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ate1904="1" backupFile="1" codeName="ThisWorkbook"/>
  <mc:AlternateContent xmlns:mc="http://schemas.openxmlformats.org/markup-compatibility/2006">
    <mc:Choice Requires="x15">
      <x15ac:absPath xmlns:x15ac="http://schemas.microsoft.com/office/spreadsheetml/2010/11/ac" url="G:\L\L_S &amp; J International Enterprises\2026\Q2'26\"/>
    </mc:Choice>
  </mc:AlternateContent>
  <xr:revisionPtr revIDLastSave="0" documentId="13_ncr:1_{FBA26FA2-D56B-4820-A475-BD9D92DADC17}" xr6:coauthVersionLast="47" xr6:coauthVersionMax="47" xr10:uidLastSave="{00000000-0000-0000-0000-000000000000}"/>
  <bookViews>
    <workbookView xWindow="-108" yWindow="-108" windowWidth="23256" windowHeight="12456" tabRatio="723" activeTab="3" xr2:uid="{00000000-000D-0000-FFFF-FFFF00000000}"/>
  </bookViews>
  <sheets>
    <sheet name="BS" sheetId="4" r:id="rId1"/>
    <sheet name="PL" sheetId="11" r:id="rId2"/>
    <sheet name="Consolidated" sheetId="15" r:id="rId3"/>
    <sheet name="The Company only" sheetId="16" r:id="rId4"/>
    <sheet name="CF" sheetId="18" r:id="rId5"/>
    <sheet name="000" sheetId="2" state="veryHidden" r:id="rId6"/>
  </sheets>
  <definedNames>
    <definedName name="_xlnm.Print_Area" localSheetId="0">BS!$A$1:$M$93</definedName>
    <definedName name="_xlnm.Print_Area" localSheetId="4">CF!$A$1:$L$81</definedName>
    <definedName name="_xlnm.Print_Area" localSheetId="2">Consolidated!$A$1:$X$32</definedName>
    <definedName name="_xlnm.Print_Area" localSheetId="1">PL!$A$1:$L$139</definedName>
    <definedName name="_xlnm.Print_Area" localSheetId="3">'The Company only'!$A$1:$P$26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7" i="11" l="1"/>
  <c r="P30" i="15" l="1"/>
  <c r="H30" i="15"/>
  <c r="F30" i="15"/>
  <c r="D30" i="15"/>
  <c r="D21" i="15"/>
  <c r="T29" i="15"/>
  <c r="X29" i="15" s="1"/>
  <c r="T27" i="15"/>
  <c r="X27" i="15" s="1"/>
  <c r="H24" i="16"/>
  <c r="F24" i="16"/>
  <c r="D24" i="16"/>
  <c r="D17" i="16"/>
  <c r="N23" i="16"/>
  <c r="G62" i="18" l="1"/>
  <c r="I62" i="18"/>
  <c r="K62" i="18"/>
  <c r="N16" i="16" l="1"/>
  <c r="T20" i="15"/>
  <c r="X20" i="15" s="1"/>
  <c r="T18" i="15"/>
  <c r="X18" i="15" s="1"/>
  <c r="G20" i="11"/>
  <c r="I20" i="11"/>
  <c r="K20" i="11"/>
  <c r="G67" i="11"/>
  <c r="K60" i="11"/>
  <c r="I60" i="11"/>
  <c r="G60" i="11"/>
  <c r="E60" i="11"/>
  <c r="K53" i="11"/>
  <c r="K61" i="11" s="1"/>
  <c r="J53" i="11"/>
  <c r="I53" i="11"/>
  <c r="G53" i="11"/>
  <c r="E53" i="11"/>
  <c r="E20" i="11"/>
  <c r="K13" i="11"/>
  <c r="I13" i="11"/>
  <c r="G13" i="11"/>
  <c r="E13" i="11"/>
  <c r="J69" i="4"/>
  <c r="F69" i="4"/>
  <c r="J39" i="4"/>
  <c r="F39" i="4"/>
  <c r="J6" i="4"/>
  <c r="F6" i="4"/>
  <c r="K21" i="11" l="1"/>
  <c r="K25" i="11" s="1"/>
  <c r="K27" i="11" s="1"/>
  <c r="K47" i="11" s="1"/>
  <c r="E21" i="11"/>
  <c r="E25" i="11" s="1"/>
  <c r="E27" i="11" s="1"/>
  <c r="E47" i="11" s="1"/>
  <c r="G21" i="11"/>
  <c r="G25" i="11" s="1"/>
  <c r="G27" i="11" s="1"/>
  <c r="G47" i="11" s="1"/>
  <c r="E61" i="11"/>
  <c r="I61" i="11"/>
  <c r="G61" i="11"/>
  <c r="I21" i="11"/>
  <c r="I25" i="11" s="1"/>
  <c r="I27" i="11" s="1"/>
  <c r="I30" i="11" s="1"/>
  <c r="I36" i="11" s="1"/>
  <c r="D15" i="16"/>
  <c r="F15" i="16"/>
  <c r="F17" i="16" s="1"/>
  <c r="H15" i="16"/>
  <c r="H17" i="16" s="1"/>
  <c r="D22" i="16"/>
  <c r="F22" i="16"/>
  <c r="H22" i="16"/>
  <c r="J19" i="4"/>
  <c r="H59" i="4"/>
  <c r="H58" i="4"/>
  <c r="G63" i="11" l="1"/>
  <c r="G68" i="11" s="1"/>
  <c r="G66" i="11" s="1"/>
  <c r="K63" i="11"/>
  <c r="K66" i="11" s="1"/>
  <c r="K30" i="11"/>
  <c r="K36" i="11" s="1"/>
  <c r="G30" i="11"/>
  <c r="E30" i="11"/>
  <c r="E36" i="11" s="1"/>
  <c r="E63" i="11"/>
  <c r="E68" i="11" s="1"/>
  <c r="E66" i="11" s="1"/>
  <c r="I63" i="11"/>
  <c r="I66" i="11" s="1"/>
  <c r="I47" i="11"/>
  <c r="G36" i="11"/>
  <c r="G32" i="11"/>
  <c r="H46" i="4"/>
  <c r="H26" i="4"/>
  <c r="E32" i="11" l="1"/>
  <c r="L59" i="4"/>
  <c r="L69" i="4" l="1"/>
  <c r="H69" i="4"/>
  <c r="L39" i="4"/>
  <c r="H39" i="4"/>
  <c r="L6" i="4"/>
  <c r="H6" i="4"/>
  <c r="D26" i="15" l="1"/>
  <c r="I83" i="11" l="1"/>
  <c r="G89" i="11" l="1"/>
  <c r="I89" i="11"/>
  <c r="K89" i="11"/>
  <c r="R24" i="15" l="1"/>
  <c r="E68" i="18" l="1"/>
  <c r="G129" i="11" l="1"/>
  <c r="H19" i="4" l="1"/>
  <c r="L19" i="4"/>
  <c r="E136" i="11" l="1"/>
  <c r="N25" i="15" l="1"/>
  <c r="L60" i="4" l="1"/>
  <c r="H60" i="4"/>
  <c r="J60" i="4"/>
  <c r="F60" i="4"/>
  <c r="F52" i="4"/>
  <c r="F61" i="4" l="1"/>
  <c r="F30" i="4"/>
  <c r="F19" i="4" l="1"/>
  <c r="F31" i="4" s="1"/>
  <c r="G83" i="11"/>
  <c r="K83" i="11"/>
  <c r="E129" i="11" l="1"/>
  <c r="I122" i="11" l="1"/>
  <c r="I129" i="11"/>
  <c r="I90" i="11" l="1"/>
  <c r="I94" i="11" l="1"/>
  <c r="R15" i="15"/>
  <c r="I96" i="11" l="1"/>
  <c r="J20" i="16" s="1"/>
  <c r="J22" i="16" s="1"/>
  <c r="J24" i="16" s="1"/>
  <c r="I99" i="11" l="1"/>
  <c r="I105" i="11" s="1"/>
  <c r="L16" i="15"/>
  <c r="E122" i="11" l="1"/>
  <c r="G122" i="11"/>
  <c r="J52" i="4"/>
  <c r="J30" i="4"/>
  <c r="E62" i="18"/>
  <c r="G68" i="18"/>
  <c r="I68" i="18"/>
  <c r="K68" i="18"/>
  <c r="E71" i="18"/>
  <c r="I71" i="18"/>
  <c r="G136" i="11"/>
  <c r="R14" i="15"/>
  <c r="K129" i="11"/>
  <c r="K122" i="11"/>
  <c r="N16" i="15"/>
  <c r="H30" i="4"/>
  <c r="H31" i="4" s="1"/>
  <c r="L30" i="4"/>
  <c r="L31" i="4" s="1"/>
  <c r="K130" i="11" l="1"/>
  <c r="G130" i="11"/>
  <c r="G90" i="11"/>
  <c r="G94" i="11" s="1"/>
  <c r="K90" i="11"/>
  <c r="K94" i="11" s="1"/>
  <c r="J61" i="4"/>
  <c r="K96" i="11" l="1"/>
  <c r="J13" i="16" s="1"/>
  <c r="J15" i="16" s="1"/>
  <c r="J17" i="16" s="1"/>
  <c r="K9" i="18"/>
  <c r="G96" i="11"/>
  <c r="G9" i="18"/>
  <c r="L25" i="15"/>
  <c r="G132" i="11" l="1"/>
  <c r="G137" i="11" s="1"/>
  <c r="G135" i="11" s="1"/>
  <c r="K29" i="18"/>
  <c r="G29" i="18"/>
  <c r="G99" i="11"/>
  <c r="G105" i="11" s="1"/>
  <c r="K99" i="11"/>
  <c r="K105" i="11" s="1"/>
  <c r="K132" i="11"/>
  <c r="K135" i="11" s="1"/>
  <c r="R25" i="15"/>
  <c r="J122" i="11"/>
  <c r="K40" i="18" l="1"/>
  <c r="G40" i="18"/>
  <c r="G101" i="11"/>
  <c r="P26" i="15"/>
  <c r="P17" i="15"/>
  <c r="P21" i="15" s="1"/>
  <c r="K43" i="18" l="1"/>
  <c r="G43" i="18"/>
  <c r="N12" i="16"/>
  <c r="H84" i="4"/>
  <c r="H81" i="4"/>
  <c r="H80" i="4"/>
  <c r="H78" i="4"/>
  <c r="H77" i="4"/>
  <c r="K70" i="18" l="1"/>
  <c r="K72" i="18" s="1"/>
  <c r="G70" i="18"/>
  <c r="L82" i="4"/>
  <c r="G72" i="18" l="1"/>
  <c r="T14" i="15"/>
  <c r="X14" i="15" s="1"/>
  <c r="E130" i="11" l="1"/>
  <c r="E89" i="11" l="1"/>
  <c r="R23" i="15" l="1"/>
  <c r="H82" i="4" s="1"/>
  <c r="T23" i="15"/>
  <c r="X23" i="15" s="1"/>
  <c r="L14" i="16" l="1"/>
  <c r="L17" i="15" l="1"/>
  <c r="L21" i="15" s="1"/>
  <c r="R16" i="15" l="1"/>
  <c r="L81" i="4"/>
  <c r="L80" i="4"/>
  <c r="L78" i="4"/>
  <c r="L77" i="4"/>
  <c r="L26" i="15"/>
  <c r="L30" i="15" s="1"/>
  <c r="N26" i="15"/>
  <c r="N30" i="15" s="1"/>
  <c r="N17" i="15"/>
  <c r="N21" i="15" s="1"/>
  <c r="V24" i="15"/>
  <c r="V15" i="15"/>
  <c r="L52" i="4" l="1"/>
  <c r="L61" i="4" s="1"/>
  <c r="H52" i="4"/>
  <c r="L15" i="16"/>
  <c r="L17" i="16" s="1"/>
  <c r="J31" i="4"/>
  <c r="N14" i="16"/>
  <c r="N19" i="16"/>
  <c r="E83" i="11"/>
  <c r="E90" i="11" s="1"/>
  <c r="E94" i="11" s="1"/>
  <c r="R17" i="15"/>
  <c r="R21" i="15" s="1"/>
  <c r="D17" i="15"/>
  <c r="F17" i="15"/>
  <c r="F21" i="15" s="1"/>
  <c r="H17" i="15"/>
  <c r="H21" i="15" s="1"/>
  <c r="V17" i="15"/>
  <c r="V21" i="15" s="1"/>
  <c r="T25" i="15"/>
  <c r="X25" i="15" s="1"/>
  <c r="F26" i="15"/>
  <c r="H26" i="15"/>
  <c r="V26" i="15"/>
  <c r="V30" i="15" s="1"/>
  <c r="J80" i="4" l="1"/>
  <c r="F84" i="4"/>
  <c r="F77" i="4"/>
  <c r="F80" i="4"/>
  <c r="F78" i="4"/>
  <c r="J77" i="4"/>
  <c r="J78" i="4"/>
  <c r="R26" i="15"/>
  <c r="R30" i="15" s="1"/>
  <c r="T16" i="15"/>
  <c r="X16" i="15" s="1"/>
  <c r="E96" i="11"/>
  <c r="H61" i="4"/>
  <c r="L83" i="4"/>
  <c r="L85" i="4" s="1"/>
  <c r="E132" i="11" l="1"/>
  <c r="F82" i="4"/>
  <c r="L86" i="4"/>
  <c r="I9" i="18" l="1"/>
  <c r="I29" i="18" s="1"/>
  <c r="I40" i="18" s="1"/>
  <c r="I43" i="18" s="1"/>
  <c r="I70" i="18" s="1"/>
  <c r="I72" i="18" s="1"/>
  <c r="I73" i="18" s="1"/>
  <c r="E9" i="18"/>
  <c r="E29" i="18" s="1"/>
  <c r="E40" i="18" s="1"/>
  <c r="E43" i="18" s="1"/>
  <c r="E70" i="18" s="1"/>
  <c r="E72" i="18" s="1"/>
  <c r="E73" i="18" s="1"/>
  <c r="L87" i="4"/>
  <c r="G116" i="11"/>
  <c r="E137" i="11" l="1"/>
  <c r="E135" i="11" s="1"/>
  <c r="I116" i="11"/>
  <c r="E99" i="11"/>
  <c r="E105" i="11" s="1"/>
  <c r="E116" i="11"/>
  <c r="E101" i="11" l="1"/>
  <c r="J24" i="15"/>
  <c r="T24" i="15" s="1"/>
  <c r="J15" i="15"/>
  <c r="T15" i="15" s="1"/>
  <c r="X15" i="15" s="1"/>
  <c r="J81" i="4"/>
  <c r="N20" i="16"/>
  <c r="J17" i="15" l="1"/>
  <c r="J21" i="15" s="1"/>
  <c r="J26" i="15"/>
  <c r="J30" i="15" s="1"/>
  <c r="X24" i="15"/>
  <c r="X26" i="15" s="1"/>
  <c r="X30" i="15" s="1"/>
  <c r="T26" i="15"/>
  <c r="T30" i="15" s="1"/>
  <c r="H83" i="4"/>
  <c r="H85" i="4" s="1"/>
  <c r="H86" i="4" s="1"/>
  <c r="H87" i="4" s="1"/>
  <c r="F81" i="4" l="1"/>
  <c r="F83" i="4" s="1"/>
  <c r="F85" i="4" s="1"/>
  <c r="X17" i="15"/>
  <c r="X21" i="15" s="1"/>
  <c r="T17" i="15"/>
  <c r="T21" i="15" s="1"/>
  <c r="F86" i="4" l="1"/>
  <c r="F87" i="4" s="1"/>
  <c r="X31" i="15"/>
  <c r="I130" i="11"/>
  <c r="I132" i="11" l="1"/>
  <c r="I135" i="11" s="1"/>
  <c r="L21" i="16"/>
  <c r="L22" i="16" s="1"/>
  <c r="L24" i="16" s="1"/>
  <c r="N21" i="16" l="1"/>
  <c r="N22" i="16" s="1"/>
  <c r="N24" i="16" s="1"/>
  <c r="J82" i="4"/>
  <c r="K116" i="11"/>
  <c r="J83" i="4" l="1"/>
  <c r="N13" i="16"/>
  <c r="N15" i="16" s="1"/>
  <c r="N17" i="16" s="1"/>
  <c r="J85" i="4" l="1"/>
  <c r="J86" i="4" l="1"/>
  <c r="J87" i="4" s="1"/>
  <c r="N25" i="16"/>
</calcChain>
</file>

<file path=xl/sharedStrings.xml><?xml version="1.0" encoding="utf-8"?>
<sst xmlns="http://schemas.openxmlformats.org/spreadsheetml/2006/main" count="399" uniqueCount="222">
  <si>
    <t>บริษัท เอส แอนด์ เจ อินเตอร์เนชั่นแนล เอนเตอร์ไพรส์ จำกัด (มหาชน) และบริษัทย่อย</t>
  </si>
  <si>
    <t>งบฐานะการเงิน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</si>
  <si>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</si>
  <si>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</si>
  <si>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</si>
  <si>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</si>
  <si>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 xml:space="preserve">(ยังไม่ได้ตรวจสอบ 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</si>
  <si>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</si>
  <si>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</si>
  <si>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</si>
  <si>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</si>
  <si>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</si>
  <si>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</si>
  <si>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</si>
  <si>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</si>
  <si>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</si>
  <si>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</si>
  <si>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</si>
  <si>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เงินลงทุนในบริษัทย่อย</t>
  </si>
  <si>
    <t>เงินลงทุนในบริษัทร่วม</t>
  </si>
  <si>
    <t>อสังหาริมทรัพย์เพื่อการลงทุน</t>
  </si>
  <si>
    <t xml:space="preserve">ที่ดิน อาคารและอุปกรณ์ </t>
  </si>
  <si>
    <t>สินทรัพย์สิทธิการใช้</t>
  </si>
  <si>
    <t>สินทรัพย์ไม่มีตัวตน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</si>
  <si>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</si>
  <si>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</si>
  <si>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</si>
  <si>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</si>
  <si>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</si>
  <si>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</si>
  <si>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</si>
  <si>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>ส่วนของหนี้สินตามสัญญาเช่าที่ถึงกำหนดชำระ</t>
  </si>
  <si>
    <t xml:space="preserve">   ภายในหนึ่งปี</t>
  </si>
  <si>
    <t>หนี้สินทางการเงินหมุนเวียนอื่น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</si>
  <si>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</si>
  <si>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</si>
  <si>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</si>
  <si>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- สุทธิจากส่วนที่</t>
  </si>
  <si>
    <t xml:space="preserve">   ถึงกำหนดชำระภายในหนึ่งปี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</si>
  <si>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</si>
  <si>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</si>
  <si>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</si>
  <si>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</si>
  <si>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</si>
  <si>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</si>
  <si>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</si>
  <si>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  หุ้นสามัญ 200,000,000 หุ้น มูลค่าหุ้นละ 1 บาท</t>
  </si>
  <si>
    <t xml:space="preserve">   ทุนออกจำหน่ายและชำระเต็มมูลค่าแล้ว </t>
  </si>
  <si>
    <t xml:space="preserve">      หุ้นสามัญ 149,930,828 หุ้น มูลค่าหุ้นละ 1 บาท</t>
  </si>
  <si>
    <t>ส่วนเกินมูลค่าหุ้นสามัญ</t>
  </si>
  <si>
    <t xml:space="preserve">กำไรสะสม </t>
  </si>
  <si>
    <t xml:space="preserve">   จัดสรรแล้ว - 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</si>
  <si>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</si>
  <si>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</si>
  <si>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 xml:space="preserve">ส่วนของผู้ถือหุ้นของบริษัทฯ </t>
  </si>
  <si>
    <t>ส่วนของผู้มีส่วนได้เสียที่ไม่มีอำนาจควบคุม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</si>
  <si>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</si>
  <si>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</si>
  <si>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</si>
  <si>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</si>
  <si>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</t>
  </si>
  <si>
    <t>(หน่วย: พันบาท ยกเว้นกำไรต่อหุ้นแสดงเป็นบาท)</t>
  </si>
  <si>
    <t>รายได้</t>
  </si>
  <si>
    <t>รายได้จากการขาย</t>
  </si>
  <si>
    <t>รายได้เงินปันผล</t>
  </si>
  <si>
    <t>กำไรจากอัตราแลกเปลี่ยน</t>
  </si>
  <si>
    <t>รายได้อื่น</t>
  </si>
  <si>
    <t>รวมรายได้</t>
  </si>
  <si>
    <t>ค่าใช้จ่าย</t>
  </si>
  <si>
    <t>ต้นทุนขาย</t>
  </si>
  <si>
    <t>ค่าใช้จ่ายในการขายและจัดจำหน่าย</t>
  </si>
  <si>
    <t>ค่าใช้จ่ายในการบริหาร</t>
  </si>
  <si>
    <t>รวมค่าใช้จ่าย</t>
  </si>
  <si>
    <t>กำไรจากการดำเนินงาน</t>
  </si>
  <si>
    <t>ส่วนแบ่งกำไรจากเงินลงทุนในบริษัทร่วม</t>
  </si>
  <si>
    <t>รายได้ทางการเงิน</t>
  </si>
  <si>
    <t>ต้นทุนทางการเงิน</t>
  </si>
  <si>
    <t>กำไรก่อนค่าใช้จ่ายภาษีเงินได้</t>
  </si>
  <si>
    <t>ค่าใช้จ่ายภาษีเงินได้</t>
  </si>
  <si>
    <t>กำไรสำหรับงวด</t>
  </si>
  <si>
    <t>การแบ่งปันกำไร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</si>
  <si>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</si>
  <si>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</t>
  </si>
  <si>
    <t xml:space="preserve">กำไรต่อหุ้น </t>
  </si>
  <si>
    <t>กำไรต่อหุ้นขั้นพื้นฐาน</t>
  </si>
  <si>
    <t xml:space="preserve">   กำไรส่วนที่เป็นของผู้ถือหุ้นของบริษัทฯ</t>
  </si>
  <si>
    <t>งบกำไรขาดทุนเบ็ดเสร็จ</t>
  </si>
  <si>
    <t>กำไรขาดทุนเบ็ดเสร็จอื่น:</t>
  </si>
  <si>
    <t>รายการที่จะถูกบันทึกในส่วนของกำไรหรือขาดทุนในภายหลัง</t>
  </si>
  <si>
    <t>ผลต่างของอัตราแลกเปลี่ยนจากการแปลงค่างบการเงิน</t>
  </si>
  <si>
    <t xml:space="preserve">   ที่เป็นเงินตราต่างประเทศ</t>
  </si>
  <si>
    <t>รายการที่จะไม่ถูกบันทึกในส่วนของกำไรหรือขาดทุนในภายหลัง</t>
  </si>
  <si>
    <t xml:space="preserve">   ในตราสารทุนที่กำหนดให้วัดมูลค่าด้วยมูลค่ายุติธรรม</t>
  </si>
  <si>
    <t xml:space="preserve">   ผ่านกำไรขาดทุนเบ็ดเสร็จอื่น - สุทธิจากภาษีเงินได้</t>
  </si>
  <si>
    <t>รายการที่จะไม่ถูกบันทึกในส่วนของกำไร</t>
  </si>
  <si>
    <t xml:space="preserve">   หรือขาดทุนในภายหลัง - สุทธิจากภาษีเงินได้</t>
  </si>
  <si>
    <t xml:space="preserve">กำไรขาดทุนเบ็ดเสร็จอื่นสำหรับงวด </t>
  </si>
  <si>
    <t>กำไรขาดทุนเบ็ดเสร็จรวมสำหรับงวด</t>
  </si>
  <si>
    <t>การแบ่งปันกำไรขาดทุนเบ็ดเสร็จรวม</t>
  </si>
  <si>
    <t xml:space="preserve">งบการเปลี่ยนแปลงส่วนของผู้ถือหุ้น </t>
  </si>
  <si>
    <t>ส่วนของผู้ถือหุ้นของบริษัทฯ</t>
  </si>
  <si>
    <t>กำไรขาดทุนเบ็ดเสร็จอื่น</t>
  </si>
  <si>
    <t>ผลต่างจากการ</t>
  </si>
  <si>
    <t>รวม</t>
  </si>
  <si>
    <t>กำไรสะสม</t>
  </si>
  <si>
    <t>แปลงค่างบการเงิน</t>
  </si>
  <si>
    <t>ส่วนแบ่งกำไรขาดทุน</t>
  </si>
  <si>
    <t>องค์ประกอบอื่น</t>
  </si>
  <si>
    <t>ส่วนของผู้มีส่วน</t>
  </si>
  <si>
    <t>ที่ออก</t>
  </si>
  <si>
    <t>ส่วนเกิน</t>
  </si>
  <si>
    <t>จัดสรรแล้ว -</t>
  </si>
  <si>
    <t>ที่เป็นเงินตรา</t>
  </si>
  <si>
    <t>สำรองสำหรับ</t>
  </si>
  <si>
    <t>เบ็ดเสร็จอื่นจาก</t>
  </si>
  <si>
    <t>ของส่วนของ</t>
  </si>
  <si>
    <t>ได้เสียที่ไม่มี</t>
  </si>
  <si>
    <t>และชำระแล้ว</t>
  </si>
  <si>
    <t>มูลค่าหุ้นสามัญ</t>
  </si>
  <si>
    <t>สำรองตามกฎหมาย</t>
  </si>
  <si>
    <t>ยังไม่ได้จัดสรร</t>
  </si>
  <si>
    <t>ต่างประเทศ</t>
  </si>
  <si>
    <t>มูลค่ายุติธรรม</t>
  </si>
  <si>
    <t>บริษัทร่วม</t>
  </si>
  <si>
    <t>ผู้ถือหุ้น</t>
  </si>
  <si>
    <t>ของบริษัทฯ</t>
  </si>
  <si>
    <t>อำนาจควบคุม</t>
  </si>
  <si>
    <t xml:space="preserve">กำไรขาดทุนเบ็ดเสร็จรวมสำหรับงวด </t>
  </si>
  <si>
    <t>งบการเปลี่ยนแปลงส่วนของผู้ถือหุ้น (ต่อ)</t>
  </si>
  <si>
    <t xml:space="preserve">งบการเงินเฉพาะกิจการ </t>
  </si>
  <si>
    <t>ของส่วนของผู้ถือหุ้น</t>
  </si>
  <si>
    <t>ส่วนเกินมูลค่า</t>
  </si>
  <si>
    <t>รวมส่วนของ</t>
  </si>
  <si>
    <t>ที่ออกและชำระแล้ว</t>
  </si>
  <si>
    <t>หุ้นสามัญ</t>
  </si>
  <si>
    <t>งบกระแสเงินสด</t>
  </si>
  <si>
    <t>กระแสเงินสดจากกิจกรรมดำเนินงาน</t>
  </si>
  <si>
    <t>รายการปรับกระทบกำไรก่อนภาษีเป็นเงินสดรับ (จ่าย)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</si>
  <si>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</si>
  <si>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</si>
  <si>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ผลต่างจากการเปลี่ยนแปลงสัญญาเช่า</t>
  </si>
  <si>
    <t xml:space="preserve">   ส่วนแบ่งกำไรจากเงินลงทุนในบริษัทร่วม</t>
  </si>
  <si>
    <t xml:space="preserve">   รายได้เงินปันผล</t>
  </si>
  <si>
    <t xml:space="preserve">   รายได้ทางการเงิน</t>
  </si>
  <si>
    <t xml:space="preserve">   ต้นทุนทางการเงิน</t>
  </si>
  <si>
    <t>กำไรจากการดำเนินงานก่อนการเปลี่ยนแปลง</t>
  </si>
  <si>
    <t xml:space="preserve">   ในสินทรัพย์และหนี้สินดำเนินงาน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</si>
  <si>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</si>
  <si>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</si>
  <si>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</si>
  <si>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</si>
  <si>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</si>
  <si>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</si>
  <si>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หนี้สินไม่หมุนเวียนอื่น</t>
  </si>
  <si>
    <t xml:space="preserve">   จ่ายดอกเบี้ย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</si>
  <si>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</si>
  <si>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</si>
  <si>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</si>
  <si>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เงินสดรับจากดอกเบี้ย</t>
  </si>
  <si>
    <t>ซื้ออาคารและอุปกรณ์</t>
  </si>
  <si>
    <t>เงินสดรับจากการจำหน่ายอาคารและอุปกรณ์</t>
  </si>
  <si>
    <t>สินทรัพย์ไม่มีตัวตนเพิ่มขึ้น</t>
  </si>
  <si>
    <t>เงินสดรับจากเงินปันผล</t>
  </si>
  <si>
    <t>กระแสเงินสดจากกิจกรรมจัดหาเงิน</t>
  </si>
  <si>
    <t>ชำระคืนเงินต้นของหนี้สินตามสัญญาเช่า</t>
  </si>
  <si>
    <t>ผลกระทบจากการเปลี่ยนแปลงในอัตราแลกเปลี่ยน</t>
  </si>
  <si>
    <t>เงินสดและรายการเทียบเท่าเงินสด ณ วันต้นงวด</t>
  </si>
  <si>
    <t xml:space="preserve">เงินสดและรายการเทียบเท่าเงินสด ณ วันสิ้นงวด  </t>
  </si>
  <si>
    <t>ข้อมูลกระแสเงินสดเปิดเผยเพิ่มเติม</t>
  </si>
  <si>
    <t>รายการที่ไม่ใช่เงินสด</t>
  </si>
  <si>
    <t xml:space="preserve">   สินทรัพย์สิทธิการใช้เพิ่มขึ้นจากสัญญาเช่าใหม่</t>
  </si>
  <si>
    <t xml:space="preserve">   เจ้าหนี้ค่าซื้อสินทรัพย์</t>
  </si>
  <si>
    <t xml:space="preserve">      ที่กำหนดให้วัดมูลค่ายุติธรรมผ่านกำไรขาดทุนเบ็ดเสร็จอื่น</t>
  </si>
  <si>
    <t>เงินให้กู้ยืมระยะสั้นแก่กิจการที่เกี่ยวข้องกัน</t>
  </si>
  <si>
    <t>สินทรัพย์ภาษีเงินได้รอการตัดบัญชี</t>
  </si>
  <si>
    <t>ยอดคงเหลือ ณ วันที่ 1 มกราคม 2568</t>
  </si>
  <si>
    <t>เงินให้กู้ยืมระยะยาวแก่กิจการที่เกี่ยวข้องกัน</t>
  </si>
  <si>
    <t xml:space="preserve">   ที่ถึงกำหนดชำระภายในหนึ่งปี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</si>
  <si>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</si>
  <si>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</si>
  <si>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ภาษีเงินได้นิติบุคคลค้างจ่าย</t>
  </si>
  <si>
    <t xml:space="preserve">   ประมาณการหนี้สินสำหรับผลประโยชน์พนักงาน</t>
  </si>
  <si>
    <t xml:space="preserve">   การปรับลดสินค้าคงเหลือเป็นมูลค่าสุทธิที่จะได้รับ (กลับรายการ)</t>
  </si>
  <si>
    <t>ประมาณการหนี้สินไม่หมุนเวียน</t>
  </si>
  <si>
    <t xml:space="preserve">   สำหรับผลประโยชน์พนักงาน</t>
  </si>
  <si>
    <t xml:space="preserve">   ลูกหนี้การค้าและลูกหนี้หมุนเวียนอื่น</t>
  </si>
  <si>
    <t xml:space="preserve">   เจ้าหนี้การค้าและเจ้าหนี้หมุนเวียนอื่น</t>
  </si>
  <si>
    <t>เงินสดสุทธิใช้ไปในกิจกรรมจัดหาเงิน</t>
  </si>
  <si>
    <t>2569</t>
  </si>
  <si>
    <t>ยอดคงเหลือ ณ วันที่ 1 มกราคม 2569</t>
  </si>
  <si>
    <t>กำไร (ขาดทุน) จากการเปลี่ยนแปลงมูลค่าของเงินลงทุน</t>
  </si>
  <si>
    <t>สินทรัพย์ทางการเงินหมุนเวียนอื่น (เพิ่มขึ้น) ลดลง</t>
  </si>
  <si>
    <t>เงินสดสุทธิจาก (ใช้ไปใน) กิจกรรมลงทุน</t>
  </si>
  <si>
    <t xml:space="preserve">   กำไร (ขาดทุน) จากการเปลี่ยนแปลงมูลค่าเงินลงทุนในตราสารทุน</t>
  </si>
  <si>
    <t xml:space="preserve">   ขาดทุนจากการด้อยค่าของสินทรัพย์ที่ไม่ใช่สินทรัพย์ทางการเงิน</t>
  </si>
  <si>
    <t xml:space="preserve">   ประมาณการหนี้สิน</t>
  </si>
  <si>
    <t xml:space="preserve">   ค่าเผื่อผลขาดทุนจากการด้อยค่าเงินลงทุนในบริษัทร่วม</t>
  </si>
  <si>
    <t>ณ วันที่ 30 มิถุนายน 2569</t>
  </si>
  <si>
    <t>สำหรับงวดสามเดือนสิ้นสุดวันที่ 30 มิถุนายน 2569</t>
  </si>
  <si>
    <t>ยอดคงเหลือ ณ วันที่ 30 มิถุนายน 2568</t>
  </si>
  <si>
    <t>ยอดคงเหลือ ณ วันที่ 30 มิถุนายน 2569</t>
  </si>
  <si>
    <t>สำหรับงวดหกเดือนสิ้นสุดวันที่ 30 มิถุนายน 2569</t>
  </si>
  <si>
    <t>ขาดทุนจากอัตราแลกเปลี่ยน</t>
  </si>
  <si>
    <t>ขาดทุนจากการวัดมูลค่าของตราสารอนุพันธ์</t>
  </si>
  <si>
    <t>เงินปันผลจ่าย (หมายเหตุ 15)</t>
  </si>
  <si>
    <t xml:space="preserve">   ลดลงจากบริษัทย่อยจ่ายเงินปันผล</t>
  </si>
  <si>
    <t xml:space="preserve">   กำไรจากการขายเงินลงทุนในบริษัทร่วม</t>
  </si>
  <si>
    <t>ซื้อเงินลงทุนในบริษัทที่เกี่ยวข้องกัน</t>
  </si>
  <si>
    <t>เงินสดรับจากการขายเงินลงทุนในบริษัทร่วม</t>
  </si>
  <si>
    <t>จ่ายเงินปันผล</t>
  </si>
  <si>
    <t>เงินปันผลจ่ายของบริษัทย่อยให้แก่ส่วนได้เสียที่ไม่มีอำนาจควบคุม</t>
  </si>
  <si>
    <t>เงินเบิกเกินบัญชีและเงินกู้ยืมระยะสั้นจากสถาบันการเงินเพิ่มขึ้น</t>
  </si>
  <si>
    <t xml:space="preserve">   ขาดทุน (กำไร) จากการจำหน่ายอาคารและอุปกรณ์</t>
  </si>
  <si>
    <t xml:space="preserve">   ขาดทุน (กำไร) จากอัตราแลกเปลี่ยนที่ยังไม่เกิดขึ้นจริง</t>
  </si>
  <si>
    <t>เงินเบิกเกินบัญชีและเงินกู้ยืมระยะสั้น</t>
  </si>
  <si>
    <t xml:space="preserve">   จากสถาบันการเงิน</t>
  </si>
  <si>
    <t>ส่วนแบ่งกำไร (ขาดทุน) จากเงินลงทุนในบริษัทร่วม</t>
  </si>
  <si>
    <t xml:space="preserve">   ขาดทุนด้านเครดิตที่คาดว่าจะเกิดขึ้น (โอนกลับ)</t>
  </si>
  <si>
    <t xml:space="preserve">   ขาดทุนจากการวัดมูลค่ายุติธรรมของตราสารอนุพันธ์</t>
  </si>
  <si>
    <t>เงินสดจาก (ใช้ไปใน) กิจกรรมดำเนินงาน</t>
  </si>
  <si>
    <t>เงินสดสุทธิจาก (ใช้ไปใน) กิจกรรมดำเนินงาน</t>
  </si>
  <si>
    <t>เงินสดและรายการเทียบเท่าเงินสดลดลงสุทธิ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</si>
</sst>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32">
    <numFmt numFmtId="5" formatCode="&quot;$&quot;#,##0_);\(&quot;$&quot;#,##0\)"/>
    <numFmt numFmtId="6" formatCode="&quot;$&quot;#,##0_);[Red]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_-"/>
    <numFmt numFmtId="165" formatCode="#,##0.0_);\(#,##0.0\)"/>
    <numFmt numFmtId="166" formatCode="#,##0.0_);[Red]\(#,##0.0\)"/>
    <numFmt numFmtId="167" formatCode="00000"/>
    <numFmt numFmtId="168" formatCode="#,##0;\(#,##0\)"/>
    <numFmt numFmtId="169" formatCode="\$#,##0.00;\(\$#,##0.00\)"/>
    <numFmt numFmtId="170" formatCode="\$#,##0;\(\$#,##0\)"/>
    <numFmt numFmtId="171" formatCode="_(* #,##0_);_(* \(#,##0\);_(* &quot;-&quot;??_);_(@_)"/>
    <numFmt numFmtId="172" formatCode="[$-409]d\-mmm\-yy;@"/>
    <numFmt numFmtId="173" formatCode="_-* #,##0_-;\-* #,##0_-;_-* &quot;-&quot;??_-;_-@_-"/>
    <numFmt numFmtId="174" formatCode="#,##0.00;[Red]\(#,##0.00\)"/>
    <numFmt numFmtId="175" formatCode="0.000000%"/>
    <numFmt numFmtId="176" formatCode="_(* #,##0.0000_);_(* \(#,##0.0000\);_(* &quot;-&quot;??_);_(@_)"/>
    <numFmt numFmtId="177" formatCode="_(* #,##0.000000_);_(* \(#,##0.000000\);_(* &quot;-&quot;??_);_(@_)"/>
    <numFmt numFmtId="178" formatCode="_-&quot;฿&quot;* #,##0.00_-;\-&quot;฿&quot;* #,##0.00_-;_-&quot;฿&quot;* &quot;-&quot;??_-;_-@_-"/>
    <numFmt numFmtId="179" formatCode="_ * #,##0.00_ ;_ * \-#,##0.00_ ;_ * &quot;-&quot;??_ ;_ @_ "/>
    <numFmt numFmtId="180" formatCode="_-&quot;£&quot;* #,##0.00_-;\-&quot;£&quot;* #,##0.00_-;_-&quot;£&quot;* &quot;-&quot;??_-;_-@_-"/>
    <numFmt numFmtId="181" formatCode="_(* #,##0.00_);_(* \(\ #,##0.00\ \);_(* &quot;-&quot;??_);_(\ @_ \)"/>
    <numFmt numFmtId="182" formatCode="[$-1010000]d/m/yy;@"/>
    <numFmt numFmtId="183" formatCode="_-&quot;S$&quot;* #,##0.00_-;\-&quot;S$&quot;* #,##0.00_-;_-&quot;S$&quot;* &quot;-&quot;??_-;_-@_-"/>
    <numFmt numFmtId="184" formatCode="\$#,##0\ ;\(\$#,##0\)"/>
    <numFmt numFmtId="185" formatCode="_-* #,##0\ _F_B_-;\-* #,##0\ _F_B_-;_-* &quot;-&quot;\ _F_B_-;_-@_-"/>
    <numFmt numFmtId="186" formatCode="_-* #,##0.00\ _F_B_-;\-* #,##0.00\ _F_B_-;_-* &quot;-&quot;??\ _F_B_-;_-@_-"/>
    <numFmt numFmtId="187" formatCode="&quot;฿&quot;\t#,##0_);[Red]\(&quot;฿&quot;\t#,##0\)"/>
    <numFmt numFmtId="188" formatCode="&quot;\&quot;#,##0.00;[Red]&quot;\&quot;\-#,##0.00"/>
    <numFmt numFmtId="189" formatCode="&quot;\&quot;#,##0;[Red]&quot;\&quot;\-#,##0"/>
    <numFmt numFmtId="190" formatCode="_ * #,##0_ ;_ * \-#,##0_ ;_ * &quot;-&quot;_ ;_ @_ "/>
    <numFmt numFmtId="191" formatCode="_(&quot;$&quot;* #,##0.0_);_(&quot;$&quot;* \(#,##0.0\);_(&quot;$&quot;* &quot;-&quot;??_);_(@_)"/>
    <numFmt numFmtId="192" formatCode="mm/dd/yy_)"/>
    <numFmt numFmtId="193" formatCode="_(&quot;$&quot;* #,##0_);_(&quot;$&quot;* \(#,##0\);_(&quot;$&quot;* &quot;-&quot;??_);_(@_)"/>
    <numFmt numFmtId="194" formatCode="mmm\ dd\,\ yy"/>
    <numFmt numFmtId="195" formatCode="&quot;฿&quot;#,##0.00;[Red]\-&quot;฿&quot;#,##0.00"/>
    <numFmt numFmtId="196" formatCode="\t&quot;฿&quot;#,##0.00_);[Red]\(\t&quot;฿&quot;#,##0.00\)"/>
    <numFmt numFmtId="197" formatCode="_(&quot;฿&quot;* #,##0.00_);_(&quot;฿&quot;* \(#,##0.00\);_(&quot;฿&quot;* &quot;-&quot;??_);_(@_)"/>
    <numFmt numFmtId="198" formatCode="#,##0.000_);\(#,##0.000\)"/>
    <numFmt numFmtId="199" formatCode="_(&quot;$&quot;* #,##0.0,_);_(&quot;$&quot;* \(#,##0.0,\)"/>
    <numFmt numFmtId="200" formatCode="_(&quot;$&quot;* #,##0.0,,_);_(&quot;$&quot;* \(#,##0.0,,\)"/>
    <numFmt numFmtId="201" formatCode="_(&quot;$&quot;* #,##0.00,,_);_(&quot;$&quot;* \(#,##0.00,,\)"/>
    <numFmt numFmtId="202" formatCode="_ &quot;\&quot;* #,##0_ ;_ &quot;\&quot;* &quot;\&quot;&quot;\&quot;&quot;\&quot;\!\-#,##0_ ;_ &quot;\&quot;* &quot;-&quot;_ ;_ @_ "/>
    <numFmt numFmtId="203" formatCode="_(* #,##0_);_(* &quot;\&quot;\!\(#,##0&quot;\&quot;\!\);_(* &quot;-&quot;_);_(@_)"/>
    <numFmt numFmtId="204" formatCode="_(* #,##0.00_);_(* &quot;\&quot;\!\(#,##0.00&quot;\&quot;\!\);_(* &quot;-&quot;??_);_(@_)"/>
    <numFmt numFmtId="205" formatCode="_ &quot;?&quot;* #,##0.00_ ;_ &quot;?&quot;* \-#,##0.00_ ;_ &quot;?&quot;* &quot;-&quot;??_ ;_ @_ "/>
    <numFmt numFmtId="206" formatCode="_-* #,##0_-;\-* #,##0_-;_-* &quot;-&quot;_-;_-@_-"/>
    <numFmt numFmtId="207" formatCode="&quot;\&quot;#,##0;&quot;\&quot;&quot;\&quot;&quot;\&quot;&quot;\&quot;\-#,##0"/>
    <numFmt numFmtId="208" formatCode="&quot;\&quot;#,##0.00;&quot;\&quot;&quot;\&quot;&quot;\&quot;&quot;\&quot;&quot;\&quot;&quot;\&quot;&quot;\&quot;&quot;\&quot;&quot;\&quot;&quot;\&quot;&quot;\&quot;&quot;\&quot;&quot;\&quot;&quot;\&quot;&quot;\&quot;&quot;\&quot;\-#,##0.00"/>
    <numFmt numFmtId="209" formatCode="#,##0.0,_);[Red]\(#,##0.0,\)"/>
    <numFmt numFmtId="210" formatCode="#,##0.0,,_);[Red]\(#,##0.0,,\)"/>
    <numFmt numFmtId="211" formatCode="#,##0.00,,_);[Red]\(#,##0.00,,\)"/>
    <numFmt numFmtId="212" formatCode="General_)"/>
    <numFmt numFmtId="213" formatCode="_-&quot;$&quot;* #,##0_-;\-&quot;$&quot;* #,##0_-;_-&quot;$&quot;* &quot;-&quot;_-;_-@_-"/>
    <numFmt numFmtId="214" formatCode="_-&quot;$&quot;* #,##0.00_-;\-&quot;$&quot;* #,##0.00_-;_-&quot;$&quot;* &quot;-&quot;??_-;_-@_-"/>
    <numFmt numFmtId="215" formatCode="#,##0.00_);\(#,##0.00\);\-_)"/>
    <numFmt numFmtId="216" formatCode="#,##0_);\(#,##0\);\-_)"/>
    <numFmt numFmtId="217" formatCode="_(&quot;$&quot;* #,##0.00_);_(&quot;$&quot;* \(#,##0.00\);_(* &quot;-&quot;??_);_(@_)"/>
    <numFmt numFmtId="218" formatCode="m\-d\-yy"/>
    <numFmt numFmtId="219" formatCode="&quot;Ann'l Incr= &quot;0.0%"/>
    <numFmt numFmtId="220" formatCode="&quot;\&quot;#,##0;[Red]&quot;\&quot;&quot;\&quot;&quot;\&quot;&quot;\&quot;&quot;\&quot;&quot;\&quot;&quot;\&quot;&quot;\&quot;&quot;\&quot;&quot;\&quot;&quot;\&quot;&quot;\&quot;&quot;\&quot;&quot;\&quot;&quot;\&quot;&quot;\&quot;\-#,##0"/>
    <numFmt numFmtId="221" formatCode="&quot;\&quot;#,##0;[Red]&quot;\&quot;&quot;\&quot;&quot;\&quot;&quot;\&quot;\-#,##0"/>
    <numFmt numFmtId="222" formatCode="&quot;$&quot;#,##0.0000_);\(&quot;$&quot;#,##0.0000\)"/>
    <numFmt numFmtId="223" formatCode="0.000"/>
    <numFmt numFmtId="224" formatCode="#,##0.0000000"/>
    <numFmt numFmtId="225" formatCode="&quot;fl&quot;#,##0_);\(&quot;fl&quot;#,##0\)"/>
    <numFmt numFmtId="226" formatCode="0_)"/>
    <numFmt numFmtId="227" formatCode="&quot;fl&quot;#,##0_);[Red]\(&quot;fl&quot;#,##0\)"/>
    <numFmt numFmtId="228" formatCode="_(* #,##0.0_);_(* \(#,##0.00\);_(* &quot;-&quot;??_);_(@_)"/>
    <numFmt numFmtId="229" formatCode="0.0%;\(0.0%\)"/>
    <numFmt numFmtId="230" formatCode="&quot;fl&quot;#,##0.00_);\(&quot;fl&quot;#,##0.00\)"/>
    <numFmt numFmtId="231" formatCode="###__"/>
    <numFmt numFmtId="232" formatCode="_ * #,##0.00_)_$_ ;_ * \(#,##0.00\)_$_ ;_ * &quot;-&quot;??_)_$_ ;_ @_ "/>
    <numFmt numFmtId="233" formatCode="#,##0.00\ &quot;F&quot;;\-#,##0.00\ &quot;F&quot;"/>
    <numFmt numFmtId="234" formatCode="ว/ดดด/ปป"/>
    <numFmt numFmtId="235" formatCode="&quot;$&quot;#,##0\ ;\(&quot;$&quot;#,##0\)"/>
    <numFmt numFmtId="236" formatCode="dd\-mmm\-yy_)"/>
    <numFmt numFmtId="237" formatCode="0.0%"/>
    <numFmt numFmtId="238" formatCode="&quot;\&quot;#,##0.00;&quot;\&quot;&quot;\&quot;&quot;\&quot;&quot;\&quot;\-#,##0.00"/>
    <numFmt numFmtId="239" formatCode="_-[$€-2]* #,##0.00_-;\-[$€-2]* #,##0.00_-;_-[$€-2]* &quot;-&quot;??_-"/>
    <numFmt numFmtId="240" formatCode="_-* #,##0.00\ [$€-1]_-;\-* #,##0.00\ [$€-1]_-;_-* &quot;-&quot;??\ [$€-1]_-"/>
    <numFmt numFmtId="241" formatCode="_([$€]* #,##0.00_);_([$€]* \(#,##0.00\);_([$€]* &quot;-&quot;??_);_(@_)"/>
    <numFmt numFmtId="242" formatCode="_-* #,##0.0_-;\-* #,##0.0_-;_-* &quot;-&quot;??_-;_-@_-"/>
    <numFmt numFmtId="243" formatCode="###0"/>
    <numFmt numFmtId="244" formatCode="#,##0.00&quot; $&quot;;\-#,##0.00&quot; $&quot;"/>
    <numFmt numFmtId="245" formatCode="&quot;0&quot;##0"/>
    <numFmt numFmtId="246" formatCode="#,##0_)&quot;mo&quot;;[Red]\(#,##0\)&quot; mo&quot;"/>
    <numFmt numFmtId="247" formatCode="&quot;$&quot;#,##0;[Red]\-&quot;$&quot;#,##0"/>
    <numFmt numFmtId="248" formatCode="&quot;$&quot;#,##0.00;[Red]\-&quot;$&quot;#,##0.00"/>
    <numFmt numFmtId="249" formatCode="#,##0_ "/>
    <numFmt numFmtId="250" formatCode="0.00_)"/>
    <numFmt numFmtId="251" formatCode="d/ดดดด/&quot;พ.ศ.&quot;/bbbb"/>
    <numFmt numFmtId="252" formatCode="#,##0.00_)"/>
    <numFmt numFmtId="253" formatCode="#,##0;\-\ #,##0;_-\ &quot;- &quot;"/>
    <numFmt numFmtId="254" formatCode="0%;\(0%\)"/>
    <numFmt numFmtId="255" formatCode="\60\4\7\:"/>
    <numFmt numFmtId="256" formatCode="0.0%_);[Red]\(0.0%\)"/>
    <numFmt numFmtId="257" formatCode="0.00%_);[Red]\(0.00%\)"/>
    <numFmt numFmtId="258" formatCode="_(* #,##0%_);_(* \(#,##0%\);_(* &quot;-&quot;_);_(@_)"/>
    <numFmt numFmtId="259" formatCode="0.0%_);[Red]\(0.0%\);"/>
    <numFmt numFmtId="260" formatCode="#,##0.0_)&quot; %&quot;;[Red]\(#,##0.0\)&quot; %&quot;"/>
    <numFmt numFmtId="261" formatCode="#,##0.00_)&quot; %&quot;;[Red]\(#,##0.00\)&quot; %&quot;"/>
    <numFmt numFmtId="262" formatCode="&quot;$&quot;#,##0;\-&quot;$&quot;#,##0"/>
    <numFmt numFmtId="263" formatCode="mm/dd/yy"/>
    <numFmt numFmtId="264" formatCode="#,##0.000000_);[Red]\(#,##0.000000\)"/>
    <numFmt numFmtId="265" formatCode="&quot;fl&quot;#,##0.00_);[Red]\(&quot;fl&quot;#,##0.00\)"/>
    <numFmt numFmtId="266" formatCode="_(&quot;fl&quot;* #,##0_);_(&quot;fl&quot;* \(#,##0\);_(&quot;fl&quot;* &quot;-&quot;_);_(@_)"/>
    <numFmt numFmtId="267" formatCode="#,##0&quot; Dys&quot;"/>
    <numFmt numFmtId="268" formatCode="#,##0.0&quot; Dys&quot;"/>
    <numFmt numFmtId="269" formatCode="#,##0&quot; Yrs&quot;"/>
    <numFmt numFmtId="270" formatCode="#,##0.0&quot; Yrs&quot;"/>
    <numFmt numFmtId="271" formatCode="#,##0.0000;[Red]\(#,##0.0000\)"/>
    <numFmt numFmtId="272" formatCode="_-&quot;S$&quot;* #,##0_-;\-&quot;S$&quot;* #,##0_-;_-&quot;S$&quot;* &quot;-&quot;_-;_-@_-"/>
    <numFmt numFmtId="273" formatCode="_-&quot;£&quot;* #,##0_-;\-&quot;£&quot;* #,##0_-;_-&quot;£&quot;* &quot;-&quot;_-;_-@_-"/>
    <numFmt numFmtId="274" formatCode="[Black][&gt;0]#,##0.00_);[White][&lt;0]\(#,##0\);[Blue]#,##0.0_)"/>
    <numFmt numFmtId="275" formatCode="_(&quot;$&quot;* #,##0_);_(&quot;$&quot;* &quot;\&quot;\!\(#,##0&quot;\&quot;\!\);_(&quot;$&quot;* &quot;-&quot;_);_(@_)"/>
    <numFmt numFmtId="276" formatCode="_(&quot;$&quot;* #,##0.00_);_(&quot;$&quot;* &quot;\&quot;\!\(#,##0.00&quot;\&quot;\!\);_(&quot;$&quot;* &quot;-&quot;??_);_(@_)"/>
    <numFmt numFmtId="277" formatCode="m/d"/>
    <numFmt numFmtId="278" formatCode="_ &quot;\&quot;* #,##0_ ;_ &quot;\&quot;* \-#,##0_ ;_ &quot;\&quot;* &quot;-&quot;_ ;_ @_ "/>
    <numFmt numFmtId="279" formatCode="_ &quot;\&quot;* #,##0.00_ ;_ &quot;\&quot;* \-#,##0.00_ ;_ &quot;\&quot;* &quot;-&quot;??_ ;_ @_ "/>
    <numFmt numFmtId="280" formatCode="_ &quot;ㄓ&quot;* #,##0_ ;_ &quot;ㄓ&quot;* \-#,##0_ ;_ &quot;ㄓ&quot;* &quot;-&quot;_ ;_ @_ "/>
    <numFmt numFmtId="281" formatCode="_ &quot;ㄓ&quot;* #,##0.00_ ;_ &quot;ㄓ&quot;* \-#,##0.00_ ;_ &quot;ㄓ&quot;* &quot;-&quot;??_ ;_ @_ "/>
    <numFmt numFmtId="282" formatCode="yy\.mm\.dd"/>
    <numFmt numFmtId="283" formatCode="\t&quot;฿&quot;#,##0.00_);\(\t&quot;฿&quot;#,##0.00\)"/>
    <numFmt numFmtId="284" formatCode="\t&quot;฿&quot;#,##0_);\(\t&quot;฿&quot;#,##0\)"/>
    <numFmt numFmtId="285" formatCode="\ว\ \ด\ด\ด\ \ป\ป"/>
    <numFmt numFmtId="286" formatCode="_-* #,##0.00\ _€_-;\-* #,##0.00\ _€_-;_-* &quot;-&quot;??\ _€_-;_-@_-"/>
    <numFmt numFmtId="287" formatCode="[$-107041E]d\ mmmm\ yyyy;@"/>
    <numFmt numFmtId="288" formatCode="#,##0.00\ ;\-#,##0.00\ ;&quot; -&quot;#\ ;@\ "/>
    <numFmt numFmtId="289" formatCode="[$-F800]dddd\,\ mmmm\ dd\,\ yyyy"/>
  </numFmts>
  <fonts count="332">
    <font>
      <sz val="10"/>
      <name val="ApFont"/>
    </font>
    <font>
      <sz val="11"/>
      <color theme="1"/>
      <name val="Calibri"/>
      <family val="2"/>
      <scheme val="minor"/>
    </font>
    <font>
      <sz val="10"/>
      <name val="ApFont"/>
    </font>
    <font>
      <sz val="14"/>
      <name val="AngsanaUPC"/>
      <family val="1"/>
      <charset val="222"/>
    </font>
    <font>
      <sz val="10"/>
      <name val="Times New Roman"/>
      <family val="1"/>
    </font>
    <font>
      <sz val="8"/>
      <name val="Arial"/>
      <family val="2"/>
    </font>
    <font>
      <sz val="7"/>
      <name val="Small Fonts"/>
      <family val="2"/>
    </font>
    <font>
      <sz val="15"/>
      <name val="CordiaUPC"/>
      <family val="1"/>
    </font>
    <font>
      <sz val="10"/>
      <name val="Arial"/>
      <family val="2"/>
    </font>
    <font>
      <b/>
      <sz val="14"/>
      <name val="Angsana New"/>
      <family val="1"/>
    </font>
    <font>
      <sz val="14"/>
      <name val="Angsana New"/>
      <family val="1"/>
    </font>
    <font>
      <sz val="12"/>
      <name val="Helv"/>
      <charset val="222"/>
    </font>
    <font>
      <sz val="10"/>
      <color theme="1"/>
      <name val="Arial"/>
      <family val="2"/>
    </font>
    <font>
      <sz val="16"/>
      <name val="Angsana New"/>
      <family val="1"/>
    </font>
    <font>
      <b/>
      <sz val="16"/>
      <name val="Angsana New"/>
      <family val="1"/>
    </font>
    <font>
      <i/>
      <sz val="16"/>
      <name val="Angsana New"/>
      <family val="1"/>
    </font>
    <font>
      <sz val="16"/>
      <color indexed="8"/>
      <name val="Angsana New"/>
      <family val="1"/>
    </font>
    <font>
      <i/>
      <sz val="16"/>
      <color indexed="8"/>
      <name val="Angsana New"/>
      <family val="1"/>
    </font>
    <font>
      <u/>
      <sz val="16"/>
      <color indexed="8"/>
      <name val="Angsana New"/>
      <family val="1"/>
    </font>
    <font>
      <b/>
      <sz val="16"/>
      <color indexed="8"/>
      <name val="Angsana New"/>
      <family val="1"/>
    </font>
    <font>
      <b/>
      <i/>
      <sz val="16"/>
      <color indexed="8"/>
      <name val="Angsana New"/>
      <family val="1"/>
    </font>
    <font>
      <u/>
      <sz val="16"/>
      <name val="Angsana New"/>
      <family val="1"/>
    </font>
    <font>
      <b/>
      <i/>
      <u/>
      <sz val="16"/>
      <name val="Angsana New"/>
      <family val="1"/>
    </font>
    <font>
      <i/>
      <u/>
      <sz val="16"/>
      <name val="Angsana New"/>
      <family val="1"/>
    </font>
    <font>
      <b/>
      <sz val="16"/>
      <color rgb="FFFF0000"/>
      <name val="Angsana New"/>
      <family val="1"/>
    </font>
    <font>
      <u/>
      <sz val="14"/>
      <name val="Angsana New"/>
      <family val="1"/>
    </font>
    <font>
      <b/>
      <sz val="16"/>
      <color indexed="10"/>
      <name val="Angsana New"/>
      <family val="1"/>
    </font>
    <font>
      <b/>
      <sz val="14"/>
      <color rgb="FFFF0000"/>
      <name val="Angsana New"/>
      <family val="1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EYInterstate"/>
    </font>
    <font>
      <sz val="14"/>
      <name val="Cordia New"/>
      <family val="2"/>
    </font>
    <font>
      <sz val="16"/>
      <name val="AngsanaUPC"/>
      <family val="1"/>
      <charset val="222"/>
    </font>
    <font>
      <sz val="15"/>
      <name val="Angsana New"/>
      <family val="1"/>
    </font>
    <font>
      <sz val="12"/>
      <name val="Tms Rmn"/>
    </font>
    <font>
      <sz val="11"/>
      <name val="EYInterstate Light"/>
    </font>
    <font>
      <sz val="10"/>
      <color theme="1"/>
      <name val="EYInterstate"/>
      <family val="2"/>
    </font>
    <font>
      <sz val="8"/>
      <name val="EYInterstate Light"/>
    </font>
    <font>
      <sz val="11"/>
      <color theme="1"/>
      <name val="Calibri"/>
      <family val="2"/>
      <charset val="222"/>
      <scheme val="minor"/>
    </font>
    <font>
      <b/>
      <sz val="10"/>
      <color theme="1"/>
      <name val="Arial"/>
      <family val="2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4"/>
      <name val="CordiaUPC"/>
      <family val="2"/>
      <charset val="222"/>
    </font>
    <font>
      <sz val="14"/>
      <name val="CordiaUPC"/>
      <family val="2"/>
    </font>
    <font>
      <sz val="12"/>
      <name val="Times New Roman"/>
      <family val="1"/>
    </font>
    <font>
      <b/>
      <sz val="18"/>
      <color indexed="56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20"/>
      <name val="Tahoma"/>
      <family val="2"/>
      <charset val="222"/>
    </font>
    <font>
      <sz val="11"/>
      <color indexed="60"/>
      <name val="Tahoma"/>
      <family val="2"/>
      <charset val="222"/>
    </font>
    <font>
      <sz val="11"/>
      <color indexed="62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8"/>
      <name val="Tahoma"/>
      <family val="2"/>
      <charset val="222"/>
    </font>
    <font>
      <sz val="10"/>
      <name val="Tahoma"/>
      <family val="2"/>
    </font>
    <font>
      <sz val="12"/>
      <name val="宋体"/>
      <charset val="134"/>
    </font>
    <font>
      <sz val="11"/>
      <color indexed="8"/>
      <name val="Calibri"/>
      <family val="2"/>
    </font>
    <font>
      <sz val="11"/>
      <color theme="1"/>
      <name val="Arial"/>
      <family val="2"/>
    </font>
    <font>
      <sz val="11"/>
      <color rgb="FF9C5700"/>
      <name val="Calibri"/>
      <family val="2"/>
      <charset val="222"/>
      <scheme val="minor"/>
    </font>
    <font>
      <sz val="18"/>
      <color theme="3"/>
      <name val="Cambria"/>
      <family val="2"/>
      <charset val="222"/>
      <scheme val="major"/>
    </font>
    <font>
      <sz val="14"/>
      <color theme="1"/>
      <name val="BrowalliaUPC"/>
      <family val="2"/>
    </font>
    <font>
      <u/>
      <sz val="7.5"/>
      <color indexed="12"/>
      <name val="Arial"/>
      <family val="2"/>
    </font>
    <font>
      <sz val="14"/>
      <name val="AngsanaUPC"/>
      <family val="1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sz val="12"/>
      <name val="Helv"/>
    </font>
    <font>
      <b/>
      <sz val="12"/>
      <name val="Arial"/>
      <family val="2"/>
    </font>
    <font>
      <sz val="14"/>
      <name val="뼻뮝"/>
      <family val="3"/>
    </font>
    <font>
      <sz val="12"/>
      <name val="뼻뮝"/>
      <family val="1"/>
    </font>
    <font>
      <sz val="10"/>
      <name val="굴림체"/>
      <family val="3"/>
    </font>
    <font>
      <sz val="12"/>
      <name val="新細明體"/>
      <family val="1"/>
      <charset val="136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1"/>
      <color indexed="9"/>
      <name val="宋体"/>
      <charset val="134"/>
    </font>
    <font>
      <b/>
      <sz val="11"/>
      <color indexed="8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b/>
      <sz val="11"/>
      <color indexed="52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1"/>
      <name val="蹈框"/>
      <charset val="134"/>
    </font>
    <font>
      <sz val="11"/>
      <color indexed="52"/>
      <name val="宋体"/>
      <charset val="134"/>
    </font>
    <font>
      <sz val="11"/>
      <color rgb="FF9C6500"/>
      <name val="Calibri"/>
      <family val="2"/>
      <scheme val="minor"/>
    </font>
    <font>
      <sz val="11"/>
      <color theme="1"/>
      <name val="Tahoma"/>
      <family val="2"/>
    </font>
    <font>
      <sz val="10"/>
      <color indexed="8"/>
      <name val="MS Sans Serif"/>
      <charset val="222"/>
    </font>
    <font>
      <sz val="10"/>
      <name val="ＭＳ ゴシック"/>
      <family val="3"/>
      <charset val="128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6"/>
      <name val="Palatino"/>
      <family val="1"/>
      <charset val="22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11"/>
      <color theme="1"/>
      <name val="Tahoma"/>
      <family val="2"/>
      <charset val="222"/>
    </font>
    <font>
      <sz val="11"/>
      <name val="明朝"/>
      <family val="1"/>
      <charset val="128"/>
    </font>
    <font>
      <sz val="11"/>
      <name val="Arial"/>
      <family val="2"/>
    </font>
    <font>
      <b/>
      <sz val="18"/>
      <color theme="3"/>
      <name val="Cambria"/>
      <family val="2"/>
      <scheme val="major"/>
    </font>
    <font>
      <sz val="14"/>
      <name val="FreesiaUPC"/>
      <family val="2"/>
    </font>
    <font>
      <b/>
      <sz val="8"/>
      <name val="Helvetica"/>
      <family val="2"/>
    </font>
    <font>
      <sz val="12"/>
      <name val="바탕체"/>
      <family val="3"/>
      <charset val="129"/>
    </font>
    <font>
      <sz val="12"/>
      <name val="바탕체"/>
      <family val="3"/>
      <charset val="136"/>
    </font>
    <font>
      <u/>
      <sz val="10"/>
      <color indexed="12"/>
      <name val="Arial"/>
      <family val="2"/>
    </font>
    <font>
      <u/>
      <sz val="10"/>
      <color indexed="12"/>
      <name val="MS Sans Serif"/>
      <family val="2"/>
    </font>
    <font>
      <u/>
      <sz val="10"/>
      <color indexed="36"/>
      <name val="Arial"/>
      <family val="2"/>
    </font>
    <font>
      <sz val="12"/>
      <name val="?¡¤????"/>
      <family val="2"/>
      <charset val="134"/>
    </font>
    <font>
      <u/>
      <sz val="10"/>
      <color indexed="14"/>
      <name val="MS Sans Serif"/>
      <family val="2"/>
    </font>
    <font>
      <sz val="10"/>
      <color indexed="8"/>
      <name val="Arial"/>
      <family val="2"/>
    </font>
    <font>
      <sz val="11"/>
      <name val="明朝"/>
      <family val="1"/>
      <charset val="136"/>
    </font>
    <font>
      <sz val="10"/>
      <name val="Helv"/>
      <family val="2"/>
    </font>
    <font>
      <sz val="1"/>
      <color indexed="8"/>
      <name val="Courier"/>
      <family val="3"/>
    </font>
    <font>
      <sz val="9"/>
      <name val="Book Antiqua"/>
      <family val="1"/>
    </font>
    <font>
      <u/>
      <sz val="10"/>
      <color indexed="12"/>
      <name val="Footlight MT Light"/>
      <family val="1"/>
    </font>
    <font>
      <sz val="12"/>
      <name val="¹ÙÅÁÃ¼"/>
      <family val="1"/>
    </font>
    <font>
      <b/>
      <sz val="1"/>
      <color indexed="8"/>
      <name val="Courier"/>
      <family val="3"/>
    </font>
    <font>
      <sz val="11"/>
      <name val="£Í£Ó £Ð "/>
      <family val="2"/>
      <charset val="128"/>
    </font>
    <font>
      <sz val="11"/>
      <color theme="1"/>
      <name val="Calibri"/>
      <family val="2"/>
      <charset val="222"/>
    </font>
    <font>
      <sz val="12"/>
      <name val="Courier"/>
      <family val="3"/>
    </font>
    <font>
      <u/>
      <sz val="12"/>
      <color indexed="12"/>
      <name val="ËÎÌå"/>
      <family val="2"/>
      <charset val="134"/>
    </font>
    <font>
      <sz val="12"/>
      <name val="?Ia"/>
      <family val="2"/>
      <charset val="134"/>
    </font>
    <font>
      <sz val="12"/>
      <name val="Arial"/>
      <family val="2"/>
    </font>
    <font>
      <sz val="10"/>
      <color theme="0"/>
      <name val="Arial"/>
      <family val="2"/>
    </font>
    <font>
      <sz val="11"/>
      <color theme="0"/>
      <name val="Calibri"/>
      <family val="2"/>
      <charset val="222"/>
    </font>
    <font>
      <sz val="9"/>
      <name val="Arial"/>
      <family val="2"/>
    </font>
    <font>
      <b/>
      <sz val="10"/>
      <name val="Arial"/>
      <family val="2"/>
    </font>
    <font>
      <sz val="12"/>
      <name val="â·ö ¸þ"/>
      <family val="2"/>
      <charset val="134"/>
    </font>
    <font>
      <u/>
      <sz val="7.5"/>
      <color indexed="36"/>
      <name val="Arial"/>
      <family val="2"/>
    </font>
    <font>
      <u/>
      <sz val="8"/>
      <color indexed="36"/>
      <name val="Arial"/>
      <family val="2"/>
    </font>
    <font>
      <sz val="8"/>
      <name val="Times New Roman"/>
      <family val="1"/>
    </font>
    <font>
      <sz val="10"/>
      <color rgb="FF9C0006"/>
      <name val="Arial"/>
      <family val="2"/>
    </font>
    <font>
      <sz val="11"/>
      <color rgb="FF9C0006"/>
      <name val="Calibri"/>
      <family val="2"/>
      <charset val="222"/>
    </font>
    <font>
      <sz val="12"/>
      <name val="±¼¸²Ã¼"/>
      <family val="3"/>
    </font>
    <font>
      <sz val="9"/>
      <name val="Times New Roman"/>
      <family val="1"/>
    </font>
    <font>
      <b/>
      <sz val="10"/>
      <color rgb="FFFA7D00"/>
      <name val="Arial"/>
      <family val="2"/>
    </font>
    <font>
      <b/>
      <sz val="11"/>
      <color rgb="FFFA7D00"/>
      <name val="Calibri"/>
      <family val="2"/>
      <charset val="222"/>
    </font>
    <font>
      <b/>
      <sz val="10"/>
      <color theme="0"/>
      <name val="Arial"/>
      <family val="2"/>
    </font>
    <font>
      <b/>
      <sz val="11"/>
      <color theme="0"/>
      <name val="Calibri"/>
      <family val="2"/>
      <charset val="222"/>
    </font>
    <font>
      <sz val="10"/>
      <name val="Courier New"/>
      <family val="3"/>
    </font>
    <font>
      <sz val="14"/>
      <name val="FreesiaUPC"/>
      <family val="2"/>
      <charset val="222"/>
    </font>
    <font>
      <sz val="12"/>
      <name val="Cordia New"/>
      <family val="2"/>
    </font>
    <font>
      <sz val="10"/>
      <color indexed="8"/>
      <name val="EYInterstate"/>
      <family val="2"/>
    </font>
    <font>
      <sz val="11"/>
      <color indexed="8"/>
      <name val="Calibri"/>
      <family val="2"/>
      <charset val="222"/>
    </font>
    <font>
      <sz val="12"/>
      <name val="細明體"/>
      <family val="3"/>
      <charset val="136"/>
    </font>
    <font>
      <sz val="10"/>
      <name val="MS Serif"/>
      <family val="1"/>
    </font>
    <font>
      <sz val="10"/>
      <name val="Courier"/>
      <family val="3"/>
    </font>
    <font>
      <b/>
      <i/>
      <strike/>
      <sz val="12"/>
      <color indexed="48"/>
      <name val="Arial"/>
      <family val="2"/>
    </font>
    <font>
      <sz val="8"/>
      <color indexed="9"/>
      <name val="Arial"/>
      <family val="2"/>
    </font>
    <font>
      <sz val="11"/>
      <name val="??"/>
      <family val="3"/>
      <charset val="129"/>
    </font>
    <font>
      <sz val="1"/>
      <color indexed="16"/>
      <name val="Courier"/>
      <family val="3"/>
    </font>
    <font>
      <sz val="10"/>
      <name val="MS Sans Serif"/>
      <family val="2"/>
    </font>
    <font>
      <sz val="10"/>
      <color indexed="16"/>
      <name val="MS Serif"/>
      <family val="1"/>
    </font>
    <font>
      <i/>
      <strike/>
      <sz val="12"/>
      <color indexed="40"/>
      <name val="Arial"/>
      <family val="2"/>
    </font>
    <font>
      <i/>
      <sz val="10"/>
      <color rgb="FF7F7F7F"/>
      <name val="Arial"/>
      <family val="2"/>
    </font>
    <font>
      <i/>
      <sz val="11"/>
      <color rgb="FF7F7F7F"/>
      <name val="Calibri"/>
      <family val="2"/>
      <charset val="222"/>
    </font>
    <font>
      <sz val="10"/>
      <color rgb="FF006100"/>
      <name val="Arial"/>
      <family val="2"/>
    </font>
    <font>
      <sz val="11"/>
      <color rgb="FF006100"/>
      <name val="Calibri"/>
      <family val="2"/>
      <charset val="222"/>
    </font>
    <font>
      <b/>
      <u/>
      <sz val="11"/>
      <color indexed="37"/>
      <name val="Arial"/>
      <family val="2"/>
    </font>
    <font>
      <b/>
      <sz val="15"/>
      <color theme="3"/>
      <name val="Arial"/>
      <family val="2"/>
    </font>
    <font>
      <b/>
      <sz val="18"/>
      <name val="Arial"/>
      <family val="2"/>
    </font>
    <font>
      <b/>
      <sz val="15"/>
      <color theme="3"/>
      <name val="Calibri"/>
      <family val="2"/>
      <charset val="222"/>
    </font>
    <font>
      <b/>
      <sz val="13"/>
      <color theme="3"/>
      <name val="Arial"/>
      <family val="2"/>
    </font>
    <font>
      <b/>
      <sz val="13"/>
      <color theme="3"/>
      <name val="Calibri"/>
      <family val="2"/>
      <charset val="222"/>
    </font>
    <font>
      <b/>
      <sz val="11"/>
      <color theme="3"/>
      <name val="Arial"/>
      <family val="2"/>
    </font>
    <font>
      <b/>
      <sz val="11"/>
      <color theme="3"/>
      <name val="Calibri"/>
      <family val="2"/>
      <charset val="222"/>
    </font>
    <font>
      <b/>
      <sz val="8"/>
      <name val="MS Sans Serif"/>
      <family val="2"/>
    </font>
    <font>
      <sz val="10"/>
      <color rgb="FF3F3F76"/>
      <name val="Arial"/>
      <family val="2"/>
    </font>
    <font>
      <sz val="10"/>
      <color indexed="12"/>
      <name val="Helv"/>
      <family val="2"/>
    </font>
    <font>
      <sz val="11"/>
      <color rgb="FF3F3F76"/>
      <name val="Calibri"/>
      <family val="2"/>
      <charset val="222"/>
    </font>
    <font>
      <sz val="12"/>
      <name val="Helv"/>
      <family val="2"/>
    </font>
    <font>
      <sz val="8"/>
      <color indexed="12"/>
      <name val="Arial"/>
      <family val="2"/>
    </font>
    <font>
      <sz val="10"/>
      <color rgb="FFFA7D00"/>
      <name val="Arial"/>
      <family val="2"/>
    </font>
    <font>
      <sz val="11"/>
      <color rgb="FFFA7D00"/>
      <name val="Calibri"/>
      <family val="2"/>
      <charset val="222"/>
    </font>
    <font>
      <sz val="12"/>
      <color indexed="9"/>
      <name val="Helv"/>
      <family val="2"/>
    </font>
    <font>
      <sz val="12"/>
      <name val="新細明體"/>
      <family val="1"/>
      <charset val="134"/>
    </font>
    <font>
      <sz val="10"/>
      <color rgb="FF9C6500"/>
      <name val="Arial"/>
      <family val="2"/>
    </font>
    <font>
      <sz val="11"/>
      <color rgb="FF9C6500"/>
      <name val="Calibri"/>
      <family val="2"/>
      <charset val="222"/>
    </font>
    <font>
      <b/>
      <i/>
      <sz val="16"/>
      <name val="Helv"/>
    </font>
    <font>
      <b/>
      <i/>
      <sz val="16"/>
      <name val="Helv"/>
      <family val="2"/>
    </font>
    <font>
      <sz val="16"/>
      <name val="AngsanaUPC"/>
      <family val="1"/>
    </font>
    <font>
      <sz val="11"/>
      <name val="ＭＳ Ｐゴシック"/>
      <family val="3"/>
      <charset val="128"/>
    </font>
    <font>
      <sz val="11"/>
      <color indexed="8"/>
      <name val="Tahoma"/>
      <family val="2"/>
    </font>
    <font>
      <b/>
      <u/>
      <sz val="12"/>
      <name val="Arial"/>
      <family val="2"/>
    </font>
    <font>
      <b/>
      <sz val="14"/>
      <name val="Arial"/>
      <family val="2"/>
    </font>
    <font>
      <sz val="12"/>
      <name val="ÐÂ¼šÃ÷ów"/>
      <family val="3"/>
      <charset val="134"/>
    </font>
    <font>
      <sz val="12"/>
      <name val="ÐÂ¼Ã÷ów"/>
      <family val="1"/>
      <charset val="134"/>
    </font>
    <font>
      <u/>
      <sz val="12"/>
      <color indexed="36"/>
      <name val="ËÎÌå"/>
      <family val="2"/>
      <charset val="134"/>
    </font>
    <font>
      <i/>
      <strike/>
      <sz val="12"/>
      <color indexed="10"/>
      <name val="Arial"/>
      <family val="2"/>
    </font>
    <font>
      <b/>
      <sz val="10"/>
      <color rgb="FF3F3F3F"/>
      <name val="Arial"/>
      <family val="2"/>
    </font>
    <font>
      <b/>
      <sz val="11"/>
      <color rgb="FF3F3F3F"/>
      <name val="Calibri"/>
      <family val="2"/>
      <charset val="222"/>
    </font>
    <font>
      <b/>
      <i/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0"/>
      <color indexed="17"/>
      <name val="Arial"/>
      <family val="2"/>
    </font>
    <font>
      <b/>
      <sz val="16"/>
      <color indexed="13"/>
      <name val="Arial"/>
      <family val="2"/>
    </font>
    <font>
      <sz val="8"/>
      <name val="Helvetica"/>
      <family val="2"/>
    </font>
    <font>
      <sz val="9"/>
      <color indexed="12"/>
      <name val="Arial"/>
      <family val="2"/>
    </font>
    <font>
      <strike/>
      <sz val="12"/>
      <color indexed="46"/>
      <name val="Arial"/>
      <family val="2"/>
    </font>
    <font>
      <sz val="10"/>
      <name val="Tms Rmn"/>
      <family val="1"/>
    </font>
    <font>
      <b/>
      <sz val="10"/>
      <name val="MS Sans Serif"/>
      <family val="2"/>
    </font>
    <font>
      <sz val="12"/>
      <color indexed="17"/>
      <name val="Arial"/>
      <family val="2"/>
    </font>
    <font>
      <sz val="8"/>
      <name val="Wingdings"/>
      <charset val="2"/>
    </font>
    <font>
      <sz val="8"/>
      <name val="Helv"/>
      <family val="2"/>
    </font>
    <font>
      <sz val="8"/>
      <name val="Helv"/>
    </font>
    <font>
      <sz val="8"/>
      <name val="MS Sans Serif"/>
      <family val="2"/>
    </font>
    <font>
      <sz val="11"/>
      <name val="Book Antiqua"/>
      <family val="1"/>
    </font>
    <font>
      <sz val="8"/>
      <name val="Tms Rmn"/>
    </font>
    <font>
      <b/>
      <sz val="8"/>
      <name val="Verdana"/>
      <family val="2"/>
    </font>
    <font>
      <sz val="7"/>
      <name val="Verdana"/>
      <family val="2"/>
    </font>
    <font>
      <b/>
      <sz val="8"/>
      <color indexed="8"/>
      <name val="Helv"/>
      <family val="2"/>
    </font>
    <font>
      <b/>
      <sz val="8"/>
      <color indexed="8"/>
      <name val="Helv"/>
    </font>
    <font>
      <b/>
      <sz val="11"/>
      <name val="Times New Roman"/>
      <family val="1"/>
    </font>
    <font>
      <b/>
      <sz val="11"/>
      <name val="Times New Roman"/>
      <family val="1"/>
      <charset val="222"/>
    </font>
    <font>
      <b/>
      <sz val="18"/>
      <color theme="3"/>
      <name val="Cambria"/>
      <family val="2"/>
      <charset val="222"/>
    </font>
    <font>
      <b/>
      <sz val="11"/>
      <color theme="1"/>
      <name val="Calibri"/>
      <family val="2"/>
      <charset val="222"/>
    </font>
    <font>
      <b/>
      <sz val="10"/>
      <name val="Univers (E1)"/>
      <family val="2"/>
    </font>
    <font>
      <sz val="10"/>
      <color indexed="38"/>
      <name val="Arial"/>
      <family val="2"/>
    </font>
    <font>
      <i/>
      <strike/>
      <sz val="12"/>
      <color indexed="48"/>
      <name val="Arial"/>
      <family val="2"/>
    </font>
    <font>
      <sz val="10"/>
      <color rgb="FFFF0000"/>
      <name val="Arial"/>
      <family val="2"/>
    </font>
    <font>
      <sz val="11"/>
      <color rgb="FFFF0000"/>
      <name val="Calibri"/>
      <family val="2"/>
      <charset val="222"/>
    </font>
    <font>
      <u/>
      <sz val="8.25"/>
      <color indexed="12"/>
      <name val="ＭＳ 明朝"/>
      <family val="3"/>
      <charset val="134"/>
    </font>
    <font>
      <u/>
      <sz val="14"/>
      <color indexed="12"/>
      <name val="CordiaUPC"/>
      <family val="2"/>
      <charset val="222"/>
    </font>
    <font>
      <u/>
      <sz val="10.5"/>
      <color indexed="12"/>
      <name val="CordiaUPC"/>
      <family val="2"/>
      <charset val="222"/>
    </font>
    <font>
      <b/>
      <sz val="11"/>
      <color indexed="10"/>
      <name val="Tahoma"/>
      <family val="2"/>
      <charset val="222"/>
    </font>
    <font>
      <b/>
      <sz val="18"/>
      <color indexed="62"/>
      <name val="Tahoma"/>
      <family val="2"/>
      <charset val="222"/>
    </font>
    <font>
      <u/>
      <sz val="14"/>
      <color indexed="36"/>
      <name val="CordiaUPC"/>
      <family val="2"/>
      <charset val="222"/>
    </font>
    <font>
      <u/>
      <sz val="10.5"/>
      <color indexed="36"/>
      <name val="CordiaUPC"/>
      <family val="2"/>
      <charset val="222"/>
    </font>
    <font>
      <sz val="11"/>
      <color indexed="19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1"/>
      <name val="絡遺"/>
      <family val="2"/>
      <charset val="134"/>
    </font>
    <font>
      <sz val="11"/>
      <name val="篌朡"/>
      <family val="1"/>
      <charset val="136"/>
    </font>
    <font>
      <sz val="10"/>
      <name val="SimSun"/>
      <family val="2"/>
    </font>
    <font>
      <sz val="10"/>
      <name val="楷体"/>
      <family val="2"/>
      <charset val="134"/>
    </font>
    <font>
      <u/>
      <sz val="12"/>
      <color indexed="36"/>
      <name val="宋体"/>
      <charset val="134"/>
    </font>
    <font>
      <sz val="12"/>
      <name val="夥鰻羹"/>
      <family val="3"/>
      <charset val="134"/>
    </font>
    <font>
      <sz val="12"/>
      <name val="華康中楷體"/>
      <family val="3"/>
      <charset val="136"/>
    </font>
    <font>
      <sz val="14"/>
      <name val="ＭＳ 明朝"/>
      <family val="3"/>
      <charset val="128"/>
    </font>
    <font>
      <b/>
      <sz val="16"/>
      <name val="楷体"/>
      <family val="2"/>
      <charset val="134"/>
    </font>
    <font>
      <b/>
      <sz val="14"/>
      <name val="楷体"/>
      <family val="2"/>
      <charset val="134"/>
    </font>
    <font>
      <sz val="11"/>
      <name val="標準明朝"/>
      <family val="2"/>
      <charset val="134"/>
    </font>
    <font>
      <sz val="11"/>
      <name val="ＭＳ Ｐゴシック"/>
      <family val="2"/>
      <charset val="128"/>
    </font>
    <font>
      <b/>
      <sz val="12"/>
      <name val="華康中楷體"/>
      <family val="3"/>
      <charset val="136"/>
    </font>
    <font>
      <u/>
      <sz val="12"/>
      <color indexed="36"/>
      <name val="Times New Roman"/>
      <family val="1"/>
    </font>
    <font>
      <sz val="12"/>
      <name val="漞?輊"/>
      <family val="3"/>
      <charset val="136"/>
    </font>
    <font>
      <u/>
      <sz val="12"/>
      <color indexed="12"/>
      <name val="宋体"/>
      <charset val="134"/>
    </font>
    <font>
      <sz val="11"/>
      <name val="ＭＳ Ｐゴシック"/>
      <family val="2"/>
      <charset val="134"/>
    </font>
    <font>
      <u/>
      <sz val="12"/>
      <color indexed="12"/>
      <name val="Times New Roman"/>
      <family val="1"/>
    </font>
    <font>
      <u/>
      <sz val="12"/>
      <color indexed="36"/>
      <name val="新細明體"/>
      <family val="1"/>
      <charset val="136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2"/>
      <name val="นูลมรผ"/>
      <charset val="129"/>
    </font>
    <font>
      <sz val="14"/>
      <color indexed="8"/>
      <name val="BrowalliaUPC"/>
      <family val="2"/>
    </font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sz val="11"/>
      <name val="Calibri"/>
      <family val="2"/>
    </font>
    <font>
      <sz val="1"/>
      <color indexed="9"/>
      <name val="Symbol"/>
      <family val="1"/>
      <charset val="2"/>
    </font>
    <font>
      <sz val="9"/>
      <name val="Geneva"/>
      <family val="2"/>
    </font>
    <font>
      <sz val="14"/>
      <color theme="1"/>
      <name val="CordiaUPC"/>
      <family val="2"/>
      <charset val="222"/>
    </font>
    <font>
      <u/>
      <sz val="11"/>
      <color theme="10"/>
      <name val="Calibri"/>
      <family val="2"/>
      <charset val="222"/>
      <scheme val="minor"/>
    </font>
    <font>
      <u/>
      <sz val="11"/>
      <color theme="10"/>
      <name val="Calibri"/>
      <family val="2"/>
      <scheme val="minor"/>
    </font>
    <font>
      <u/>
      <sz val="10"/>
      <color theme="10"/>
      <name val="Arial"/>
      <family val="2"/>
    </font>
    <font>
      <sz val="10"/>
      <color theme="1"/>
      <name val="Arial"/>
      <family val="2"/>
      <charset val="222"/>
    </font>
    <font>
      <sz val="14"/>
      <color theme="1"/>
      <name val="BrowalliaUPC"/>
      <family val="2"/>
      <charset val="222"/>
    </font>
    <font>
      <sz val="10"/>
      <color indexed="8"/>
      <name val="MS Sans Serif"/>
      <family val="2"/>
      <charset val="222"/>
    </font>
    <font>
      <sz val="14"/>
      <name val="Cordia New"/>
      <family val="2"/>
      <charset val="222"/>
    </font>
  </fonts>
  <fills count="7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13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indexed="9"/>
      </patternFill>
    </fill>
    <fill>
      <patternFill patternType="solid">
        <fgColor indexed="17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38"/>
        <bgColor indexed="17"/>
      </patternFill>
    </fill>
    <fill>
      <patternFill patternType="solid">
        <fgColor indexed="56"/>
      </patternFill>
    </fill>
    <fill>
      <patternFill patternType="solid">
        <fgColor indexed="54"/>
      </patternFill>
    </fill>
  </fills>
  <borders count="455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44056">
    <xf numFmtId="0" fontId="0" fillId="0" borderId="0"/>
    <xf numFmtId="4" fontId="2" fillId="0" borderId="0" applyFont="0" applyFill="0" applyBorder="0" applyAlignment="0" applyProtection="0"/>
    <xf numFmtId="168" fontId="4" fillId="0" borderId="0"/>
    <xf numFmtId="164" fontId="3" fillId="0" borderId="0" applyFont="0" applyFill="0" applyBorder="0" applyAlignment="0" applyProtection="0"/>
    <xf numFmtId="169" fontId="4" fillId="0" borderId="0"/>
    <xf numFmtId="170" fontId="4" fillId="0" borderId="0"/>
    <xf numFmtId="38" fontId="5" fillId="2" borderId="0" applyNumberFormat="0" applyBorder="0" applyAlignment="0" applyProtection="0"/>
    <xf numFmtId="10" fontId="5" fillId="3" borderId="1" applyNumberFormat="0" applyBorder="0" applyAlignment="0" applyProtection="0"/>
    <xf numFmtId="37" fontId="6" fillId="0" borderId="0"/>
    <xf numFmtId="166" fontId="7" fillId="0" borderId="0"/>
    <xf numFmtId="0" fontId="3" fillId="0" borderId="0"/>
    <xf numFmtId="9" fontId="2" fillId="0" borderId="0" applyFont="0" applyFill="0" applyBorder="0" applyAlignment="0" applyProtection="0"/>
    <xf numFmtId="10" fontId="8" fillId="0" borderId="0" applyFont="0" applyFill="0" applyBorder="0" applyAlignment="0" applyProtection="0"/>
    <xf numFmtId="1" fontId="8" fillId="0" borderId="2" applyNumberFormat="0" applyFill="0" applyAlignment="0" applyProtection="0">
      <alignment horizontal="center" vertical="center"/>
    </xf>
    <xf numFmtId="39" fontId="11" fillId="0" borderId="0"/>
    <xf numFmtId="0" fontId="12" fillId="0" borderId="0"/>
    <xf numFmtId="0" fontId="12" fillId="0" borderId="0"/>
    <xf numFmtId="0" fontId="3" fillId="0" borderId="0"/>
    <xf numFmtId="0" fontId="28" fillId="0" borderId="0" applyNumberFormat="0" applyFill="0" applyBorder="0" applyAlignment="0" applyProtection="0"/>
    <xf numFmtId="0" fontId="29" fillId="0" borderId="9" applyNumberFormat="0" applyFill="0" applyAlignment="0" applyProtection="0"/>
    <xf numFmtId="0" fontId="30" fillId="0" borderId="10" applyNumberFormat="0" applyFill="0" applyAlignment="0" applyProtection="0"/>
    <xf numFmtId="0" fontId="31" fillId="0" borderId="11" applyNumberFormat="0" applyFill="0" applyAlignment="0" applyProtection="0"/>
    <xf numFmtId="0" fontId="31" fillId="0" borderId="0" applyNumberFormat="0" applyFill="0" applyBorder="0" applyAlignment="0" applyProtection="0"/>
    <xf numFmtId="0" fontId="32" fillId="4" borderId="0" applyNumberFormat="0" applyBorder="0" applyAlignment="0" applyProtection="0"/>
    <xf numFmtId="0" fontId="33" fillId="5" borderId="0" applyNumberFormat="0" applyBorder="0" applyAlignment="0" applyProtection="0"/>
    <xf numFmtId="0" fontId="34" fillId="6" borderId="0" applyNumberFormat="0" applyBorder="0" applyAlignment="0" applyProtection="0"/>
    <xf numFmtId="0" fontId="35" fillId="7" borderId="12" applyNumberFormat="0" applyAlignment="0" applyProtection="0"/>
    <xf numFmtId="0" fontId="36" fillId="8" borderId="13" applyNumberFormat="0" applyAlignment="0" applyProtection="0"/>
    <xf numFmtId="0" fontId="37" fillId="8" borderId="12" applyNumberFormat="0" applyAlignment="0" applyProtection="0"/>
    <xf numFmtId="0" fontId="38" fillId="0" borderId="14" applyNumberFormat="0" applyFill="0" applyAlignment="0" applyProtection="0"/>
    <xf numFmtId="0" fontId="39" fillId="9" borderId="15" applyNumberFormat="0" applyAlignment="0" applyProtection="0"/>
    <xf numFmtId="0" fontId="40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2" fillId="0" borderId="17" applyNumberFormat="0" applyFill="0" applyAlignment="0" applyProtection="0"/>
    <xf numFmtId="0" fontId="43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43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43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43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43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43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5" fillId="0" borderId="0"/>
    <xf numFmtId="164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2" fillId="0" borderId="0"/>
    <xf numFmtId="0" fontId="2" fillId="0" borderId="0"/>
    <xf numFmtId="0" fontId="45" fillId="0" borderId="0"/>
    <xf numFmtId="164" fontId="45" fillId="0" borderId="0" applyFont="0" applyFill="0" applyBorder="0" applyAlignment="0" applyProtection="0"/>
    <xf numFmtId="164" fontId="45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8" fillId="0" borderId="0"/>
    <xf numFmtId="0" fontId="48" fillId="0" borderId="0" applyNumberFormat="0" applyFill="0" applyBorder="0" applyAlignment="0" applyProtection="0"/>
    <xf numFmtId="0" fontId="49" fillId="0" borderId="0"/>
    <xf numFmtId="43" fontId="12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2" fillId="0" borderId="0"/>
    <xf numFmtId="0" fontId="50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9" fontId="45" fillId="0" borderId="0" applyFont="0" applyFill="0" applyBorder="0" applyAlignment="0" applyProtection="0"/>
    <xf numFmtId="0" fontId="51" fillId="0" borderId="0">
      <alignment vertical="center"/>
    </xf>
    <xf numFmtId="0" fontId="8" fillId="0" borderId="0"/>
    <xf numFmtId="164" fontId="8" fillId="0" borderId="0" applyFont="0" applyFill="0" applyBorder="0" applyAlignment="0" applyProtection="0"/>
    <xf numFmtId="164" fontId="52" fillId="0" borderId="0" applyFont="0" applyFill="0" applyBorder="0" applyAlignment="0" applyProtection="0"/>
    <xf numFmtId="0" fontId="52" fillId="0" borderId="0"/>
    <xf numFmtId="0" fontId="51" fillId="0" borderId="0">
      <alignment vertical="center"/>
    </xf>
    <xf numFmtId="0" fontId="1" fillId="0" borderId="0"/>
    <xf numFmtId="0" fontId="1" fillId="10" borderId="16" applyNumberFormat="0" applyFont="0" applyAlignment="0" applyProtection="0"/>
    <xf numFmtId="0" fontId="54" fillId="0" borderId="0" applyNumberFormat="0" applyFill="0" applyBorder="0" applyAlignment="0" applyProtection="0"/>
    <xf numFmtId="0" fontId="55" fillId="0" borderId="9" applyNumberFormat="0" applyFill="0" applyAlignment="0" applyProtection="0"/>
    <xf numFmtId="0" fontId="56" fillId="0" borderId="10" applyNumberFormat="0" applyFill="0" applyAlignment="0" applyProtection="0"/>
    <xf numFmtId="0" fontId="57" fillId="0" borderId="11" applyNumberFormat="0" applyFill="0" applyAlignment="0" applyProtection="0"/>
    <xf numFmtId="0" fontId="57" fillId="0" borderId="0" applyNumberFormat="0" applyFill="0" applyBorder="0" applyAlignment="0" applyProtection="0"/>
    <xf numFmtId="0" fontId="58" fillId="4" borderId="0" applyNumberFormat="0" applyBorder="0" applyAlignment="0" applyProtection="0"/>
    <xf numFmtId="0" fontId="59" fillId="5" borderId="0" applyNumberFormat="0" applyBorder="0" applyAlignment="0" applyProtection="0"/>
    <xf numFmtId="0" fontId="60" fillId="6" borderId="0" applyNumberFormat="0" applyBorder="0" applyAlignment="0" applyProtection="0"/>
    <xf numFmtId="0" fontId="61" fillId="7" borderId="12" applyNumberFormat="0" applyAlignment="0" applyProtection="0"/>
    <xf numFmtId="0" fontId="62" fillId="8" borderId="13" applyNumberFormat="0" applyAlignment="0" applyProtection="0"/>
    <xf numFmtId="0" fontId="63" fillId="8" borderId="12" applyNumberFormat="0" applyAlignment="0" applyProtection="0"/>
    <xf numFmtId="0" fontId="64" fillId="0" borderId="14" applyNumberFormat="0" applyFill="0" applyAlignment="0" applyProtection="0"/>
    <xf numFmtId="0" fontId="65" fillId="9" borderId="15" applyNumberFormat="0" applyAlignment="0" applyProtection="0"/>
    <xf numFmtId="0" fontId="66" fillId="0" borderId="0" applyNumberFormat="0" applyFill="0" applyBorder="0" applyAlignment="0" applyProtection="0"/>
    <xf numFmtId="0" fontId="52" fillId="10" borderId="16" applyNumberFormat="0" applyFont="0" applyAlignment="0" applyProtection="0"/>
    <xf numFmtId="0" fontId="67" fillId="0" borderId="0" applyNumberFormat="0" applyFill="0" applyBorder="0" applyAlignment="0" applyProtection="0"/>
    <xf numFmtId="0" fontId="68" fillId="0" borderId="17" applyNumberFormat="0" applyFill="0" applyAlignment="0" applyProtection="0"/>
    <xf numFmtId="0" fontId="69" fillId="11" borderId="0" applyNumberFormat="0" applyBorder="0" applyAlignment="0" applyProtection="0"/>
    <xf numFmtId="0" fontId="52" fillId="12" borderId="0" applyNumberFormat="0" applyBorder="0" applyAlignment="0" applyProtection="0"/>
    <xf numFmtId="0" fontId="52" fillId="13" borderId="0" applyNumberFormat="0" applyBorder="0" applyAlignment="0" applyProtection="0"/>
    <xf numFmtId="0" fontId="69" fillId="14" borderId="0" applyNumberFormat="0" applyBorder="0" applyAlignment="0" applyProtection="0"/>
    <xf numFmtId="0" fontId="69" fillId="15" borderId="0" applyNumberFormat="0" applyBorder="0" applyAlignment="0" applyProtection="0"/>
    <xf numFmtId="0" fontId="52" fillId="16" borderId="0" applyNumberFormat="0" applyBorder="0" applyAlignment="0" applyProtection="0"/>
    <xf numFmtId="0" fontId="52" fillId="17" borderId="0" applyNumberFormat="0" applyBorder="0" applyAlignment="0" applyProtection="0"/>
    <xf numFmtId="0" fontId="69" fillId="18" borderId="0" applyNumberFormat="0" applyBorder="0" applyAlignment="0" applyProtection="0"/>
    <xf numFmtId="0" fontId="69" fillId="19" borderId="0" applyNumberFormat="0" applyBorder="0" applyAlignment="0" applyProtection="0"/>
    <xf numFmtId="0" fontId="52" fillId="20" borderId="0" applyNumberFormat="0" applyBorder="0" applyAlignment="0" applyProtection="0"/>
    <xf numFmtId="0" fontId="52" fillId="21" borderId="0" applyNumberFormat="0" applyBorder="0" applyAlignment="0" applyProtection="0"/>
    <xf numFmtId="0" fontId="69" fillId="22" borderId="0" applyNumberFormat="0" applyBorder="0" applyAlignment="0" applyProtection="0"/>
    <xf numFmtId="0" fontId="69" fillId="23" borderId="0" applyNumberFormat="0" applyBorder="0" applyAlignment="0" applyProtection="0"/>
    <xf numFmtId="0" fontId="52" fillId="24" borderId="0" applyNumberFormat="0" applyBorder="0" applyAlignment="0" applyProtection="0"/>
    <xf numFmtId="0" fontId="52" fillId="25" borderId="0" applyNumberFormat="0" applyBorder="0" applyAlignment="0" applyProtection="0"/>
    <xf numFmtId="0" fontId="69" fillId="26" borderId="0" applyNumberFormat="0" applyBorder="0" applyAlignment="0" applyProtection="0"/>
    <xf numFmtId="0" fontId="69" fillId="27" borderId="0" applyNumberFormat="0" applyBorder="0" applyAlignment="0" applyProtection="0"/>
    <xf numFmtId="0" fontId="52" fillId="28" borderId="0" applyNumberFormat="0" applyBorder="0" applyAlignment="0" applyProtection="0"/>
    <xf numFmtId="0" fontId="52" fillId="29" borderId="0" applyNumberFormat="0" applyBorder="0" applyAlignment="0" applyProtection="0"/>
    <xf numFmtId="0" fontId="69" fillId="30" borderId="0" applyNumberFormat="0" applyBorder="0" applyAlignment="0" applyProtection="0"/>
    <xf numFmtId="0" fontId="69" fillId="31" borderId="0" applyNumberFormat="0" applyBorder="0" applyAlignment="0" applyProtection="0"/>
    <xf numFmtId="0" fontId="52" fillId="32" borderId="0" applyNumberFormat="0" applyBorder="0" applyAlignment="0" applyProtection="0"/>
    <xf numFmtId="0" fontId="52" fillId="33" borderId="0" applyNumberFormat="0" applyBorder="0" applyAlignment="0" applyProtection="0"/>
    <xf numFmtId="0" fontId="69" fillId="34" borderId="0" applyNumberFormat="0" applyBorder="0" applyAlignment="0" applyProtection="0"/>
    <xf numFmtId="43" fontId="70" fillId="0" borderId="0" applyFont="0" applyFill="0" applyBorder="0" applyAlignment="0" applyProtection="0"/>
    <xf numFmtId="0" fontId="52" fillId="0" borderId="0"/>
    <xf numFmtId="0" fontId="71" fillId="0" borderId="0"/>
    <xf numFmtId="0" fontId="1" fillId="0" borderId="0"/>
    <xf numFmtId="0" fontId="45" fillId="0" borderId="0"/>
    <xf numFmtId="164" fontId="45" fillId="0" borderId="0" applyFont="0" applyFill="0" applyBorder="0" applyAlignment="0" applyProtection="0"/>
    <xf numFmtId="0" fontId="51" fillId="0" borderId="0">
      <alignment vertical="center"/>
    </xf>
    <xf numFmtId="0" fontId="52" fillId="0" borderId="0"/>
    <xf numFmtId="0" fontId="12" fillId="0" borderId="0"/>
    <xf numFmtId="164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0" fontId="72" fillId="0" borderId="0"/>
    <xf numFmtId="164" fontId="52" fillId="0" borderId="0" applyFont="0" applyFill="0" applyBorder="0" applyAlignment="0" applyProtection="0"/>
    <xf numFmtId="4" fontId="46" fillId="0" borderId="0"/>
    <xf numFmtId="0" fontId="89" fillId="38" borderId="0" applyNumberFormat="0" applyBorder="0" applyAlignment="0" applyProtection="0"/>
    <xf numFmtId="0" fontId="89" fillId="39" borderId="0" applyNumberFormat="0" applyBorder="0" applyAlignment="0" applyProtection="0"/>
    <xf numFmtId="0" fontId="89" fillId="40" borderId="0" applyNumberFormat="0" applyBorder="0" applyAlignment="0" applyProtection="0"/>
    <xf numFmtId="0" fontId="89" fillId="41" borderId="0" applyNumberFormat="0" applyBorder="0" applyAlignment="0" applyProtection="0"/>
    <xf numFmtId="0" fontId="89" fillId="42" borderId="0" applyNumberFormat="0" applyBorder="0" applyAlignment="0" applyProtection="0"/>
    <xf numFmtId="0" fontId="89" fillId="43" borderId="0" applyNumberFormat="0" applyBorder="0" applyAlignment="0" applyProtection="0"/>
    <xf numFmtId="0" fontId="89" fillId="44" borderId="0" applyNumberFormat="0" applyBorder="0" applyAlignment="0" applyProtection="0"/>
    <xf numFmtId="0" fontId="89" fillId="45" borderId="0" applyNumberFormat="0" applyBorder="0" applyAlignment="0" applyProtection="0"/>
    <xf numFmtId="0" fontId="89" fillId="46" borderId="0" applyNumberFormat="0" applyBorder="0" applyAlignment="0" applyProtection="0"/>
    <xf numFmtId="0" fontId="89" fillId="41" borderId="0" applyNumberFormat="0" applyBorder="0" applyAlignment="0" applyProtection="0"/>
    <xf numFmtId="0" fontId="89" fillId="44" borderId="0" applyNumberFormat="0" applyBorder="0" applyAlignment="0" applyProtection="0"/>
    <xf numFmtId="0" fontId="89" fillId="47" borderId="0" applyNumberFormat="0" applyBorder="0" applyAlignment="0" applyProtection="0"/>
    <xf numFmtId="0" fontId="88" fillId="48" borderId="0" applyNumberFormat="0" applyBorder="0" applyAlignment="0" applyProtection="0"/>
    <xf numFmtId="0" fontId="88" fillId="45" borderId="0" applyNumberFormat="0" applyBorder="0" applyAlignment="0" applyProtection="0"/>
    <xf numFmtId="0" fontId="88" fillId="46" borderId="0" applyNumberFormat="0" applyBorder="0" applyAlignment="0" applyProtection="0"/>
    <xf numFmtId="0" fontId="88" fillId="49" borderId="0" applyNumberFormat="0" applyBorder="0" applyAlignment="0" applyProtection="0"/>
    <xf numFmtId="0" fontId="88" fillId="50" borderId="0" applyNumberFormat="0" applyBorder="0" applyAlignment="0" applyProtection="0"/>
    <xf numFmtId="0" fontId="88" fillId="51" borderId="0" applyNumberFormat="0" applyBorder="0" applyAlignment="0" applyProtection="0"/>
    <xf numFmtId="0" fontId="88" fillId="52" borderId="0" applyNumberFormat="0" applyBorder="0" applyAlignment="0" applyProtection="0"/>
    <xf numFmtId="0" fontId="88" fillId="53" borderId="0" applyNumberFormat="0" applyBorder="0" applyAlignment="0" applyProtection="0"/>
    <xf numFmtId="0" fontId="88" fillId="54" borderId="0" applyNumberFormat="0" applyBorder="0" applyAlignment="0" applyProtection="0"/>
    <xf numFmtId="0" fontId="88" fillId="49" borderId="0" applyNumberFormat="0" applyBorder="0" applyAlignment="0" applyProtection="0"/>
    <xf numFmtId="0" fontId="88" fillId="50" borderId="0" applyNumberFormat="0" applyBorder="0" applyAlignment="0" applyProtection="0"/>
    <xf numFmtId="0" fontId="88" fillId="55" borderId="0" applyNumberFormat="0" applyBorder="0" applyAlignment="0" applyProtection="0"/>
    <xf numFmtId="0" fontId="78" fillId="39" borderId="0" applyNumberFormat="0" applyBorder="0" applyAlignment="0" applyProtection="0"/>
    <xf numFmtId="0" fontId="82" fillId="56" borderId="28" applyNumberFormat="0" applyAlignment="0" applyProtection="0"/>
    <xf numFmtId="0" fontId="84" fillId="57" borderId="29" applyNumberFormat="0" applyAlignment="0" applyProtection="0"/>
    <xf numFmtId="164" fontId="45" fillId="0" borderId="0" applyFont="0" applyFill="0" applyBorder="0" applyAlignment="0" applyProtection="0"/>
    <xf numFmtId="164" fontId="45" fillId="0" borderId="0" applyFont="0" applyFill="0" applyBorder="0" applyAlignment="0" applyProtection="0"/>
    <xf numFmtId="0" fontId="86" fillId="0" borderId="0" applyNumberFormat="0" applyFill="0" applyBorder="0" applyAlignment="0" applyProtection="0"/>
    <xf numFmtId="0" fontId="77" fillId="40" borderId="0" applyNumberFormat="0" applyBorder="0" applyAlignment="0" applyProtection="0"/>
    <xf numFmtId="0" fontId="74" fillId="0" borderId="30" applyNumberFormat="0" applyFill="0" applyAlignment="0" applyProtection="0"/>
    <xf numFmtId="0" fontId="75" fillId="0" borderId="31" applyNumberFormat="0" applyFill="0" applyAlignment="0" applyProtection="0"/>
    <xf numFmtId="0" fontId="76" fillId="0" borderId="32" applyNumberFormat="0" applyFill="0" applyAlignment="0" applyProtection="0"/>
    <xf numFmtId="0" fontId="76" fillId="0" borderId="0" applyNumberFormat="0" applyFill="0" applyBorder="0" applyAlignment="0" applyProtection="0"/>
    <xf numFmtId="0" fontId="80" fillId="43" borderId="28" applyNumberFormat="0" applyAlignment="0" applyProtection="0"/>
    <xf numFmtId="0" fontId="83" fillId="0" borderId="33" applyNumberFormat="0" applyFill="0" applyAlignment="0" applyProtection="0"/>
    <xf numFmtId="0" fontId="79" fillId="58" borderId="0" applyNumberFormat="0" applyBorder="0" applyAlignment="0" applyProtection="0"/>
    <xf numFmtId="0" fontId="45" fillId="59" borderId="34" applyNumberFormat="0" applyFont="0" applyAlignment="0" applyProtection="0"/>
    <xf numFmtId="0" fontId="81" fillId="56" borderId="35" applyNumberFormat="0" applyAlignment="0" applyProtection="0"/>
    <xf numFmtId="0" fontId="73" fillId="0" borderId="0" applyNumberFormat="0" applyFill="0" applyBorder="0" applyAlignment="0" applyProtection="0"/>
    <xf numFmtId="0" fontId="87" fillId="0" borderId="36" applyNumberFormat="0" applyFill="0" applyAlignment="0" applyProtection="0"/>
    <xf numFmtId="0" fontId="85" fillId="0" borderId="0" applyNumberFormat="0" applyFill="0" applyBorder="0" applyAlignment="0" applyProtection="0"/>
    <xf numFmtId="164" fontId="8" fillId="0" borderId="0" applyFont="0" applyFill="0" applyBorder="0" applyAlignment="0" applyProtection="0"/>
    <xf numFmtId="164" fontId="52" fillId="0" borderId="0" applyFont="0" applyFill="0" applyBorder="0" applyAlignment="0" applyProtection="0"/>
    <xf numFmtId="0" fontId="8" fillId="0" borderId="0"/>
    <xf numFmtId="164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2" fillId="0" borderId="0"/>
    <xf numFmtId="43" fontId="70" fillId="0" borderId="0" applyFont="0" applyFill="0" applyBorder="0" applyAlignment="0" applyProtection="0"/>
    <xf numFmtId="164" fontId="45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90" fillId="0" borderId="0"/>
    <xf numFmtId="164" fontId="45" fillId="0" borderId="0" applyFont="0" applyFill="0" applyBorder="0" applyAlignment="0" applyProtection="0"/>
    <xf numFmtId="0" fontId="45" fillId="0" borderId="0"/>
    <xf numFmtId="43" fontId="1" fillId="0" borderId="0" applyFont="0" applyFill="0" applyBorder="0" applyAlignment="0" applyProtection="0"/>
    <xf numFmtId="0" fontId="8" fillId="0" borderId="0"/>
    <xf numFmtId="164" fontId="8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78" fontId="45" fillId="0" borderId="0" applyFont="0" applyFill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6" borderId="0" applyNumberFormat="0" applyBorder="0" applyAlignment="0" applyProtection="0"/>
    <xf numFmtId="0" fontId="52" fillId="16" borderId="0" applyNumberFormat="0" applyBorder="0" applyAlignment="0" applyProtection="0"/>
    <xf numFmtId="0" fontId="52" fillId="16" borderId="0" applyNumberFormat="0" applyBorder="0" applyAlignment="0" applyProtection="0"/>
    <xf numFmtId="0" fontId="52" fillId="16" borderId="0" applyNumberFormat="0" applyBorder="0" applyAlignment="0" applyProtection="0"/>
    <xf numFmtId="0" fontId="52" fillId="16" borderId="0" applyNumberFormat="0" applyBorder="0" applyAlignment="0" applyProtection="0"/>
    <xf numFmtId="0" fontId="52" fillId="16" borderId="0" applyNumberFormat="0" applyBorder="0" applyAlignment="0" applyProtection="0"/>
    <xf numFmtId="0" fontId="52" fillId="16" borderId="0" applyNumberFormat="0" applyBorder="0" applyAlignment="0" applyProtection="0"/>
    <xf numFmtId="0" fontId="52" fillId="20" borderId="0" applyNumberFormat="0" applyBorder="0" applyAlignment="0" applyProtection="0"/>
    <xf numFmtId="0" fontId="52" fillId="20" borderId="0" applyNumberFormat="0" applyBorder="0" applyAlignment="0" applyProtection="0"/>
    <xf numFmtId="0" fontId="52" fillId="20" borderId="0" applyNumberFormat="0" applyBorder="0" applyAlignment="0" applyProtection="0"/>
    <xf numFmtId="0" fontId="52" fillId="20" borderId="0" applyNumberFormat="0" applyBorder="0" applyAlignment="0" applyProtection="0"/>
    <xf numFmtId="0" fontId="52" fillId="20" borderId="0" applyNumberFormat="0" applyBorder="0" applyAlignment="0" applyProtection="0"/>
    <xf numFmtId="0" fontId="52" fillId="20" borderId="0" applyNumberFormat="0" applyBorder="0" applyAlignment="0" applyProtection="0"/>
    <xf numFmtId="0" fontId="52" fillId="20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8" borderId="0" applyNumberFormat="0" applyBorder="0" applyAlignment="0" applyProtection="0"/>
    <xf numFmtId="0" fontId="52" fillId="28" borderId="0" applyNumberFormat="0" applyBorder="0" applyAlignment="0" applyProtection="0"/>
    <xf numFmtId="0" fontId="52" fillId="28" borderId="0" applyNumberFormat="0" applyBorder="0" applyAlignment="0" applyProtection="0"/>
    <xf numFmtId="0" fontId="52" fillId="28" borderId="0" applyNumberFormat="0" applyBorder="0" applyAlignment="0" applyProtection="0"/>
    <xf numFmtId="0" fontId="52" fillId="28" borderId="0" applyNumberFormat="0" applyBorder="0" applyAlignment="0" applyProtection="0"/>
    <xf numFmtId="0" fontId="52" fillId="28" borderId="0" applyNumberFormat="0" applyBorder="0" applyAlignment="0" applyProtection="0"/>
    <xf numFmtId="0" fontId="52" fillId="28" borderId="0" applyNumberFormat="0" applyBorder="0" applyAlignment="0" applyProtection="0"/>
    <xf numFmtId="0" fontId="52" fillId="32" borderId="0" applyNumberFormat="0" applyBorder="0" applyAlignment="0" applyProtection="0"/>
    <xf numFmtId="0" fontId="52" fillId="32" borderId="0" applyNumberFormat="0" applyBorder="0" applyAlignment="0" applyProtection="0"/>
    <xf numFmtId="0" fontId="52" fillId="32" borderId="0" applyNumberFormat="0" applyBorder="0" applyAlignment="0" applyProtection="0"/>
    <xf numFmtId="0" fontId="52" fillId="32" borderId="0" applyNumberFormat="0" applyBorder="0" applyAlignment="0" applyProtection="0"/>
    <xf numFmtId="0" fontId="52" fillId="32" borderId="0" applyNumberFormat="0" applyBorder="0" applyAlignment="0" applyProtection="0"/>
    <xf numFmtId="0" fontId="52" fillId="32" borderId="0" applyNumberFormat="0" applyBorder="0" applyAlignment="0" applyProtection="0"/>
    <xf numFmtId="0" fontId="52" fillId="32" borderId="0" applyNumberFormat="0" applyBorder="0" applyAlignment="0" applyProtection="0"/>
    <xf numFmtId="0" fontId="52" fillId="13" borderId="0" applyNumberFormat="0" applyBorder="0" applyAlignment="0" applyProtection="0"/>
    <xf numFmtId="0" fontId="52" fillId="13" borderId="0" applyNumberFormat="0" applyBorder="0" applyAlignment="0" applyProtection="0"/>
    <xf numFmtId="0" fontId="52" fillId="13" borderId="0" applyNumberFormat="0" applyBorder="0" applyAlignment="0" applyProtection="0"/>
    <xf numFmtId="0" fontId="52" fillId="13" borderId="0" applyNumberFormat="0" applyBorder="0" applyAlignment="0" applyProtection="0"/>
    <xf numFmtId="0" fontId="52" fillId="13" borderId="0" applyNumberFormat="0" applyBorder="0" applyAlignment="0" applyProtection="0"/>
    <xf numFmtId="0" fontId="52" fillId="13" borderId="0" applyNumberFormat="0" applyBorder="0" applyAlignment="0" applyProtection="0"/>
    <xf numFmtId="0" fontId="52" fillId="13" borderId="0" applyNumberFormat="0" applyBorder="0" applyAlignment="0" applyProtection="0"/>
    <xf numFmtId="0" fontId="52" fillId="17" borderId="0" applyNumberFormat="0" applyBorder="0" applyAlignment="0" applyProtection="0"/>
    <xf numFmtId="0" fontId="52" fillId="17" borderId="0" applyNumberFormat="0" applyBorder="0" applyAlignment="0" applyProtection="0"/>
    <xf numFmtId="0" fontId="52" fillId="17" borderId="0" applyNumberFormat="0" applyBorder="0" applyAlignment="0" applyProtection="0"/>
    <xf numFmtId="0" fontId="52" fillId="17" borderId="0" applyNumberFormat="0" applyBorder="0" applyAlignment="0" applyProtection="0"/>
    <xf numFmtId="0" fontId="52" fillId="17" borderId="0" applyNumberFormat="0" applyBorder="0" applyAlignment="0" applyProtection="0"/>
    <xf numFmtId="0" fontId="52" fillId="17" borderId="0" applyNumberFormat="0" applyBorder="0" applyAlignment="0" applyProtection="0"/>
    <xf numFmtId="0" fontId="52" fillId="17" borderId="0" applyNumberFormat="0" applyBorder="0" applyAlignment="0" applyProtection="0"/>
    <xf numFmtId="0" fontId="52" fillId="21" borderId="0" applyNumberFormat="0" applyBorder="0" applyAlignment="0" applyProtection="0"/>
    <xf numFmtId="0" fontId="52" fillId="21" borderId="0" applyNumberFormat="0" applyBorder="0" applyAlignment="0" applyProtection="0"/>
    <xf numFmtId="0" fontId="52" fillId="21" borderId="0" applyNumberFormat="0" applyBorder="0" applyAlignment="0" applyProtection="0"/>
    <xf numFmtId="0" fontId="52" fillId="21" borderId="0" applyNumberFormat="0" applyBorder="0" applyAlignment="0" applyProtection="0"/>
    <xf numFmtId="0" fontId="52" fillId="21" borderId="0" applyNumberFormat="0" applyBorder="0" applyAlignment="0" applyProtection="0"/>
    <xf numFmtId="0" fontId="52" fillId="21" borderId="0" applyNumberFormat="0" applyBorder="0" applyAlignment="0" applyProtection="0"/>
    <xf numFmtId="0" fontId="52" fillId="21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9" borderId="0" applyNumberFormat="0" applyBorder="0" applyAlignment="0" applyProtection="0"/>
    <xf numFmtId="0" fontId="52" fillId="29" borderId="0" applyNumberFormat="0" applyBorder="0" applyAlignment="0" applyProtection="0"/>
    <xf numFmtId="0" fontId="52" fillId="29" borderId="0" applyNumberFormat="0" applyBorder="0" applyAlignment="0" applyProtection="0"/>
    <xf numFmtId="0" fontId="52" fillId="29" borderId="0" applyNumberFormat="0" applyBorder="0" applyAlignment="0" applyProtection="0"/>
    <xf numFmtId="0" fontId="52" fillId="29" borderId="0" applyNumberFormat="0" applyBorder="0" applyAlignment="0" applyProtection="0"/>
    <xf numFmtId="0" fontId="52" fillId="29" borderId="0" applyNumberFormat="0" applyBorder="0" applyAlignment="0" applyProtection="0"/>
    <xf numFmtId="0" fontId="52" fillId="29" borderId="0" applyNumberFormat="0" applyBorder="0" applyAlignment="0" applyProtection="0"/>
    <xf numFmtId="0" fontId="52" fillId="33" borderId="0" applyNumberFormat="0" applyBorder="0" applyAlignment="0" applyProtection="0"/>
    <xf numFmtId="0" fontId="52" fillId="33" borderId="0" applyNumberFormat="0" applyBorder="0" applyAlignment="0" applyProtection="0"/>
    <xf numFmtId="0" fontId="52" fillId="33" borderId="0" applyNumberFormat="0" applyBorder="0" applyAlignment="0" applyProtection="0"/>
    <xf numFmtId="0" fontId="52" fillId="33" borderId="0" applyNumberFormat="0" applyBorder="0" applyAlignment="0" applyProtection="0"/>
    <xf numFmtId="0" fontId="52" fillId="33" borderId="0" applyNumberFormat="0" applyBorder="0" applyAlignment="0" applyProtection="0"/>
    <xf numFmtId="0" fontId="52" fillId="33" borderId="0" applyNumberFormat="0" applyBorder="0" applyAlignment="0" applyProtection="0"/>
    <xf numFmtId="0" fontId="52" fillId="33" borderId="0" applyNumberFormat="0" applyBorder="0" applyAlignment="0" applyProtection="0"/>
    <xf numFmtId="0" fontId="52" fillId="14" borderId="0" applyNumberFormat="0" applyBorder="0" applyAlignment="0" applyProtection="0"/>
    <xf numFmtId="0" fontId="52" fillId="18" borderId="0" applyNumberFormat="0" applyBorder="0" applyAlignment="0" applyProtection="0"/>
    <xf numFmtId="0" fontId="52" fillId="22" borderId="0" applyNumberFormat="0" applyBorder="0" applyAlignment="0" applyProtection="0"/>
    <xf numFmtId="0" fontId="52" fillId="26" borderId="0" applyNumberFormat="0" applyBorder="0" applyAlignment="0" applyProtection="0"/>
    <xf numFmtId="0" fontId="52" fillId="30" borderId="0" applyNumberFormat="0" applyBorder="0" applyAlignment="0" applyProtection="0"/>
    <xf numFmtId="0" fontId="52" fillId="34" borderId="0" applyNumberFormat="0" applyBorder="0" applyAlignment="0" applyProtection="0"/>
    <xf numFmtId="179" fontId="91" fillId="0" borderId="0" applyFont="0" applyFill="0" applyBorder="0" applyAlignment="0" applyProtection="0"/>
    <xf numFmtId="164" fontId="8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0" fontId="94" fillId="6" borderId="0" applyNumberFormat="0" applyBorder="0" applyAlignment="0" applyProtection="0"/>
    <xf numFmtId="0" fontId="8" fillId="0" borderId="0"/>
    <xf numFmtId="0" fontId="8" fillId="0" borderId="0"/>
    <xf numFmtId="0" fontId="45" fillId="0" borderId="0"/>
    <xf numFmtId="0" fontId="5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3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52" fillId="10" borderId="16" applyNumberFormat="0" applyFont="0" applyAlignment="0" applyProtection="0"/>
    <xf numFmtId="0" fontId="52" fillId="10" borderId="16" applyNumberFormat="0" applyFont="0" applyAlignment="0" applyProtection="0"/>
    <xf numFmtId="0" fontId="52" fillId="10" borderId="16" applyNumberFormat="0" applyFont="0" applyAlignment="0" applyProtection="0"/>
    <xf numFmtId="0" fontId="52" fillId="10" borderId="16" applyNumberFormat="0" applyFont="0" applyAlignment="0" applyProtection="0"/>
    <xf numFmtId="0" fontId="52" fillId="10" borderId="16" applyNumberFormat="0" applyFont="0" applyAlignment="0" applyProtection="0"/>
    <xf numFmtId="0" fontId="52" fillId="10" borderId="16" applyNumberFormat="0" applyFont="0" applyAlignment="0" applyProtection="0"/>
    <xf numFmtId="0" fontId="52" fillId="10" borderId="16" applyNumberFormat="0" applyFont="0" applyAlignment="0" applyProtection="0"/>
    <xf numFmtId="0" fontId="52" fillId="10" borderId="16" applyNumberFormat="0" applyFont="0" applyAlignment="0" applyProtection="0"/>
    <xf numFmtId="9" fontId="8" fillId="0" borderId="0" applyFont="0" applyFill="0" applyBorder="0" applyAlignment="0" applyProtection="0"/>
    <xf numFmtId="0" fontId="95" fillId="0" borderId="0" applyNumberFormat="0" applyFill="0" applyBorder="0" applyAlignment="0" applyProtection="0"/>
    <xf numFmtId="0" fontId="45" fillId="0" borderId="0"/>
    <xf numFmtId="43" fontId="52" fillId="0" borderId="0" applyFont="0" applyFill="0" applyBorder="0" applyAlignment="0" applyProtection="0"/>
    <xf numFmtId="0" fontId="8" fillId="0" borderId="0"/>
    <xf numFmtId="0" fontId="1" fillId="0" borderId="0"/>
    <xf numFmtId="43" fontId="1" fillId="0" borderId="0" applyFont="0" applyFill="0" applyBorder="0" applyAlignment="0" applyProtection="0"/>
    <xf numFmtId="164" fontId="45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10" borderId="16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6" fillId="0" borderId="0"/>
    <xf numFmtId="0" fontId="52" fillId="38" borderId="0" applyNumberFormat="0" applyBorder="0" applyAlignment="0" applyProtection="0"/>
    <xf numFmtId="0" fontId="1" fillId="12" borderId="0" applyNumberFormat="0" applyBorder="0" applyAlignment="0" applyProtection="0"/>
    <xf numFmtId="0" fontId="52" fillId="39" borderId="0" applyNumberFormat="0" applyBorder="0" applyAlignment="0" applyProtection="0"/>
    <xf numFmtId="0" fontId="1" fillId="16" borderId="0" applyNumberFormat="0" applyBorder="0" applyAlignment="0" applyProtection="0"/>
    <xf numFmtId="0" fontId="52" fillId="40" borderId="0" applyNumberFormat="0" applyBorder="0" applyAlignment="0" applyProtection="0"/>
    <xf numFmtId="0" fontId="1" fillId="20" borderId="0" applyNumberFormat="0" applyBorder="0" applyAlignment="0" applyProtection="0"/>
    <xf numFmtId="0" fontId="52" fillId="41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99" fillId="38" borderId="0" applyNumberFormat="0" applyBorder="0" applyAlignment="0" applyProtection="0">
      <alignment vertical="center"/>
    </xf>
    <xf numFmtId="0" fontId="99" fillId="39" borderId="0" applyNumberFormat="0" applyBorder="0" applyAlignment="0" applyProtection="0">
      <alignment vertical="center"/>
    </xf>
    <xf numFmtId="0" fontId="99" fillId="40" borderId="0" applyNumberFormat="0" applyBorder="0" applyAlignment="0" applyProtection="0">
      <alignment vertical="center"/>
    </xf>
    <xf numFmtId="0" fontId="99" fillId="41" borderId="0" applyNumberFormat="0" applyBorder="0" applyAlignment="0" applyProtection="0">
      <alignment vertical="center"/>
    </xf>
    <xf numFmtId="0" fontId="99" fillId="42" borderId="0" applyNumberFormat="0" applyBorder="0" applyAlignment="0" applyProtection="0">
      <alignment vertical="center"/>
    </xf>
    <xf numFmtId="0" fontId="99" fillId="43" borderId="0" applyNumberFormat="0" applyBorder="0" applyAlignment="0" applyProtection="0">
      <alignment vertical="center"/>
    </xf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52" fillId="46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99" fillId="44" borderId="0" applyNumberFormat="0" applyBorder="0" applyAlignment="0" applyProtection="0">
      <alignment vertical="center"/>
    </xf>
    <xf numFmtId="0" fontId="99" fillId="45" borderId="0" applyNumberFormat="0" applyBorder="0" applyAlignment="0" applyProtection="0">
      <alignment vertical="center"/>
    </xf>
    <xf numFmtId="0" fontId="99" fillId="46" borderId="0" applyNumberFormat="0" applyBorder="0" applyAlignment="0" applyProtection="0">
      <alignment vertical="center"/>
    </xf>
    <xf numFmtId="0" fontId="99" fillId="41" borderId="0" applyNumberFormat="0" applyBorder="0" applyAlignment="0" applyProtection="0">
      <alignment vertical="center"/>
    </xf>
    <xf numFmtId="0" fontId="99" fillId="44" borderId="0" applyNumberFormat="0" applyBorder="0" applyAlignment="0" applyProtection="0">
      <alignment vertical="center"/>
    </xf>
    <xf numFmtId="0" fontId="99" fillId="47" borderId="0" applyNumberFormat="0" applyBorder="0" applyAlignment="0" applyProtection="0">
      <alignment vertical="center"/>
    </xf>
    <xf numFmtId="0" fontId="43" fillId="14" borderId="0" applyNumberFormat="0" applyBorder="0" applyAlignment="0" applyProtection="0"/>
    <xf numFmtId="0" fontId="43" fillId="18" borderId="0" applyNumberFormat="0" applyBorder="0" applyAlignment="0" applyProtection="0"/>
    <xf numFmtId="0" fontId="69" fillId="46" borderId="0" applyNumberFormat="0" applyBorder="0" applyAlignment="0" applyProtection="0"/>
    <xf numFmtId="0" fontId="43" fillId="22" borderId="0" applyNumberFormat="0" applyBorder="0" applyAlignment="0" applyProtection="0"/>
    <xf numFmtId="0" fontId="69" fillId="49" borderId="0" applyNumberFormat="0" applyBorder="0" applyAlignment="0" applyProtection="0"/>
    <xf numFmtId="0" fontId="43" fillId="26" borderId="0" applyNumberFormat="0" applyBorder="0" applyAlignment="0" applyProtection="0"/>
    <xf numFmtId="0" fontId="43" fillId="30" borderId="0" applyNumberFormat="0" applyBorder="0" applyAlignment="0" applyProtection="0"/>
    <xf numFmtId="0" fontId="69" fillId="51" borderId="0" applyNumberFormat="0" applyBorder="0" applyAlignment="0" applyProtection="0"/>
    <xf numFmtId="0" fontId="43" fillId="34" borderId="0" applyNumberFormat="0" applyBorder="0" applyAlignment="0" applyProtection="0"/>
    <xf numFmtId="0" fontId="100" fillId="48" borderId="0" applyNumberFormat="0" applyBorder="0" applyAlignment="0" applyProtection="0">
      <alignment vertical="center"/>
    </xf>
    <xf numFmtId="0" fontId="100" fillId="45" borderId="0" applyNumberFormat="0" applyBorder="0" applyAlignment="0" applyProtection="0">
      <alignment vertical="center"/>
    </xf>
    <xf numFmtId="0" fontId="100" fillId="46" borderId="0" applyNumberFormat="0" applyBorder="0" applyAlignment="0" applyProtection="0">
      <alignment vertical="center"/>
    </xf>
    <xf numFmtId="0" fontId="100" fillId="49" borderId="0" applyNumberFormat="0" applyBorder="0" applyAlignment="0" applyProtection="0">
      <alignment vertical="center"/>
    </xf>
    <xf numFmtId="0" fontId="100" fillId="50" borderId="0" applyNumberFormat="0" applyBorder="0" applyAlignment="0" applyProtection="0">
      <alignment vertical="center"/>
    </xf>
    <xf numFmtId="0" fontId="100" fillId="51" borderId="0" applyNumberFormat="0" applyBorder="0" applyAlignment="0" applyProtection="0">
      <alignment vertical="center"/>
    </xf>
    <xf numFmtId="0" fontId="43" fillId="11" borderId="0" applyNumberFormat="0" applyBorder="0" applyAlignment="0" applyProtection="0"/>
    <xf numFmtId="0" fontId="43" fillId="15" borderId="0" applyNumberFormat="0" applyBorder="0" applyAlignment="0" applyProtection="0"/>
    <xf numFmtId="0" fontId="43" fillId="19" borderId="0" applyNumberFormat="0" applyBorder="0" applyAlignment="0" applyProtection="0"/>
    <xf numFmtId="0" fontId="43" fillId="23" borderId="0" applyNumberFormat="0" applyBorder="0" applyAlignment="0" applyProtection="0"/>
    <xf numFmtId="0" fontId="43" fillId="27" borderId="0" applyNumberFormat="0" applyBorder="0" applyAlignment="0" applyProtection="0"/>
    <xf numFmtId="0" fontId="43" fillId="31" borderId="0" applyNumberFormat="0" applyBorder="0" applyAlignment="0" applyProtection="0"/>
    <xf numFmtId="0" fontId="33" fillId="5" borderId="0" applyNumberFormat="0" applyBorder="0" applyAlignment="0" applyProtection="0"/>
    <xf numFmtId="0" fontId="37" fillId="8" borderId="12" applyNumberFormat="0" applyAlignment="0" applyProtection="0"/>
    <xf numFmtId="0" fontId="39" fillId="9" borderId="15" applyNumberFormat="0" applyAlignment="0" applyProtection="0"/>
    <xf numFmtId="164" fontId="96" fillId="0" borderId="0" applyFont="0" applyFill="0" applyBorder="0" applyAlignment="0" applyProtection="0"/>
    <xf numFmtId="164" fontId="8" fillId="0" borderId="0" applyFont="0" applyFill="0" applyBorder="0" applyAlignment="0" applyProtection="0"/>
    <xf numFmtId="181" fontId="90" fillId="0" borderId="0" applyFont="0" applyFill="0" applyBorder="0" applyAlignment="0" applyProtection="0"/>
    <xf numFmtId="164" fontId="45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45" fillId="0" borderId="0" applyFont="0" applyFill="0" applyBorder="0" applyAlignment="0" applyProtection="0"/>
    <xf numFmtId="164" fontId="89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83" fontId="101" fillId="0" borderId="0"/>
    <xf numFmtId="3" fontId="8" fillId="0" borderId="0" applyFont="0" applyFill="0" applyBorder="0" applyAlignment="0" applyProtection="0"/>
    <xf numFmtId="180" fontId="96" fillId="0" borderId="0" applyFont="0" applyFill="0" applyBorder="0" applyAlignment="0" applyProtection="0"/>
    <xf numFmtId="178" fontId="45" fillId="0" borderId="0" applyFont="0" applyFill="0" applyBorder="0" applyAlignment="0" applyProtection="0"/>
    <xf numFmtId="184" fontId="8" fillId="0" borderId="0" applyFont="0" applyFill="0" applyBorder="0" applyAlignment="0" applyProtection="0"/>
    <xf numFmtId="185" fontId="101" fillId="0" borderId="0"/>
    <xf numFmtId="0" fontId="8" fillId="0" borderId="0" applyFont="0" applyFill="0" applyBorder="0" applyAlignment="0" applyProtection="0"/>
    <xf numFmtId="186" fontId="101" fillId="0" borderId="0"/>
    <xf numFmtId="0" fontId="41" fillId="0" borderId="0" applyNumberFormat="0" applyFill="0" applyBorder="0" applyAlignment="0" applyProtection="0"/>
    <xf numFmtId="2" fontId="8" fillId="0" borderId="0" applyFont="0" applyFill="0" applyBorder="0" applyAlignment="0" applyProtection="0"/>
    <xf numFmtId="0" fontId="32" fillId="4" borderId="0" applyNumberFormat="0" applyBorder="0" applyAlignment="0" applyProtection="0"/>
    <xf numFmtId="0" fontId="91" fillId="0" borderId="0"/>
    <xf numFmtId="0" fontId="102" fillId="0" borderId="6">
      <alignment horizontal="left" vertical="center"/>
    </xf>
    <xf numFmtId="0" fontId="29" fillId="0" borderId="9" applyNumberFormat="0" applyFill="0" applyAlignment="0" applyProtection="0"/>
    <xf numFmtId="0" fontId="30" fillId="0" borderId="10" applyNumberFormat="0" applyFill="0" applyAlignment="0" applyProtection="0"/>
    <xf numFmtId="0" fontId="31" fillId="0" borderId="11" applyNumberFormat="0" applyFill="0" applyAlignment="0" applyProtection="0"/>
    <xf numFmtId="0" fontId="31" fillId="0" borderId="0" applyNumberFormat="0" applyFill="0" applyBorder="0" applyAlignment="0" applyProtection="0"/>
    <xf numFmtId="0" fontId="97" fillId="0" borderId="0" applyNumberFormat="0" applyFill="0" applyBorder="0" applyAlignment="0" applyProtection="0">
      <alignment vertical="top"/>
      <protection locked="0"/>
    </xf>
    <xf numFmtId="0" fontId="35" fillId="7" borderId="12" applyNumberFormat="0" applyAlignment="0" applyProtection="0"/>
    <xf numFmtId="0" fontId="35" fillId="7" borderId="12" applyNumberFormat="0" applyAlignment="0" applyProtection="0"/>
    <xf numFmtId="0" fontId="35" fillId="7" borderId="12" applyNumberFormat="0" applyAlignment="0" applyProtection="0"/>
    <xf numFmtId="0" fontId="35" fillId="7" borderId="12" applyNumberFormat="0" applyAlignment="0" applyProtection="0"/>
    <xf numFmtId="0" fontId="35" fillId="7" borderId="12" applyNumberFormat="0" applyAlignment="0" applyProtection="0"/>
    <xf numFmtId="0" fontId="35" fillId="7" borderId="12" applyNumberFormat="0" applyAlignment="0" applyProtection="0"/>
    <xf numFmtId="0" fontId="38" fillId="0" borderId="14" applyNumberFormat="0" applyFill="0" applyAlignment="0" applyProtection="0"/>
    <xf numFmtId="0" fontId="123" fillId="6" borderId="0" applyNumberFormat="0" applyBorder="0" applyAlignment="0" applyProtection="0"/>
    <xf numFmtId="37" fontId="6" fillId="0" borderId="0"/>
    <xf numFmtId="187" fontId="10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1" fillId="0" borderId="0"/>
    <xf numFmtId="0" fontId="124" fillId="0" borderId="0"/>
    <xf numFmtId="0" fontId="8" fillId="0" borderId="0"/>
    <xf numFmtId="0" fontId="45" fillId="0" borderId="0"/>
    <xf numFmtId="0" fontId="4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1" fillId="0" borderId="0"/>
    <xf numFmtId="0" fontId="8" fillId="0" borderId="0"/>
    <xf numFmtId="0" fontId="8" fillId="0" borderId="0"/>
    <xf numFmtId="0" fontId="8" fillId="0" borderId="0"/>
    <xf numFmtId="0" fontId="91" fillId="0" borderId="0">
      <alignment vertical="center"/>
    </xf>
    <xf numFmtId="0" fontId="8" fillId="0" borderId="0"/>
    <xf numFmtId="0" fontId="8" fillId="0" borderId="0"/>
    <xf numFmtId="0" fontId="8" fillId="0" borderId="0"/>
    <xf numFmtId="0" fontId="90" fillId="0" borderId="0"/>
    <xf numFmtId="0" fontId="8" fillId="0" borderId="0"/>
    <xf numFmtId="0" fontId="8" fillId="0" borderId="0"/>
    <xf numFmtId="0" fontId="8" fillId="0" borderId="0"/>
    <xf numFmtId="0" fontId="4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5" fillId="0" borderId="0"/>
    <xf numFmtId="0" fontId="7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2" fillId="0" borderId="0"/>
    <xf numFmtId="0" fontId="8" fillId="0" borderId="0"/>
    <xf numFmtId="0" fontId="8" fillId="0" borderId="0"/>
    <xf numFmtId="0" fontId="8" fillId="0" borderId="0"/>
    <xf numFmtId="0" fontId="8" fillId="0" borderId="0"/>
    <xf numFmtId="182" fontId="8" fillId="0" borderId="0"/>
    <xf numFmtId="0" fontId="45" fillId="0" borderId="0"/>
    <xf numFmtId="0" fontId="9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9" fillId="10" borderId="16" applyNumberFormat="0" applyFont="0" applyAlignment="0" applyProtection="0"/>
    <xf numFmtId="0" fontId="89" fillId="10" borderId="16" applyNumberFormat="0" applyFont="0" applyAlignment="0" applyProtection="0"/>
    <xf numFmtId="0" fontId="89" fillId="59" borderId="34" applyNumberFormat="0" applyFont="0" applyAlignment="0" applyProtection="0"/>
    <xf numFmtId="0" fontId="89" fillId="59" borderId="34" applyNumberFormat="0" applyFont="0" applyAlignment="0" applyProtection="0"/>
    <xf numFmtId="0" fontId="89" fillId="59" borderId="34" applyNumberFormat="0" applyFont="0" applyAlignment="0" applyProtection="0"/>
    <xf numFmtId="0" fontId="89" fillId="10" borderId="16" applyNumberFormat="0" applyFont="0" applyAlignment="0" applyProtection="0"/>
    <xf numFmtId="0" fontId="1" fillId="10" borderId="16" applyNumberFormat="0" applyFont="0" applyAlignment="0" applyProtection="0"/>
    <xf numFmtId="0" fontId="36" fillId="8" borderId="13" applyNumberFormat="0" applyAlignment="0" applyProtection="0"/>
    <xf numFmtId="9" fontId="96" fillId="0" borderId="0" applyFont="0" applyFill="0" applyBorder="0" applyAlignment="0" applyProtection="0"/>
    <xf numFmtId="10" fontId="8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8" fillId="0" borderId="0" applyFont="0" applyFill="0" applyBorder="0" applyAlignment="0" applyProtection="0"/>
    <xf numFmtId="1" fontId="8" fillId="0" borderId="2" applyNumberFormat="0" applyFill="0" applyAlignment="0" applyProtection="0">
      <alignment horizontal="center" vertical="center"/>
    </xf>
    <xf numFmtId="0" fontId="28" fillId="0" borderId="0" applyNumberFormat="0" applyFill="0" applyBorder="0" applyAlignment="0" applyProtection="0"/>
    <xf numFmtId="0" fontId="42" fillId="0" borderId="17" applyNumberFormat="0" applyFill="0" applyAlignment="0" applyProtection="0"/>
    <xf numFmtId="0" fontId="40" fillId="0" borderId="0" applyNumberFormat="0" applyFill="0" applyBorder="0" applyAlignment="0" applyProtection="0"/>
    <xf numFmtId="0" fontId="98" fillId="0" borderId="0"/>
    <xf numFmtId="0" fontId="8" fillId="0" borderId="0"/>
    <xf numFmtId="0" fontId="8" fillId="0" borderId="0"/>
    <xf numFmtId="40" fontId="103" fillId="0" borderId="0" applyFont="0" applyFill="0" applyBorder="0" applyAlignment="0" applyProtection="0"/>
    <xf numFmtId="38" fontId="103" fillId="0" borderId="0" applyFont="0" applyFill="0" applyBorder="0" applyAlignment="0" applyProtection="0"/>
    <xf numFmtId="0" fontId="103" fillId="0" borderId="0" applyFont="0" applyFill="0" applyBorder="0" applyAlignment="0" applyProtection="0"/>
    <xf numFmtId="0" fontId="103" fillId="0" borderId="0" applyFont="0" applyFill="0" applyBorder="0" applyAlignment="0" applyProtection="0"/>
    <xf numFmtId="0" fontId="104" fillId="0" borderId="0"/>
    <xf numFmtId="0" fontId="105" fillId="0" borderId="0"/>
    <xf numFmtId="190" fontId="72" fillId="0" borderId="0" applyFont="0" applyFill="0" applyBorder="0" applyAlignment="0" applyProtection="0"/>
    <xf numFmtId="179" fontId="72" fillId="0" borderId="0" applyFont="0" applyFill="0" applyBorder="0" applyAlignment="0" applyProtection="0"/>
    <xf numFmtId="179" fontId="4" fillId="0" borderId="0" applyFont="0" applyFill="0" applyBorder="0" applyAlignment="0" applyProtection="0"/>
    <xf numFmtId="0" fontId="107" fillId="40" borderId="0" applyNumberFormat="0" applyBorder="0" applyAlignment="0" applyProtection="0">
      <alignment vertical="center"/>
    </xf>
    <xf numFmtId="0" fontId="108" fillId="39" borderId="0" applyNumberFormat="0" applyBorder="0" applyAlignment="0" applyProtection="0">
      <alignment vertical="center"/>
    </xf>
    <xf numFmtId="0" fontId="91" fillId="0" borderId="0"/>
    <xf numFmtId="0" fontId="100" fillId="52" borderId="0" applyNumberFormat="0" applyBorder="0" applyAlignment="0" applyProtection="0">
      <alignment vertical="center"/>
    </xf>
    <xf numFmtId="0" fontId="100" fillId="53" borderId="0" applyNumberFormat="0" applyBorder="0" applyAlignment="0" applyProtection="0">
      <alignment vertical="center"/>
    </xf>
    <xf numFmtId="0" fontId="100" fillId="54" borderId="0" applyNumberFormat="0" applyBorder="0" applyAlignment="0" applyProtection="0">
      <alignment vertical="center"/>
    </xf>
    <xf numFmtId="0" fontId="100" fillId="49" borderId="0" applyNumberFormat="0" applyBorder="0" applyAlignment="0" applyProtection="0">
      <alignment vertical="center"/>
    </xf>
    <xf numFmtId="0" fontId="100" fillId="50" borderId="0" applyNumberFormat="0" applyBorder="0" applyAlignment="0" applyProtection="0">
      <alignment vertical="center"/>
    </xf>
    <xf numFmtId="0" fontId="100" fillId="55" borderId="0" applyNumberFormat="0" applyBorder="0" applyAlignment="0" applyProtection="0">
      <alignment vertical="center"/>
    </xf>
    <xf numFmtId="0" fontId="4" fillId="0" borderId="0"/>
    <xf numFmtId="0" fontId="109" fillId="0" borderId="0" applyNumberFormat="0" applyFill="0" applyBorder="0" applyAlignment="0" applyProtection="0">
      <alignment vertical="center"/>
    </xf>
    <xf numFmtId="0" fontId="110" fillId="0" borderId="30" applyNumberFormat="0" applyFill="0" applyAlignment="0" applyProtection="0">
      <alignment vertical="center"/>
    </xf>
    <xf numFmtId="0" fontId="111" fillId="0" borderId="31" applyNumberFormat="0" applyFill="0" applyAlignment="0" applyProtection="0">
      <alignment vertical="center"/>
    </xf>
    <xf numFmtId="0" fontId="112" fillId="0" borderId="32" applyNumberFormat="0" applyFill="0" applyAlignment="0" applyProtection="0">
      <alignment vertical="center"/>
    </xf>
    <xf numFmtId="0" fontId="112" fillId="0" borderId="0" applyNumberFormat="0" applyFill="0" applyBorder="0" applyAlignment="0" applyProtection="0">
      <alignment vertical="center"/>
    </xf>
    <xf numFmtId="0" fontId="8" fillId="0" borderId="0"/>
    <xf numFmtId="0" fontId="113" fillId="57" borderId="29" applyNumberFormat="0" applyAlignment="0" applyProtection="0">
      <alignment vertical="center"/>
    </xf>
    <xf numFmtId="0" fontId="114" fillId="0" borderId="36" applyNumberFormat="0" applyFill="0" applyAlignment="0" applyProtection="0">
      <alignment vertical="center"/>
    </xf>
    <xf numFmtId="0" fontId="91" fillId="59" borderId="34" applyNumberFormat="0" applyFont="0" applyAlignment="0" applyProtection="0">
      <alignment vertical="center"/>
    </xf>
    <xf numFmtId="191" fontId="91" fillId="0" borderId="0" applyFont="0" applyFill="0" applyBorder="0" applyAlignment="0" applyProtection="0"/>
    <xf numFmtId="192" fontId="91" fillId="0" borderId="0" applyFont="0" applyFill="0" applyBorder="0" applyAlignment="0" applyProtection="0"/>
    <xf numFmtId="0" fontId="115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7" fillId="56" borderId="28" applyNumberFormat="0" applyAlignment="0" applyProtection="0">
      <alignment vertical="center"/>
    </xf>
    <xf numFmtId="0" fontId="118" fillId="43" borderId="28" applyNumberFormat="0" applyAlignment="0" applyProtection="0">
      <alignment vertical="center"/>
    </xf>
    <xf numFmtId="0" fontId="119" fillId="56" borderId="35" applyNumberFormat="0" applyAlignment="0" applyProtection="0">
      <alignment vertical="center"/>
    </xf>
    <xf numFmtId="0" fontId="120" fillId="58" borderId="0" applyNumberFormat="0" applyBorder="0" applyAlignment="0" applyProtection="0">
      <alignment vertical="center"/>
    </xf>
    <xf numFmtId="0" fontId="121" fillId="0" borderId="0"/>
    <xf numFmtId="0" fontId="122" fillId="0" borderId="33" applyNumberFormat="0" applyFill="0" applyAlignment="0" applyProtection="0">
      <alignment vertical="center"/>
    </xf>
    <xf numFmtId="193" fontId="91" fillId="0" borderId="0" applyFont="0" applyFill="0" applyBorder="0" applyAlignment="0" applyProtection="0"/>
    <xf numFmtId="194" fontId="91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1" fillId="0" borderId="0"/>
    <xf numFmtId="0" fontId="125" fillId="0" borderId="0"/>
    <xf numFmtId="0" fontId="125" fillId="0" borderId="0"/>
    <xf numFmtId="0" fontId="8" fillId="0" borderId="0"/>
    <xf numFmtId="0" fontId="96" fillId="0" borderId="0"/>
    <xf numFmtId="9" fontId="96" fillId="0" borderId="0" applyFont="0" applyFill="0" applyBorder="0" applyAlignment="0" applyProtection="0"/>
    <xf numFmtId="1" fontId="8" fillId="0" borderId="2" applyNumberFormat="0" applyFill="0" applyAlignment="0" applyProtection="0">
      <alignment horizontal="center" vertical="center"/>
    </xf>
    <xf numFmtId="1" fontId="8" fillId="0" borderId="2" applyNumberFormat="0" applyFill="0" applyAlignment="0" applyProtection="0">
      <alignment horizontal="center" vertical="center"/>
    </xf>
    <xf numFmtId="9" fontId="12" fillId="0" borderId="0" applyFont="0" applyFill="0" applyBorder="0" applyAlignment="0" applyProtection="0"/>
    <xf numFmtId="179" fontId="91" fillId="0" borderId="0" applyFont="0" applyFill="0" applyBorder="0" applyAlignment="0" applyProtection="0"/>
    <xf numFmtId="164" fontId="8" fillId="0" borderId="0" applyFont="0" applyFill="0" applyBorder="0" applyAlignment="0" applyProtection="0"/>
    <xf numFmtId="181" fontId="90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96" fillId="0" borderId="0"/>
    <xf numFmtId="0" fontId="89" fillId="59" borderId="51" applyNumberFormat="0" applyFont="0" applyAlignment="0" applyProtection="0"/>
    <xf numFmtId="0" fontId="8" fillId="0" borderId="0"/>
    <xf numFmtId="0" fontId="102" fillId="0" borderId="38">
      <alignment horizontal="left" vertical="center"/>
    </xf>
    <xf numFmtId="10" fontId="5" fillId="3" borderId="37" applyNumberFormat="0" applyBorder="0" applyAlignment="0" applyProtection="0"/>
    <xf numFmtId="10" fontId="5" fillId="3" borderId="43" applyNumberFormat="0" applyBorder="0" applyAlignment="0" applyProtection="0"/>
    <xf numFmtId="0" fontId="89" fillId="59" borderId="51" applyNumberFormat="0" applyFont="0" applyAlignment="0" applyProtection="0"/>
    <xf numFmtId="0" fontId="114" fillId="0" borderId="52" applyNumberFormat="0" applyFill="0" applyAlignment="0" applyProtection="0">
      <alignment vertical="center"/>
    </xf>
    <xf numFmtId="0" fontId="91" fillId="59" borderId="51" applyNumberFormat="0" applyFont="0" applyAlignment="0" applyProtection="0">
      <alignment vertical="center"/>
    </xf>
    <xf numFmtId="0" fontId="117" fillId="56" borderId="53" applyNumberFormat="0" applyAlignment="0" applyProtection="0">
      <alignment vertical="center"/>
    </xf>
    <xf numFmtId="0" fontId="119" fillId="56" borderId="54" applyNumberFormat="0" applyAlignment="0" applyProtection="0">
      <alignment vertical="center"/>
    </xf>
    <xf numFmtId="0" fontId="89" fillId="59" borderId="39" applyNumberFormat="0" applyFont="0" applyAlignment="0" applyProtection="0"/>
    <xf numFmtId="0" fontId="89" fillId="59" borderId="39" applyNumberFormat="0" applyFont="0" applyAlignment="0" applyProtection="0"/>
    <xf numFmtId="0" fontId="89" fillId="59" borderId="39" applyNumberFormat="0" applyFont="0" applyAlignment="0" applyProtection="0"/>
    <xf numFmtId="0" fontId="89" fillId="59" borderId="51" applyNumberFormat="0" applyFont="0" applyAlignment="0" applyProtection="0"/>
    <xf numFmtId="0" fontId="114" fillId="0" borderId="40" applyNumberFormat="0" applyFill="0" applyAlignment="0" applyProtection="0">
      <alignment vertical="center"/>
    </xf>
    <xf numFmtId="0" fontId="91" fillId="59" borderId="39" applyNumberFormat="0" applyFont="0" applyAlignment="0" applyProtection="0">
      <alignment vertical="center"/>
    </xf>
    <xf numFmtId="0" fontId="117" fillId="56" borderId="41" applyNumberFormat="0" applyAlignment="0" applyProtection="0">
      <alignment vertical="center"/>
    </xf>
    <xf numFmtId="0" fontId="118" fillId="43" borderId="41" applyNumberFormat="0" applyAlignment="0" applyProtection="0">
      <alignment vertical="center"/>
    </xf>
    <xf numFmtId="0" fontId="119" fillId="56" borderId="42" applyNumberFormat="0" applyAlignment="0" applyProtection="0">
      <alignment vertical="center"/>
    </xf>
    <xf numFmtId="0" fontId="45" fillId="0" borderId="0"/>
    <xf numFmtId="164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0" fontId="45" fillId="0" borderId="0"/>
    <xf numFmtId="0" fontId="12" fillId="0" borderId="0"/>
    <xf numFmtId="43" fontId="12" fillId="0" borderId="0" applyFont="0" applyFill="0" applyBorder="0" applyAlignment="0" applyProtection="0"/>
    <xf numFmtId="0" fontId="49" fillId="0" borderId="0"/>
    <xf numFmtId="43" fontId="50" fillId="0" borderId="0" applyFont="0" applyFill="0" applyBorder="0" applyAlignment="0" applyProtection="0"/>
    <xf numFmtId="0" fontId="50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52" fillId="0" borderId="0" applyFont="0" applyFill="0" applyBorder="0" applyAlignment="0" applyProtection="0"/>
    <xf numFmtId="0" fontId="1" fillId="0" borderId="0"/>
    <xf numFmtId="0" fontId="52" fillId="10" borderId="16" applyNumberFormat="0" applyFont="0" applyAlignment="0" applyProtection="0"/>
    <xf numFmtId="0" fontId="52" fillId="12" borderId="0" applyNumberFormat="0" applyBorder="0" applyAlignment="0" applyProtection="0"/>
    <xf numFmtId="0" fontId="52" fillId="16" borderId="0" applyNumberFormat="0" applyBorder="0" applyAlignment="0" applyProtection="0"/>
    <xf numFmtId="0" fontId="52" fillId="20" borderId="0" applyNumberFormat="0" applyBorder="0" applyAlignment="0" applyProtection="0"/>
    <xf numFmtId="0" fontId="52" fillId="21" borderId="0" applyNumberFormat="0" applyBorder="0" applyAlignment="0" applyProtection="0"/>
    <xf numFmtId="0" fontId="69" fillId="22" borderId="0" applyNumberFormat="0" applyBorder="0" applyAlignment="0" applyProtection="0"/>
    <xf numFmtId="0" fontId="52" fillId="24" borderId="0" applyNumberFormat="0" applyBorder="0" applyAlignment="0" applyProtection="0"/>
    <xf numFmtId="0" fontId="69" fillId="26" borderId="0" applyNumberFormat="0" applyBorder="0" applyAlignment="0" applyProtection="0"/>
    <xf numFmtId="0" fontId="69" fillId="34" borderId="0" applyNumberFormat="0" applyBorder="0" applyAlignment="0" applyProtection="0"/>
    <xf numFmtId="0" fontId="1" fillId="0" borderId="0"/>
    <xf numFmtId="0" fontId="52" fillId="0" borderId="0"/>
    <xf numFmtId="164" fontId="1" fillId="0" borderId="0" applyFont="0" applyFill="0" applyBorder="0" applyAlignment="0" applyProtection="0"/>
    <xf numFmtId="0" fontId="72" fillId="0" borderId="0"/>
    <xf numFmtId="4" fontId="46" fillId="0" borderId="0"/>
    <xf numFmtId="0" fontId="89" fillId="38" borderId="0" applyNumberFormat="0" applyBorder="0" applyAlignment="0" applyProtection="0"/>
    <xf numFmtId="0" fontId="89" fillId="39" borderId="0" applyNumberFormat="0" applyBorder="0" applyAlignment="0" applyProtection="0"/>
    <xf numFmtId="0" fontId="89" fillId="40" borderId="0" applyNumberFormat="0" applyBorder="0" applyAlignment="0" applyProtection="0"/>
    <xf numFmtId="0" fontId="89" fillId="41" borderId="0" applyNumberFormat="0" applyBorder="0" applyAlignment="0" applyProtection="0"/>
    <xf numFmtId="0" fontId="89" fillId="42" borderId="0" applyNumberFormat="0" applyBorder="0" applyAlignment="0" applyProtection="0"/>
    <xf numFmtId="0" fontId="89" fillId="43" borderId="0" applyNumberFormat="0" applyBorder="0" applyAlignment="0" applyProtection="0"/>
    <xf numFmtId="0" fontId="89" fillId="44" borderId="0" applyNumberFormat="0" applyBorder="0" applyAlignment="0" applyProtection="0"/>
    <xf numFmtId="0" fontId="89" fillId="45" borderId="0" applyNumberFormat="0" applyBorder="0" applyAlignment="0" applyProtection="0"/>
    <xf numFmtId="0" fontId="89" fillId="46" borderId="0" applyNumberFormat="0" applyBorder="0" applyAlignment="0" applyProtection="0"/>
    <xf numFmtId="0" fontId="89" fillId="41" borderId="0" applyNumberFormat="0" applyBorder="0" applyAlignment="0" applyProtection="0"/>
    <xf numFmtId="0" fontId="89" fillId="44" borderId="0" applyNumberFormat="0" applyBorder="0" applyAlignment="0" applyProtection="0"/>
    <xf numFmtId="0" fontId="89" fillId="47" borderId="0" applyNumberFormat="0" applyBorder="0" applyAlignment="0" applyProtection="0"/>
    <xf numFmtId="0" fontId="88" fillId="48" borderId="0" applyNumberFormat="0" applyBorder="0" applyAlignment="0" applyProtection="0"/>
    <xf numFmtId="0" fontId="88" fillId="45" borderId="0" applyNumberFormat="0" applyBorder="0" applyAlignment="0" applyProtection="0"/>
    <xf numFmtId="0" fontId="88" fillId="46" borderId="0" applyNumberFormat="0" applyBorder="0" applyAlignment="0" applyProtection="0"/>
    <xf numFmtId="0" fontId="88" fillId="49" borderId="0" applyNumberFormat="0" applyBorder="0" applyAlignment="0" applyProtection="0"/>
    <xf numFmtId="0" fontId="88" fillId="50" borderId="0" applyNumberFormat="0" applyBorder="0" applyAlignment="0" applyProtection="0"/>
    <xf numFmtId="0" fontId="88" fillId="51" borderId="0" applyNumberFormat="0" applyBorder="0" applyAlignment="0" applyProtection="0"/>
    <xf numFmtId="0" fontId="88" fillId="52" borderId="0" applyNumberFormat="0" applyBorder="0" applyAlignment="0" applyProtection="0"/>
    <xf numFmtId="0" fontId="88" fillId="53" borderId="0" applyNumberFormat="0" applyBorder="0" applyAlignment="0" applyProtection="0"/>
    <xf numFmtId="0" fontId="88" fillId="54" borderId="0" applyNumberFormat="0" applyBorder="0" applyAlignment="0" applyProtection="0"/>
    <xf numFmtId="0" fontId="88" fillId="49" borderId="0" applyNumberFormat="0" applyBorder="0" applyAlignment="0" applyProtection="0"/>
    <xf numFmtId="0" fontId="88" fillId="50" borderId="0" applyNumberFormat="0" applyBorder="0" applyAlignment="0" applyProtection="0"/>
    <xf numFmtId="0" fontId="88" fillId="55" borderId="0" applyNumberFormat="0" applyBorder="0" applyAlignment="0" applyProtection="0"/>
    <xf numFmtId="0" fontId="78" fillId="39" borderId="0" applyNumberFormat="0" applyBorder="0" applyAlignment="0" applyProtection="0"/>
    <xf numFmtId="0" fontId="82" fillId="56" borderId="41" applyNumberFormat="0" applyAlignment="0" applyProtection="0"/>
    <xf numFmtId="0" fontId="84" fillId="57" borderId="29" applyNumberFormat="0" applyAlignment="0" applyProtection="0"/>
    <xf numFmtId="164" fontId="45" fillId="0" borderId="0" applyFont="0" applyFill="0" applyBorder="0" applyAlignment="0" applyProtection="0"/>
    <xf numFmtId="0" fontId="86" fillId="0" borderId="0" applyNumberFormat="0" applyFill="0" applyBorder="0" applyAlignment="0" applyProtection="0"/>
    <xf numFmtId="0" fontId="77" fillId="40" borderId="0" applyNumberFormat="0" applyBorder="0" applyAlignment="0" applyProtection="0"/>
    <xf numFmtId="0" fontId="74" fillId="0" borderId="30" applyNumberFormat="0" applyFill="0" applyAlignment="0" applyProtection="0"/>
    <xf numFmtId="0" fontId="75" fillId="0" borderId="31" applyNumberFormat="0" applyFill="0" applyAlignment="0" applyProtection="0"/>
    <xf numFmtId="0" fontId="76" fillId="0" borderId="32" applyNumberFormat="0" applyFill="0" applyAlignment="0" applyProtection="0"/>
    <xf numFmtId="0" fontId="76" fillId="0" borderId="0" applyNumberFormat="0" applyFill="0" applyBorder="0" applyAlignment="0" applyProtection="0"/>
    <xf numFmtId="0" fontId="80" fillId="43" borderId="41" applyNumberFormat="0" applyAlignment="0" applyProtection="0"/>
    <xf numFmtId="0" fontId="83" fillId="0" borderId="33" applyNumberFormat="0" applyFill="0" applyAlignment="0" applyProtection="0"/>
    <xf numFmtId="0" fontId="79" fillId="58" borderId="0" applyNumberFormat="0" applyBorder="0" applyAlignment="0" applyProtection="0"/>
    <xf numFmtId="0" fontId="45" fillId="59" borderId="39" applyNumberFormat="0" applyFont="0" applyAlignment="0" applyProtection="0"/>
    <xf numFmtId="0" fontId="81" fillId="56" borderId="42" applyNumberFormat="0" applyAlignment="0" applyProtection="0"/>
    <xf numFmtId="0" fontId="73" fillId="0" borderId="0" applyNumberFormat="0" applyFill="0" applyBorder="0" applyAlignment="0" applyProtection="0"/>
    <xf numFmtId="0" fontId="87" fillId="0" borderId="40" applyNumberFormat="0" applyFill="0" applyAlignment="0" applyProtection="0"/>
    <xf numFmtId="0" fontId="85" fillId="0" borderId="0" applyNumberFormat="0" applyFill="0" applyBorder="0" applyAlignment="0" applyProtection="0"/>
    <xf numFmtId="43" fontId="70" fillId="0" borderId="0" applyFont="0" applyFill="0" applyBorder="0" applyAlignment="0" applyProtection="0"/>
    <xf numFmtId="0" fontId="90" fillId="0" borderId="0"/>
    <xf numFmtId="9" fontId="2" fillId="0" borderId="0" applyFont="0" applyFill="0" applyBorder="0" applyAlignment="0" applyProtection="0"/>
    <xf numFmtId="0" fontId="87" fillId="0" borderId="52" applyNumberFormat="0" applyFill="0" applyAlignment="0" applyProtection="0"/>
    <xf numFmtId="0" fontId="81" fillId="56" borderId="54" applyNumberFormat="0" applyAlignment="0" applyProtection="0"/>
    <xf numFmtId="0" fontId="45" fillId="59" borderId="51" applyNumberFormat="0" applyFont="0" applyAlignment="0" applyProtection="0"/>
    <xf numFmtId="0" fontId="80" fillId="43" borderId="53" applyNumberFormat="0" applyAlignment="0" applyProtection="0"/>
    <xf numFmtId="0" fontId="82" fillId="56" borderId="53" applyNumberFormat="0" applyAlignment="0" applyProtection="0"/>
    <xf numFmtId="0" fontId="8" fillId="0" borderId="0"/>
    <xf numFmtId="0" fontId="8" fillId="0" borderId="0"/>
    <xf numFmtId="0" fontId="93" fillId="0" borderId="0"/>
    <xf numFmtId="0" fontId="1" fillId="0" borderId="0"/>
    <xf numFmtId="0" fontId="52" fillId="10" borderId="16" applyNumberFormat="0" applyFont="0" applyAlignment="0" applyProtection="0"/>
    <xf numFmtId="0" fontId="52" fillId="10" borderId="16" applyNumberFormat="0" applyFont="0" applyAlignment="0" applyProtection="0"/>
    <xf numFmtId="0" fontId="52" fillId="10" borderId="16" applyNumberFormat="0" applyFont="0" applyAlignment="0" applyProtection="0"/>
    <xf numFmtId="0" fontId="52" fillId="10" borderId="16" applyNumberFormat="0" applyFont="0" applyAlignment="0" applyProtection="0"/>
    <xf numFmtId="0" fontId="52" fillId="10" borderId="16" applyNumberFormat="0" applyFont="0" applyAlignment="0" applyProtection="0"/>
    <xf numFmtId="9" fontId="8" fillId="0" borderId="0" applyFont="0" applyFill="0" applyBorder="0" applyAlignment="0" applyProtection="0"/>
    <xf numFmtId="0" fontId="45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8" fillId="43" borderId="53" applyNumberFormat="0" applyAlignment="0" applyProtection="0">
      <alignment vertical="center"/>
    </xf>
    <xf numFmtId="0" fontId="102" fillId="0" borderId="38">
      <alignment horizontal="left" vertical="center"/>
    </xf>
    <xf numFmtId="10" fontId="5" fillId="3" borderId="37" applyNumberFormat="0" applyBorder="0" applyAlignment="0" applyProtection="0"/>
    <xf numFmtId="0" fontId="102" fillId="0" borderId="50">
      <alignment horizontal="left" vertical="center"/>
    </xf>
    <xf numFmtId="0" fontId="89" fillId="59" borderId="39" applyNumberFormat="0" applyFont="0" applyAlignment="0" applyProtection="0"/>
    <xf numFmtId="0" fontId="89" fillId="59" borderId="39" applyNumberFormat="0" applyFont="0" applyAlignment="0" applyProtection="0"/>
    <xf numFmtId="0" fontId="89" fillId="59" borderId="39" applyNumberFormat="0" applyFont="0" applyAlignment="0" applyProtection="0"/>
    <xf numFmtId="0" fontId="114" fillId="0" borderId="40" applyNumberFormat="0" applyFill="0" applyAlignment="0" applyProtection="0">
      <alignment vertical="center"/>
    </xf>
    <xf numFmtId="0" fontId="91" fillId="59" borderId="39" applyNumberFormat="0" applyFont="0" applyAlignment="0" applyProtection="0">
      <alignment vertical="center"/>
    </xf>
    <xf numFmtId="0" fontId="117" fillId="56" borderId="41" applyNumberFormat="0" applyAlignment="0" applyProtection="0">
      <alignment vertical="center"/>
    </xf>
    <xf numFmtId="0" fontId="118" fillId="43" borderId="41" applyNumberFormat="0" applyAlignment="0" applyProtection="0">
      <alignment vertical="center"/>
    </xf>
    <xf numFmtId="0" fontId="119" fillId="56" borderId="42" applyNumberFormat="0" applyAlignment="0" applyProtection="0">
      <alignment vertical="center"/>
    </xf>
    <xf numFmtId="0" fontId="8" fillId="0" borderId="0"/>
    <xf numFmtId="0" fontId="102" fillId="0" borderId="44">
      <alignment horizontal="left" vertical="center"/>
    </xf>
    <xf numFmtId="10" fontId="5" fillId="3" borderId="43" applyNumberFormat="0" applyBorder="0" applyAlignment="0" applyProtection="0"/>
    <xf numFmtId="10" fontId="5" fillId="3" borderId="49" applyNumberFormat="0" applyBorder="0" applyAlignment="0" applyProtection="0"/>
    <xf numFmtId="0" fontId="89" fillId="59" borderId="45" applyNumberFormat="0" applyFont="0" applyAlignment="0" applyProtection="0"/>
    <xf numFmtId="0" fontId="89" fillId="59" borderId="45" applyNumberFormat="0" applyFont="0" applyAlignment="0" applyProtection="0"/>
    <xf numFmtId="0" fontId="89" fillId="59" borderId="45" applyNumberFormat="0" applyFont="0" applyAlignment="0" applyProtection="0"/>
    <xf numFmtId="0" fontId="114" fillId="0" borderId="46" applyNumberFormat="0" applyFill="0" applyAlignment="0" applyProtection="0">
      <alignment vertical="center"/>
    </xf>
    <xf numFmtId="0" fontId="91" fillId="59" borderId="45" applyNumberFormat="0" applyFont="0" applyAlignment="0" applyProtection="0">
      <alignment vertical="center"/>
    </xf>
    <xf numFmtId="0" fontId="117" fillId="56" borderId="47" applyNumberFormat="0" applyAlignment="0" applyProtection="0">
      <alignment vertical="center"/>
    </xf>
    <xf numFmtId="0" fontId="118" fillId="43" borderId="47" applyNumberFormat="0" applyAlignment="0" applyProtection="0">
      <alignment vertical="center"/>
    </xf>
    <xf numFmtId="0" fontId="119" fillId="56" borderId="48" applyNumberFormat="0" applyAlignment="0" applyProtection="0">
      <alignment vertical="center"/>
    </xf>
    <xf numFmtId="10" fontId="5" fillId="3" borderId="55" applyNumberFormat="0" applyBorder="0" applyAlignment="0" applyProtection="0"/>
    <xf numFmtId="0" fontId="89" fillId="59" borderId="51" applyNumberFormat="0" applyFont="0" applyAlignment="0" applyProtection="0"/>
    <xf numFmtId="0" fontId="89" fillId="59" borderId="51" applyNumberFormat="0" applyFont="0" applyAlignment="0" applyProtection="0"/>
    <xf numFmtId="0" fontId="89" fillId="59" borderId="51" applyNumberFormat="0" applyFont="0" applyAlignment="0" applyProtection="0"/>
    <xf numFmtId="0" fontId="114" fillId="0" borderId="52" applyNumberFormat="0" applyFill="0" applyAlignment="0" applyProtection="0">
      <alignment vertical="center"/>
    </xf>
    <xf numFmtId="0" fontId="91" fillId="59" borderId="51" applyNumberFormat="0" applyFont="0" applyAlignment="0" applyProtection="0">
      <alignment vertical="center"/>
    </xf>
    <xf numFmtId="0" fontId="117" fillId="56" borderId="53" applyNumberFormat="0" applyAlignment="0" applyProtection="0">
      <alignment vertical="center"/>
    </xf>
    <xf numFmtId="0" fontId="118" fillId="43" borderId="53" applyNumberFormat="0" applyAlignment="0" applyProtection="0">
      <alignment vertical="center"/>
    </xf>
    <xf numFmtId="0" fontId="119" fillId="56" borderId="54" applyNumberFormat="0" applyAlignment="0" applyProtection="0">
      <alignment vertical="center"/>
    </xf>
    <xf numFmtId="0" fontId="102" fillId="0" borderId="56">
      <alignment horizontal="left" vertical="center"/>
    </xf>
    <xf numFmtId="10" fontId="5" fillId="3" borderId="55" applyNumberFormat="0" applyBorder="0" applyAlignment="0" applyProtection="0"/>
    <xf numFmtId="10" fontId="5" fillId="3" borderId="61" applyNumberFormat="0" applyBorder="0" applyAlignment="0" applyProtection="0"/>
    <xf numFmtId="0" fontId="89" fillId="59" borderId="57" applyNumberFormat="0" applyFont="0" applyAlignment="0" applyProtection="0"/>
    <xf numFmtId="0" fontId="89" fillId="59" borderId="57" applyNumberFormat="0" applyFont="0" applyAlignment="0" applyProtection="0"/>
    <xf numFmtId="0" fontId="89" fillId="59" borderId="57" applyNumberFormat="0" applyFont="0" applyAlignment="0" applyProtection="0"/>
    <xf numFmtId="0" fontId="114" fillId="0" borderId="58" applyNumberFormat="0" applyFill="0" applyAlignment="0" applyProtection="0">
      <alignment vertical="center"/>
    </xf>
    <xf numFmtId="0" fontId="91" fillId="59" borderId="57" applyNumberFormat="0" applyFont="0" applyAlignment="0" applyProtection="0">
      <alignment vertical="center"/>
    </xf>
    <xf numFmtId="0" fontId="117" fillId="56" borderId="59" applyNumberFormat="0" applyAlignment="0" applyProtection="0">
      <alignment vertical="center"/>
    </xf>
    <xf numFmtId="0" fontId="118" fillId="43" borderId="59" applyNumberFormat="0" applyAlignment="0" applyProtection="0">
      <alignment vertical="center"/>
    </xf>
    <xf numFmtId="0" fontId="119" fillId="56" borderId="60" applyNumberFormat="0" applyAlignment="0" applyProtection="0">
      <alignment vertical="center"/>
    </xf>
    <xf numFmtId="208" fontId="8" fillId="0" borderId="0">
      <alignment vertical="center"/>
    </xf>
    <xf numFmtId="0" fontId="165" fillId="0" borderId="0" applyNumberFormat="0" applyFill="0" applyBorder="0" applyAlignment="0" applyProtection="0">
      <alignment vertical="top"/>
      <protection locked="0"/>
    </xf>
    <xf numFmtId="164" fontId="89" fillId="0" borderId="0" applyFont="0" applyFill="0" applyBorder="0" applyAlignment="0" applyProtection="0"/>
    <xf numFmtId="164" fontId="46" fillId="0" borderId="0" applyFont="0" applyFill="0" applyBorder="0" applyAlignment="0" applyProtection="0"/>
    <xf numFmtId="183" fontId="8" fillId="0" borderId="0" applyFont="0" applyFill="0" applyBorder="0" applyAlignment="0" applyProtection="0"/>
    <xf numFmtId="196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196" fontId="3" fillId="0" borderId="0" applyFont="0" applyFill="0" applyBorder="0" applyAlignment="0" applyProtection="0"/>
    <xf numFmtId="195" fontId="45" fillId="0" borderId="0" applyFont="0" applyFill="0" applyBorder="0" applyAlignment="0" applyProtection="0"/>
    <xf numFmtId="195" fontId="45" fillId="0" borderId="0" applyFont="0" applyFill="0" applyBorder="0" applyAlignment="0" applyProtection="0"/>
    <xf numFmtId="195" fontId="45" fillId="0" borderId="0" applyFont="0" applyFill="0" applyBorder="0" applyAlignment="0" applyProtection="0"/>
    <xf numFmtId="196" fontId="45" fillId="0" borderId="0" applyFont="0" applyFill="0" applyBorder="0" applyAlignment="0" applyProtection="0"/>
    <xf numFmtId="164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164" fontId="45" fillId="0" borderId="0" applyFont="0" applyFill="0" applyBorder="0" applyAlignment="0" applyProtection="0"/>
    <xf numFmtId="164" fontId="45" fillId="0" borderId="0" applyFont="0" applyFill="0" applyBorder="0" applyAlignment="0" applyProtection="0"/>
    <xf numFmtId="207" fontId="166" fillId="0" borderId="0">
      <protection locked="0"/>
    </xf>
    <xf numFmtId="0" fontId="127" fillId="0" borderId="0">
      <alignment horizontal="left"/>
    </xf>
    <xf numFmtId="0" fontId="128" fillId="0" borderId="0"/>
    <xf numFmtId="0" fontId="129" fillId="0" borderId="0">
      <alignment horizontal="left"/>
    </xf>
    <xf numFmtId="197" fontId="3" fillId="0" borderId="0" applyFont="0" applyFill="0" applyBorder="0" applyAlignment="0" applyProtection="0"/>
    <xf numFmtId="0" fontId="167" fillId="0" borderId="0">
      <protection locked="0"/>
    </xf>
    <xf numFmtId="0" fontId="167" fillId="0" borderId="0">
      <protection locked="0"/>
    </xf>
    <xf numFmtId="0" fontId="130" fillId="0" borderId="0" applyNumberFormat="0" applyFill="0" applyBorder="0" applyAlignment="0" applyProtection="0"/>
    <xf numFmtId="0" fontId="131" fillId="0" borderId="0">
      <alignment horizontal="left"/>
    </xf>
    <xf numFmtId="0" fontId="132" fillId="0" borderId="0">
      <alignment horizontal="left"/>
    </xf>
    <xf numFmtId="0" fontId="133" fillId="0" borderId="0">
      <alignment horizontal="left"/>
    </xf>
    <xf numFmtId="0" fontId="133" fillId="0" borderId="0">
      <alignment horizontal="left"/>
    </xf>
    <xf numFmtId="0" fontId="97" fillId="0" borderId="0" applyNumberFormat="0" applyFill="0" applyBorder="0" applyAlignment="0" applyProtection="0">
      <alignment vertical="top"/>
      <protection locked="0"/>
    </xf>
    <xf numFmtId="0" fontId="134" fillId="0" borderId="0">
      <alignment horizontal="left"/>
    </xf>
    <xf numFmtId="0" fontId="134" fillId="0" borderId="0">
      <alignment horizontal="left"/>
    </xf>
    <xf numFmtId="0" fontId="135" fillId="0" borderId="0">
      <alignment horizontal="left"/>
    </xf>
    <xf numFmtId="0" fontId="136" fillId="0" borderId="24">
      <alignment horizontal="left" vertical="top"/>
    </xf>
    <xf numFmtId="0" fontId="137" fillId="0" borderId="0">
      <alignment horizontal="left"/>
    </xf>
    <xf numFmtId="0" fontId="138" fillId="0" borderId="24">
      <alignment horizontal="left" vertical="top"/>
    </xf>
    <xf numFmtId="0" fontId="139" fillId="0" borderId="0">
      <alignment horizontal="left"/>
    </xf>
    <xf numFmtId="0" fontId="155" fillId="0" borderId="0" applyNumberFormat="0" applyFill="0" applyBorder="0" applyAlignment="0" applyProtection="0">
      <alignment vertical="top"/>
      <protection locked="0"/>
    </xf>
    <xf numFmtId="0" fontId="168" fillId="0" borderId="0"/>
    <xf numFmtId="209" fontId="152" fillId="0" borderId="0" applyFont="0" applyFill="0" applyBorder="0" applyAlignment="0" applyProtection="0"/>
    <xf numFmtId="210" fontId="152" fillId="0" borderId="0" applyFont="0" applyFill="0" applyBorder="0" applyAlignment="0" applyProtection="0"/>
    <xf numFmtId="0" fontId="45" fillId="0" borderId="0"/>
    <xf numFmtId="0" fontId="3" fillId="0" borderId="0"/>
    <xf numFmtId="0" fontId="45" fillId="0" borderId="0"/>
    <xf numFmtId="211" fontId="152" fillId="0" borderId="0" applyFont="0" applyFill="0" applyBorder="0" applyAlignment="0" applyProtection="0"/>
    <xf numFmtId="0" fontId="52" fillId="38" borderId="0" applyNumberFormat="0" applyBorder="0" applyAlignment="0" applyProtection="0"/>
    <xf numFmtId="0" fontId="45" fillId="0" borderId="0"/>
    <xf numFmtId="0" fontId="45" fillId="0" borderId="0"/>
    <xf numFmtId="0" fontId="98" fillId="0" borderId="0"/>
    <xf numFmtId="0" fontId="140" fillId="0" borderId="0"/>
    <xf numFmtId="0" fontId="141" fillId="0" borderId="0">
      <alignment horizontal="left"/>
    </xf>
    <xf numFmtId="0" fontId="52" fillId="38" borderId="0" applyNumberFormat="0" applyBorder="0" applyAlignment="0" applyProtection="0"/>
    <xf numFmtId="9" fontId="3" fillId="0" borderId="0" applyFont="0" applyFill="0" applyBorder="0" applyAlignment="0" applyProtection="0"/>
    <xf numFmtId="0" fontId="52" fillId="38" borderId="0" applyNumberFormat="0" applyBorder="0" applyAlignment="0" applyProtection="0"/>
    <xf numFmtId="0" fontId="132" fillId="0" borderId="62">
      <alignment vertical="center"/>
    </xf>
    <xf numFmtId="0" fontId="142" fillId="0" borderId="0">
      <alignment horizontal="left"/>
    </xf>
    <xf numFmtId="0" fontId="133" fillId="0" borderId="0">
      <alignment horizontal="left"/>
    </xf>
    <xf numFmtId="0" fontId="137" fillId="0" borderId="0"/>
    <xf numFmtId="0" fontId="135" fillId="0" borderId="0"/>
    <xf numFmtId="0" fontId="133" fillId="0" borderId="0"/>
    <xf numFmtId="0" fontId="143" fillId="0" borderId="0"/>
    <xf numFmtId="0" fontId="143" fillId="0" borderId="0"/>
    <xf numFmtId="0" fontId="144" fillId="0" borderId="0"/>
    <xf numFmtId="0" fontId="144" fillId="0" borderId="0"/>
    <xf numFmtId="0" fontId="143" fillId="0" borderId="0"/>
    <xf numFmtId="0" fontId="143" fillId="0" borderId="0"/>
    <xf numFmtId="0" fontId="144" fillId="0" borderId="0"/>
    <xf numFmtId="0" fontId="143" fillId="0" borderId="0"/>
    <xf numFmtId="164" fontId="8" fillId="0" borderId="0" applyFont="0" applyFill="0" applyBorder="0" applyAlignment="0" applyProtection="0"/>
    <xf numFmtId="164" fontId="45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89" fillId="0" borderId="0" applyFont="0" applyFill="0" applyBorder="0" applyAlignment="0" applyProtection="0"/>
    <xf numFmtId="164" fontId="45" fillId="0" borderId="0" applyFont="0" applyFill="0" applyBorder="0" applyAlignment="0" applyProtection="0"/>
    <xf numFmtId="164" fontId="45" fillId="0" borderId="0" applyFont="0" applyFill="0" applyBorder="0" applyAlignment="0" applyProtection="0"/>
    <xf numFmtId="0" fontId="145" fillId="0" borderId="0" applyNumberFormat="0" applyFill="0" applyBorder="0" applyAlignment="0" applyProtection="0">
      <alignment vertical="top"/>
      <protection locked="0"/>
    </xf>
    <xf numFmtId="0" fontId="146" fillId="0" borderId="0" applyNumberFormat="0" applyFill="0" applyBorder="0" applyAlignment="0" applyProtection="0">
      <alignment vertical="top"/>
      <protection locked="0"/>
    </xf>
    <xf numFmtId="0" fontId="13" fillId="0" borderId="0"/>
    <xf numFmtId="0" fontId="45" fillId="0" borderId="0"/>
    <xf numFmtId="0" fontId="8" fillId="0" borderId="0"/>
    <xf numFmtId="0" fontId="147" fillId="0" borderId="0"/>
    <xf numFmtId="0" fontId="45" fillId="0" borderId="0"/>
    <xf numFmtId="0" fontId="45" fillId="0" borderId="0"/>
    <xf numFmtId="0" fontId="3" fillId="0" borderId="0"/>
    <xf numFmtId="0" fontId="45" fillId="0" borderId="0"/>
    <xf numFmtId="0" fontId="98" fillId="0" borderId="0"/>
    <xf numFmtId="9" fontId="8" fillId="0" borderId="0" applyFont="0" applyFill="0" applyBorder="0" applyAlignment="0" applyProtection="0"/>
    <xf numFmtId="0" fontId="126" fillId="0" borderId="0"/>
    <xf numFmtId="16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0" fontId="52" fillId="0" borderId="0"/>
    <xf numFmtId="164" fontId="8" fillId="0" borderId="0" applyFont="0" applyFill="0" applyBorder="0" applyAlignment="0" applyProtection="0"/>
    <xf numFmtId="0" fontId="52" fillId="0" borderId="0"/>
    <xf numFmtId="0" fontId="52" fillId="0" borderId="0"/>
    <xf numFmtId="0" fontId="52" fillId="38" borderId="0" applyNumberFormat="0" applyBorder="0" applyAlignment="0" applyProtection="0"/>
    <xf numFmtId="164" fontId="8" fillId="0" borderId="0" applyFont="0" applyFill="0" applyBorder="0" applyAlignment="0" applyProtection="0"/>
    <xf numFmtId="41" fontId="164" fillId="0" borderId="0"/>
    <xf numFmtId="0" fontId="72" fillId="0" borderId="0"/>
    <xf numFmtId="0" fontId="163" fillId="0" borderId="0">
      <protection locked="0"/>
    </xf>
    <xf numFmtId="0" fontId="162" fillId="0" borderId="0"/>
    <xf numFmtId="0" fontId="161" fillId="0" borderId="0"/>
    <xf numFmtId="0" fontId="160" fillId="0" borderId="0">
      <alignment vertical="top"/>
    </xf>
    <xf numFmtId="0" fontId="160" fillId="0" borderId="0">
      <alignment vertical="top"/>
    </xf>
    <xf numFmtId="0" fontId="160" fillId="0" borderId="0">
      <alignment vertical="top"/>
    </xf>
    <xf numFmtId="0" fontId="160" fillId="0" borderId="0">
      <alignment vertical="top"/>
    </xf>
    <xf numFmtId="0" fontId="160" fillId="0" borderId="0">
      <alignment vertical="top"/>
    </xf>
    <xf numFmtId="0" fontId="160" fillId="0" borderId="0">
      <alignment vertical="top"/>
    </xf>
    <xf numFmtId="0" fontId="160" fillId="0" borderId="0">
      <alignment vertical="top"/>
    </xf>
    <xf numFmtId="0" fontId="160" fillId="0" borderId="0">
      <alignment vertical="top"/>
    </xf>
    <xf numFmtId="0" fontId="160" fillId="0" borderId="0">
      <alignment vertical="top"/>
    </xf>
    <xf numFmtId="0" fontId="160" fillId="0" borderId="0">
      <alignment vertical="top"/>
    </xf>
    <xf numFmtId="0" fontId="8" fillId="0" borderId="0"/>
    <xf numFmtId="0" fontId="97" fillId="0" borderId="0" applyNumberFormat="0" applyFill="0" applyBorder="0" applyAlignment="0" applyProtection="0">
      <alignment vertical="top"/>
      <protection locked="0"/>
    </xf>
    <xf numFmtId="0" fontId="157" fillId="0" borderId="0" applyNumberFormat="0" applyFill="0" applyBorder="0" applyAlignment="0" applyProtection="0">
      <alignment vertical="top"/>
      <protection locked="0"/>
    </xf>
    <xf numFmtId="0" fontId="159" fillId="0" borderId="0" applyNumberFormat="0" applyFill="0" applyBorder="0" applyAlignment="0" applyProtection="0"/>
    <xf numFmtId="164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0" fontId="72" fillId="0" borderId="0"/>
    <xf numFmtId="0" fontId="153" fillId="0" borderId="0" quotePrefix="1"/>
    <xf numFmtId="0" fontId="155" fillId="0" borderId="0" applyNumberFormat="0" applyFill="0" applyBorder="0" applyAlignment="0" applyProtection="0">
      <alignment vertical="top"/>
      <protection locked="0"/>
    </xf>
    <xf numFmtId="9" fontId="15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155" fillId="0" borderId="0" applyNumberFormat="0" applyFill="0" applyBorder="0" applyAlignment="0" applyProtection="0">
      <alignment vertical="top"/>
      <protection locked="0"/>
    </xf>
    <xf numFmtId="41" fontId="72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157" fillId="0" borderId="0" applyNumberFormat="0" applyFill="0" applyBorder="0" applyAlignment="0" applyProtection="0">
      <alignment vertical="top"/>
      <protection locked="0"/>
    </xf>
    <xf numFmtId="44" fontId="8" fillId="0" borderId="0" applyFont="0" applyFill="0" applyBorder="0" applyAlignment="0" applyProtection="0"/>
    <xf numFmtId="39" fontId="11" fillId="0" borderId="0"/>
    <xf numFmtId="0" fontId="155" fillId="0" borderId="0" applyNumberFormat="0" applyFill="0" applyBorder="0" applyAlignment="0" applyProtection="0">
      <alignment vertical="top"/>
      <protection locked="0"/>
    </xf>
    <xf numFmtId="0" fontId="154" fillId="0" borderId="0" quotePrefix="1"/>
    <xf numFmtId="0" fontId="154" fillId="0" borderId="0" quotePrefix="1"/>
    <xf numFmtId="0" fontId="153" fillId="0" borderId="0" quotePrefix="1"/>
    <xf numFmtId="0" fontId="154" fillId="0" borderId="0" quotePrefix="1"/>
    <xf numFmtId="0" fontId="154" fillId="0" borderId="0" quotePrefix="1"/>
    <xf numFmtId="0" fontId="153" fillId="0" borderId="0" quotePrefix="1"/>
    <xf numFmtId="0" fontId="154" fillId="0" borderId="0" quotePrefix="1"/>
    <xf numFmtId="0" fontId="153" fillId="0" borderId="0" quotePrefix="1"/>
    <xf numFmtId="0" fontId="153" fillId="0" borderId="0" quotePrefix="1"/>
    <xf numFmtId="0" fontId="153" fillId="0" borderId="0" quotePrefix="1"/>
    <xf numFmtId="0" fontId="153" fillId="0" borderId="0" quotePrefix="1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39" fontId="11" fillId="0" borderId="0"/>
    <xf numFmtId="39" fontId="11" fillId="0" borderId="0"/>
    <xf numFmtId="205" fontId="4" fillId="0" borderId="0" applyFont="0" applyFill="0" applyBorder="0" applyAlignment="0" applyProtection="0"/>
    <xf numFmtId="0" fontId="153" fillId="0" borderId="0" quotePrefix="1"/>
    <xf numFmtId="204" fontId="4" fillId="0" borderId="0" applyFont="0" applyFill="0" applyBorder="0" applyAlignment="0" applyProtection="0"/>
    <xf numFmtId="203" fontId="4" fillId="0" borderId="0" applyFont="0" applyFill="0" applyBorder="0" applyAlignment="0" applyProtection="0"/>
    <xf numFmtId="202" fontId="148" fillId="0" borderId="0"/>
    <xf numFmtId="0" fontId="4" fillId="0" borderId="0"/>
    <xf numFmtId="201" fontId="152" fillId="0" borderId="0" applyFont="0" applyFill="0" applyBorder="0" applyAlignment="0" applyProtection="0"/>
    <xf numFmtId="199" fontId="152" fillId="0" borderId="0" applyFont="0" applyFill="0" applyBorder="0" applyAlignment="0" applyProtection="0"/>
    <xf numFmtId="3" fontId="151" fillId="0" borderId="23" applyFont="0" applyFill="0" applyAlignment="0" applyProtection="0"/>
    <xf numFmtId="0" fontId="151" fillId="0" borderId="0"/>
    <xf numFmtId="43" fontId="12" fillId="0" borderId="0" applyFont="0" applyFill="0" applyBorder="0" applyAlignment="0" applyProtection="0"/>
    <xf numFmtId="0" fontId="12" fillId="0" borderId="0"/>
    <xf numFmtId="9" fontId="1" fillId="0" borderId="0" applyFont="0" applyFill="0" applyBorder="0" applyAlignment="0" applyProtection="0"/>
    <xf numFmtId="0" fontId="1" fillId="0" borderId="0"/>
    <xf numFmtId="43" fontId="12" fillId="0" borderId="0" applyFont="0" applyFill="0" applyBorder="0" applyAlignment="0" applyProtection="0"/>
    <xf numFmtId="0" fontId="12" fillId="0" borderId="0"/>
    <xf numFmtId="200" fontId="15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2" fillId="38" borderId="0" applyNumberFormat="0" applyBorder="0" applyAlignment="0" applyProtection="0"/>
    <xf numFmtId="0" fontId="12" fillId="0" borderId="0"/>
    <xf numFmtId="42" fontId="8" fillId="0" borderId="0" applyFont="0" applyFill="0" applyBorder="0" applyAlignment="0" applyProtection="0"/>
    <xf numFmtId="0" fontId="72" fillId="0" borderId="0"/>
    <xf numFmtId="0" fontId="156" fillId="0" borderId="0" applyNumberFormat="0" applyFill="0" applyBorder="0" applyAlignment="0" applyProtection="0"/>
    <xf numFmtId="39" fontId="11" fillId="0" borderId="0"/>
    <xf numFmtId="0" fontId="153" fillId="0" borderId="0" quotePrefix="1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38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69" fillId="38" borderId="0" applyNumberFormat="0" applyBorder="0" applyAlignment="0" applyProtection="0"/>
    <xf numFmtId="0" fontId="169" fillId="38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39" borderId="0" applyNumberFormat="0" applyBorder="0" applyAlignment="0" applyProtection="0"/>
    <xf numFmtId="0" fontId="52" fillId="16" borderId="0" applyNumberFormat="0" applyBorder="0" applyAlignment="0" applyProtection="0"/>
    <xf numFmtId="0" fontId="52" fillId="16" borderId="0" applyNumberFormat="0" applyBorder="0" applyAlignment="0" applyProtection="0"/>
    <xf numFmtId="0" fontId="52" fillId="16" borderId="0" applyNumberFormat="0" applyBorder="0" applyAlignment="0" applyProtection="0"/>
    <xf numFmtId="0" fontId="52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69" fillId="39" borderId="0" applyNumberFormat="0" applyBorder="0" applyAlignment="0" applyProtection="0"/>
    <xf numFmtId="0" fontId="169" fillId="39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40" borderId="0" applyNumberFormat="0" applyBorder="0" applyAlignment="0" applyProtection="0"/>
    <xf numFmtId="0" fontId="52" fillId="20" borderId="0" applyNumberFormat="0" applyBorder="0" applyAlignment="0" applyProtection="0"/>
    <xf numFmtId="0" fontId="52" fillId="20" borderId="0" applyNumberFormat="0" applyBorder="0" applyAlignment="0" applyProtection="0"/>
    <xf numFmtId="0" fontId="52" fillId="20" borderId="0" applyNumberFormat="0" applyBorder="0" applyAlignment="0" applyProtection="0"/>
    <xf numFmtId="0" fontId="52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69" fillId="40" borderId="0" applyNumberFormat="0" applyBorder="0" applyAlignment="0" applyProtection="0"/>
    <xf numFmtId="0" fontId="169" fillId="4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41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69" fillId="41" borderId="0" applyNumberFormat="0" applyBorder="0" applyAlignment="0" applyProtection="0"/>
    <xf numFmtId="0" fontId="169" fillId="41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28" borderId="0" applyNumberFormat="0" applyBorder="0" applyAlignment="0" applyProtection="0"/>
    <xf numFmtId="0" fontId="52" fillId="28" borderId="0" applyNumberFormat="0" applyBorder="0" applyAlignment="0" applyProtection="0"/>
    <xf numFmtId="0" fontId="52" fillId="28" borderId="0" applyNumberFormat="0" applyBorder="0" applyAlignment="0" applyProtection="0"/>
    <xf numFmtId="0" fontId="52" fillId="28" borderId="0" applyNumberFormat="0" applyBorder="0" applyAlignment="0" applyProtection="0"/>
    <xf numFmtId="0" fontId="52" fillId="28" borderId="0" applyNumberFormat="0" applyBorder="0" applyAlignment="0" applyProtection="0"/>
    <xf numFmtId="0" fontId="52" fillId="28" borderId="0" applyNumberFormat="0" applyBorder="0" applyAlignment="0" applyProtection="0"/>
    <xf numFmtId="0" fontId="52" fillId="28" borderId="0" applyNumberFormat="0" applyBorder="0" applyAlignment="0" applyProtection="0"/>
    <xf numFmtId="0" fontId="52" fillId="28" borderId="0" applyNumberFormat="0" applyBorder="0" applyAlignment="0" applyProtection="0"/>
    <xf numFmtId="0" fontId="52" fillId="28" borderId="0" applyNumberFormat="0" applyBorder="0" applyAlignment="0" applyProtection="0"/>
    <xf numFmtId="0" fontId="5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52" fillId="28" borderId="0" applyNumberFormat="0" applyBorder="0" applyAlignment="0" applyProtection="0"/>
    <xf numFmtId="0" fontId="52" fillId="28" borderId="0" applyNumberFormat="0" applyBorder="0" applyAlignment="0" applyProtection="0"/>
    <xf numFmtId="0" fontId="52" fillId="28" borderId="0" applyNumberFormat="0" applyBorder="0" applyAlignment="0" applyProtection="0"/>
    <xf numFmtId="0" fontId="52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69" fillId="28" borderId="0" applyNumberFormat="0" applyBorder="0" applyAlignment="0" applyProtection="0"/>
    <xf numFmtId="0" fontId="169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52" fillId="32" borderId="0" applyNumberFormat="0" applyBorder="0" applyAlignment="0" applyProtection="0"/>
    <xf numFmtId="0" fontId="52" fillId="32" borderId="0" applyNumberFormat="0" applyBorder="0" applyAlignment="0" applyProtection="0"/>
    <xf numFmtId="0" fontId="52" fillId="32" borderId="0" applyNumberFormat="0" applyBorder="0" applyAlignment="0" applyProtection="0"/>
    <xf numFmtId="0" fontId="52" fillId="32" borderId="0" applyNumberFormat="0" applyBorder="0" applyAlignment="0" applyProtection="0"/>
    <xf numFmtId="0" fontId="52" fillId="32" borderId="0" applyNumberFormat="0" applyBorder="0" applyAlignment="0" applyProtection="0"/>
    <xf numFmtId="0" fontId="52" fillId="32" borderId="0" applyNumberFormat="0" applyBorder="0" applyAlignment="0" applyProtection="0"/>
    <xf numFmtId="0" fontId="52" fillId="32" borderId="0" applyNumberFormat="0" applyBorder="0" applyAlignment="0" applyProtection="0"/>
    <xf numFmtId="0" fontId="52" fillId="32" borderId="0" applyNumberFormat="0" applyBorder="0" applyAlignment="0" applyProtection="0"/>
    <xf numFmtId="0" fontId="52" fillId="32" borderId="0" applyNumberFormat="0" applyBorder="0" applyAlignment="0" applyProtection="0"/>
    <xf numFmtId="0" fontId="5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52" fillId="32" borderId="0" applyNumberFormat="0" applyBorder="0" applyAlignment="0" applyProtection="0"/>
    <xf numFmtId="0" fontId="52" fillId="32" borderId="0" applyNumberFormat="0" applyBorder="0" applyAlignment="0" applyProtection="0"/>
    <xf numFmtId="0" fontId="52" fillId="32" borderId="0" applyNumberFormat="0" applyBorder="0" applyAlignment="0" applyProtection="0"/>
    <xf numFmtId="0" fontId="52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69" fillId="32" borderId="0" applyNumberFormat="0" applyBorder="0" applyAlignment="0" applyProtection="0"/>
    <xf numFmtId="0" fontId="169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89" fillId="44" borderId="0" applyNumberFormat="0" applyBorder="0" applyAlignment="0" applyProtection="0"/>
    <xf numFmtId="0" fontId="89" fillId="45" borderId="0" applyNumberFormat="0" applyBorder="0" applyAlignment="0" applyProtection="0"/>
    <xf numFmtId="0" fontId="89" fillId="59" borderId="0" applyNumberFormat="0" applyBorder="0" applyAlignment="0" applyProtection="0"/>
    <xf numFmtId="0" fontId="89" fillId="43" borderId="0" applyNumberFormat="0" applyBorder="0" applyAlignment="0" applyProtection="0"/>
    <xf numFmtId="0" fontId="89" fillId="56" borderId="0" applyNumberFormat="0" applyBorder="0" applyAlignment="0" applyProtection="0"/>
    <xf numFmtId="0" fontId="89" fillId="42" borderId="0" applyNumberFormat="0" applyBorder="0" applyAlignment="0" applyProtection="0"/>
    <xf numFmtId="0" fontId="89" fillId="59" borderId="0" applyNumberFormat="0" applyBorder="0" applyAlignment="0" applyProtection="0"/>
    <xf numFmtId="0" fontId="163" fillId="0" borderId="0">
      <protection locked="0"/>
    </xf>
    <xf numFmtId="212" fontId="170" fillId="0" borderId="0"/>
    <xf numFmtId="0" fontId="171" fillId="0" borderId="0" applyNumberFormat="0" applyFill="0" applyBorder="0" applyAlignment="0" applyProtection="0">
      <alignment vertical="top"/>
      <protection locked="0"/>
    </xf>
    <xf numFmtId="0" fontId="172" fillId="0" borderId="0" applyFont="0" applyFill="0" applyBorder="0" applyAlignment="0" applyProtection="0"/>
    <xf numFmtId="0" fontId="172" fillId="0" borderId="0" applyFont="0" applyFill="0" applyBorder="0" applyAlignment="0" applyProtection="0"/>
    <xf numFmtId="0" fontId="172" fillId="0" borderId="0" applyFont="0" applyFill="0" applyBorder="0" applyAlignment="0" applyProtection="0"/>
    <xf numFmtId="213" fontId="173" fillId="0" borderId="0" applyFont="0" applyFill="0" applyBorder="0" applyAlignment="0" applyProtection="0"/>
    <xf numFmtId="214" fontId="173" fillId="0" borderId="0" applyFont="0" applyFill="0" applyBorder="0" applyAlignment="0" applyProtection="0"/>
    <xf numFmtId="0" fontId="72" fillId="0" borderId="0"/>
    <xf numFmtId="0" fontId="52" fillId="13" borderId="0" applyNumberFormat="0" applyBorder="0" applyAlignment="0" applyProtection="0"/>
    <xf numFmtId="0" fontId="52" fillId="13" borderId="0" applyNumberFormat="0" applyBorder="0" applyAlignment="0" applyProtection="0"/>
    <xf numFmtId="0" fontId="52" fillId="13" borderId="0" applyNumberFormat="0" applyBorder="0" applyAlignment="0" applyProtection="0"/>
    <xf numFmtId="0" fontId="52" fillId="13" borderId="0" applyNumberFormat="0" applyBorder="0" applyAlignment="0" applyProtection="0"/>
    <xf numFmtId="0" fontId="52" fillId="13" borderId="0" applyNumberFormat="0" applyBorder="0" applyAlignment="0" applyProtection="0"/>
    <xf numFmtId="0" fontId="52" fillId="13" borderId="0" applyNumberFormat="0" applyBorder="0" applyAlignment="0" applyProtection="0"/>
    <xf numFmtId="0" fontId="52" fillId="13" borderId="0" applyNumberFormat="0" applyBorder="0" applyAlignment="0" applyProtection="0"/>
    <xf numFmtId="0" fontId="52" fillId="13" borderId="0" applyNumberFormat="0" applyBorder="0" applyAlignment="0" applyProtection="0"/>
    <xf numFmtId="0" fontId="52" fillId="13" borderId="0" applyNumberFormat="0" applyBorder="0" applyAlignment="0" applyProtection="0"/>
    <xf numFmtId="0" fontId="5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52" fillId="13" borderId="0" applyNumberFormat="0" applyBorder="0" applyAlignment="0" applyProtection="0"/>
    <xf numFmtId="0" fontId="52" fillId="13" borderId="0" applyNumberFormat="0" applyBorder="0" applyAlignment="0" applyProtection="0"/>
    <xf numFmtId="0" fontId="52" fillId="13" borderId="0" applyNumberFormat="0" applyBorder="0" applyAlignment="0" applyProtection="0"/>
    <xf numFmtId="0" fontId="52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69" fillId="13" borderId="0" applyNumberFormat="0" applyBorder="0" applyAlignment="0" applyProtection="0"/>
    <xf numFmtId="0" fontId="169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52" fillId="17" borderId="0" applyNumberFormat="0" applyBorder="0" applyAlignment="0" applyProtection="0"/>
    <xf numFmtId="0" fontId="52" fillId="17" borderId="0" applyNumberFormat="0" applyBorder="0" applyAlignment="0" applyProtection="0"/>
    <xf numFmtId="0" fontId="52" fillId="17" borderId="0" applyNumberFormat="0" applyBorder="0" applyAlignment="0" applyProtection="0"/>
    <xf numFmtId="0" fontId="52" fillId="17" borderId="0" applyNumberFormat="0" applyBorder="0" applyAlignment="0" applyProtection="0"/>
    <xf numFmtId="0" fontId="52" fillId="17" borderId="0" applyNumberFormat="0" applyBorder="0" applyAlignment="0" applyProtection="0"/>
    <xf numFmtId="0" fontId="52" fillId="17" borderId="0" applyNumberFormat="0" applyBorder="0" applyAlignment="0" applyProtection="0"/>
    <xf numFmtId="0" fontId="52" fillId="17" borderId="0" applyNumberFormat="0" applyBorder="0" applyAlignment="0" applyProtection="0"/>
    <xf numFmtId="0" fontId="52" fillId="17" borderId="0" applyNumberFormat="0" applyBorder="0" applyAlignment="0" applyProtection="0"/>
    <xf numFmtId="0" fontId="52" fillId="17" borderId="0" applyNumberFormat="0" applyBorder="0" applyAlignment="0" applyProtection="0"/>
    <xf numFmtId="0" fontId="5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52" fillId="17" borderId="0" applyNumberFormat="0" applyBorder="0" applyAlignment="0" applyProtection="0"/>
    <xf numFmtId="0" fontId="52" fillId="17" borderId="0" applyNumberFormat="0" applyBorder="0" applyAlignment="0" applyProtection="0"/>
    <xf numFmtId="0" fontId="52" fillId="17" borderId="0" applyNumberFormat="0" applyBorder="0" applyAlignment="0" applyProtection="0"/>
    <xf numFmtId="0" fontId="52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69" fillId="17" borderId="0" applyNumberFormat="0" applyBorder="0" applyAlignment="0" applyProtection="0"/>
    <xf numFmtId="0" fontId="169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46" borderId="0" applyNumberFormat="0" applyBorder="0" applyAlignment="0" applyProtection="0"/>
    <xf numFmtId="0" fontId="52" fillId="21" borderId="0" applyNumberFormat="0" applyBorder="0" applyAlignment="0" applyProtection="0"/>
    <xf numFmtId="0" fontId="52" fillId="21" borderId="0" applyNumberFormat="0" applyBorder="0" applyAlignment="0" applyProtection="0"/>
    <xf numFmtId="0" fontId="52" fillId="21" borderId="0" applyNumberFormat="0" applyBorder="0" applyAlignment="0" applyProtection="0"/>
    <xf numFmtId="0" fontId="52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69" fillId="46" borderId="0" applyNumberFormat="0" applyBorder="0" applyAlignment="0" applyProtection="0"/>
    <xf numFmtId="0" fontId="169" fillId="46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69" fillId="25" borderId="0" applyNumberFormat="0" applyBorder="0" applyAlignment="0" applyProtection="0"/>
    <xf numFmtId="0" fontId="169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52" fillId="29" borderId="0" applyNumberFormat="0" applyBorder="0" applyAlignment="0" applyProtection="0"/>
    <xf numFmtId="0" fontId="52" fillId="29" borderId="0" applyNumberFormat="0" applyBorder="0" applyAlignment="0" applyProtection="0"/>
    <xf numFmtId="0" fontId="52" fillId="29" borderId="0" applyNumberFormat="0" applyBorder="0" applyAlignment="0" applyProtection="0"/>
    <xf numFmtId="0" fontId="52" fillId="29" borderId="0" applyNumberFormat="0" applyBorder="0" applyAlignment="0" applyProtection="0"/>
    <xf numFmtId="0" fontId="52" fillId="29" borderId="0" applyNumberFormat="0" applyBorder="0" applyAlignment="0" applyProtection="0"/>
    <xf numFmtId="0" fontId="52" fillId="29" borderId="0" applyNumberFormat="0" applyBorder="0" applyAlignment="0" applyProtection="0"/>
    <xf numFmtId="0" fontId="52" fillId="29" borderId="0" applyNumberFormat="0" applyBorder="0" applyAlignment="0" applyProtection="0"/>
    <xf numFmtId="0" fontId="52" fillId="29" borderId="0" applyNumberFormat="0" applyBorder="0" applyAlignment="0" applyProtection="0"/>
    <xf numFmtId="0" fontId="52" fillId="29" borderId="0" applyNumberFormat="0" applyBorder="0" applyAlignment="0" applyProtection="0"/>
    <xf numFmtId="0" fontId="5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52" fillId="29" borderId="0" applyNumberFormat="0" applyBorder="0" applyAlignment="0" applyProtection="0"/>
    <xf numFmtId="0" fontId="52" fillId="29" borderId="0" applyNumberFormat="0" applyBorder="0" applyAlignment="0" applyProtection="0"/>
    <xf numFmtId="0" fontId="52" fillId="29" borderId="0" applyNumberFormat="0" applyBorder="0" applyAlignment="0" applyProtection="0"/>
    <xf numFmtId="0" fontId="52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69" fillId="29" borderId="0" applyNumberFormat="0" applyBorder="0" applyAlignment="0" applyProtection="0"/>
    <xf numFmtId="0" fontId="169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52" fillId="33" borderId="0" applyNumberFormat="0" applyBorder="0" applyAlignment="0" applyProtection="0"/>
    <xf numFmtId="0" fontId="52" fillId="33" borderId="0" applyNumberFormat="0" applyBorder="0" applyAlignment="0" applyProtection="0"/>
    <xf numFmtId="0" fontId="52" fillId="33" borderId="0" applyNumberFormat="0" applyBorder="0" applyAlignment="0" applyProtection="0"/>
    <xf numFmtId="0" fontId="52" fillId="33" borderId="0" applyNumberFormat="0" applyBorder="0" applyAlignment="0" applyProtection="0"/>
    <xf numFmtId="0" fontId="52" fillId="33" borderId="0" applyNumberFormat="0" applyBorder="0" applyAlignment="0" applyProtection="0"/>
    <xf numFmtId="0" fontId="52" fillId="33" borderId="0" applyNumberFormat="0" applyBorder="0" applyAlignment="0" applyProtection="0"/>
    <xf numFmtId="0" fontId="52" fillId="33" borderId="0" applyNumberFormat="0" applyBorder="0" applyAlignment="0" applyProtection="0"/>
    <xf numFmtId="0" fontId="52" fillId="33" borderId="0" applyNumberFormat="0" applyBorder="0" applyAlignment="0" applyProtection="0"/>
    <xf numFmtId="0" fontId="52" fillId="33" borderId="0" applyNumberFormat="0" applyBorder="0" applyAlignment="0" applyProtection="0"/>
    <xf numFmtId="0" fontId="5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52" fillId="33" borderId="0" applyNumberFormat="0" applyBorder="0" applyAlignment="0" applyProtection="0"/>
    <xf numFmtId="0" fontId="52" fillId="33" borderId="0" applyNumberFormat="0" applyBorder="0" applyAlignment="0" applyProtection="0"/>
    <xf numFmtId="0" fontId="52" fillId="33" borderId="0" applyNumberFormat="0" applyBorder="0" applyAlignment="0" applyProtection="0"/>
    <xf numFmtId="0" fontId="52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69" fillId="33" borderId="0" applyNumberFormat="0" applyBorder="0" applyAlignment="0" applyProtection="0"/>
    <xf numFmtId="0" fontId="169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89" fillId="42" borderId="0" applyNumberFormat="0" applyBorder="0" applyAlignment="0" applyProtection="0"/>
    <xf numFmtId="0" fontId="89" fillId="45" borderId="0" applyNumberFormat="0" applyBorder="0" applyAlignment="0" applyProtection="0"/>
    <xf numFmtId="0" fontId="89" fillId="58" borderId="0" applyNumberFormat="0" applyBorder="0" applyAlignment="0" applyProtection="0"/>
    <xf numFmtId="0" fontId="89" fillId="39" borderId="0" applyNumberFormat="0" applyBorder="0" applyAlignment="0" applyProtection="0"/>
    <xf numFmtId="0" fontId="89" fillId="42" borderId="0" applyNumberFormat="0" applyBorder="0" applyAlignment="0" applyProtection="0"/>
    <xf numFmtId="0" fontId="89" fillId="59" borderId="0" applyNumberFormat="0" applyBorder="0" applyAlignment="0" applyProtection="0"/>
    <xf numFmtId="0" fontId="69" fillId="14" borderId="0" applyNumberFormat="0" applyBorder="0" applyAlignment="0" applyProtection="0"/>
    <xf numFmtId="0" fontId="69" fillId="14" borderId="0" applyNumberFormat="0" applyBorder="0" applyAlignment="0" applyProtection="0"/>
    <xf numFmtId="0" fontId="69" fillId="14" borderId="0" applyNumberFormat="0" applyBorder="0" applyAlignment="0" applyProtection="0"/>
    <xf numFmtId="0" fontId="69" fillId="14" borderId="0" applyNumberFormat="0" applyBorder="0" applyAlignment="0" applyProtection="0"/>
    <xf numFmtId="0" fontId="69" fillId="14" borderId="0" applyNumberFormat="0" applyBorder="0" applyAlignment="0" applyProtection="0"/>
    <xf numFmtId="0" fontId="69" fillId="14" borderId="0" applyNumberFormat="0" applyBorder="0" applyAlignment="0" applyProtection="0"/>
    <xf numFmtId="0" fontId="69" fillId="14" borderId="0" applyNumberFormat="0" applyBorder="0" applyAlignment="0" applyProtection="0"/>
    <xf numFmtId="0" fontId="69" fillId="14" borderId="0" applyNumberFormat="0" applyBorder="0" applyAlignment="0" applyProtection="0"/>
    <xf numFmtId="0" fontId="69" fillId="14" borderId="0" applyNumberFormat="0" applyBorder="0" applyAlignment="0" applyProtection="0"/>
    <xf numFmtId="0" fontId="69" fillId="14" borderId="0" applyNumberFormat="0" applyBorder="0" applyAlignment="0" applyProtection="0"/>
    <xf numFmtId="0" fontId="174" fillId="14" borderId="0" applyNumberFormat="0" applyBorder="0" applyAlignment="0" applyProtection="0"/>
    <xf numFmtId="0" fontId="69" fillId="14" borderId="0" applyNumberFormat="0" applyBorder="0" applyAlignment="0" applyProtection="0"/>
    <xf numFmtId="0" fontId="69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175" fillId="14" borderId="0" applyNumberFormat="0" applyBorder="0" applyAlignment="0" applyProtection="0"/>
    <xf numFmtId="0" fontId="175" fillId="14" borderId="0" applyNumberFormat="0" applyBorder="0" applyAlignment="0" applyProtection="0"/>
    <xf numFmtId="0" fontId="69" fillId="14" borderId="0" applyNumberFormat="0" applyBorder="0" applyAlignment="0" applyProtection="0"/>
    <xf numFmtId="0" fontId="69" fillId="14" borderId="0" applyNumberFormat="0" applyBorder="0" applyAlignment="0" applyProtection="0"/>
    <xf numFmtId="0" fontId="69" fillId="14" borderId="0" applyNumberFormat="0" applyBorder="0" applyAlignment="0" applyProtection="0"/>
    <xf numFmtId="0" fontId="69" fillId="14" borderId="0" applyNumberFormat="0" applyBorder="0" applyAlignment="0" applyProtection="0"/>
    <xf numFmtId="0" fontId="69" fillId="14" borderId="0" applyNumberFormat="0" applyBorder="0" applyAlignment="0" applyProtection="0"/>
    <xf numFmtId="0" fontId="69" fillId="14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174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175" fillId="18" borderId="0" applyNumberFormat="0" applyBorder="0" applyAlignment="0" applyProtection="0"/>
    <xf numFmtId="0" fontId="175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46" borderId="0" applyNumberFormat="0" applyBorder="0" applyAlignment="0" applyProtection="0"/>
    <xf numFmtId="0" fontId="69" fillId="46" borderId="0" applyNumberFormat="0" applyBorder="0" applyAlignment="0" applyProtection="0"/>
    <xf numFmtId="0" fontId="69" fillId="46" borderId="0" applyNumberFormat="0" applyBorder="0" applyAlignment="0" applyProtection="0"/>
    <xf numFmtId="0" fontId="69" fillId="46" borderId="0" applyNumberFormat="0" applyBorder="0" applyAlignment="0" applyProtection="0"/>
    <xf numFmtId="0" fontId="69" fillId="46" borderId="0" applyNumberFormat="0" applyBorder="0" applyAlignment="0" applyProtection="0"/>
    <xf numFmtId="0" fontId="69" fillId="46" borderId="0" applyNumberFormat="0" applyBorder="0" applyAlignment="0" applyProtection="0"/>
    <xf numFmtId="0" fontId="69" fillId="46" borderId="0" applyNumberFormat="0" applyBorder="0" applyAlignment="0" applyProtection="0"/>
    <xf numFmtId="0" fontId="69" fillId="46" borderId="0" applyNumberFormat="0" applyBorder="0" applyAlignment="0" applyProtection="0"/>
    <xf numFmtId="0" fontId="69" fillId="46" borderId="0" applyNumberFormat="0" applyBorder="0" applyAlignment="0" applyProtection="0"/>
    <xf numFmtId="0" fontId="69" fillId="46" borderId="0" applyNumberFormat="0" applyBorder="0" applyAlignment="0" applyProtection="0"/>
    <xf numFmtId="0" fontId="174" fillId="22" borderId="0" applyNumberFormat="0" applyBorder="0" applyAlignment="0" applyProtection="0"/>
    <xf numFmtId="0" fontId="174" fillId="22" borderId="0" applyNumberFormat="0" applyBorder="0" applyAlignment="0" applyProtection="0"/>
    <xf numFmtId="0" fontId="174" fillId="46" borderId="0" applyNumberFormat="0" applyBorder="0" applyAlignment="0" applyProtection="0"/>
    <xf numFmtId="0" fontId="69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175" fillId="46" borderId="0" applyNumberFormat="0" applyBorder="0" applyAlignment="0" applyProtection="0"/>
    <xf numFmtId="0" fontId="175" fillId="46" borderId="0" applyNumberFormat="0" applyBorder="0" applyAlignment="0" applyProtection="0"/>
    <xf numFmtId="0" fontId="69" fillId="46" borderId="0" applyNumberFormat="0" applyBorder="0" applyAlignment="0" applyProtection="0"/>
    <xf numFmtId="0" fontId="69" fillId="46" borderId="0" applyNumberFormat="0" applyBorder="0" applyAlignment="0" applyProtection="0"/>
    <xf numFmtId="0" fontId="69" fillId="46" borderId="0" applyNumberFormat="0" applyBorder="0" applyAlignment="0" applyProtection="0"/>
    <xf numFmtId="0" fontId="69" fillId="46" borderId="0" applyNumberFormat="0" applyBorder="0" applyAlignment="0" applyProtection="0"/>
    <xf numFmtId="0" fontId="69" fillId="46" borderId="0" applyNumberFormat="0" applyBorder="0" applyAlignment="0" applyProtection="0"/>
    <xf numFmtId="0" fontId="69" fillId="46" borderId="0" applyNumberFormat="0" applyBorder="0" applyAlignment="0" applyProtection="0"/>
    <xf numFmtId="0" fontId="69" fillId="49" borderId="0" applyNumberFormat="0" applyBorder="0" applyAlignment="0" applyProtection="0"/>
    <xf numFmtId="0" fontId="69" fillId="49" borderId="0" applyNumberFormat="0" applyBorder="0" applyAlignment="0" applyProtection="0"/>
    <xf numFmtId="0" fontId="69" fillId="49" borderId="0" applyNumberFormat="0" applyBorder="0" applyAlignment="0" applyProtection="0"/>
    <xf numFmtId="0" fontId="69" fillId="49" borderId="0" applyNumberFormat="0" applyBorder="0" applyAlignment="0" applyProtection="0"/>
    <xf numFmtId="0" fontId="69" fillId="49" borderId="0" applyNumberFormat="0" applyBorder="0" applyAlignment="0" applyProtection="0"/>
    <xf numFmtId="0" fontId="69" fillId="49" borderId="0" applyNumberFormat="0" applyBorder="0" applyAlignment="0" applyProtection="0"/>
    <xf numFmtId="0" fontId="69" fillId="49" borderId="0" applyNumberFormat="0" applyBorder="0" applyAlignment="0" applyProtection="0"/>
    <xf numFmtId="0" fontId="69" fillId="49" borderId="0" applyNumberFormat="0" applyBorder="0" applyAlignment="0" applyProtection="0"/>
    <xf numFmtId="0" fontId="69" fillId="49" borderId="0" applyNumberFormat="0" applyBorder="0" applyAlignment="0" applyProtection="0"/>
    <xf numFmtId="0" fontId="69" fillId="49" borderId="0" applyNumberFormat="0" applyBorder="0" applyAlignment="0" applyProtection="0"/>
    <xf numFmtId="0" fontId="174" fillId="26" borderId="0" applyNumberFormat="0" applyBorder="0" applyAlignment="0" applyProtection="0"/>
    <xf numFmtId="0" fontId="174" fillId="26" borderId="0" applyNumberFormat="0" applyBorder="0" applyAlignment="0" applyProtection="0"/>
    <xf numFmtId="0" fontId="174" fillId="49" borderId="0" applyNumberFormat="0" applyBorder="0" applyAlignment="0" applyProtection="0"/>
    <xf numFmtId="0" fontId="69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175" fillId="49" borderId="0" applyNumberFormat="0" applyBorder="0" applyAlignment="0" applyProtection="0"/>
    <xf numFmtId="0" fontId="175" fillId="49" borderId="0" applyNumberFormat="0" applyBorder="0" applyAlignment="0" applyProtection="0"/>
    <xf numFmtId="0" fontId="69" fillId="49" borderId="0" applyNumberFormat="0" applyBorder="0" applyAlignment="0" applyProtection="0"/>
    <xf numFmtId="0" fontId="69" fillId="49" borderId="0" applyNumberFormat="0" applyBorder="0" applyAlignment="0" applyProtection="0"/>
    <xf numFmtId="0" fontId="69" fillId="49" borderId="0" applyNumberFormat="0" applyBorder="0" applyAlignment="0" applyProtection="0"/>
    <xf numFmtId="0" fontId="69" fillId="49" borderId="0" applyNumberFormat="0" applyBorder="0" applyAlignment="0" applyProtection="0"/>
    <xf numFmtId="0" fontId="69" fillId="49" borderId="0" applyNumberFormat="0" applyBorder="0" applyAlignment="0" applyProtection="0"/>
    <xf numFmtId="0" fontId="69" fillId="49" borderId="0" applyNumberFormat="0" applyBorder="0" applyAlignment="0" applyProtection="0"/>
    <xf numFmtId="0" fontId="69" fillId="30" borderId="0" applyNumberFormat="0" applyBorder="0" applyAlignment="0" applyProtection="0"/>
    <xf numFmtId="0" fontId="69" fillId="30" borderId="0" applyNumberFormat="0" applyBorder="0" applyAlignment="0" applyProtection="0"/>
    <xf numFmtId="0" fontId="69" fillId="30" borderId="0" applyNumberFormat="0" applyBorder="0" applyAlignment="0" applyProtection="0"/>
    <xf numFmtId="0" fontId="69" fillId="30" borderId="0" applyNumberFormat="0" applyBorder="0" applyAlignment="0" applyProtection="0"/>
    <xf numFmtId="0" fontId="69" fillId="30" borderId="0" applyNumberFormat="0" applyBorder="0" applyAlignment="0" applyProtection="0"/>
    <xf numFmtId="0" fontId="69" fillId="30" borderId="0" applyNumberFormat="0" applyBorder="0" applyAlignment="0" applyProtection="0"/>
    <xf numFmtId="0" fontId="69" fillId="30" borderId="0" applyNumberFormat="0" applyBorder="0" applyAlignment="0" applyProtection="0"/>
    <xf numFmtId="0" fontId="69" fillId="30" borderId="0" applyNumberFormat="0" applyBorder="0" applyAlignment="0" applyProtection="0"/>
    <xf numFmtId="0" fontId="69" fillId="30" borderId="0" applyNumberFormat="0" applyBorder="0" applyAlignment="0" applyProtection="0"/>
    <xf numFmtId="0" fontId="69" fillId="30" borderId="0" applyNumberFormat="0" applyBorder="0" applyAlignment="0" applyProtection="0"/>
    <xf numFmtId="0" fontId="174" fillId="30" borderId="0" applyNumberFormat="0" applyBorder="0" applyAlignment="0" applyProtection="0"/>
    <xf numFmtId="0" fontId="69" fillId="30" borderId="0" applyNumberFormat="0" applyBorder="0" applyAlignment="0" applyProtection="0"/>
    <xf numFmtId="0" fontId="69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175" fillId="30" borderId="0" applyNumberFormat="0" applyBorder="0" applyAlignment="0" applyProtection="0"/>
    <xf numFmtId="0" fontId="175" fillId="30" borderId="0" applyNumberFormat="0" applyBorder="0" applyAlignment="0" applyProtection="0"/>
    <xf numFmtId="0" fontId="69" fillId="30" borderId="0" applyNumberFormat="0" applyBorder="0" applyAlignment="0" applyProtection="0"/>
    <xf numFmtId="0" fontId="69" fillId="30" borderId="0" applyNumberFormat="0" applyBorder="0" applyAlignment="0" applyProtection="0"/>
    <xf numFmtId="0" fontId="69" fillId="30" borderId="0" applyNumberFormat="0" applyBorder="0" applyAlignment="0" applyProtection="0"/>
    <xf numFmtId="0" fontId="69" fillId="30" borderId="0" applyNumberFormat="0" applyBorder="0" applyAlignment="0" applyProtection="0"/>
    <xf numFmtId="0" fontId="69" fillId="30" borderId="0" applyNumberFormat="0" applyBorder="0" applyAlignment="0" applyProtection="0"/>
    <xf numFmtId="0" fontId="69" fillId="30" borderId="0" applyNumberFormat="0" applyBorder="0" applyAlignment="0" applyProtection="0"/>
    <xf numFmtId="0" fontId="69" fillId="51" borderId="0" applyNumberFormat="0" applyBorder="0" applyAlignment="0" applyProtection="0"/>
    <xf numFmtId="0" fontId="69" fillId="51" borderId="0" applyNumberFormat="0" applyBorder="0" applyAlignment="0" applyProtection="0"/>
    <xf numFmtId="0" fontId="69" fillId="51" borderId="0" applyNumberFormat="0" applyBorder="0" applyAlignment="0" applyProtection="0"/>
    <xf numFmtId="0" fontId="69" fillId="51" borderId="0" applyNumberFormat="0" applyBorder="0" applyAlignment="0" applyProtection="0"/>
    <xf numFmtId="0" fontId="69" fillId="51" borderId="0" applyNumberFormat="0" applyBorder="0" applyAlignment="0" applyProtection="0"/>
    <xf numFmtId="0" fontId="69" fillId="51" borderId="0" applyNumberFormat="0" applyBorder="0" applyAlignment="0" applyProtection="0"/>
    <xf numFmtId="0" fontId="69" fillId="51" borderId="0" applyNumberFormat="0" applyBorder="0" applyAlignment="0" applyProtection="0"/>
    <xf numFmtId="0" fontId="69" fillId="51" borderId="0" applyNumberFormat="0" applyBorder="0" applyAlignment="0" applyProtection="0"/>
    <xf numFmtId="0" fontId="69" fillId="51" borderId="0" applyNumberFormat="0" applyBorder="0" applyAlignment="0" applyProtection="0"/>
    <xf numFmtId="0" fontId="69" fillId="51" borderId="0" applyNumberFormat="0" applyBorder="0" applyAlignment="0" applyProtection="0"/>
    <xf numFmtId="0" fontId="174" fillId="34" borderId="0" applyNumberFormat="0" applyBorder="0" applyAlignment="0" applyProtection="0"/>
    <xf numFmtId="0" fontId="174" fillId="34" borderId="0" applyNumberFormat="0" applyBorder="0" applyAlignment="0" applyProtection="0"/>
    <xf numFmtId="0" fontId="174" fillId="51" borderId="0" applyNumberFormat="0" applyBorder="0" applyAlignment="0" applyProtection="0"/>
    <xf numFmtId="0" fontId="69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175" fillId="51" borderId="0" applyNumberFormat="0" applyBorder="0" applyAlignment="0" applyProtection="0"/>
    <xf numFmtId="0" fontId="175" fillId="51" borderId="0" applyNumberFormat="0" applyBorder="0" applyAlignment="0" applyProtection="0"/>
    <xf numFmtId="0" fontId="69" fillId="51" borderId="0" applyNumberFormat="0" applyBorder="0" applyAlignment="0" applyProtection="0"/>
    <xf numFmtId="0" fontId="69" fillId="51" borderId="0" applyNumberFormat="0" applyBorder="0" applyAlignment="0" applyProtection="0"/>
    <xf numFmtId="0" fontId="69" fillId="51" borderId="0" applyNumberFormat="0" applyBorder="0" applyAlignment="0" applyProtection="0"/>
    <xf numFmtId="0" fontId="69" fillId="51" borderId="0" applyNumberFormat="0" applyBorder="0" applyAlignment="0" applyProtection="0"/>
    <xf numFmtId="0" fontId="69" fillId="51" borderId="0" applyNumberFormat="0" applyBorder="0" applyAlignment="0" applyProtection="0"/>
    <xf numFmtId="0" fontId="69" fillId="51" borderId="0" applyNumberFormat="0" applyBorder="0" applyAlignment="0" applyProtection="0"/>
    <xf numFmtId="0" fontId="88" fillId="42" borderId="0" applyNumberFormat="0" applyBorder="0" applyAlignment="0" applyProtection="0"/>
    <xf numFmtId="0" fontId="88" fillId="55" borderId="0" applyNumberFormat="0" applyBorder="0" applyAlignment="0" applyProtection="0"/>
    <xf numFmtId="0" fontId="88" fillId="47" borderId="0" applyNumberFormat="0" applyBorder="0" applyAlignment="0" applyProtection="0"/>
    <xf numFmtId="0" fontId="88" fillId="39" borderId="0" applyNumberFormat="0" applyBorder="0" applyAlignment="0" applyProtection="0"/>
    <xf numFmtId="0" fontId="88" fillId="42" borderId="0" applyNumberFormat="0" applyBorder="0" applyAlignment="0" applyProtection="0"/>
    <xf numFmtId="0" fontId="88" fillId="45" borderId="0" applyNumberFormat="0" applyBorder="0" applyAlignment="0" applyProtection="0"/>
    <xf numFmtId="215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0" fontId="162" fillId="0" borderId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174" fillId="11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43" fillId="11" borderId="0" applyNumberFormat="0" applyBorder="0" applyAlignment="0" applyProtection="0"/>
    <xf numFmtId="0" fontId="43" fillId="11" borderId="0" applyNumberFormat="0" applyBorder="0" applyAlignment="0" applyProtection="0"/>
    <xf numFmtId="0" fontId="175" fillId="11" borderId="0" applyNumberFormat="0" applyBorder="0" applyAlignment="0" applyProtection="0"/>
    <xf numFmtId="0" fontId="175" fillId="11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9" fillId="15" borderId="0" applyNumberFormat="0" applyBorder="0" applyAlignment="0" applyProtection="0"/>
    <xf numFmtId="0" fontId="69" fillId="15" borderId="0" applyNumberFormat="0" applyBorder="0" applyAlignment="0" applyProtection="0"/>
    <xf numFmtId="0" fontId="69" fillId="15" borderId="0" applyNumberFormat="0" applyBorder="0" applyAlignment="0" applyProtection="0"/>
    <xf numFmtId="0" fontId="69" fillId="15" borderId="0" applyNumberFormat="0" applyBorder="0" applyAlignment="0" applyProtection="0"/>
    <xf numFmtId="0" fontId="69" fillId="15" borderId="0" applyNumberFormat="0" applyBorder="0" applyAlignment="0" applyProtection="0"/>
    <xf numFmtId="0" fontId="69" fillId="15" borderId="0" applyNumberFormat="0" applyBorder="0" applyAlignment="0" applyProtection="0"/>
    <xf numFmtId="0" fontId="69" fillId="15" borderId="0" applyNumberFormat="0" applyBorder="0" applyAlignment="0" applyProtection="0"/>
    <xf numFmtId="0" fontId="69" fillId="15" borderId="0" applyNumberFormat="0" applyBorder="0" applyAlignment="0" applyProtection="0"/>
    <xf numFmtId="0" fontId="69" fillId="15" borderId="0" applyNumberFormat="0" applyBorder="0" applyAlignment="0" applyProtection="0"/>
    <xf numFmtId="0" fontId="69" fillId="15" borderId="0" applyNumberFormat="0" applyBorder="0" applyAlignment="0" applyProtection="0"/>
    <xf numFmtId="0" fontId="174" fillId="15" borderId="0" applyNumberFormat="0" applyBorder="0" applyAlignment="0" applyProtection="0"/>
    <xf numFmtId="0" fontId="69" fillId="15" borderId="0" applyNumberFormat="0" applyBorder="0" applyAlignment="0" applyProtection="0"/>
    <xf numFmtId="0" fontId="69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175" fillId="15" borderId="0" applyNumberFormat="0" applyBorder="0" applyAlignment="0" applyProtection="0"/>
    <xf numFmtId="0" fontId="175" fillId="15" borderId="0" applyNumberFormat="0" applyBorder="0" applyAlignment="0" applyProtection="0"/>
    <xf numFmtId="0" fontId="69" fillId="15" borderId="0" applyNumberFormat="0" applyBorder="0" applyAlignment="0" applyProtection="0"/>
    <xf numFmtId="0" fontId="69" fillId="15" borderId="0" applyNumberFormat="0" applyBorder="0" applyAlignment="0" applyProtection="0"/>
    <xf numFmtId="0" fontId="69" fillId="15" borderId="0" applyNumberFormat="0" applyBorder="0" applyAlignment="0" applyProtection="0"/>
    <xf numFmtId="0" fontId="69" fillId="15" borderId="0" applyNumberFormat="0" applyBorder="0" applyAlignment="0" applyProtection="0"/>
    <xf numFmtId="0" fontId="69" fillId="15" borderId="0" applyNumberFormat="0" applyBorder="0" applyAlignment="0" applyProtection="0"/>
    <xf numFmtId="0" fontId="69" fillId="15" borderId="0" applyNumberFormat="0" applyBorder="0" applyAlignment="0" applyProtection="0"/>
    <xf numFmtId="0" fontId="69" fillId="19" borderId="0" applyNumberFormat="0" applyBorder="0" applyAlignment="0" applyProtection="0"/>
    <xf numFmtId="0" fontId="69" fillId="19" borderId="0" applyNumberFormat="0" applyBorder="0" applyAlignment="0" applyProtection="0"/>
    <xf numFmtId="0" fontId="69" fillId="19" borderId="0" applyNumberFormat="0" applyBorder="0" applyAlignment="0" applyProtection="0"/>
    <xf numFmtId="0" fontId="69" fillId="19" borderId="0" applyNumberFormat="0" applyBorder="0" applyAlignment="0" applyProtection="0"/>
    <xf numFmtId="0" fontId="69" fillId="19" borderId="0" applyNumberFormat="0" applyBorder="0" applyAlignment="0" applyProtection="0"/>
    <xf numFmtId="0" fontId="69" fillId="19" borderId="0" applyNumberFormat="0" applyBorder="0" applyAlignment="0" applyProtection="0"/>
    <xf numFmtId="0" fontId="69" fillId="19" borderId="0" applyNumberFormat="0" applyBorder="0" applyAlignment="0" applyProtection="0"/>
    <xf numFmtId="0" fontId="69" fillId="19" borderId="0" applyNumberFormat="0" applyBorder="0" applyAlignment="0" applyProtection="0"/>
    <xf numFmtId="0" fontId="69" fillId="19" borderId="0" applyNumberFormat="0" applyBorder="0" applyAlignment="0" applyProtection="0"/>
    <xf numFmtId="0" fontId="69" fillId="19" borderId="0" applyNumberFormat="0" applyBorder="0" applyAlignment="0" applyProtection="0"/>
    <xf numFmtId="0" fontId="174" fillId="19" borderId="0" applyNumberFormat="0" applyBorder="0" applyAlignment="0" applyProtection="0"/>
    <xf numFmtId="0" fontId="69" fillId="19" borderId="0" applyNumberFormat="0" applyBorder="0" applyAlignment="0" applyProtection="0"/>
    <xf numFmtId="0" fontId="69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175" fillId="19" borderId="0" applyNumberFormat="0" applyBorder="0" applyAlignment="0" applyProtection="0"/>
    <xf numFmtId="0" fontId="175" fillId="19" borderId="0" applyNumberFormat="0" applyBorder="0" applyAlignment="0" applyProtection="0"/>
    <xf numFmtId="0" fontId="69" fillId="19" borderId="0" applyNumberFormat="0" applyBorder="0" applyAlignment="0" applyProtection="0"/>
    <xf numFmtId="0" fontId="69" fillId="19" borderId="0" applyNumberFormat="0" applyBorder="0" applyAlignment="0" applyProtection="0"/>
    <xf numFmtId="0" fontId="69" fillId="19" borderId="0" applyNumberFormat="0" applyBorder="0" applyAlignment="0" applyProtection="0"/>
    <xf numFmtId="0" fontId="69" fillId="19" borderId="0" applyNumberFormat="0" applyBorder="0" applyAlignment="0" applyProtection="0"/>
    <xf numFmtId="0" fontId="69" fillId="19" borderId="0" applyNumberFormat="0" applyBorder="0" applyAlignment="0" applyProtection="0"/>
    <xf numFmtId="0" fontId="69" fillId="19" borderId="0" applyNumberFormat="0" applyBorder="0" applyAlignment="0" applyProtection="0"/>
    <xf numFmtId="0" fontId="69" fillId="23" borderId="0" applyNumberFormat="0" applyBorder="0" applyAlignment="0" applyProtection="0"/>
    <xf numFmtId="0" fontId="69" fillId="23" borderId="0" applyNumberFormat="0" applyBorder="0" applyAlignment="0" applyProtection="0"/>
    <xf numFmtId="0" fontId="69" fillId="23" borderId="0" applyNumberFormat="0" applyBorder="0" applyAlignment="0" applyProtection="0"/>
    <xf numFmtId="0" fontId="69" fillId="23" borderId="0" applyNumberFormat="0" applyBorder="0" applyAlignment="0" applyProtection="0"/>
    <xf numFmtId="0" fontId="69" fillId="23" borderId="0" applyNumberFormat="0" applyBorder="0" applyAlignment="0" applyProtection="0"/>
    <xf numFmtId="0" fontId="69" fillId="23" borderId="0" applyNumberFormat="0" applyBorder="0" applyAlignment="0" applyProtection="0"/>
    <xf numFmtId="0" fontId="69" fillId="23" borderId="0" applyNumberFormat="0" applyBorder="0" applyAlignment="0" applyProtection="0"/>
    <xf numFmtId="0" fontId="69" fillId="23" borderId="0" applyNumberFormat="0" applyBorder="0" applyAlignment="0" applyProtection="0"/>
    <xf numFmtId="0" fontId="69" fillId="23" borderId="0" applyNumberFormat="0" applyBorder="0" applyAlignment="0" applyProtection="0"/>
    <xf numFmtId="0" fontId="69" fillId="23" borderId="0" applyNumberFormat="0" applyBorder="0" applyAlignment="0" applyProtection="0"/>
    <xf numFmtId="0" fontId="174" fillId="23" borderId="0" applyNumberFormat="0" applyBorder="0" applyAlignment="0" applyProtection="0"/>
    <xf numFmtId="0" fontId="69" fillId="23" borderId="0" applyNumberFormat="0" applyBorder="0" applyAlignment="0" applyProtection="0"/>
    <xf numFmtId="0" fontId="69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175" fillId="23" borderId="0" applyNumberFormat="0" applyBorder="0" applyAlignment="0" applyProtection="0"/>
    <xf numFmtId="0" fontId="175" fillId="23" borderId="0" applyNumberFormat="0" applyBorder="0" applyAlignment="0" applyProtection="0"/>
    <xf numFmtId="0" fontId="69" fillId="23" borderId="0" applyNumberFormat="0" applyBorder="0" applyAlignment="0" applyProtection="0"/>
    <xf numFmtId="0" fontId="69" fillId="23" borderId="0" applyNumberFormat="0" applyBorder="0" applyAlignment="0" applyProtection="0"/>
    <xf numFmtId="0" fontId="69" fillId="23" borderId="0" applyNumberFormat="0" applyBorder="0" applyAlignment="0" applyProtection="0"/>
    <xf numFmtId="0" fontId="69" fillId="23" borderId="0" applyNumberFormat="0" applyBorder="0" applyAlignment="0" applyProtection="0"/>
    <xf numFmtId="0" fontId="69" fillId="23" borderId="0" applyNumberFormat="0" applyBorder="0" applyAlignment="0" applyProtection="0"/>
    <xf numFmtId="0" fontId="69" fillId="23" borderId="0" applyNumberFormat="0" applyBorder="0" applyAlignment="0" applyProtection="0"/>
    <xf numFmtId="0" fontId="69" fillId="27" borderId="0" applyNumberFormat="0" applyBorder="0" applyAlignment="0" applyProtection="0"/>
    <xf numFmtId="0" fontId="69" fillId="27" borderId="0" applyNumberFormat="0" applyBorder="0" applyAlignment="0" applyProtection="0"/>
    <xf numFmtId="0" fontId="69" fillId="27" borderId="0" applyNumberFormat="0" applyBorder="0" applyAlignment="0" applyProtection="0"/>
    <xf numFmtId="0" fontId="69" fillId="27" borderId="0" applyNumberFormat="0" applyBorder="0" applyAlignment="0" applyProtection="0"/>
    <xf numFmtId="0" fontId="69" fillId="27" borderId="0" applyNumberFormat="0" applyBorder="0" applyAlignment="0" applyProtection="0"/>
    <xf numFmtId="0" fontId="69" fillId="27" borderId="0" applyNumberFormat="0" applyBorder="0" applyAlignment="0" applyProtection="0"/>
    <xf numFmtId="0" fontId="69" fillId="27" borderId="0" applyNumberFormat="0" applyBorder="0" applyAlignment="0" applyProtection="0"/>
    <xf numFmtId="0" fontId="69" fillId="27" borderId="0" applyNumberFormat="0" applyBorder="0" applyAlignment="0" applyProtection="0"/>
    <xf numFmtId="0" fontId="69" fillId="27" borderId="0" applyNumberFormat="0" applyBorder="0" applyAlignment="0" applyProtection="0"/>
    <xf numFmtId="0" fontId="69" fillId="27" borderId="0" applyNumberFormat="0" applyBorder="0" applyAlignment="0" applyProtection="0"/>
    <xf numFmtId="0" fontId="174" fillId="27" borderId="0" applyNumberFormat="0" applyBorder="0" applyAlignment="0" applyProtection="0"/>
    <xf numFmtId="0" fontId="69" fillId="27" borderId="0" applyNumberFormat="0" applyBorder="0" applyAlignment="0" applyProtection="0"/>
    <xf numFmtId="0" fontId="69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175" fillId="27" borderId="0" applyNumberFormat="0" applyBorder="0" applyAlignment="0" applyProtection="0"/>
    <xf numFmtId="0" fontId="175" fillId="27" borderId="0" applyNumberFormat="0" applyBorder="0" applyAlignment="0" applyProtection="0"/>
    <xf numFmtId="0" fontId="69" fillId="27" borderId="0" applyNumberFormat="0" applyBorder="0" applyAlignment="0" applyProtection="0"/>
    <xf numFmtId="0" fontId="69" fillId="27" borderId="0" applyNumberFormat="0" applyBorder="0" applyAlignment="0" applyProtection="0"/>
    <xf numFmtId="0" fontId="69" fillId="27" borderId="0" applyNumberFormat="0" applyBorder="0" applyAlignment="0" applyProtection="0"/>
    <xf numFmtId="0" fontId="69" fillId="27" borderId="0" applyNumberFormat="0" applyBorder="0" applyAlignment="0" applyProtection="0"/>
    <xf numFmtId="0" fontId="69" fillId="27" borderId="0" applyNumberFormat="0" applyBorder="0" applyAlignment="0" applyProtection="0"/>
    <xf numFmtId="0" fontId="69" fillId="27" borderId="0" applyNumberFormat="0" applyBorder="0" applyAlignment="0" applyProtection="0"/>
    <xf numFmtId="0" fontId="69" fillId="31" borderId="0" applyNumberFormat="0" applyBorder="0" applyAlignment="0" applyProtection="0"/>
    <xf numFmtId="0" fontId="69" fillId="31" borderId="0" applyNumberFormat="0" applyBorder="0" applyAlignment="0" applyProtection="0"/>
    <xf numFmtId="0" fontId="69" fillId="31" borderId="0" applyNumberFormat="0" applyBorder="0" applyAlignment="0" applyProtection="0"/>
    <xf numFmtId="0" fontId="69" fillId="31" borderId="0" applyNumberFormat="0" applyBorder="0" applyAlignment="0" applyProtection="0"/>
    <xf numFmtId="0" fontId="69" fillId="31" borderId="0" applyNumberFormat="0" applyBorder="0" applyAlignment="0" applyProtection="0"/>
    <xf numFmtId="0" fontId="69" fillId="31" borderId="0" applyNumberFormat="0" applyBorder="0" applyAlignment="0" applyProtection="0"/>
    <xf numFmtId="0" fontId="69" fillId="31" borderId="0" applyNumberFormat="0" applyBorder="0" applyAlignment="0" applyProtection="0"/>
    <xf numFmtId="0" fontId="69" fillId="31" borderId="0" applyNumberFormat="0" applyBorder="0" applyAlignment="0" applyProtection="0"/>
    <xf numFmtId="0" fontId="69" fillId="31" borderId="0" applyNumberFormat="0" applyBorder="0" applyAlignment="0" applyProtection="0"/>
    <xf numFmtId="0" fontId="69" fillId="31" borderId="0" applyNumberFormat="0" applyBorder="0" applyAlignment="0" applyProtection="0"/>
    <xf numFmtId="0" fontId="174" fillId="31" borderId="0" applyNumberFormat="0" applyBorder="0" applyAlignment="0" applyProtection="0"/>
    <xf numFmtId="0" fontId="69" fillId="31" borderId="0" applyNumberFormat="0" applyBorder="0" applyAlignment="0" applyProtection="0"/>
    <xf numFmtId="0" fontId="69" fillId="31" borderId="0" applyNumberFormat="0" applyBorder="0" applyAlignment="0" applyProtection="0"/>
    <xf numFmtId="0" fontId="43" fillId="31" borderId="0" applyNumberFormat="0" applyBorder="0" applyAlignment="0" applyProtection="0"/>
    <xf numFmtId="0" fontId="43" fillId="31" borderId="0" applyNumberFormat="0" applyBorder="0" applyAlignment="0" applyProtection="0"/>
    <xf numFmtId="0" fontId="175" fillId="31" borderId="0" applyNumberFormat="0" applyBorder="0" applyAlignment="0" applyProtection="0"/>
    <xf numFmtId="0" fontId="175" fillId="31" borderId="0" applyNumberFormat="0" applyBorder="0" applyAlignment="0" applyProtection="0"/>
    <xf numFmtId="0" fontId="69" fillId="31" borderId="0" applyNumberFormat="0" applyBorder="0" applyAlignment="0" applyProtection="0"/>
    <xf numFmtId="0" fontId="69" fillId="31" borderId="0" applyNumberFormat="0" applyBorder="0" applyAlignment="0" applyProtection="0"/>
    <xf numFmtId="0" fontId="69" fillId="31" borderId="0" applyNumberFormat="0" applyBorder="0" applyAlignment="0" applyProtection="0"/>
    <xf numFmtId="0" fontId="69" fillId="31" borderId="0" applyNumberFormat="0" applyBorder="0" applyAlignment="0" applyProtection="0"/>
    <xf numFmtId="0" fontId="69" fillId="31" borderId="0" applyNumberFormat="0" applyBorder="0" applyAlignment="0" applyProtection="0"/>
    <xf numFmtId="0" fontId="69" fillId="31" borderId="0" applyNumberFormat="0" applyBorder="0" applyAlignment="0" applyProtection="0"/>
    <xf numFmtId="217" fontId="176" fillId="0" borderId="0" applyFont="0" applyFill="0" applyBorder="0" applyAlignment="0" applyProtection="0"/>
    <xf numFmtId="218" fontId="177" fillId="36" borderId="64">
      <alignment horizontal="center" vertical="center"/>
    </xf>
    <xf numFmtId="0" fontId="8" fillId="61" borderId="0" applyNumberFormat="0" applyProtection="0">
      <alignment horizontal="center"/>
      <protection locked="0" hidden="1"/>
    </xf>
    <xf numFmtId="0" fontId="8" fillId="61" borderId="0" applyNumberFormat="0" applyProtection="0">
      <alignment horizontal="center"/>
      <protection locked="0" hidden="1"/>
    </xf>
    <xf numFmtId="9" fontId="178" fillId="0" borderId="0" applyFont="0" applyFill="0" applyBorder="0" applyAlignment="0" applyProtection="0"/>
    <xf numFmtId="188" fontId="166" fillId="0" borderId="0" applyFont="0" applyFill="0" applyBorder="0" applyAlignment="0" applyProtection="0"/>
    <xf numFmtId="189" fontId="166" fillId="0" borderId="0" applyFont="0" applyFill="0" applyBorder="0" applyAlignment="0" applyProtection="0"/>
    <xf numFmtId="0" fontId="166" fillId="0" borderId="0">
      <protection locked="0"/>
    </xf>
    <xf numFmtId="0" fontId="179" fillId="0" borderId="0" applyNumberFormat="0" applyFill="0" applyBorder="0" applyAlignment="0" applyProtection="0">
      <alignment vertical="top"/>
      <protection locked="0"/>
    </xf>
    <xf numFmtId="0" fontId="180" fillId="0" borderId="0" applyNumberFormat="0" applyFill="0" applyBorder="0" applyAlignment="0" applyProtection="0">
      <alignment vertical="top"/>
      <protection locked="0"/>
    </xf>
    <xf numFmtId="0" fontId="173" fillId="0" borderId="0" applyAlignment="0"/>
    <xf numFmtId="219" fontId="5" fillId="0" borderId="0" applyFont="0" applyFill="0" applyBorder="0" applyAlignment="0" applyProtection="0"/>
    <xf numFmtId="0" fontId="181" fillId="0" borderId="0">
      <alignment horizontal="center" wrapText="1"/>
      <protection locked="0"/>
    </xf>
    <xf numFmtId="208" fontId="8" fillId="0" borderId="0" applyFont="0" applyFill="0" applyBorder="0" applyAlignment="0" applyProtection="0"/>
    <xf numFmtId="220" fontId="8" fillId="0" borderId="0" applyFont="0" applyFill="0" applyBorder="0" applyAlignment="0" applyProtection="0"/>
    <xf numFmtId="4" fontId="163" fillId="0" borderId="0">
      <protection locked="0"/>
    </xf>
    <xf numFmtId="221" fontId="166" fillId="0" borderId="0">
      <protection locked="0"/>
    </xf>
    <xf numFmtId="0" fontId="59" fillId="5" borderId="0" applyNumberFormat="0" applyBorder="0" applyAlignment="0" applyProtection="0"/>
    <xf numFmtId="0" fontId="59" fillId="5" borderId="0" applyNumberFormat="0" applyBorder="0" applyAlignment="0" applyProtection="0"/>
    <xf numFmtId="0" fontId="59" fillId="5" borderId="0" applyNumberFormat="0" applyBorder="0" applyAlignment="0" applyProtection="0"/>
    <xf numFmtId="0" fontId="59" fillId="5" borderId="0" applyNumberFormat="0" applyBorder="0" applyAlignment="0" applyProtection="0"/>
    <xf numFmtId="0" fontId="59" fillId="5" borderId="0" applyNumberFormat="0" applyBorder="0" applyAlignment="0" applyProtection="0"/>
    <xf numFmtId="0" fontId="59" fillId="5" borderId="0" applyNumberFormat="0" applyBorder="0" applyAlignment="0" applyProtection="0"/>
    <xf numFmtId="0" fontId="59" fillId="5" borderId="0" applyNumberFormat="0" applyBorder="0" applyAlignment="0" applyProtection="0"/>
    <xf numFmtId="0" fontId="59" fillId="5" borderId="0" applyNumberFormat="0" applyBorder="0" applyAlignment="0" applyProtection="0"/>
    <xf numFmtId="0" fontId="59" fillId="5" borderId="0" applyNumberFormat="0" applyBorder="0" applyAlignment="0" applyProtection="0"/>
    <xf numFmtId="0" fontId="59" fillId="5" borderId="0" applyNumberFormat="0" applyBorder="0" applyAlignment="0" applyProtection="0"/>
    <xf numFmtId="0" fontId="182" fillId="5" borderId="0" applyNumberFormat="0" applyBorder="0" applyAlignment="0" applyProtection="0"/>
    <xf numFmtId="0" fontId="59" fillId="5" borderId="0" applyNumberFormat="0" applyBorder="0" applyAlignment="0" applyProtection="0"/>
    <xf numFmtId="0" fontId="59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183" fillId="5" borderId="0" applyNumberFormat="0" applyBorder="0" applyAlignment="0" applyProtection="0"/>
    <xf numFmtId="0" fontId="183" fillId="5" borderId="0" applyNumberFormat="0" applyBorder="0" applyAlignment="0" applyProtection="0"/>
    <xf numFmtId="0" fontId="59" fillId="5" borderId="0" applyNumberFormat="0" applyBorder="0" applyAlignment="0" applyProtection="0"/>
    <xf numFmtId="0" fontId="59" fillId="5" borderId="0" applyNumberFormat="0" applyBorder="0" applyAlignment="0" applyProtection="0"/>
    <xf numFmtId="0" fontId="59" fillId="5" borderId="0" applyNumberFormat="0" applyBorder="0" applyAlignment="0" applyProtection="0"/>
    <xf numFmtId="0" fontId="59" fillId="5" borderId="0" applyNumberFormat="0" applyBorder="0" applyAlignment="0" applyProtection="0"/>
    <xf numFmtId="0" fontId="59" fillId="5" borderId="0" applyNumberFormat="0" applyBorder="0" applyAlignment="0" applyProtection="0"/>
    <xf numFmtId="0" fontId="59" fillId="5" borderId="0" applyNumberFormat="0" applyBorder="0" applyAlignment="0" applyProtection="0"/>
    <xf numFmtId="0" fontId="48" fillId="0" borderId="0" applyNumberFormat="0" applyFill="0" applyBorder="0" applyAlignment="0" applyProtection="0"/>
    <xf numFmtId="0" fontId="184" fillId="0" borderId="0"/>
    <xf numFmtId="190" fontId="72" fillId="0" borderId="0" applyFont="0" applyFill="0" applyBorder="0" applyAlignment="0" applyProtection="0"/>
    <xf numFmtId="179" fontId="72" fillId="0" borderId="0" applyFont="0" applyFill="0" applyBorder="0" applyAlignment="0" applyProtection="0"/>
    <xf numFmtId="177" fontId="8" fillId="0" borderId="0" applyFill="0" applyBorder="0" applyAlignment="0"/>
    <xf numFmtId="222" fontId="8" fillId="0" borderId="0" applyFill="0" applyBorder="0" applyAlignment="0"/>
    <xf numFmtId="0" fontId="160" fillId="0" borderId="0" applyFill="0" applyBorder="0" applyAlignment="0"/>
    <xf numFmtId="165" fontId="162" fillId="0" borderId="0" applyFill="0" applyBorder="0" applyAlignment="0"/>
    <xf numFmtId="212" fontId="185" fillId="0" borderId="0" applyFill="0" applyBorder="0" applyAlignment="0"/>
    <xf numFmtId="176" fontId="162" fillId="0" borderId="0" applyFill="0" applyBorder="0" applyAlignment="0"/>
    <xf numFmtId="223" fontId="185" fillId="0" borderId="0" applyFill="0" applyBorder="0" applyAlignment="0"/>
    <xf numFmtId="224" fontId="8" fillId="0" borderId="0" applyFill="0" applyBorder="0" applyAlignment="0"/>
    <xf numFmtId="225" fontId="185" fillId="0" borderId="0" applyFill="0" applyBorder="0" applyAlignment="0"/>
    <xf numFmtId="226" fontId="8" fillId="0" borderId="0" applyFill="0" applyBorder="0" applyAlignment="0"/>
    <xf numFmtId="227" fontId="185" fillId="0" borderId="0" applyFill="0" applyBorder="0" applyAlignment="0"/>
    <xf numFmtId="44" fontId="162" fillId="0" borderId="0" applyFill="0" applyBorder="0" applyAlignment="0"/>
    <xf numFmtId="228" fontId="185" fillId="0" borderId="0" applyFill="0" applyBorder="0" applyAlignment="0"/>
    <xf numFmtId="229" fontId="162" fillId="0" borderId="0" applyFill="0" applyBorder="0" applyAlignment="0"/>
    <xf numFmtId="230" fontId="185" fillId="0" borderId="0" applyFill="0" applyBorder="0" applyAlignment="0"/>
    <xf numFmtId="165" fontId="162" fillId="0" borderId="0" applyFill="0" applyBorder="0" applyAlignment="0"/>
    <xf numFmtId="212" fontId="185" fillId="0" borderId="0" applyFill="0" applyBorder="0" applyAlignment="0"/>
    <xf numFmtId="0" fontId="63" fillId="8" borderId="12" applyNumberFormat="0" applyAlignment="0" applyProtection="0"/>
    <xf numFmtId="0" fontId="63" fillId="8" borderId="12" applyNumberFormat="0" applyAlignment="0" applyProtection="0"/>
    <xf numFmtId="0" fontId="63" fillId="8" borderId="12" applyNumberFormat="0" applyAlignment="0" applyProtection="0"/>
    <xf numFmtId="0" fontId="63" fillId="8" borderId="12" applyNumberFormat="0" applyAlignment="0" applyProtection="0"/>
    <xf numFmtId="0" fontId="63" fillId="8" borderId="12" applyNumberFormat="0" applyAlignment="0" applyProtection="0"/>
    <xf numFmtId="0" fontId="63" fillId="8" borderId="12" applyNumberFormat="0" applyAlignment="0" applyProtection="0"/>
    <xf numFmtId="0" fontId="63" fillId="8" borderId="12" applyNumberFormat="0" applyAlignment="0" applyProtection="0"/>
    <xf numFmtId="0" fontId="63" fillId="8" borderId="12" applyNumberFormat="0" applyAlignment="0" applyProtection="0"/>
    <xf numFmtId="0" fontId="63" fillId="8" borderId="12" applyNumberFormat="0" applyAlignment="0" applyProtection="0"/>
    <xf numFmtId="0" fontId="63" fillId="8" borderId="12" applyNumberFormat="0" applyAlignment="0" applyProtection="0"/>
    <xf numFmtId="0" fontId="186" fillId="8" borderId="12" applyNumberFormat="0" applyAlignment="0" applyProtection="0"/>
    <xf numFmtId="0" fontId="63" fillId="8" borderId="12" applyNumberFormat="0" applyAlignment="0" applyProtection="0"/>
    <xf numFmtId="0" fontId="63" fillId="8" borderId="12" applyNumberFormat="0" applyAlignment="0" applyProtection="0"/>
    <xf numFmtId="0" fontId="37" fillId="8" borderId="12" applyNumberFormat="0" applyAlignment="0" applyProtection="0"/>
    <xf numFmtId="0" fontId="37" fillId="8" borderId="12" applyNumberFormat="0" applyAlignment="0" applyProtection="0"/>
    <xf numFmtId="0" fontId="187" fillId="8" borderId="12" applyNumberFormat="0" applyAlignment="0" applyProtection="0"/>
    <xf numFmtId="0" fontId="187" fillId="8" borderId="12" applyNumberFormat="0" applyAlignment="0" applyProtection="0"/>
    <xf numFmtId="0" fontId="63" fillId="8" borderId="12" applyNumberFormat="0" applyAlignment="0" applyProtection="0"/>
    <xf numFmtId="0" fontId="63" fillId="8" borderId="12" applyNumberFormat="0" applyAlignment="0" applyProtection="0"/>
    <xf numFmtId="0" fontId="63" fillId="8" borderId="12" applyNumberFormat="0" applyAlignment="0" applyProtection="0"/>
    <xf numFmtId="0" fontId="63" fillId="8" borderId="12" applyNumberFormat="0" applyAlignment="0" applyProtection="0"/>
    <xf numFmtId="0" fontId="63" fillId="8" borderId="12" applyNumberFormat="0" applyAlignment="0" applyProtection="0"/>
    <xf numFmtId="0" fontId="63" fillId="8" borderId="12" applyNumberFormat="0" applyAlignment="0" applyProtection="0"/>
    <xf numFmtId="0" fontId="65" fillId="9" borderId="15" applyNumberFormat="0" applyAlignment="0" applyProtection="0"/>
    <xf numFmtId="0" fontId="65" fillId="9" borderId="15" applyNumberFormat="0" applyAlignment="0" applyProtection="0"/>
    <xf numFmtId="0" fontId="65" fillId="9" borderId="15" applyNumberFormat="0" applyAlignment="0" applyProtection="0"/>
    <xf numFmtId="0" fontId="65" fillId="9" borderId="15" applyNumberFormat="0" applyAlignment="0" applyProtection="0"/>
    <xf numFmtId="0" fontId="65" fillId="9" borderId="15" applyNumberFormat="0" applyAlignment="0" applyProtection="0"/>
    <xf numFmtId="0" fontId="65" fillId="9" borderId="15" applyNumberFormat="0" applyAlignment="0" applyProtection="0"/>
    <xf numFmtId="0" fontId="65" fillId="9" borderId="15" applyNumberFormat="0" applyAlignment="0" applyProtection="0"/>
    <xf numFmtId="0" fontId="65" fillId="9" borderId="15" applyNumberFormat="0" applyAlignment="0" applyProtection="0"/>
    <xf numFmtId="0" fontId="65" fillId="9" borderId="15" applyNumberFormat="0" applyAlignment="0" applyProtection="0"/>
    <xf numFmtId="0" fontId="65" fillId="9" borderId="15" applyNumberFormat="0" applyAlignment="0" applyProtection="0"/>
    <xf numFmtId="0" fontId="188" fillId="9" borderId="15" applyNumberFormat="0" applyAlignment="0" applyProtection="0"/>
    <xf numFmtId="0" fontId="65" fillId="9" borderId="15" applyNumberFormat="0" applyAlignment="0" applyProtection="0"/>
    <xf numFmtId="0" fontId="65" fillId="9" borderId="15" applyNumberFormat="0" applyAlignment="0" applyProtection="0"/>
    <xf numFmtId="0" fontId="39" fillId="9" borderId="15" applyNumberFormat="0" applyAlignment="0" applyProtection="0"/>
    <xf numFmtId="0" fontId="39" fillId="9" borderId="15" applyNumberFormat="0" applyAlignment="0" applyProtection="0"/>
    <xf numFmtId="0" fontId="189" fillId="9" borderId="15" applyNumberFormat="0" applyAlignment="0" applyProtection="0"/>
    <xf numFmtId="0" fontId="189" fillId="9" borderId="15" applyNumberFormat="0" applyAlignment="0" applyProtection="0"/>
    <xf numFmtId="0" fontId="65" fillId="9" borderId="15" applyNumberFormat="0" applyAlignment="0" applyProtection="0"/>
    <xf numFmtId="0" fontId="65" fillId="9" borderId="15" applyNumberFormat="0" applyAlignment="0" applyProtection="0"/>
    <xf numFmtId="0" fontId="65" fillId="9" borderId="15" applyNumberFormat="0" applyAlignment="0" applyProtection="0"/>
    <xf numFmtId="0" fontId="65" fillId="9" borderId="15" applyNumberFormat="0" applyAlignment="0" applyProtection="0"/>
    <xf numFmtId="0" fontId="65" fillId="9" borderId="15" applyNumberFormat="0" applyAlignment="0" applyProtection="0"/>
    <xf numFmtId="0" fontId="65" fillId="9" borderId="15" applyNumberFormat="0" applyAlignment="0" applyProtection="0"/>
    <xf numFmtId="0" fontId="163" fillId="0" borderId="27">
      <protection locked="0"/>
    </xf>
    <xf numFmtId="0" fontId="190" fillId="0" borderId="0" applyNumberFormat="0" applyFill="0" applyBorder="0" applyAlignment="0" applyProtection="0"/>
    <xf numFmtId="231" fontId="173" fillId="0" borderId="0" applyFill="0" applyBorder="0" applyProtection="0"/>
    <xf numFmtId="232" fontId="8" fillId="0" borderId="0"/>
    <xf numFmtId="232" fontId="8" fillId="0" borderId="0"/>
    <xf numFmtId="232" fontId="8" fillId="0" borderId="0"/>
    <xf numFmtId="232" fontId="8" fillId="0" borderId="0"/>
    <xf numFmtId="232" fontId="8" fillId="0" borderId="0"/>
    <xf numFmtId="232" fontId="8" fillId="0" borderId="0"/>
    <xf numFmtId="232" fontId="8" fillId="0" borderId="0"/>
    <xf numFmtId="232" fontId="8" fillId="0" borderId="0"/>
    <xf numFmtId="232" fontId="8" fillId="0" borderId="0"/>
    <xf numFmtId="232" fontId="8" fillId="0" borderId="0"/>
    <xf numFmtId="232" fontId="8" fillId="0" borderId="0"/>
    <xf numFmtId="232" fontId="8" fillId="0" borderId="0"/>
    <xf numFmtId="232" fontId="8" fillId="0" borderId="0"/>
    <xf numFmtId="232" fontId="8" fillId="0" borderId="0"/>
    <xf numFmtId="39" fontId="11" fillId="0" borderId="0"/>
    <xf numFmtId="232" fontId="8" fillId="0" borderId="0"/>
    <xf numFmtId="232" fontId="8" fillId="0" borderId="0"/>
    <xf numFmtId="39" fontId="11" fillId="0" borderId="0"/>
    <xf numFmtId="44" fontId="162" fillId="0" borderId="0" applyFont="0" applyFill="0" applyBorder="0" applyAlignment="0" applyProtection="0"/>
    <xf numFmtId="228" fontId="185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52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45" fillId="0" borderId="0" applyFont="0" applyFill="0" applyBorder="0" applyAlignment="0" applyProtection="0"/>
    <xf numFmtId="164" fontId="45" fillId="0" borderId="0" applyFont="0" applyFill="0" applyBorder="0" applyAlignment="0" applyProtection="0"/>
    <xf numFmtId="164" fontId="45" fillId="0" borderId="0" applyFont="0" applyFill="0" applyBorder="0" applyAlignment="0" applyProtection="0"/>
    <xf numFmtId="43" fontId="106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3" fontId="191" fillId="0" borderId="23" applyFont="0" applyFill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8" fillId="0" borderId="0" applyFont="0" applyFill="0" applyBorder="0" applyAlignment="0" applyProtection="0"/>
    <xf numFmtId="164" fontId="45" fillId="0" borderId="0" applyFont="0" applyFill="0" applyBorder="0" applyAlignment="0" applyProtection="0"/>
    <xf numFmtId="164" fontId="45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93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19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5" fillId="0" borderId="0" applyFont="0" applyFill="0" applyBorder="0" applyAlignment="0" applyProtection="0"/>
    <xf numFmtId="164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" fontId="151" fillId="0" borderId="23" applyFont="0" applyFill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3" fontId="151" fillId="0" borderId="23" applyFont="0" applyFill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3" fontId="151" fillId="0" borderId="23" applyFont="0" applyFill="0" applyAlignment="0" applyProtection="0"/>
    <xf numFmtId="43" fontId="1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3" fontId="151" fillId="0" borderId="23" applyFont="0" applyFill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233" fontId="98" fillId="0" borderId="0"/>
    <xf numFmtId="234" fontId="70" fillId="0" borderId="0"/>
    <xf numFmtId="168" fontId="4" fillId="0" borderId="0"/>
    <xf numFmtId="233" fontId="3" fillId="0" borderId="0"/>
    <xf numFmtId="165" fontId="152" fillId="0" borderId="0" applyFont="0" applyFill="0" applyBorder="0" applyAlignment="0" applyProtection="0"/>
    <xf numFmtId="39" fontId="152" fillId="0" borderId="0" applyFont="0" applyFill="0" applyBorder="0" applyAlignment="0" applyProtection="0"/>
    <xf numFmtId="0" fontId="195" fillId="35" borderId="0" applyNumberFormat="0" applyFont="0"/>
    <xf numFmtId="0" fontId="196" fillId="0" borderId="0" applyNumberFormat="0" applyAlignment="0">
      <alignment horizontal="left"/>
    </xf>
    <xf numFmtId="0" fontId="197" fillId="0" borderId="0" applyNumberFormat="0" applyAlignment="0"/>
    <xf numFmtId="165" fontId="162" fillId="0" borderId="0" applyFont="0" applyFill="0" applyBorder="0" applyAlignment="0" applyProtection="0"/>
    <xf numFmtId="212" fontId="185" fillId="0" borderId="0" applyFont="0" applyFill="0" applyBorder="0" applyAlignment="0" applyProtection="0"/>
    <xf numFmtId="44" fontId="1" fillId="0" borderId="0" applyFont="0" applyFill="0" applyBorder="0" applyAlignment="0" applyProtection="0"/>
    <xf numFmtId="197" fontId="98" fillId="0" borderId="0" applyFont="0" applyFill="0" applyBorder="0" applyAlignment="0" applyProtection="0"/>
    <xf numFmtId="235" fontId="8" fillId="0" borderId="0" applyFont="0" applyFill="0" applyBorder="0" applyAlignment="0" applyProtection="0"/>
    <xf numFmtId="236" fontId="98" fillId="0" borderId="0"/>
    <xf numFmtId="169" fontId="4" fillId="0" borderId="0"/>
    <xf numFmtId="236" fontId="3" fillId="0" borderId="0"/>
    <xf numFmtId="44" fontId="5" fillId="0" borderId="0" applyFont="0" applyFill="0" applyBorder="0" applyAlignment="0" applyProtection="0"/>
    <xf numFmtId="0" fontId="198" fillId="0" borderId="0"/>
    <xf numFmtId="0" fontId="199" fillId="0" borderId="0" applyNumberFormat="0" applyAlignment="0"/>
    <xf numFmtId="6" fontId="200" fillId="0" borderId="0">
      <protection locked="0"/>
    </xf>
    <xf numFmtId="0" fontId="201" fillId="0" borderId="0">
      <protection locked="0"/>
    </xf>
    <xf numFmtId="0" fontId="173" fillId="0" borderId="0" applyProtection="0"/>
    <xf numFmtId="14" fontId="160" fillId="0" borderId="0" applyFill="0" applyBorder="0" applyAlignment="0"/>
    <xf numFmtId="15" fontId="173" fillId="35" borderId="0"/>
    <xf numFmtId="14" fontId="173" fillId="35" borderId="0"/>
    <xf numFmtId="14" fontId="72" fillId="0" borderId="0">
      <alignment horizontal="right"/>
    </xf>
    <xf numFmtId="38" fontId="202" fillId="0" borderId="65">
      <alignment vertical="center"/>
    </xf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7" fontId="98" fillId="0" borderId="0"/>
    <xf numFmtId="170" fontId="4" fillId="0" borderId="0"/>
    <xf numFmtId="237" fontId="3" fillId="0" borderId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166" fillId="0" borderId="0">
      <protection locked="0"/>
    </xf>
    <xf numFmtId="238" fontId="166" fillId="0" borderId="0">
      <protection locked="0"/>
    </xf>
    <xf numFmtId="44" fontId="162" fillId="0" borderId="0" applyFill="0" applyBorder="0" applyAlignment="0"/>
    <xf numFmtId="228" fontId="185" fillId="0" borderId="0" applyFill="0" applyBorder="0" applyAlignment="0"/>
    <xf numFmtId="165" fontId="162" fillId="0" borderId="0" applyFill="0" applyBorder="0" applyAlignment="0"/>
    <xf numFmtId="212" fontId="185" fillId="0" borderId="0" applyFill="0" applyBorder="0" applyAlignment="0"/>
    <xf numFmtId="44" fontId="162" fillId="0" borderId="0" applyFill="0" applyBorder="0" applyAlignment="0"/>
    <xf numFmtId="228" fontId="185" fillId="0" borderId="0" applyFill="0" applyBorder="0" applyAlignment="0"/>
    <xf numFmtId="229" fontId="162" fillId="0" borderId="0" applyFill="0" applyBorder="0" applyAlignment="0"/>
    <xf numFmtId="230" fontId="185" fillId="0" borderId="0" applyFill="0" applyBorder="0" applyAlignment="0"/>
    <xf numFmtId="165" fontId="162" fillId="0" borderId="0" applyFill="0" applyBorder="0" applyAlignment="0"/>
    <xf numFmtId="212" fontId="185" fillId="0" borderId="0" applyFill="0" applyBorder="0" applyAlignment="0"/>
    <xf numFmtId="0" fontId="203" fillId="0" borderId="0" applyNumberFormat="0" applyAlignment="0">
      <alignment horizontal="left"/>
    </xf>
    <xf numFmtId="0" fontId="204" fillId="0" borderId="0"/>
    <xf numFmtId="239" fontId="72" fillId="0" borderId="0" applyFont="0" applyFill="0" applyBorder="0" applyAlignment="0" applyProtection="0"/>
    <xf numFmtId="240" fontId="8" fillId="0" borderId="0" applyFont="0" applyFill="0" applyBorder="0" applyAlignment="0" applyProtection="0"/>
    <xf numFmtId="241" fontId="3" fillId="0" borderId="0" applyFont="0" applyFill="0" applyBorder="0" applyAlignment="0" applyProtection="0"/>
    <xf numFmtId="168" fontId="177" fillId="0" borderId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40" fontId="8" fillId="0" borderId="0" applyNumberFormat="0">
      <alignment horizontal="right"/>
    </xf>
    <xf numFmtId="242" fontId="8" fillId="0" borderId="0">
      <protection locked="0"/>
    </xf>
    <xf numFmtId="0" fontId="201" fillId="0" borderId="0">
      <protection locked="0"/>
    </xf>
    <xf numFmtId="2" fontId="173" fillId="0" borderId="0" applyProtection="0"/>
    <xf numFmtId="243" fontId="5" fillId="0" borderId="0" applyFont="0" applyFill="0" applyBorder="0" applyAlignment="0"/>
    <xf numFmtId="0" fontId="165" fillId="0" borderId="0" applyNumberFormat="0" applyFill="0" applyBorder="0" applyAlignment="0" applyProtection="0">
      <alignment vertical="top"/>
      <protection locked="0"/>
    </xf>
    <xf numFmtId="212" fontId="8" fillId="37" borderId="25">
      <protection locked="0"/>
    </xf>
    <xf numFmtId="0" fontId="58" fillId="4" borderId="0" applyNumberFormat="0" applyBorder="0" applyAlignment="0" applyProtection="0"/>
    <xf numFmtId="0" fontId="58" fillId="4" borderId="0" applyNumberFormat="0" applyBorder="0" applyAlignment="0" applyProtection="0"/>
    <xf numFmtId="0" fontId="58" fillId="4" borderId="0" applyNumberFormat="0" applyBorder="0" applyAlignment="0" applyProtection="0"/>
    <xf numFmtId="0" fontId="58" fillId="4" borderId="0" applyNumberFormat="0" applyBorder="0" applyAlignment="0" applyProtection="0"/>
    <xf numFmtId="0" fontId="58" fillId="4" borderId="0" applyNumberFormat="0" applyBorder="0" applyAlignment="0" applyProtection="0"/>
    <xf numFmtId="0" fontId="58" fillId="4" borderId="0" applyNumberFormat="0" applyBorder="0" applyAlignment="0" applyProtection="0"/>
    <xf numFmtId="0" fontId="58" fillId="4" borderId="0" applyNumberFormat="0" applyBorder="0" applyAlignment="0" applyProtection="0"/>
    <xf numFmtId="0" fontId="58" fillId="4" borderId="0" applyNumberFormat="0" applyBorder="0" applyAlignment="0" applyProtection="0"/>
    <xf numFmtId="0" fontId="58" fillId="4" borderId="0" applyNumberFormat="0" applyBorder="0" applyAlignment="0" applyProtection="0"/>
    <xf numFmtId="0" fontId="58" fillId="4" borderId="0" applyNumberFormat="0" applyBorder="0" applyAlignment="0" applyProtection="0"/>
    <xf numFmtId="0" fontId="207" fillId="4" borderId="0" applyNumberFormat="0" applyBorder="0" applyAlignment="0" applyProtection="0"/>
    <xf numFmtId="0" fontId="58" fillId="4" borderId="0" applyNumberFormat="0" applyBorder="0" applyAlignment="0" applyProtection="0"/>
    <xf numFmtId="0" fontId="58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208" fillId="4" borderId="0" applyNumberFormat="0" applyBorder="0" applyAlignment="0" applyProtection="0"/>
    <xf numFmtId="0" fontId="208" fillId="4" borderId="0" applyNumberFormat="0" applyBorder="0" applyAlignment="0" applyProtection="0"/>
    <xf numFmtId="0" fontId="58" fillId="4" borderId="0" applyNumberFormat="0" applyBorder="0" applyAlignment="0" applyProtection="0"/>
    <xf numFmtId="0" fontId="58" fillId="4" borderId="0" applyNumberFormat="0" applyBorder="0" applyAlignment="0" applyProtection="0"/>
    <xf numFmtId="0" fontId="58" fillId="4" borderId="0" applyNumberFormat="0" applyBorder="0" applyAlignment="0" applyProtection="0"/>
    <xf numFmtId="0" fontId="58" fillId="4" borderId="0" applyNumberFormat="0" applyBorder="0" applyAlignment="0" applyProtection="0"/>
    <xf numFmtId="0" fontId="58" fillId="4" borderId="0" applyNumberFormat="0" applyBorder="0" applyAlignment="0" applyProtection="0"/>
    <xf numFmtId="0" fontId="58" fillId="4" borderId="0" applyNumberFormat="0" applyBorder="0" applyAlignment="0" applyProtection="0"/>
    <xf numFmtId="0" fontId="209" fillId="0" borderId="0" applyNumberFormat="0" applyFill="0" applyBorder="0" applyAlignment="0" applyProtection="0"/>
    <xf numFmtId="0" fontId="102" fillId="0" borderId="19" applyNumberFormat="0" applyAlignment="0" applyProtection="0">
      <alignment horizontal="left" vertical="center"/>
    </xf>
    <xf numFmtId="0" fontId="102" fillId="0" borderId="56">
      <alignment horizontal="left" vertical="center"/>
    </xf>
    <xf numFmtId="0" fontId="102" fillId="0" borderId="56">
      <alignment horizontal="left" vertical="center"/>
    </xf>
    <xf numFmtId="0" fontId="102" fillId="0" borderId="56">
      <alignment horizontal="left" vertical="center"/>
    </xf>
    <xf numFmtId="0" fontId="102" fillId="0" borderId="56">
      <alignment horizontal="left" vertical="center"/>
    </xf>
    <xf numFmtId="0" fontId="102" fillId="0" borderId="56">
      <alignment horizontal="left" vertical="center"/>
    </xf>
    <xf numFmtId="0" fontId="102" fillId="0" borderId="56">
      <alignment horizontal="left" vertical="center"/>
    </xf>
    <xf numFmtId="0" fontId="102" fillId="0" borderId="56">
      <alignment horizontal="left" vertical="center"/>
    </xf>
    <xf numFmtId="0" fontId="102" fillId="0" borderId="56">
      <alignment horizontal="left" vertical="center"/>
    </xf>
    <xf numFmtId="0" fontId="102" fillId="0" borderId="56">
      <alignment horizontal="left" vertical="center"/>
    </xf>
    <xf numFmtId="0" fontId="102" fillId="0" borderId="56">
      <alignment horizontal="left" vertical="center"/>
    </xf>
    <xf numFmtId="0" fontId="102" fillId="0" borderId="56">
      <alignment horizontal="left" vertical="center"/>
    </xf>
    <xf numFmtId="0" fontId="102" fillId="0" borderId="56">
      <alignment horizontal="left" vertical="center"/>
    </xf>
    <xf numFmtId="0" fontId="102" fillId="0" borderId="56">
      <alignment horizontal="left" vertical="center"/>
    </xf>
    <xf numFmtId="0" fontId="102" fillId="0" borderId="56">
      <alignment horizontal="left" vertical="center"/>
    </xf>
    <xf numFmtId="0" fontId="102" fillId="0" borderId="56">
      <alignment horizontal="left" vertical="center"/>
    </xf>
    <xf numFmtId="0" fontId="102" fillId="0" borderId="56">
      <alignment horizontal="left" vertical="center"/>
    </xf>
    <xf numFmtId="0" fontId="102" fillId="0" borderId="56">
      <alignment horizontal="left" vertical="center"/>
    </xf>
    <xf numFmtId="0" fontId="102" fillId="0" borderId="56">
      <alignment horizontal="left" vertical="center"/>
    </xf>
    <xf numFmtId="0" fontId="55" fillId="0" borderId="9" applyNumberFormat="0" applyFill="0" applyAlignment="0" applyProtection="0"/>
    <xf numFmtId="0" fontId="55" fillId="0" borderId="9" applyNumberFormat="0" applyFill="0" applyAlignment="0" applyProtection="0"/>
    <xf numFmtId="0" fontId="55" fillId="0" borderId="9" applyNumberFormat="0" applyFill="0" applyAlignment="0" applyProtection="0"/>
    <xf numFmtId="0" fontId="55" fillId="0" borderId="9" applyNumberFormat="0" applyFill="0" applyAlignment="0" applyProtection="0"/>
    <xf numFmtId="0" fontId="55" fillId="0" borderId="9" applyNumberFormat="0" applyFill="0" applyAlignment="0" applyProtection="0"/>
    <xf numFmtId="0" fontId="55" fillId="0" borderId="9" applyNumberFormat="0" applyFill="0" applyAlignment="0" applyProtection="0"/>
    <xf numFmtId="0" fontId="55" fillId="0" borderId="9" applyNumberFormat="0" applyFill="0" applyAlignment="0" applyProtection="0"/>
    <xf numFmtId="0" fontId="55" fillId="0" borderId="9" applyNumberFormat="0" applyFill="0" applyAlignment="0" applyProtection="0"/>
    <xf numFmtId="0" fontId="55" fillId="0" borderId="9" applyNumberFormat="0" applyFill="0" applyAlignment="0" applyProtection="0"/>
    <xf numFmtId="0" fontId="55" fillId="0" borderId="9" applyNumberFormat="0" applyFill="0" applyAlignment="0" applyProtection="0"/>
    <xf numFmtId="0" fontId="210" fillId="0" borderId="9" applyNumberFormat="0" applyFill="0" applyAlignment="0" applyProtection="0"/>
    <xf numFmtId="0" fontId="211" fillId="0" borderId="0" applyNumberFormat="0" applyFill="0" applyBorder="0" applyAlignment="0" applyProtection="0"/>
    <xf numFmtId="0" fontId="55" fillId="0" borderId="9" applyNumberFormat="0" applyFill="0" applyAlignment="0" applyProtection="0"/>
    <xf numFmtId="0" fontId="29" fillId="0" borderId="9" applyNumberFormat="0" applyFill="0" applyAlignment="0" applyProtection="0"/>
    <xf numFmtId="0" fontId="29" fillId="0" borderId="9" applyNumberFormat="0" applyFill="0" applyAlignment="0" applyProtection="0"/>
    <xf numFmtId="0" fontId="212" fillId="0" borderId="9" applyNumberFormat="0" applyFill="0" applyAlignment="0" applyProtection="0"/>
    <xf numFmtId="0" fontId="212" fillId="0" borderId="9" applyNumberFormat="0" applyFill="0" applyAlignment="0" applyProtection="0"/>
    <xf numFmtId="0" fontId="55" fillId="0" borderId="9" applyNumberFormat="0" applyFill="0" applyAlignment="0" applyProtection="0"/>
    <xf numFmtId="0" fontId="55" fillId="0" borderId="9" applyNumberFormat="0" applyFill="0" applyAlignment="0" applyProtection="0"/>
    <xf numFmtId="0" fontId="55" fillId="0" borderId="9" applyNumberFormat="0" applyFill="0" applyAlignment="0" applyProtection="0"/>
    <xf numFmtId="0" fontId="55" fillId="0" borderId="9" applyNumberFormat="0" applyFill="0" applyAlignment="0" applyProtection="0"/>
    <xf numFmtId="0" fontId="55" fillId="0" borderId="9" applyNumberFormat="0" applyFill="0" applyAlignment="0" applyProtection="0"/>
    <xf numFmtId="0" fontId="55" fillId="0" borderId="9" applyNumberFormat="0" applyFill="0" applyAlignment="0" applyProtection="0"/>
    <xf numFmtId="0" fontId="56" fillId="0" borderId="10" applyNumberFormat="0" applyFill="0" applyAlignment="0" applyProtection="0"/>
    <xf numFmtId="0" fontId="56" fillId="0" borderId="10" applyNumberFormat="0" applyFill="0" applyAlignment="0" applyProtection="0"/>
    <xf numFmtId="0" fontId="56" fillId="0" borderId="10" applyNumberFormat="0" applyFill="0" applyAlignment="0" applyProtection="0"/>
    <xf numFmtId="0" fontId="56" fillId="0" borderId="10" applyNumberFormat="0" applyFill="0" applyAlignment="0" applyProtection="0"/>
    <xf numFmtId="0" fontId="56" fillId="0" borderId="10" applyNumberFormat="0" applyFill="0" applyAlignment="0" applyProtection="0"/>
    <xf numFmtId="0" fontId="56" fillId="0" borderId="10" applyNumberFormat="0" applyFill="0" applyAlignment="0" applyProtection="0"/>
    <xf numFmtId="0" fontId="56" fillId="0" borderId="10" applyNumberFormat="0" applyFill="0" applyAlignment="0" applyProtection="0"/>
    <xf numFmtId="0" fontId="56" fillId="0" borderId="10" applyNumberFormat="0" applyFill="0" applyAlignment="0" applyProtection="0"/>
    <xf numFmtId="0" fontId="56" fillId="0" borderId="10" applyNumberFormat="0" applyFill="0" applyAlignment="0" applyProtection="0"/>
    <xf numFmtId="0" fontId="56" fillId="0" borderId="10" applyNumberFormat="0" applyFill="0" applyAlignment="0" applyProtection="0"/>
    <xf numFmtId="0" fontId="213" fillId="0" borderId="10" applyNumberFormat="0" applyFill="0" applyAlignment="0" applyProtection="0"/>
    <xf numFmtId="0" fontId="102" fillId="0" borderId="0" applyNumberFormat="0" applyFill="0" applyBorder="0" applyAlignment="0" applyProtection="0"/>
    <xf numFmtId="0" fontId="56" fillId="0" borderId="10" applyNumberFormat="0" applyFill="0" applyAlignment="0" applyProtection="0"/>
    <xf numFmtId="0" fontId="30" fillId="0" borderId="10" applyNumberFormat="0" applyFill="0" applyAlignment="0" applyProtection="0"/>
    <xf numFmtId="0" fontId="30" fillId="0" borderId="10" applyNumberFormat="0" applyFill="0" applyAlignment="0" applyProtection="0"/>
    <xf numFmtId="0" fontId="214" fillId="0" borderId="10" applyNumberFormat="0" applyFill="0" applyAlignment="0" applyProtection="0"/>
    <xf numFmtId="0" fontId="214" fillId="0" borderId="10" applyNumberFormat="0" applyFill="0" applyAlignment="0" applyProtection="0"/>
    <xf numFmtId="0" fontId="56" fillId="0" borderId="10" applyNumberFormat="0" applyFill="0" applyAlignment="0" applyProtection="0"/>
    <xf numFmtId="0" fontId="56" fillId="0" borderId="10" applyNumberFormat="0" applyFill="0" applyAlignment="0" applyProtection="0"/>
    <xf numFmtId="0" fontId="56" fillId="0" borderId="10" applyNumberFormat="0" applyFill="0" applyAlignment="0" applyProtection="0"/>
    <xf numFmtId="0" fontId="56" fillId="0" borderId="10" applyNumberFormat="0" applyFill="0" applyAlignment="0" applyProtection="0"/>
    <xf numFmtId="0" fontId="56" fillId="0" borderId="10" applyNumberFormat="0" applyFill="0" applyAlignment="0" applyProtection="0"/>
    <xf numFmtId="0" fontId="56" fillId="0" borderId="10" applyNumberFormat="0" applyFill="0" applyAlignment="0" applyProtection="0"/>
    <xf numFmtId="0" fontId="57" fillId="0" borderId="11" applyNumberFormat="0" applyFill="0" applyAlignment="0" applyProtection="0"/>
    <xf numFmtId="0" fontId="57" fillId="0" borderId="11" applyNumberFormat="0" applyFill="0" applyAlignment="0" applyProtection="0"/>
    <xf numFmtId="0" fontId="57" fillId="0" borderId="11" applyNumberFormat="0" applyFill="0" applyAlignment="0" applyProtection="0"/>
    <xf numFmtId="0" fontId="57" fillId="0" borderId="11" applyNumberFormat="0" applyFill="0" applyAlignment="0" applyProtection="0"/>
    <xf numFmtId="0" fontId="57" fillId="0" borderId="11" applyNumberFormat="0" applyFill="0" applyAlignment="0" applyProtection="0"/>
    <xf numFmtId="0" fontId="57" fillId="0" borderId="11" applyNumberFormat="0" applyFill="0" applyAlignment="0" applyProtection="0"/>
    <xf numFmtId="0" fontId="57" fillId="0" borderId="11" applyNumberFormat="0" applyFill="0" applyAlignment="0" applyProtection="0"/>
    <xf numFmtId="0" fontId="57" fillId="0" borderId="11" applyNumberFormat="0" applyFill="0" applyAlignment="0" applyProtection="0"/>
    <xf numFmtId="0" fontId="57" fillId="0" borderId="11" applyNumberFormat="0" applyFill="0" applyAlignment="0" applyProtection="0"/>
    <xf numFmtId="0" fontId="57" fillId="0" borderId="11" applyNumberFormat="0" applyFill="0" applyAlignment="0" applyProtection="0"/>
    <xf numFmtId="0" fontId="215" fillId="0" borderId="11" applyNumberFormat="0" applyFill="0" applyAlignment="0" applyProtection="0"/>
    <xf numFmtId="0" fontId="57" fillId="0" borderId="11" applyNumberFormat="0" applyFill="0" applyAlignment="0" applyProtection="0"/>
    <xf numFmtId="0" fontId="57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216" fillId="0" borderId="11" applyNumberFormat="0" applyFill="0" applyAlignment="0" applyProtection="0"/>
    <xf numFmtId="0" fontId="216" fillId="0" borderId="11" applyNumberFormat="0" applyFill="0" applyAlignment="0" applyProtection="0"/>
    <xf numFmtId="0" fontId="57" fillId="0" borderId="11" applyNumberFormat="0" applyFill="0" applyAlignment="0" applyProtection="0"/>
    <xf numFmtId="0" fontId="57" fillId="0" borderId="11" applyNumberFormat="0" applyFill="0" applyAlignment="0" applyProtection="0"/>
    <xf numFmtId="0" fontId="57" fillId="0" borderId="11" applyNumberFormat="0" applyFill="0" applyAlignment="0" applyProtection="0"/>
    <xf numFmtId="0" fontId="57" fillId="0" borderId="11" applyNumberFormat="0" applyFill="0" applyAlignment="0" applyProtection="0"/>
    <xf numFmtId="0" fontId="57" fillId="0" borderId="11" applyNumberFormat="0" applyFill="0" applyAlignment="0" applyProtection="0"/>
    <xf numFmtId="0" fontId="57" fillId="0" borderId="11" applyNumberFormat="0" applyFill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244" fontId="8" fillId="0" borderId="0">
      <protection locked="0"/>
    </xf>
    <xf numFmtId="0" fontId="211" fillId="0" borderId="0" applyProtection="0"/>
    <xf numFmtId="244" fontId="8" fillId="0" borderId="0">
      <protection locked="0"/>
    </xf>
    <xf numFmtId="0" fontId="102" fillId="0" borderId="0" applyProtection="0"/>
    <xf numFmtId="0" fontId="217" fillId="0" borderId="20">
      <alignment horizontal="center"/>
    </xf>
    <xf numFmtId="0" fontId="217" fillId="0" borderId="0">
      <alignment horizontal="center"/>
    </xf>
    <xf numFmtId="37" fontId="176" fillId="0" borderId="0" applyNumberFormat="0" applyFont="0" applyBorder="0" applyAlignment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0" fontId="5" fillId="3" borderId="61" applyNumberFormat="0" applyBorder="0" applyAlignment="0" applyProtection="0"/>
    <xf numFmtId="10" fontId="5" fillId="3" borderId="61" applyNumberFormat="0" applyBorder="0" applyAlignment="0" applyProtection="0"/>
    <xf numFmtId="10" fontId="5" fillId="3" borderId="61" applyNumberFormat="0" applyBorder="0" applyAlignment="0" applyProtection="0"/>
    <xf numFmtId="10" fontId="5" fillId="3" borderId="61" applyNumberFormat="0" applyBorder="0" applyAlignment="0" applyProtection="0"/>
    <xf numFmtId="10" fontId="5" fillId="3" borderId="61" applyNumberFormat="0" applyBorder="0" applyAlignment="0" applyProtection="0"/>
    <xf numFmtId="10" fontId="5" fillId="3" borderId="61" applyNumberFormat="0" applyBorder="0" applyAlignment="0" applyProtection="0"/>
    <xf numFmtId="10" fontId="5" fillId="3" borderId="61" applyNumberFormat="0" applyBorder="0" applyAlignment="0" applyProtection="0"/>
    <xf numFmtId="10" fontId="5" fillId="3" borderId="61" applyNumberFormat="0" applyBorder="0" applyAlignment="0" applyProtection="0"/>
    <xf numFmtId="10" fontId="5" fillId="3" borderId="61" applyNumberFormat="0" applyBorder="0" applyAlignment="0" applyProtection="0"/>
    <xf numFmtId="10" fontId="5" fillId="3" borderId="61" applyNumberFormat="0" applyBorder="0" applyAlignment="0" applyProtection="0"/>
    <xf numFmtId="10" fontId="5" fillId="3" borderId="61" applyNumberFormat="0" applyBorder="0" applyAlignment="0" applyProtection="0"/>
    <xf numFmtId="10" fontId="5" fillId="3" borderId="61" applyNumberFormat="0" applyBorder="0" applyAlignment="0" applyProtection="0"/>
    <xf numFmtId="10" fontId="5" fillId="3" borderId="61" applyNumberFormat="0" applyBorder="0" applyAlignment="0" applyProtection="0"/>
    <xf numFmtId="10" fontId="5" fillId="3" borderId="61" applyNumberFormat="0" applyBorder="0" applyAlignment="0" applyProtection="0"/>
    <xf numFmtId="10" fontId="5" fillId="3" borderId="61" applyNumberFormat="0" applyBorder="0" applyAlignment="0" applyProtection="0"/>
    <xf numFmtId="10" fontId="5" fillId="3" borderId="61" applyNumberFormat="0" applyBorder="0" applyAlignment="0" applyProtection="0"/>
    <xf numFmtId="10" fontId="5" fillId="3" borderId="61" applyNumberFormat="0" applyBorder="0" applyAlignment="0" applyProtection="0"/>
    <xf numFmtId="10" fontId="5" fillId="3" borderId="61" applyNumberFormat="0" applyBorder="0" applyAlignment="0" applyProtection="0"/>
    <xf numFmtId="10" fontId="5" fillId="3" borderId="61" applyNumberFormat="0" applyBorder="0" applyAlignment="0" applyProtection="0"/>
    <xf numFmtId="10" fontId="5" fillId="3" borderId="61" applyNumberFormat="0" applyBorder="0" applyAlignment="0" applyProtection="0"/>
    <xf numFmtId="10" fontId="5" fillId="3" borderId="61" applyNumberFormat="0" applyBorder="0" applyAlignment="0" applyProtection="0"/>
    <xf numFmtId="10" fontId="5" fillId="3" borderId="61" applyNumberFormat="0" applyBorder="0" applyAlignment="0" applyProtection="0"/>
    <xf numFmtId="10" fontId="5" fillId="3" borderId="61" applyNumberFormat="0" applyBorder="0" applyAlignment="0" applyProtection="0"/>
    <xf numFmtId="10" fontId="5" fillId="3" borderId="61" applyNumberFormat="0" applyBorder="0" applyAlignment="0" applyProtection="0"/>
    <xf numFmtId="10" fontId="5" fillId="3" borderId="61" applyNumberFormat="0" applyBorder="0" applyAlignment="0" applyProtection="0"/>
    <xf numFmtId="10" fontId="5" fillId="3" borderId="61" applyNumberFormat="0" applyBorder="0" applyAlignment="0" applyProtection="0"/>
    <xf numFmtId="10" fontId="5" fillId="3" borderId="61" applyNumberFormat="0" applyBorder="0" applyAlignment="0" applyProtection="0"/>
    <xf numFmtId="10" fontId="5" fillId="3" borderId="61" applyNumberFormat="0" applyBorder="0" applyAlignment="0" applyProtection="0"/>
    <xf numFmtId="10" fontId="5" fillId="3" borderId="61" applyNumberFormat="0" applyBorder="0" applyAlignment="0" applyProtection="0"/>
    <xf numFmtId="10" fontId="5" fillId="3" borderId="61" applyNumberFormat="0" applyBorder="0" applyAlignment="0" applyProtection="0"/>
    <xf numFmtId="10" fontId="5" fillId="3" borderId="61" applyNumberFormat="0" applyBorder="0" applyAlignment="0" applyProtection="0"/>
    <xf numFmtId="10" fontId="5" fillId="3" borderId="61" applyNumberFormat="0" applyBorder="0" applyAlignment="0" applyProtection="0"/>
    <xf numFmtId="10" fontId="5" fillId="3" borderId="61" applyNumberFormat="0" applyBorder="0" applyAlignment="0" applyProtection="0"/>
    <xf numFmtId="10" fontId="5" fillId="3" borderId="61" applyNumberFormat="0" applyBorder="0" applyAlignment="0" applyProtection="0"/>
    <xf numFmtId="10" fontId="5" fillId="3" borderId="61" applyNumberFormat="0" applyBorder="0" applyAlignment="0" applyProtection="0"/>
    <xf numFmtId="10" fontId="5" fillId="3" borderId="61" applyNumberFormat="0" applyBorder="0" applyAlignment="0" applyProtection="0"/>
    <xf numFmtId="10" fontId="5" fillId="3" borderId="61" applyNumberFormat="0" applyBorder="0" applyAlignment="0" applyProtection="0"/>
    <xf numFmtId="10" fontId="5" fillId="3" borderId="61" applyNumberFormat="0" applyBorder="0" applyAlignment="0" applyProtection="0"/>
    <xf numFmtId="10" fontId="5" fillId="3" borderId="61" applyNumberFormat="0" applyBorder="0" applyAlignment="0" applyProtection="0"/>
    <xf numFmtId="10" fontId="5" fillId="3" borderId="61" applyNumberFormat="0" applyBorder="0" applyAlignment="0" applyProtection="0"/>
    <xf numFmtId="10" fontId="5" fillId="3" borderId="61" applyNumberFormat="0" applyBorder="0" applyAlignment="0" applyProtection="0"/>
    <xf numFmtId="10" fontId="5" fillId="3" borderId="61" applyNumberFormat="0" applyBorder="0" applyAlignment="0" applyProtection="0"/>
    <xf numFmtId="10" fontId="5" fillId="3" borderId="61" applyNumberFormat="0" applyBorder="0" applyAlignment="0" applyProtection="0"/>
    <xf numFmtId="10" fontId="5" fillId="3" borderId="61" applyNumberFormat="0" applyBorder="0" applyAlignment="0" applyProtection="0"/>
    <xf numFmtId="10" fontId="5" fillId="3" borderId="61" applyNumberFormat="0" applyBorder="0" applyAlignment="0" applyProtection="0"/>
    <xf numFmtId="10" fontId="5" fillId="3" borderId="61" applyNumberFormat="0" applyBorder="0" applyAlignment="0" applyProtection="0"/>
    <xf numFmtId="10" fontId="5" fillId="3" borderId="61" applyNumberFormat="0" applyBorder="0" applyAlignment="0" applyProtection="0"/>
    <xf numFmtId="10" fontId="5" fillId="3" borderId="61" applyNumberFormat="0" applyBorder="0" applyAlignment="0" applyProtection="0"/>
    <xf numFmtId="10" fontId="5" fillId="3" borderId="61" applyNumberFormat="0" applyBorder="0" applyAlignment="0" applyProtection="0"/>
    <xf numFmtId="10" fontId="5" fillId="3" borderId="61" applyNumberFormat="0" applyBorder="0" applyAlignment="0" applyProtection="0"/>
    <xf numFmtId="10" fontId="5" fillId="3" borderId="61" applyNumberFormat="0" applyBorder="0" applyAlignment="0" applyProtection="0"/>
    <xf numFmtId="10" fontId="5" fillId="3" borderId="61" applyNumberFormat="0" applyBorder="0" applyAlignment="0" applyProtection="0"/>
    <xf numFmtId="10" fontId="5" fillId="3" borderId="61" applyNumberFormat="0" applyBorder="0" applyAlignment="0" applyProtection="0"/>
    <xf numFmtId="10" fontId="5" fillId="3" borderId="61" applyNumberFormat="0" applyBorder="0" applyAlignment="0" applyProtection="0"/>
    <xf numFmtId="10" fontId="5" fillId="3" borderId="61" applyNumberFormat="0" applyBorder="0" applyAlignment="0" applyProtection="0"/>
    <xf numFmtId="10" fontId="5" fillId="3" borderId="61" applyNumberFormat="0" applyBorder="0" applyAlignment="0" applyProtection="0"/>
    <xf numFmtId="10" fontId="5" fillId="3" borderId="61" applyNumberFormat="0" applyBorder="0" applyAlignment="0" applyProtection="0"/>
    <xf numFmtId="10" fontId="5" fillId="3" borderId="61" applyNumberFormat="0" applyBorder="0" applyAlignment="0" applyProtection="0"/>
    <xf numFmtId="10" fontId="5" fillId="3" borderId="61" applyNumberFormat="0" applyBorder="0" applyAlignment="0" applyProtection="0"/>
    <xf numFmtId="10" fontId="5" fillId="3" borderId="61" applyNumberFormat="0" applyBorder="0" applyAlignment="0" applyProtection="0"/>
    <xf numFmtId="10" fontId="5" fillId="3" borderId="61" applyNumberFormat="0" applyBorder="0" applyAlignment="0" applyProtection="0"/>
    <xf numFmtId="10" fontId="5" fillId="3" borderId="61" applyNumberFormat="0" applyBorder="0" applyAlignment="0" applyProtection="0"/>
    <xf numFmtId="10" fontId="5" fillId="3" borderId="61" applyNumberFormat="0" applyBorder="0" applyAlignment="0" applyProtection="0"/>
    <xf numFmtId="10" fontId="5" fillId="3" borderId="61" applyNumberFormat="0" applyBorder="0" applyAlignment="0" applyProtection="0"/>
    <xf numFmtId="10" fontId="5" fillId="3" borderId="61" applyNumberFormat="0" applyBorder="0" applyAlignment="0" applyProtection="0"/>
    <xf numFmtId="10" fontId="5" fillId="3" borderId="61" applyNumberFormat="0" applyBorder="0" applyAlignment="0" applyProtection="0"/>
    <xf numFmtId="10" fontId="5" fillId="3" borderId="61" applyNumberFormat="0" applyBorder="0" applyAlignment="0" applyProtection="0"/>
    <xf numFmtId="10" fontId="5" fillId="3" borderId="61" applyNumberFormat="0" applyBorder="0" applyAlignment="0" applyProtection="0"/>
    <xf numFmtId="10" fontId="5" fillId="3" borderId="61" applyNumberFormat="0" applyBorder="0" applyAlignment="0" applyProtection="0"/>
    <xf numFmtId="10" fontId="5" fillId="3" borderId="61" applyNumberFormat="0" applyBorder="0" applyAlignment="0" applyProtection="0"/>
    <xf numFmtId="10" fontId="5" fillId="3" borderId="61" applyNumberFormat="0" applyBorder="0" applyAlignment="0" applyProtection="0"/>
    <xf numFmtId="10" fontId="5" fillId="3" borderId="61" applyNumberFormat="0" applyBorder="0" applyAlignment="0" applyProtection="0"/>
    <xf numFmtId="0" fontId="35" fillId="7" borderId="12" applyNumberFormat="0" applyAlignment="0" applyProtection="0"/>
    <xf numFmtId="0" fontId="35" fillId="7" borderId="12" applyNumberFormat="0" applyAlignment="0" applyProtection="0"/>
    <xf numFmtId="0" fontId="35" fillId="7" borderId="12" applyNumberFormat="0" applyAlignment="0" applyProtection="0"/>
    <xf numFmtId="0" fontId="35" fillId="7" borderId="12" applyNumberFormat="0" applyAlignment="0" applyProtection="0"/>
    <xf numFmtId="0" fontId="35" fillId="7" borderId="12" applyNumberFormat="0" applyAlignment="0" applyProtection="0"/>
    <xf numFmtId="0" fontId="35" fillId="7" borderId="12" applyNumberFormat="0" applyAlignment="0" applyProtection="0"/>
    <xf numFmtId="0" fontId="35" fillId="7" borderId="12" applyNumberFormat="0" applyAlignment="0" applyProtection="0"/>
    <xf numFmtId="0" fontId="35" fillId="7" borderId="12" applyNumberFormat="0" applyAlignment="0" applyProtection="0"/>
    <xf numFmtId="0" fontId="35" fillId="7" borderId="12" applyNumberFormat="0" applyAlignment="0" applyProtection="0"/>
    <xf numFmtId="0" fontId="61" fillId="7" borderId="12" applyNumberFormat="0" applyAlignment="0" applyProtection="0"/>
    <xf numFmtId="0" fontId="218" fillId="7" borderId="12" applyNumberFormat="0" applyAlignment="0" applyProtection="0"/>
    <xf numFmtId="175" fontId="219" fillId="0" borderId="0" applyProtection="0">
      <protection locked="0"/>
    </xf>
    <xf numFmtId="0" fontId="61" fillId="7" borderId="12" applyNumberFormat="0" applyAlignment="0" applyProtection="0"/>
    <xf numFmtId="0" fontId="35" fillId="7" borderId="12" applyNumberFormat="0" applyAlignment="0" applyProtection="0"/>
    <xf numFmtId="0" fontId="35" fillId="7" borderId="12" applyNumberFormat="0" applyAlignment="0" applyProtection="0"/>
    <xf numFmtId="0" fontId="220" fillId="7" borderId="12" applyNumberFormat="0" applyAlignment="0" applyProtection="0"/>
    <xf numFmtId="0" fontId="220" fillId="7" borderId="12" applyNumberFormat="0" applyAlignment="0" applyProtection="0"/>
    <xf numFmtId="175" fontId="219" fillId="0" borderId="0" applyProtection="0">
      <protection locked="0"/>
    </xf>
    <xf numFmtId="175" fontId="219" fillId="0" borderId="0" applyProtection="0">
      <protection locked="0"/>
    </xf>
    <xf numFmtId="175" fontId="219" fillId="0" borderId="0" applyProtection="0">
      <protection locked="0"/>
    </xf>
    <xf numFmtId="175" fontId="219" fillId="0" borderId="0" applyProtection="0">
      <protection locked="0"/>
    </xf>
    <xf numFmtId="175" fontId="219" fillId="0" borderId="0" applyProtection="0">
      <protection locked="0"/>
    </xf>
    <xf numFmtId="175" fontId="219" fillId="0" borderId="0" applyProtection="0">
      <protection locked="0"/>
    </xf>
    <xf numFmtId="0" fontId="35" fillId="7" borderId="12" applyNumberFormat="0" applyAlignment="0" applyProtection="0"/>
    <xf numFmtId="165" fontId="221" fillId="62" borderId="0"/>
    <xf numFmtId="245" fontId="222" fillId="0" borderId="0" applyFill="0" applyBorder="0" applyAlignment="0">
      <protection locked="0"/>
    </xf>
    <xf numFmtId="1" fontId="5" fillId="0" borderId="3" applyNumberFormat="0" applyFont="0" applyFill="0" applyAlignment="0" applyProtection="0">
      <alignment horizontal="center"/>
    </xf>
    <xf numFmtId="1" fontId="5" fillId="0" borderId="3" applyNumberFormat="0" applyFont="0" applyFill="0" applyAlignment="0" applyProtection="0">
      <alignment horizontal="center"/>
    </xf>
    <xf numFmtId="1" fontId="5" fillId="0" borderId="3" applyNumberFormat="0" applyFont="0" applyFill="0" applyAlignment="0" applyProtection="0">
      <alignment horizontal="center"/>
    </xf>
    <xf numFmtId="1" fontId="5" fillId="0" borderId="3" applyNumberFormat="0" applyFont="0" applyFill="0" applyAlignment="0" applyProtection="0">
      <alignment horizontal="center"/>
    </xf>
    <xf numFmtId="38" fontId="5" fillId="0" borderId="18" applyNumberFormat="0" applyFont="0" applyFill="0" applyAlignment="0" applyProtection="0"/>
    <xf numFmtId="44" fontId="162" fillId="0" borderId="0" applyFill="0" applyBorder="0" applyAlignment="0"/>
    <xf numFmtId="228" fontId="185" fillId="0" borderId="0" applyFill="0" applyBorder="0" applyAlignment="0"/>
    <xf numFmtId="165" fontId="162" fillId="0" borderId="0" applyFill="0" applyBorder="0" applyAlignment="0"/>
    <xf numFmtId="212" fontId="185" fillId="0" borderId="0" applyFill="0" applyBorder="0" applyAlignment="0"/>
    <xf numFmtId="44" fontId="162" fillId="0" borderId="0" applyFill="0" applyBorder="0" applyAlignment="0"/>
    <xf numFmtId="228" fontId="185" fillId="0" borderId="0" applyFill="0" applyBorder="0" applyAlignment="0"/>
    <xf numFmtId="229" fontId="162" fillId="0" borderId="0" applyFill="0" applyBorder="0" applyAlignment="0"/>
    <xf numFmtId="230" fontId="185" fillId="0" borderId="0" applyFill="0" applyBorder="0" applyAlignment="0"/>
    <xf numFmtId="165" fontId="162" fillId="0" borderId="0" applyFill="0" applyBorder="0" applyAlignment="0"/>
    <xf numFmtId="212" fontId="185" fillId="0" borderId="0" applyFill="0" applyBorder="0" applyAlignment="0"/>
    <xf numFmtId="0" fontId="64" fillId="0" borderId="14" applyNumberFormat="0" applyFill="0" applyAlignment="0" applyProtection="0"/>
    <xf numFmtId="0" fontId="64" fillId="0" borderId="14" applyNumberFormat="0" applyFill="0" applyAlignment="0" applyProtection="0"/>
    <xf numFmtId="0" fontId="64" fillId="0" borderId="14" applyNumberFormat="0" applyFill="0" applyAlignment="0" applyProtection="0"/>
    <xf numFmtId="0" fontId="64" fillId="0" borderId="14" applyNumberFormat="0" applyFill="0" applyAlignment="0" applyProtection="0"/>
    <xf numFmtId="0" fontId="64" fillId="0" borderId="14" applyNumberFormat="0" applyFill="0" applyAlignment="0" applyProtection="0"/>
    <xf numFmtId="0" fontId="64" fillId="0" borderId="14" applyNumberFormat="0" applyFill="0" applyAlignment="0" applyProtection="0"/>
    <xf numFmtId="0" fontId="64" fillId="0" borderId="14" applyNumberFormat="0" applyFill="0" applyAlignment="0" applyProtection="0"/>
    <xf numFmtId="0" fontId="64" fillId="0" borderId="14" applyNumberFormat="0" applyFill="0" applyAlignment="0" applyProtection="0"/>
    <xf numFmtId="0" fontId="64" fillId="0" borderId="14" applyNumberFormat="0" applyFill="0" applyAlignment="0" applyProtection="0"/>
    <xf numFmtId="0" fontId="64" fillId="0" borderId="14" applyNumberFormat="0" applyFill="0" applyAlignment="0" applyProtection="0"/>
    <xf numFmtId="0" fontId="223" fillId="0" borderId="14" applyNumberFormat="0" applyFill="0" applyAlignment="0" applyProtection="0"/>
    <xf numFmtId="0" fontId="64" fillId="0" borderId="14" applyNumberFormat="0" applyFill="0" applyAlignment="0" applyProtection="0"/>
    <xf numFmtId="0" fontId="64" fillId="0" borderId="14" applyNumberFormat="0" applyFill="0" applyAlignment="0" applyProtection="0"/>
    <xf numFmtId="0" fontId="38" fillId="0" borderId="14" applyNumberFormat="0" applyFill="0" applyAlignment="0" applyProtection="0"/>
    <xf numFmtId="0" fontId="38" fillId="0" borderId="14" applyNumberFormat="0" applyFill="0" applyAlignment="0" applyProtection="0"/>
    <xf numFmtId="0" fontId="224" fillId="0" borderId="14" applyNumberFormat="0" applyFill="0" applyAlignment="0" applyProtection="0"/>
    <xf numFmtId="0" fontId="224" fillId="0" borderId="14" applyNumberFormat="0" applyFill="0" applyAlignment="0" applyProtection="0"/>
    <xf numFmtId="0" fontId="64" fillId="0" borderId="14" applyNumberFormat="0" applyFill="0" applyAlignment="0" applyProtection="0"/>
    <xf numFmtId="0" fontId="64" fillId="0" borderId="14" applyNumberFormat="0" applyFill="0" applyAlignment="0" applyProtection="0"/>
    <xf numFmtId="0" fontId="64" fillId="0" borderId="14" applyNumberFormat="0" applyFill="0" applyAlignment="0" applyProtection="0"/>
    <xf numFmtId="0" fontId="64" fillId="0" borderId="14" applyNumberFormat="0" applyFill="0" applyAlignment="0" applyProtection="0"/>
    <xf numFmtId="0" fontId="64" fillId="0" borderId="14" applyNumberFormat="0" applyFill="0" applyAlignment="0" applyProtection="0"/>
    <xf numFmtId="0" fontId="64" fillId="0" borderId="14" applyNumberFormat="0" applyFill="0" applyAlignment="0" applyProtection="0"/>
    <xf numFmtId="165" fontId="225" fillId="63" borderId="0"/>
    <xf numFmtId="0" fontId="8" fillId="2" borderId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38" fontId="173" fillId="0" borderId="0"/>
    <xf numFmtId="210" fontId="152" fillId="0" borderId="0" applyFont="0" applyFill="0" applyBorder="0" applyAlignment="0" applyProtection="0"/>
    <xf numFmtId="246" fontId="176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47" fontId="202" fillId="0" borderId="0" applyFont="0" applyFill="0" applyBorder="0" applyAlignment="0" applyProtection="0"/>
    <xf numFmtId="248" fontId="202" fillId="0" borderId="0" applyFont="0" applyFill="0" applyBorder="0" applyAlignment="0" applyProtection="0"/>
    <xf numFmtId="247" fontId="202" fillId="0" borderId="0" applyFont="0" applyFill="0" applyBorder="0" applyAlignment="0" applyProtection="0"/>
    <xf numFmtId="248" fontId="202" fillId="0" borderId="0" applyFont="0" applyFill="0" applyBorder="0" applyAlignment="0" applyProtection="0"/>
    <xf numFmtId="247" fontId="202" fillId="0" borderId="0" applyFont="0" applyFill="0" applyBorder="0" applyAlignment="0" applyProtection="0"/>
    <xf numFmtId="248" fontId="202" fillId="0" borderId="0" applyFont="0" applyFill="0" applyBorder="0" applyAlignment="0" applyProtection="0"/>
    <xf numFmtId="174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47" fontId="202" fillId="0" borderId="0" applyFont="0" applyFill="0" applyBorder="0" applyAlignment="0" applyProtection="0"/>
    <xf numFmtId="248" fontId="202" fillId="0" borderId="0" applyFont="0" applyFill="0" applyBorder="0" applyAlignment="0" applyProtection="0"/>
    <xf numFmtId="249" fontId="226" fillId="0" borderId="0"/>
    <xf numFmtId="37" fontId="149" fillId="0" borderId="0"/>
    <xf numFmtId="0" fontId="60" fillId="6" borderId="0" applyNumberFormat="0" applyBorder="0" applyAlignment="0" applyProtection="0"/>
    <xf numFmtId="0" fontId="60" fillId="6" borderId="0" applyNumberFormat="0" applyBorder="0" applyAlignment="0" applyProtection="0"/>
    <xf numFmtId="0" fontId="60" fillId="6" borderId="0" applyNumberFormat="0" applyBorder="0" applyAlignment="0" applyProtection="0"/>
    <xf numFmtId="0" fontId="60" fillId="6" borderId="0" applyNumberFormat="0" applyBorder="0" applyAlignment="0" applyProtection="0"/>
    <xf numFmtId="0" fontId="60" fillId="6" borderId="0" applyNumberFormat="0" applyBorder="0" applyAlignment="0" applyProtection="0"/>
    <xf numFmtId="0" fontId="60" fillId="6" borderId="0" applyNumberFormat="0" applyBorder="0" applyAlignment="0" applyProtection="0"/>
    <xf numFmtId="0" fontId="60" fillId="6" borderId="0" applyNumberFormat="0" applyBorder="0" applyAlignment="0" applyProtection="0"/>
    <xf numFmtId="0" fontId="60" fillId="6" borderId="0" applyNumberFormat="0" applyBorder="0" applyAlignment="0" applyProtection="0"/>
    <xf numFmtId="0" fontId="60" fillId="6" borderId="0" applyNumberFormat="0" applyBorder="0" applyAlignment="0" applyProtection="0"/>
    <xf numFmtId="0" fontId="60" fillId="6" borderId="0" applyNumberFormat="0" applyBorder="0" applyAlignment="0" applyProtection="0"/>
    <xf numFmtId="0" fontId="227" fillId="6" borderId="0" applyNumberFormat="0" applyBorder="0" applyAlignment="0" applyProtection="0"/>
    <xf numFmtId="0" fontId="60" fillId="6" borderId="0" applyNumberFormat="0" applyBorder="0" applyAlignment="0" applyProtection="0"/>
    <xf numFmtId="0" fontId="60" fillId="6" borderId="0" applyNumberFormat="0" applyBorder="0" applyAlignment="0" applyProtection="0"/>
    <xf numFmtId="0" fontId="123" fillId="6" borderId="0" applyNumberFormat="0" applyBorder="0" applyAlignment="0" applyProtection="0"/>
    <xf numFmtId="0" fontId="123" fillId="6" borderId="0" applyNumberFormat="0" applyBorder="0" applyAlignment="0" applyProtection="0"/>
    <xf numFmtId="0" fontId="228" fillId="6" borderId="0" applyNumberFormat="0" applyBorder="0" applyAlignment="0" applyProtection="0"/>
    <xf numFmtId="0" fontId="228" fillId="6" borderId="0" applyNumberFormat="0" applyBorder="0" applyAlignment="0" applyProtection="0"/>
    <xf numFmtId="0" fontId="60" fillId="6" borderId="0" applyNumberFormat="0" applyBorder="0" applyAlignment="0" applyProtection="0"/>
    <xf numFmtId="0" fontId="60" fillId="6" borderId="0" applyNumberFormat="0" applyBorder="0" applyAlignment="0" applyProtection="0"/>
    <xf numFmtId="0" fontId="60" fillId="6" borderId="0" applyNumberFormat="0" applyBorder="0" applyAlignment="0" applyProtection="0"/>
    <xf numFmtId="0" fontId="60" fillId="6" borderId="0" applyNumberFormat="0" applyBorder="0" applyAlignment="0" applyProtection="0"/>
    <xf numFmtId="0" fontId="60" fillId="6" borderId="0" applyNumberFormat="0" applyBorder="0" applyAlignment="0" applyProtection="0"/>
    <xf numFmtId="0" fontId="60" fillId="6" borderId="0" applyNumberFormat="0" applyBorder="0" applyAlignment="0" applyProtection="0"/>
    <xf numFmtId="0" fontId="4" fillId="0" borderId="0"/>
    <xf numFmtId="250" fontId="229" fillId="0" borderId="0"/>
    <xf numFmtId="251" fontId="70" fillId="0" borderId="0"/>
    <xf numFmtId="250" fontId="230" fillId="0" borderId="0"/>
    <xf numFmtId="0" fontId="231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3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2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91" fillId="0" borderId="0"/>
    <xf numFmtId="0" fontId="8" fillId="0" borderId="0"/>
    <xf numFmtId="0" fontId="8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5" fillId="0" borderId="0"/>
    <xf numFmtId="0" fontId="45" fillId="0" borderId="0"/>
    <xf numFmtId="0" fontId="1" fillId="0" borderId="0"/>
    <xf numFmtId="0" fontId="8" fillId="0" borderId="0"/>
    <xf numFmtId="0" fontId="19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52" fillId="0" borderId="0"/>
    <xf numFmtId="0" fontId="98" fillId="0" borderId="0"/>
    <xf numFmtId="0" fontId="1" fillId="0" borderId="0"/>
    <xf numFmtId="0" fontId="8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8" fillId="0" borderId="0"/>
    <xf numFmtId="0" fontId="4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5" fillId="0" borderId="0"/>
    <xf numFmtId="0" fontId="45" fillId="0" borderId="0"/>
    <xf numFmtId="0" fontId="1" fillId="0" borderId="0"/>
    <xf numFmtId="0" fontId="191" fillId="0" borderId="0"/>
    <xf numFmtId="0" fontId="1" fillId="0" borderId="0"/>
    <xf numFmtId="0" fontId="124" fillId="0" borderId="0"/>
    <xf numFmtId="0" fontId="8" fillId="0" borderId="0"/>
    <xf numFmtId="0" fontId="192" fillId="0" borderId="0"/>
    <xf numFmtId="0" fontId="5" fillId="0" borderId="0"/>
    <xf numFmtId="0" fontId="1" fillId="0" borderId="0"/>
    <xf numFmtId="0" fontId="106" fillId="0" borderId="0">
      <alignment vertical="center"/>
    </xf>
    <xf numFmtId="0" fontId="1" fillId="0" borderId="0"/>
    <xf numFmtId="0" fontId="5" fillId="0" borderId="0"/>
    <xf numFmtId="0" fontId="8" fillId="0" borderId="0"/>
    <xf numFmtId="0" fontId="3" fillId="0" borderId="0"/>
    <xf numFmtId="0" fontId="45" fillId="0" borderId="0"/>
    <xf numFmtId="0" fontId="45" fillId="0" borderId="0"/>
    <xf numFmtId="0" fontId="1" fillId="0" borderId="0"/>
    <xf numFmtId="0" fontId="8" fillId="0" borderId="0"/>
    <xf numFmtId="0" fontId="3" fillId="0" borderId="0"/>
    <xf numFmtId="0" fontId="1" fillId="0" borderId="0"/>
    <xf numFmtId="0" fontId="1" fillId="0" borderId="0"/>
    <xf numFmtId="0" fontId="8" fillId="0" borderId="0"/>
    <xf numFmtId="0" fontId="3" fillId="0" borderId="0"/>
    <xf numFmtId="0" fontId="45" fillId="0" borderId="0"/>
    <xf numFmtId="0" fontId="45" fillId="0" borderId="0"/>
    <xf numFmtId="0" fontId="1" fillId="0" borderId="0"/>
    <xf numFmtId="0" fontId="45" fillId="0" borderId="0"/>
    <xf numFmtId="0" fontId="1" fillId="0" borderId="0"/>
    <xf numFmtId="0" fontId="45" fillId="0" borderId="0"/>
    <xf numFmtId="0" fontId="1" fillId="0" borderId="0"/>
    <xf numFmtId="0" fontId="3" fillId="0" borderId="0"/>
    <xf numFmtId="0" fontId="45" fillId="0" borderId="0"/>
    <xf numFmtId="0" fontId="8" fillId="0" borderId="0"/>
    <xf numFmtId="0" fontId="1" fillId="0" borderId="0"/>
    <xf numFmtId="0" fontId="8" fillId="0" borderId="0"/>
    <xf numFmtId="0" fontId="3" fillId="0" borderId="0"/>
    <xf numFmtId="0" fontId="45" fillId="0" borderId="0"/>
    <xf numFmtId="0" fontId="106" fillId="0" borderId="0">
      <alignment vertical="center"/>
    </xf>
    <xf numFmtId="0" fontId="1" fillId="0" borderId="0"/>
    <xf numFmtId="0" fontId="44" fillId="0" borderId="0"/>
    <xf numFmtId="0" fontId="45" fillId="0" borderId="0"/>
    <xf numFmtId="0" fontId="8" fillId="0" borderId="0"/>
    <xf numFmtId="0" fontId="12" fillId="0" borderId="0"/>
    <xf numFmtId="0" fontId="151" fillId="0" borderId="0"/>
    <xf numFmtId="0" fontId="8" fillId="0" borderId="0"/>
    <xf numFmtId="0" fontId="1" fillId="0" borderId="0"/>
    <xf numFmtId="0" fontId="50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232" fillId="0" borderId="0">
      <alignment vertical="center"/>
    </xf>
    <xf numFmtId="0" fontId="12" fillId="0" borderId="0"/>
    <xf numFmtId="0" fontId="3" fillId="0" borderId="0"/>
    <xf numFmtId="0" fontId="191" fillId="0" borderId="0"/>
    <xf numFmtId="0" fontId="8" fillId="0" borderId="0"/>
    <xf numFmtId="0" fontId="8" fillId="0" borderId="0"/>
    <xf numFmtId="0" fontId="1" fillId="0" borderId="0"/>
    <xf numFmtId="0" fontId="45" fillId="0" borderId="0"/>
    <xf numFmtId="0" fontId="1" fillId="0" borderId="0"/>
    <xf numFmtId="0" fontId="8" fillId="0" borderId="0"/>
    <xf numFmtId="0" fontId="1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2" fillId="0" borderId="0"/>
    <xf numFmtId="0" fontId="8" fillId="0" borderId="0"/>
    <xf numFmtId="0" fontId="19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5" fillId="0" borderId="0" applyNumberFormat="0" applyFill="0" applyBorder="0" applyAlignment="0" applyProtection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" fillId="0" borderId="0"/>
    <xf numFmtId="0" fontId="12" fillId="0" borderId="0"/>
    <xf numFmtId="0" fontId="1" fillId="0" borderId="0"/>
    <xf numFmtId="0" fontId="8" fillId="0" borderId="0"/>
    <xf numFmtId="0" fontId="19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9" fillId="10" borderId="16" applyNumberFormat="0" applyFont="0" applyAlignment="0" applyProtection="0"/>
    <xf numFmtId="0" fontId="89" fillId="10" borderId="16" applyNumberFormat="0" applyFont="0" applyAlignment="0" applyProtection="0"/>
    <xf numFmtId="0" fontId="89" fillId="10" borderId="16" applyNumberFormat="0" applyFont="0" applyAlignment="0" applyProtection="0"/>
    <xf numFmtId="0" fontId="89" fillId="10" borderId="16" applyNumberFormat="0" applyFont="0" applyAlignment="0" applyProtection="0"/>
    <xf numFmtId="0" fontId="89" fillId="10" borderId="16" applyNumberFormat="0" applyFont="0" applyAlignment="0" applyProtection="0"/>
    <xf numFmtId="0" fontId="89" fillId="10" borderId="16" applyNumberFormat="0" applyFont="0" applyAlignment="0" applyProtection="0"/>
    <xf numFmtId="0" fontId="89" fillId="10" borderId="16" applyNumberFormat="0" applyFont="0" applyAlignment="0" applyProtection="0"/>
    <xf numFmtId="0" fontId="89" fillId="10" borderId="16" applyNumberFormat="0" applyFont="0" applyAlignment="0" applyProtection="0"/>
    <xf numFmtId="0" fontId="89" fillId="10" borderId="16" applyNumberFormat="0" applyFont="0" applyAlignment="0" applyProtection="0"/>
    <xf numFmtId="0" fontId="89" fillId="10" borderId="16" applyNumberFormat="0" applyFont="0" applyAlignment="0" applyProtection="0"/>
    <xf numFmtId="0" fontId="89" fillId="10" borderId="16" applyNumberFormat="0" applyFont="0" applyAlignment="0" applyProtection="0"/>
    <xf numFmtId="0" fontId="89" fillId="10" borderId="16" applyNumberFormat="0" applyFont="0" applyAlignment="0" applyProtection="0"/>
    <xf numFmtId="0" fontId="89" fillId="10" borderId="16" applyNumberFormat="0" applyFont="0" applyAlignment="0" applyProtection="0"/>
    <xf numFmtId="0" fontId="89" fillId="10" borderId="16" applyNumberFormat="0" applyFont="0" applyAlignment="0" applyProtection="0"/>
    <xf numFmtId="0" fontId="89" fillId="10" borderId="16" applyNumberFormat="0" applyFont="0" applyAlignment="0" applyProtection="0"/>
    <xf numFmtId="0" fontId="89" fillId="10" borderId="16" applyNumberFormat="0" applyFont="0" applyAlignment="0" applyProtection="0"/>
    <xf numFmtId="0" fontId="89" fillId="10" borderId="16" applyNumberFormat="0" applyFont="0" applyAlignment="0" applyProtection="0"/>
    <xf numFmtId="0" fontId="89" fillId="10" borderId="16" applyNumberFormat="0" applyFont="0" applyAlignment="0" applyProtection="0"/>
    <xf numFmtId="0" fontId="89" fillId="10" borderId="16" applyNumberFormat="0" applyFont="0" applyAlignment="0" applyProtection="0"/>
    <xf numFmtId="0" fontId="89" fillId="10" borderId="16" applyNumberFormat="0" applyFont="0" applyAlignment="0" applyProtection="0"/>
    <xf numFmtId="0" fontId="12" fillId="10" borderId="16" applyNumberFormat="0" applyFont="0" applyAlignment="0" applyProtection="0"/>
    <xf numFmtId="0" fontId="12" fillId="10" borderId="16" applyNumberFormat="0" applyFont="0" applyAlignment="0" applyProtection="0"/>
    <xf numFmtId="0" fontId="12" fillId="10" borderId="16" applyNumberFormat="0" applyFont="0" applyAlignment="0" applyProtection="0"/>
    <xf numFmtId="0" fontId="52" fillId="10" borderId="16" applyNumberFormat="0" applyFont="0" applyAlignment="0" applyProtection="0"/>
    <xf numFmtId="0" fontId="52" fillId="10" borderId="16" applyNumberFormat="0" applyFont="0" applyAlignment="0" applyProtection="0"/>
    <xf numFmtId="0" fontId="52" fillId="10" borderId="16" applyNumberFormat="0" applyFont="0" applyAlignment="0" applyProtection="0"/>
    <xf numFmtId="0" fontId="52" fillId="10" borderId="16" applyNumberFormat="0" applyFont="0" applyAlignment="0" applyProtection="0"/>
    <xf numFmtId="0" fontId="1" fillId="10" borderId="16" applyNumberFormat="0" applyFont="0" applyAlignment="0" applyProtection="0"/>
    <xf numFmtId="0" fontId="1" fillId="10" borderId="16" applyNumberFormat="0" applyFont="0" applyAlignment="0" applyProtection="0"/>
    <xf numFmtId="0" fontId="194" fillId="10" borderId="16" applyNumberFormat="0" applyFont="0" applyAlignment="0" applyProtection="0"/>
    <xf numFmtId="0" fontId="194" fillId="10" borderId="16" applyNumberFormat="0" applyFont="0" applyAlignment="0" applyProtection="0"/>
    <xf numFmtId="0" fontId="12" fillId="10" borderId="16" applyNumberFormat="0" applyFont="0" applyAlignment="0" applyProtection="0"/>
    <xf numFmtId="0" fontId="12" fillId="10" borderId="16" applyNumberFormat="0" applyFont="0" applyAlignment="0" applyProtection="0"/>
    <xf numFmtId="0" fontId="12" fillId="10" borderId="16" applyNumberFormat="0" applyFont="0" applyAlignment="0" applyProtection="0"/>
    <xf numFmtId="0" fontId="1" fillId="10" borderId="16" applyNumberFormat="0" applyFont="0" applyAlignment="0" applyProtection="0"/>
    <xf numFmtId="0" fontId="12" fillId="10" borderId="16" applyNumberFormat="0" applyFont="0" applyAlignment="0" applyProtection="0"/>
    <xf numFmtId="0" fontId="233" fillId="10" borderId="16" applyNumberFormat="0" applyFont="0" applyAlignment="0" applyProtection="0"/>
    <xf numFmtId="0" fontId="89" fillId="10" borderId="16" applyNumberFormat="0" applyFont="0" applyAlignment="0" applyProtection="0"/>
    <xf numFmtId="0" fontId="1" fillId="10" borderId="16" applyNumberFormat="0" applyFont="0" applyAlignment="0" applyProtection="0"/>
    <xf numFmtId="0" fontId="89" fillId="10" borderId="16" applyNumberFormat="0" applyFont="0" applyAlignment="0" applyProtection="0"/>
    <xf numFmtId="0" fontId="89" fillId="10" borderId="16" applyNumberFormat="0" applyFont="0" applyAlignment="0" applyProtection="0"/>
    <xf numFmtId="0" fontId="89" fillId="10" borderId="16" applyNumberFormat="0" applyFont="0" applyAlignment="0" applyProtection="0"/>
    <xf numFmtId="0" fontId="89" fillId="10" borderId="16" applyNumberFormat="0" applyFont="0" applyAlignment="0" applyProtection="0"/>
    <xf numFmtId="0" fontId="89" fillId="10" borderId="16" applyNumberFormat="0" applyFont="0" applyAlignment="0" applyProtection="0"/>
    <xf numFmtId="252" fontId="234" fillId="0" borderId="0" applyFill="0" applyBorder="0" applyProtection="0"/>
    <xf numFmtId="252" fontId="235" fillId="0" borderId="0" applyFill="0" applyProtection="0"/>
    <xf numFmtId="253" fontId="8" fillId="0" borderId="0" applyFont="0" applyFill="0" applyBorder="0" applyAlignment="0" applyProtection="0"/>
    <xf numFmtId="0" fontId="72" fillId="0" borderId="0" applyFont="0" applyFill="0" applyBorder="0" applyAlignment="0" applyProtection="0"/>
    <xf numFmtId="0" fontId="236" fillId="0" borderId="0" applyFont="0" applyFill="0" applyBorder="0" applyAlignment="0" applyProtection="0"/>
    <xf numFmtId="0" fontId="72" fillId="0" borderId="0" applyFont="0" applyFill="0" applyBorder="0" applyAlignment="0" applyProtection="0"/>
    <xf numFmtId="0" fontId="72" fillId="0" borderId="0"/>
    <xf numFmtId="0" fontId="72" fillId="0" borderId="0" applyFont="0" applyFill="0" applyBorder="0" applyAlignment="0" applyProtection="0"/>
    <xf numFmtId="0" fontId="237" fillId="0" borderId="0" applyFont="0" applyFill="0" applyBorder="0" applyAlignment="0" applyProtection="0"/>
    <xf numFmtId="0" fontId="72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181" fillId="0" borderId="0"/>
    <xf numFmtId="43" fontId="181" fillId="0" borderId="0" applyFont="0" applyFill="0" applyBorder="0" applyAlignment="0" applyProtection="0"/>
    <xf numFmtId="0" fontId="238" fillId="0" borderId="0" applyNumberFormat="0" applyFill="0" applyBorder="0" applyAlignment="0" applyProtection="0">
      <alignment vertical="top"/>
      <protection locked="0"/>
    </xf>
    <xf numFmtId="0" fontId="239" fillId="0" borderId="0"/>
    <xf numFmtId="0" fontId="62" fillId="8" borderId="13" applyNumberFormat="0" applyAlignment="0" applyProtection="0"/>
    <xf numFmtId="0" fontId="62" fillId="8" borderId="13" applyNumberFormat="0" applyAlignment="0" applyProtection="0"/>
    <xf numFmtId="0" fontId="62" fillId="8" borderId="13" applyNumberFormat="0" applyAlignment="0" applyProtection="0"/>
    <xf numFmtId="0" fontId="62" fillId="8" borderId="13" applyNumberFormat="0" applyAlignment="0" applyProtection="0"/>
    <xf numFmtId="0" fontId="62" fillId="8" borderId="13" applyNumberFormat="0" applyAlignment="0" applyProtection="0"/>
    <xf numFmtId="0" fontId="62" fillId="8" borderId="13" applyNumberFormat="0" applyAlignment="0" applyProtection="0"/>
    <xf numFmtId="0" fontId="62" fillId="8" borderId="13" applyNumberFormat="0" applyAlignment="0" applyProtection="0"/>
    <xf numFmtId="0" fontId="62" fillId="8" borderId="13" applyNumberFormat="0" applyAlignment="0" applyProtection="0"/>
    <xf numFmtId="0" fontId="62" fillId="8" borderId="13" applyNumberFormat="0" applyAlignment="0" applyProtection="0"/>
    <xf numFmtId="0" fontId="62" fillId="8" borderId="13" applyNumberFormat="0" applyAlignment="0" applyProtection="0"/>
    <xf numFmtId="0" fontId="240" fillId="8" borderId="13" applyNumberFormat="0" applyAlignment="0" applyProtection="0"/>
    <xf numFmtId="0" fontId="62" fillId="8" borderId="13" applyNumberFormat="0" applyAlignment="0" applyProtection="0"/>
    <xf numFmtId="0" fontId="62" fillId="8" borderId="13" applyNumberFormat="0" applyAlignment="0" applyProtection="0"/>
    <xf numFmtId="0" fontId="36" fillId="8" borderId="13" applyNumberFormat="0" applyAlignment="0" applyProtection="0"/>
    <xf numFmtId="0" fontId="36" fillId="8" borderId="13" applyNumberFormat="0" applyAlignment="0" applyProtection="0"/>
    <xf numFmtId="0" fontId="241" fillId="8" borderId="13" applyNumberFormat="0" applyAlignment="0" applyProtection="0"/>
    <xf numFmtId="0" fontId="241" fillId="8" borderId="13" applyNumberFormat="0" applyAlignment="0" applyProtection="0"/>
    <xf numFmtId="0" fontId="62" fillId="8" borderId="13" applyNumberFormat="0" applyAlignment="0" applyProtection="0"/>
    <xf numFmtId="0" fontId="62" fillId="8" borderId="13" applyNumberFormat="0" applyAlignment="0" applyProtection="0"/>
    <xf numFmtId="0" fontId="62" fillId="8" borderId="13" applyNumberFormat="0" applyAlignment="0" applyProtection="0"/>
    <xf numFmtId="0" fontId="62" fillId="8" borderId="13" applyNumberFormat="0" applyAlignment="0" applyProtection="0"/>
    <xf numFmtId="0" fontId="62" fillId="8" borderId="13" applyNumberFormat="0" applyAlignment="0" applyProtection="0"/>
    <xf numFmtId="0" fontId="62" fillId="8" borderId="13" applyNumberFormat="0" applyAlignment="0" applyProtection="0"/>
    <xf numFmtId="174" fontId="160" fillId="64" borderId="0">
      <alignment horizontal="right"/>
    </xf>
    <xf numFmtId="0" fontId="242" fillId="61" borderId="0">
      <alignment horizontal="center"/>
    </xf>
    <xf numFmtId="0" fontId="243" fillId="60" borderId="0"/>
    <xf numFmtId="0" fontId="244" fillId="64" borderId="0" applyBorder="0">
      <alignment horizontal="centerContinuous"/>
    </xf>
    <xf numFmtId="0" fontId="245" fillId="65" borderId="0" applyBorder="0">
      <alignment horizontal="centerContinuous"/>
    </xf>
    <xf numFmtId="14" fontId="181" fillId="0" borderId="0">
      <alignment horizontal="center" wrapText="1"/>
      <protection locked="0"/>
    </xf>
    <xf numFmtId="226" fontId="8" fillId="0" borderId="0" applyFont="0" applyFill="0" applyBorder="0" applyAlignment="0" applyProtection="0"/>
    <xf numFmtId="227" fontId="185" fillId="0" borderId="0" applyFont="0" applyFill="0" applyBorder="0" applyAlignment="0" applyProtection="0"/>
    <xf numFmtId="254" fontId="8" fillId="0" borderId="0" applyFont="0" applyFill="0" applyBorder="0" applyAlignment="0" applyProtection="0"/>
    <xf numFmtId="255" fontId="18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19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3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256" fontId="246" fillId="0" borderId="0" applyFont="0" applyFill="0" applyBorder="0" applyAlignment="0" applyProtection="0"/>
    <xf numFmtId="257" fontId="152" fillId="0" borderId="0" applyFont="0" applyFill="0" applyBorder="0" applyAlignment="0" applyProtection="0"/>
    <xf numFmtId="9" fontId="202" fillId="0" borderId="18" applyNumberFormat="0" applyBorder="0"/>
    <xf numFmtId="258" fontId="247" fillId="0" borderId="0" applyFont="0" applyFill="0" applyBorder="0" applyAlignment="0" applyProtection="0">
      <protection locked="0"/>
    </xf>
    <xf numFmtId="259" fontId="176" fillId="0" borderId="0" applyFont="0" applyFill="0" applyBorder="0" applyAlignment="0" applyProtection="0"/>
    <xf numFmtId="260" fontId="5" fillId="0" borderId="0" applyFont="0" applyFill="0" applyBorder="0" applyAlignment="0" applyProtection="0"/>
    <xf numFmtId="261" fontId="5" fillId="0" borderId="0" applyFont="0" applyFill="0" applyBorder="0" applyAlignment="0" applyProtection="0"/>
    <xf numFmtId="0" fontId="248" fillId="0" borderId="0"/>
    <xf numFmtId="44" fontId="162" fillId="0" borderId="0" applyFill="0" applyBorder="0" applyAlignment="0"/>
    <xf numFmtId="228" fontId="185" fillId="0" borderId="0" applyFill="0" applyBorder="0" applyAlignment="0"/>
    <xf numFmtId="165" fontId="162" fillId="0" borderId="0" applyFill="0" applyBorder="0" applyAlignment="0"/>
    <xf numFmtId="212" fontId="185" fillId="0" borderId="0" applyFill="0" applyBorder="0" applyAlignment="0"/>
    <xf numFmtId="44" fontId="162" fillId="0" borderId="0" applyFill="0" applyBorder="0" applyAlignment="0"/>
    <xf numFmtId="228" fontId="185" fillId="0" borderId="0" applyFill="0" applyBorder="0" applyAlignment="0"/>
    <xf numFmtId="229" fontId="162" fillId="0" borderId="0" applyFill="0" applyBorder="0" applyAlignment="0"/>
    <xf numFmtId="230" fontId="185" fillId="0" borderId="0" applyFill="0" applyBorder="0" applyAlignment="0"/>
    <xf numFmtId="165" fontId="162" fillId="0" borderId="0" applyFill="0" applyBorder="0" applyAlignment="0"/>
    <xf numFmtId="212" fontId="185" fillId="0" borderId="0" applyFill="0" applyBorder="0" applyAlignment="0"/>
    <xf numFmtId="5" fontId="249" fillId="0" borderId="0"/>
    <xf numFmtId="262" fontId="249" fillId="0" borderId="0"/>
    <xf numFmtId="9" fontId="173" fillId="0" borderId="0" applyFont="0" applyFill="0" applyBorder="0" applyAlignment="0" applyProtection="0"/>
    <xf numFmtId="0" fontId="202" fillId="0" borderId="0" applyNumberFormat="0" applyFont="0" applyFill="0" applyBorder="0" applyAlignment="0" applyProtection="0">
      <alignment horizontal="left"/>
    </xf>
    <xf numFmtId="15" fontId="202" fillId="0" borderId="0" applyFont="0" applyFill="0" applyBorder="0" applyAlignment="0" applyProtection="0"/>
    <xf numFmtId="4" fontId="202" fillId="0" borderId="0" applyFont="0" applyFill="0" applyBorder="0" applyAlignment="0" applyProtection="0"/>
    <xf numFmtId="0" fontId="250" fillId="0" borderId="20">
      <alignment horizontal="center"/>
    </xf>
    <xf numFmtId="3" fontId="202" fillId="0" borderId="0" applyFont="0" applyFill="0" applyBorder="0" applyAlignment="0" applyProtection="0"/>
    <xf numFmtId="0" fontId="202" fillId="66" borderId="0" applyNumberFormat="0" applyFont="0" applyBorder="0" applyAlignment="0" applyProtection="0"/>
    <xf numFmtId="168" fontId="102" fillId="0" borderId="0"/>
    <xf numFmtId="39" fontId="251" fillId="0" borderId="0" applyNumberFormat="0">
      <alignment horizontal="right"/>
    </xf>
    <xf numFmtId="0" fontId="252" fillId="67" borderId="0" applyNumberFormat="0" applyFont="0" applyBorder="0" applyAlignment="0">
      <alignment horizontal="center"/>
    </xf>
    <xf numFmtId="0" fontId="8" fillId="0" borderId="63" applyBorder="0">
      <alignment horizontal="right"/>
    </xf>
    <xf numFmtId="0" fontId="8" fillId="0" borderId="63" applyBorder="0">
      <alignment horizontal="right"/>
    </xf>
    <xf numFmtId="0" fontId="8" fillId="0" borderId="63" applyBorder="0">
      <alignment horizontal="right"/>
    </xf>
    <xf numFmtId="0" fontId="8" fillId="0" borderId="63" applyBorder="0">
      <alignment horizontal="right"/>
    </xf>
    <xf numFmtId="0" fontId="8" fillId="0" borderId="63" applyBorder="0">
      <alignment horizontal="right"/>
    </xf>
    <xf numFmtId="0" fontId="8" fillId="0" borderId="63" applyBorder="0">
      <alignment horizontal="right"/>
    </xf>
    <xf numFmtId="0" fontId="8" fillId="0" borderId="63" applyBorder="0">
      <alignment horizontal="right"/>
    </xf>
    <xf numFmtId="0" fontId="8" fillId="0" borderId="63" applyBorder="0">
      <alignment horizontal="right"/>
    </xf>
    <xf numFmtId="0" fontId="8" fillId="0" borderId="63" applyBorder="0">
      <alignment horizontal="right"/>
    </xf>
    <xf numFmtId="0" fontId="8" fillId="0" borderId="63" applyBorder="0">
      <alignment horizontal="right"/>
    </xf>
    <xf numFmtId="14" fontId="253" fillId="0" borderId="0" applyNumberFormat="0" applyFill="0" applyBorder="0" applyAlignment="0" applyProtection="0">
      <alignment horizontal="left"/>
    </xf>
    <xf numFmtId="0" fontId="253" fillId="0" borderId="0" applyNumberFormat="0" applyFill="0" applyBorder="0" applyAlignment="0" applyProtection="0">
      <alignment horizontal="left"/>
    </xf>
    <xf numFmtId="263" fontId="254" fillId="0" borderId="0" applyNumberFormat="0" applyFill="0" applyBorder="0" applyAlignment="0" applyProtection="0">
      <alignment horizontal="left"/>
    </xf>
    <xf numFmtId="166" fontId="8" fillId="0" borderId="0"/>
    <xf numFmtId="0" fontId="252" fillId="1" borderId="56" applyNumberFormat="0" applyFont="0" applyAlignment="0">
      <alignment horizontal="center"/>
    </xf>
    <xf numFmtId="0" fontId="252" fillId="1" borderId="56" applyNumberFormat="0" applyFont="0" applyAlignment="0">
      <alignment horizontal="center"/>
    </xf>
    <xf numFmtId="0" fontId="252" fillId="1" borderId="56" applyNumberFormat="0" applyFont="0" applyAlignment="0">
      <alignment horizontal="center"/>
    </xf>
    <xf numFmtId="0" fontId="252" fillId="1" borderId="56" applyNumberFormat="0" applyFont="0" applyAlignment="0">
      <alignment horizontal="center"/>
    </xf>
    <xf numFmtId="0" fontId="252" fillId="1" borderId="56" applyNumberFormat="0" applyFont="0" applyAlignment="0">
      <alignment horizontal="center"/>
    </xf>
    <xf numFmtId="0" fontId="252" fillId="1" borderId="56" applyNumberFormat="0" applyFont="0" applyAlignment="0">
      <alignment horizontal="center"/>
    </xf>
    <xf numFmtId="0" fontId="252" fillId="1" borderId="56" applyNumberFormat="0" applyFont="0" applyAlignment="0">
      <alignment horizontal="center"/>
    </xf>
    <xf numFmtId="0" fontId="252" fillId="1" borderId="56" applyNumberFormat="0" applyFont="0" applyAlignment="0">
      <alignment horizontal="center"/>
    </xf>
    <xf numFmtId="0" fontId="252" fillId="1" borderId="56" applyNumberFormat="0" applyFont="0" applyAlignment="0">
      <alignment horizontal="center"/>
    </xf>
    <xf numFmtId="0" fontId="252" fillId="1" borderId="56" applyNumberFormat="0" applyFont="0" applyAlignment="0">
      <alignment horizontal="center"/>
    </xf>
    <xf numFmtId="0" fontId="252" fillId="1" borderId="56" applyNumberFormat="0" applyFont="0" applyAlignment="0">
      <alignment horizontal="center"/>
    </xf>
    <xf numFmtId="0" fontId="252" fillId="1" borderId="56" applyNumberFormat="0" applyFont="0" applyAlignment="0">
      <alignment horizontal="center"/>
    </xf>
    <xf numFmtId="0" fontId="252" fillId="1" borderId="56" applyNumberFormat="0" applyFont="0" applyAlignment="0">
      <alignment horizontal="center"/>
    </xf>
    <xf numFmtId="0" fontId="252" fillId="1" borderId="56" applyNumberFormat="0" applyFont="0" applyAlignment="0">
      <alignment horizontal="center"/>
    </xf>
    <xf numFmtId="0" fontId="252" fillId="1" borderId="56" applyNumberFormat="0" applyFont="0" applyAlignment="0">
      <alignment horizontal="center"/>
    </xf>
    <xf numFmtId="0" fontId="252" fillId="1" borderId="56" applyNumberFormat="0" applyFont="0" applyAlignment="0">
      <alignment horizontal="center"/>
    </xf>
    <xf numFmtId="0" fontId="252" fillId="1" borderId="56" applyNumberFormat="0" applyFont="0" applyAlignment="0">
      <alignment horizontal="center"/>
    </xf>
    <xf numFmtId="0" fontId="252" fillId="1" borderId="56" applyNumberFormat="0" applyFont="0" applyAlignment="0">
      <alignment horizontal="center"/>
    </xf>
    <xf numFmtId="1" fontId="8" fillId="0" borderId="0" applyNumberFormat="0" applyFill="0" applyBorder="0" applyAlignment="0" applyProtection="0">
      <alignment horizontal="center"/>
    </xf>
    <xf numFmtId="1" fontId="173" fillId="0" borderId="0" applyNumberFormat="0" applyFill="0" applyBorder="0" applyAlignment="0" applyProtection="0">
      <alignment horizontal="center"/>
    </xf>
    <xf numFmtId="256" fontId="5" fillId="2" borderId="0" applyNumberFormat="0" applyFill="0" applyBorder="0" applyAlignment="0" applyProtection="0">
      <alignment horizontal="left"/>
    </xf>
    <xf numFmtId="0" fontId="255" fillId="0" borderId="0" applyNumberFormat="0" applyFill="0" applyBorder="0" applyAlignment="0">
      <alignment horizontal="center"/>
    </xf>
    <xf numFmtId="0" fontId="256" fillId="0" borderId="0"/>
    <xf numFmtId="226" fontId="8" fillId="0" borderId="0">
      <alignment horizontal="center"/>
    </xf>
    <xf numFmtId="226" fontId="8" fillId="0" borderId="0">
      <alignment horizontal="center"/>
    </xf>
    <xf numFmtId="212" fontId="257" fillId="0" borderId="0"/>
    <xf numFmtId="0" fontId="160" fillId="0" borderId="0">
      <alignment vertical="top"/>
    </xf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Protection="0">
      <alignment wrapText="1"/>
    </xf>
    <xf numFmtId="39" fontId="259" fillId="0" borderId="4" applyFill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40" fontId="260" fillId="0" borderId="0" applyBorder="0">
      <alignment horizontal="right"/>
    </xf>
    <xf numFmtId="40" fontId="261" fillId="0" borderId="0" applyBorder="0">
      <alignment horizontal="right"/>
    </xf>
    <xf numFmtId="0" fontId="8" fillId="0" borderId="66" applyAlignment="0"/>
    <xf numFmtId="49" fontId="72" fillId="0" borderId="0" applyNumberFormat="0" applyFont="0" applyFill="0" applyBorder="0" applyAlignment="0">
      <alignment horizontal="left" vertical="center"/>
    </xf>
    <xf numFmtId="49" fontId="72" fillId="0" borderId="0">
      <alignment horizontal="right"/>
    </xf>
    <xf numFmtId="49" fontId="160" fillId="0" borderId="0" applyFill="0" applyBorder="0" applyAlignment="0"/>
    <xf numFmtId="264" fontId="8" fillId="0" borderId="0" applyFill="0" applyBorder="0" applyAlignment="0"/>
    <xf numFmtId="265" fontId="185" fillId="0" borderId="0" applyFill="0" applyBorder="0" applyAlignment="0"/>
    <xf numFmtId="198" fontId="8" fillId="0" borderId="0" applyFill="0" applyBorder="0" applyAlignment="0"/>
    <xf numFmtId="266" fontId="185" fillId="0" borderId="0" applyFill="0" applyBorder="0" applyAlignment="0"/>
    <xf numFmtId="267" fontId="5" fillId="0" borderId="0" applyFont="0" applyFill="0" applyBorder="0" applyAlignment="0" applyProtection="0">
      <alignment horizontal="center"/>
    </xf>
    <xf numFmtId="268" fontId="5" fillId="0" borderId="0" applyFont="0" applyFill="0" applyBorder="0" applyAlignment="0" applyProtection="0"/>
    <xf numFmtId="269" fontId="5" fillId="0" borderId="0" applyFont="0" applyFill="0" applyBorder="0" applyAlignment="0" applyProtection="0">
      <alignment horizontal="center"/>
    </xf>
    <xf numFmtId="270" fontId="5" fillId="0" borderId="0" applyFont="0" applyFill="0" applyBorder="0" applyAlignment="0" applyProtection="0">
      <alignment horizontal="center"/>
    </xf>
    <xf numFmtId="38" fontId="8" fillId="0" borderId="0" applyNumberFormat="0" applyFont="0" applyFill="0" applyAlignment="0" applyProtection="0"/>
    <xf numFmtId="40" fontId="262" fillId="0" borderId="0"/>
    <xf numFmtId="40" fontId="263" fillId="0" borderId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68" fillId="0" borderId="17" applyNumberFormat="0" applyFill="0" applyAlignment="0" applyProtection="0"/>
    <xf numFmtId="0" fontId="68" fillId="0" borderId="17" applyNumberFormat="0" applyFill="0" applyAlignment="0" applyProtection="0"/>
    <xf numFmtId="0" fontId="68" fillId="0" borderId="17" applyNumberFormat="0" applyFill="0" applyAlignment="0" applyProtection="0"/>
    <xf numFmtId="0" fontId="68" fillId="0" borderId="17" applyNumberFormat="0" applyFill="0" applyAlignment="0" applyProtection="0"/>
    <xf numFmtId="0" fontId="68" fillId="0" borderId="17" applyNumberFormat="0" applyFill="0" applyAlignment="0" applyProtection="0"/>
    <xf numFmtId="0" fontId="68" fillId="0" borderId="17" applyNumberFormat="0" applyFill="0" applyAlignment="0" applyProtection="0"/>
    <xf numFmtId="0" fontId="68" fillId="0" borderId="17" applyNumberFormat="0" applyFill="0" applyAlignment="0" applyProtection="0"/>
    <xf numFmtId="0" fontId="68" fillId="0" borderId="17" applyNumberFormat="0" applyFill="0" applyAlignment="0" applyProtection="0"/>
    <xf numFmtId="0" fontId="68" fillId="0" borderId="17" applyNumberFormat="0" applyFill="0" applyAlignment="0" applyProtection="0"/>
    <xf numFmtId="0" fontId="68" fillId="0" borderId="17" applyNumberFormat="0" applyFill="0" applyAlignment="0" applyProtection="0"/>
    <xf numFmtId="0" fontId="53" fillId="0" borderId="17" applyNumberFormat="0" applyFill="0" applyAlignment="0" applyProtection="0"/>
    <xf numFmtId="0" fontId="8" fillId="0" borderId="27" applyNumberFormat="0" applyFont="0" applyFill="0" applyAlignment="0" applyProtection="0"/>
    <xf numFmtId="0" fontId="68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265" fillId="0" borderId="17" applyNumberFormat="0" applyFill="0" applyAlignment="0" applyProtection="0"/>
    <xf numFmtId="0" fontId="265" fillId="0" borderId="17" applyNumberFormat="0" applyFill="0" applyAlignment="0" applyProtection="0"/>
    <xf numFmtId="0" fontId="8" fillId="0" borderId="0"/>
    <xf numFmtId="0" fontId="201" fillId="0" borderId="4">
      <protection locked="0"/>
    </xf>
    <xf numFmtId="0" fontId="68" fillId="0" borderId="17" applyNumberFormat="0" applyFill="0" applyAlignment="0" applyProtection="0"/>
    <xf numFmtId="0" fontId="68" fillId="0" borderId="17" applyNumberFormat="0" applyFill="0" applyAlignment="0" applyProtection="0"/>
    <xf numFmtId="0" fontId="68" fillId="0" borderId="17" applyNumberFormat="0" applyFill="0" applyAlignment="0" applyProtection="0"/>
    <xf numFmtId="0" fontId="68" fillId="0" borderId="17" applyNumberFormat="0" applyFill="0" applyAlignment="0" applyProtection="0"/>
    <xf numFmtId="0" fontId="68" fillId="0" borderId="17" applyNumberFormat="0" applyFill="0" applyAlignment="0" applyProtection="0"/>
    <xf numFmtId="0" fontId="68" fillId="0" borderId="17" applyNumberFormat="0" applyFill="0" applyAlignment="0" applyProtection="0"/>
    <xf numFmtId="252" fontId="102" fillId="0" borderId="26"/>
    <xf numFmtId="0" fontId="266" fillId="0" borderId="0"/>
    <xf numFmtId="0" fontId="8" fillId="68" borderId="0"/>
    <xf numFmtId="0" fontId="267" fillId="68" borderId="0" applyFill="0"/>
    <xf numFmtId="37" fontId="5" fillId="37" borderId="0" applyNumberFormat="0" applyBorder="0" applyAlignment="0" applyProtection="0"/>
    <xf numFmtId="37" fontId="5" fillId="0" borderId="0"/>
    <xf numFmtId="3" fontId="8" fillId="0" borderId="67" applyProtection="0"/>
    <xf numFmtId="0" fontId="5" fillId="60" borderId="0">
      <protection locked="0"/>
    </xf>
    <xf numFmtId="173" fontId="8" fillId="0" borderId="0" applyFont="0" applyFill="0" applyBorder="0" applyAlignment="0" applyProtection="0"/>
    <xf numFmtId="271" fontId="8" fillId="0" borderId="0" applyFont="0" applyFill="0" applyBorder="0" applyAlignment="0" applyProtection="0"/>
    <xf numFmtId="0" fontId="268" fillId="0" borderId="0"/>
    <xf numFmtId="42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38" fontId="176" fillId="0" borderId="0" applyNumberFormat="0" applyFont="0" applyFill="0" applyBorder="0" applyProtection="0">
      <alignment horizontal="center" vertical="center" wrapText="1"/>
    </xf>
    <xf numFmtId="272" fontId="45" fillId="0" borderId="0" applyFont="0" applyFill="0" applyBorder="0" applyAlignment="0" applyProtection="0"/>
    <xf numFmtId="250" fontId="45" fillId="0" borderId="0" applyFont="0" applyFill="0" applyBorder="0" applyAlignment="0" applyProtection="0"/>
    <xf numFmtId="273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274" fontId="199" fillId="0" borderId="0" applyFont="0">
      <alignment horizontal="center"/>
    </xf>
    <xf numFmtId="1" fontId="5" fillId="0" borderId="0" applyFont="0" applyFill="0" applyBorder="0" applyProtection="0">
      <alignment horizontal="center"/>
    </xf>
    <xf numFmtId="275" fontId="4" fillId="0" borderId="0" applyFont="0" applyFill="0" applyBorder="0" applyAlignment="0" applyProtection="0"/>
    <xf numFmtId="276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271" fillId="0" borderId="0" applyNumberFormat="0" applyFill="0" applyBorder="0" applyAlignment="0" applyProtection="0">
      <alignment vertical="top"/>
      <protection locked="0"/>
    </xf>
    <xf numFmtId="9" fontId="8" fillId="0" borderId="0" applyNumberFormat="0" applyFill="0" applyBorder="0" applyAlignment="0" applyProtection="0"/>
    <xf numFmtId="206" fontId="3" fillId="0" borderId="0" applyFont="0" applyFill="0" applyBorder="0" applyAlignment="0" applyProtection="0"/>
    <xf numFmtId="43" fontId="151" fillId="0" borderId="23" applyFont="0" applyFill="0" applyAlignment="0" applyProtection="0"/>
    <xf numFmtId="42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72" fillId="0" borderId="0" applyNumberFormat="0" applyFill="0" applyBorder="0" applyAlignment="0" applyProtection="0">
      <alignment vertical="top"/>
      <protection locked="0"/>
    </xf>
    <xf numFmtId="0" fontId="273" fillId="0" borderId="0" applyNumberFormat="0" applyFill="0" applyBorder="0" applyAlignment="0" applyProtection="0">
      <alignment vertical="top"/>
      <protection locked="0"/>
    </xf>
    <xf numFmtId="0" fontId="84" fillId="57" borderId="29" applyNumberFormat="0" applyAlignment="0" applyProtection="0"/>
    <xf numFmtId="0" fontId="85" fillId="0" borderId="68" applyNumberFormat="0" applyFill="0" applyAlignment="0" applyProtection="0"/>
    <xf numFmtId="237" fontId="70" fillId="0" borderId="0" applyFont="0" applyFill="0" applyBorder="0" applyAlignment="0" applyProtection="0"/>
    <xf numFmtId="0" fontId="78" fillId="41" borderId="0" applyNumberFormat="0" applyBorder="0" applyAlignment="0" applyProtection="0"/>
    <xf numFmtId="0" fontId="81" fillId="64" borderId="48" applyNumberFormat="0" applyAlignment="0" applyProtection="0"/>
    <xf numFmtId="0" fontId="274" fillId="64" borderId="53" applyNumberFormat="0" applyAlignment="0" applyProtection="0"/>
    <xf numFmtId="0" fontId="85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275" fillId="0" borderId="0" applyNumberFormat="0" applyFill="0" applyBorder="0" applyAlignment="0" applyProtection="0"/>
    <xf numFmtId="0" fontId="77" fillId="42" borderId="0" applyNumberFormat="0" applyBorder="0" applyAlignment="0" applyProtection="0"/>
    <xf numFmtId="0" fontId="276" fillId="0" borderId="0" applyNumberFormat="0" applyFill="0" applyBorder="0" applyAlignment="0" applyProtection="0">
      <alignment vertical="top"/>
      <protection locked="0"/>
    </xf>
    <xf numFmtId="0" fontId="277" fillId="0" borderId="0" applyNumberFormat="0" applyFill="0" applyBorder="0" applyAlignment="0" applyProtection="0">
      <alignment vertical="top"/>
      <protection locked="0"/>
    </xf>
    <xf numFmtId="0" fontId="173" fillId="0" borderId="0"/>
    <xf numFmtId="0" fontId="80" fillId="58" borderId="53" applyNumberFormat="0" applyAlignment="0" applyProtection="0"/>
    <xf numFmtId="0" fontId="278" fillId="58" borderId="0" applyNumberFormat="0" applyBorder="0" applyAlignment="0" applyProtection="0"/>
    <xf numFmtId="0" fontId="87" fillId="0" borderId="69" applyNumberFormat="0" applyFill="0" applyAlignment="0" applyProtection="0"/>
    <xf numFmtId="0" fontId="160" fillId="0" borderId="0">
      <alignment vertical="top"/>
    </xf>
    <xf numFmtId="0" fontId="88" fillId="69" borderId="0" applyNumberFormat="0" applyBorder="0" applyAlignment="0" applyProtection="0"/>
    <xf numFmtId="0" fontId="88" fillId="55" borderId="0" applyNumberFormat="0" applyBorder="0" applyAlignment="0" applyProtection="0"/>
    <xf numFmtId="0" fontId="88" fillId="47" borderId="0" applyNumberFormat="0" applyBorder="0" applyAlignment="0" applyProtection="0"/>
    <xf numFmtId="0" fontId="88" fillId="70" borderId="0" applyNumberFormat="0" applyBorder="0" applyAlignment="0" applyProtection="0"/>
    <xf numFmtId="0" fontId="88" fillId="50" borderId="0" applyNumberFormat="0" applyBorder="0" applyAlignment="0" applyProtection="0"/>
    <xf numFmtId="0" fontId="88" fillId="53" borderId="0" applyNumberFormat="0" applyBorder="0" applyAlignment="0" applyProtection="0"/>
    <xf numFmtId="0" fontId="8" fillId="59" borderId="51" applyNumberFormat="0" applyFont="0" applyAlignment="0" applyProtection="0"/>
    <xf numFmtId="0" fontId="151" fillId="59" borderId="51" applyNumberFormat="0" applyFont="0" applyAlignment="0" applyProtection="0"/>
    <xf numFmtId="0" fontId="279" fillId="0" borderId="70" applyNumberFormat="0" applyFill="0" applyAlignment="0" applyProtection="0"/>
    <xf numFmtId="0" fontId="280" fillId="0" borderId="71" applyNumberFormat="0" applyFill="0" applyAlignment="0" applyProtection="0"/>
    <xf numFmtId="0" fontId="281" fillId="0" borderId="72" applyNumberFormat="0" applyFill="0" applyAlignment="0" applyProtection="0"/>
    <xf numFmtId="0" fontId="281" fillId="0" borderId="0" applyNumberFormat="0" applyFill="0" applyBorder="0" applyAlignment="0" applyProtection="0"/>
    <xf numFmtId="249" fontId="72" fillId="0" borderId="0"/>
    <xf numFmtId="0" fontId="8" fillId="0" borderId="0"/>
    <xf numFmtId="0" fontId="8" fillId="0" borderId="0"/>
    <xf numFmtId="0" fontId="282" fillId="0" borderId="0" applyFont="0" applyFill="0" applyBorder="0" applyAlignment="0" applyProtection="0"/>
    <xf numFmtId="277" fontId="72" fillId="0" borderId="0" applyFont="0" applyFill="0" applyBorder="0" applyAlignment="0" applyProtection="0"/>
    <xf numFmtId="0" fontId="4" fillId="0" borderId="0"/>
    <xf numFmtId="41" fontId="181" fillId="0" borderId="0" applyFont="0" applyFill="0" applyBorder="0" applyAlignment="0" applyProtection="0"/>
    <xf numFmtId="43" fontId="181" fillId="0" borderId="0" applyFont="0" applyFill="0" applyBorder="0" applyAlignment="0" applyProtection="0"/>
    <xf numFmtId="0" fontId="8" fillId="0" borderId="0"/>
    <xf numFmtId="42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37" fontId="170" fillId="0" borderId="0"/>
    <xf numFmtId="41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190" fontId="72" fillId="0" borderId="0" applyFont="0" applyFill="0" applyBorder="0" applyAlignment="0" applyProtection="0"/>
    <xf numFmtId="179" fontId="72" fillId="0" borderId="0" applyFont="0" applyFill="0" applyBorder="0" applyAlignment="0" applyProtection="0"/>
    <xf numFmtId="190" fontId="72" fillId="0" borderId="0" applyFont="0" applyFill="0" applyBorder="0" applyAlignment="0" applyProtection="0"/>
    <xf numFmtId="179" fontId="72" fillId="0" borderId="0" applyFont="0" applyFill="0" applyBorder="0" applyAlignment="0" applyProtection="0"/>
    <xf numFmtId="9" fontId="154" fillId="0" borderId="0" applyFont="0" applyFill="0" applyBorder="0" applyAlignment="0" applyProtection="0"/>
    <xf numFmtId="190" fontId="154" fillId="0" borderId="0" applyFont="0" applyFill="0" applyBorder="0" applyAlignment="0" applyProtection="0"/>
    <xf numFmtId="179" fontId="154" fillId="0" borderId="0" applyFont="0" applyFill="0" applyBorder="0" applyAlignment="0" applyProtection="0"/>
    <xf numFmtId="278" fontId="154" fillId="0" borderId="0" applyFont="0" applyFill="0" applyBorder="0" applyAlignment="0" applyProtection="0"/>
    <xf numFmtId="279" fontId="154" fillId="0" borderId="0" applyFont="0" applyFill="0" applyBorder="0" applyAlignment="0" applyProtection="0"/>
    <xf numFmtId="0" fontId="173" fillId="35" borderId="0"/>
    <xf numFmtId="0" fontId="173" fillId="0" borderId="0"/>
    <xf numFmtId="0" fontId="283" fillId="0" borderId="0" applyFont="0" applyFill="0" applyBorder="0" applyAlignment="0" applyProtection="0"/>
    <xf numFmtId="277" fontId="284" fillId="0" borderId="0" applyFill="0" applyAlignment="0" applyProtection="0"/>
    <xf numFmtId="0" fontId="221" fillId="0" borderId="0"/>
    <xf numFmtId="0" fontId="285" fillId="0" borderId="21" applyNumberFormat="0" applyFill="0" applyProtection="0">
      <alignment horizontal="left"/>
    </xf>
    <xf numFmtId="0" fontId="285" fillId="0" borderId="21" applyNumberFormat="0" applyFill="0" applyProtection="0">
      <alignment horizontal="left"/>
    </xf>
    <xf numFmtId="0" fontId="285" fillId="0" borderId="21" applyNumberFormat="0" applyFill="0" applyProtection="0">
      <alignment horizontal="left"/>
    </xf>
    <xf numFmtId="0" fontId="285" fillId="0" borderId="21" applyNumberFormat="0" applyFill="0" applyProtection="0">
      <alignment horizontal="left"/>
    </xf>
    <xf numFmtId="0" fontId="165" fillId="0" borderId="0" applyNumberFormat="0" applyFill="0" applyBorder="0" applyAlignment="0" applyProtection="0">
      <alignment vertical="top"/>
      <protection locked="0"/>
    </xf>
    <xf numFmtId="280" fontId="72" fillId="0" borderId="0" applyFont="0" applyFill="0" applyBorder="0" applyAlignment="0" applyProtection="0"/>
    <xf numFmtId="281" fontId="72" fillId="0" borderId="0" applyFont="0" applyFill="0" applyBorder="0" applyAlignment="0" applyProtection="0"/>
    <xf numFmtId="41" fontId="181" fillId="0" borderId="0" applyFont="0" applyFill="0" applyBorder="0" applyAlignment="0" applyProtection="0"/>
    <xf numFmtId="40" fontId="149" fillId="0" borderId="0" applyFont="0" applyFill="0" applyBorder="0" applyAlignment="0" applyProtection="0"/>
    <xf numFmtId="41" fontId="164" fillId="0" borderId="0"/>
    <xf numFmtId="41" fontId="106" fillId="0" borderId="0" applyFont="0" applyFill="0" applyBorder="0" applyAlignment="0" applyProtection="0"/>
    <xf numFmtId="0" fontId="286" fillId="0" borderId="0" applyNumberFormat="0" applyFill="0" applyBorder="0" applyAlignment="0" applyProtection="0">
      <alignment vertical="top"/>
      <protection locked="0"/>
    </xf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22" applyNumberFormat="0" applyFill="0" applyProtection="0">
      <alignment horizontal="left"/>
    </xf>
    <xf numFmtId="0" fontId="8" fillId="0" borderId="22" applyNumberFormat="0" applyFill="0" applyProtection="0">
      <alignment horizontal="left"/>
    </xf>
    <xf numFmtId="0" fontId="8" fillId="0" borderId="22" applyNumberFormat="0" applyFill="0" applyProtection="0">
      <alignment horizontal="left"/>
    </xf>
    <xf numFmtId="0" fontId="8" fillId="0" borderId="22" applyNumberFormat="0" applyFill="0" applyProtection="0">
      <alignment horizontal="left"/>
    </xf>
    <xf numFmtId="9" fontId="287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179" fillId="0" borderId="0" applyNumberFormat="0" applyFill="0" applyBorder="0" applyAlignment="0" applyProtection="0">
      <alignment vertical="top"/>
      <protection locked="0"/>
    </xf>
    <xf numFmtId="14" fontId="173" fillId="35" borderId="0"/>
    <xf numFmtId="1" fontId="8" fillId="0" borderId="21" applyFill="0" applyProtection="0">
      <alignment horizontal="center"/>
    </xf>
    <xf numFmtId="1" fontId="8" fillId="0" borderId="21" applyFill="0" applyProtection="0">
      <alignment horizontal="center"/>
    </xf>
    <xf numFmtId="1" fontId="8" fillId="0" borderId="21" applyFill="0" applyProtection="0">
      <alignment horizontal="center"/>
    </xf>
    <xf numFmtId="1" fontId="8" fillId="0" borderId="21" applyFill="0" applyProtection="0">
      <alignment horizontal="center"/>
    </xf>
    <xf numFmtId="49" fontId="8" fillId="0" borderId="0" applyFont="0" applyFill="0" applyBorder="0" applyAlignment="0" applyProtection="0"/>
    <xf numFmtId="49" fontId="288" fillId="35" borderId="0"/>
    <xf numFmtId="49" fontId="173" fillId="35" borderId="0"/>
    <xf numFmtId="49" fontId="288" fillId="35" borderId="0">
      <alignment horizontal="left"/>
    </xf>
    <xf numFmtId="282" fontId="8" fillId="0" borderId="21" applyFill="0" applyProtection="0">
      <alignment horizontal="right"/>
    </xf>
    <xf numFmtId="282" fontId="8" fillId="0" borderId="21" applyFill="0" applyProtection="0">
      <alignment horizontal="right"/>
    </xf>
    <xf numFmtId="282" fontId="8" fillId="0" borderId="21" applyFill="0" applyProtection="0">
      <alignment horizontal="right"/>
    </xf>
    <xf numFmtId="282" fontId="8" fillId="0" borderId="21" applyFill="0" applyProtection="0">
      <alignment horizontal="right"/>
    </xf>
    <xf numFmtId="0" fontId="289" fillId="0" borderId="0"/>
    <xf numFmtId="0" fontId="170" fillId="0" borderId="0"/>
    <xf numFmtId="0" fontId="290" fillId="0" borderId="73" applyNumberFormat="0" applyFill="0" applyProtection="0">
      <alignment horizontal="centerContinuous"/>
    </xf>
    <xf numFmtId="0" fontId="291" fillId="0" borderId="22" applyNumberFormat="0" applyFill="0" applyProtection="0">
      <alignment horizontal="center"/>
    </xf>
    <xf numFmtId="0" fontId="291" fillId="0" borderId="22" applyNumberFormat="0" applyFill="0" applyProtection="0">
      <alignment horizontal="center"/>
    </xf>
    <xf numFmtId="0" fontId="291" fillId="0" borderId="22" applyNumberFormat="0" applyFill="0" applyProtection="0">
      <alignment horizontal="center"/>
    </xf>
    <xf numFmtId="0" fontId="291" fillId="0" borderId="22" applyNumberFormat="0" applyFill="0" applyProtection="0">
      <alignment horizontal="center"/>
    </xf>
    <xf numFmtId="43" fontId="8" fillId="0" borderId="0" applyFont="0" applyFill="0" applyBorder="0" applyAlignment="0" applyProtection="0"/>
    <xf numFmtId="40" fontId="292" fillId="0" borderId="0" applyFont="0" applyFill="0" applyBorder="0" applyAlignment="0" applyProtection="0"/>
    <xf numFmtId="41" fontId="8" fillId="0" borderId="0" applyFont="0" applyFill="0" applyBorder="0" applyAlignment="0" applyProtection="0"/>
    <xf numFmtId="38" fontId="292" fillId="0" borderId="0" applyFont="0" applyFill="0" applyBorder="0" applyAlignment="0" applyProtection="0"/>
    <xf numFmtId="38" fontId="293" fillId="0" borderId="0" applyFont="0" applyFill="0" applyBorder="0" applyAlignment="0" applyProtection="0"/>
    <xf numFmtId="0" fontId="8" fillId="0" borderId="0"/>
    <xf numFmtId="49" fontId="294" fillId="35" borderId="0">
      <alignment horizontal="right"/>
    </xf>
    <xf numFmtId="49" fontId="102" fillId="35" borderId="0">
      <alignment horizontal="right"/>
    </xf>
    <xf numFmtId="0" fontId="8" fillId="0" borderId="0"/>
    <xf numFmtId="0" fontId="72" fillId="0" borderId="0"/>
    <xf numFmtId="42" fontId="181" fillId="0" borderId="0" applyFont="0" applyFill="0" applyBorder="0" applyAlignment="0" applyProtection="0"/>
    <xf numFmtId="42" fontId="8" fillId="0" borderId="0" applyFont="0" applyFill="0" applyBorder="0" applyAlignment="0" applyProtection="0"/>
    <xf numFmtId="44" fontId="181" fillId="0" borderId="0" applyFont="0" applyFill="0" applyBorder="0" applyAlignment="0" applyProtection="0"/>
    <xf numFmtId="0" fontId="97" fillId="0" borderId="0" applyNumberFormat="0" applyFill="0" applyBorder="0" applyAlignment="0" applyProtection="0">
      <alignment vertical="top"/>
      <protection locked="0"/>
    </xf>
    <xf numFmtId="0" fontId="295" fillId="0" borderId="0" applyNumberFormat="0" applyFill="0" applyBorder="0" applyAlignment="0" applyProtection="0">
      <alignment vertical="top"/>
      <protection locked="0"/>
    </xf>
    <xf numFmtId="43" fontId="102" fillId="35" borderId="4"/>
    <xf numFmtId="171" fontId="102" fillId="35" borderId="4"/>
    <xf numFmtId="179" fontId="102" fillId="35" borderId="4"/>
    <xf numFmtId="0" fontId="8" fillId="0" borderId="22" applyNumberFormat="0" applyFill="0" applyProtection="0">
      <alignment horizontal="right"/>
    </xf>
    <xf numFmtId="0" fontId="8" fillId="0" borderId="22" applyNumberFormat="0" applyFill="0" applyProtection="0">
      <alignment horizontal="right"/>
    </xf>
    <xf numFmtId="0" fontId="8" fillId="0" borderId="22" applyNumberFormat="0" applyFill="0" applyProtection="0">
      <alignment horizontal="right"/>
    </xf>
    <xf numFmtId="0" fontId="8" fillId="0" borderId="22" applyNumberFormat="0" applyFill="0" applyProtection="0">
      <alignment horizontal="right"/>
    </xf>
    <xf numFmtId="0" fontId="72" fillId="0" borderId="0" applyFont="0" applyFill="0" applyBorder="0" applyAlignment="0" applyProtection="0"/>
    <xf numFmtId="0" fontId="202" fillId="0" borderId="0" applyFont="0" applyFill="0" applyBorder="0" applyAlignment="0" applyProtection="0"/>
    <xf numFmtId="42" fontId="106" fillId="0" borderId="0" applyFont="0" applyFill="0" applyBorder="0" applyAlignment="0" applyProtection="0"/>
    <xf numFmtId="213" fontId="106" fillId="0" borderId="0" applyFont="0" applyFill="0" applyBorder="0" applyAlignment="0" applyProtection="0"/>
    <xf numFmtId="44" fontId="173" fillId="0" borderId="0" applyFont="0" applyFill="0" applyBorder="0" applyAlignment="0" applyProtection="0"/>
    <xf numFmtId="9" fontId="296" fillId="0" borderId="0" applyFont="0" applyFill="0" applyBorder="0" applyAlignment="0" applyProtection="0"/>
    <xf numFmtId="42" fontId="181" fillId="0" borderId="0" applyFont="0" applyFill="0" applyBorder="0" applyAlignment="0" applyProtection="0"/>
    <xf numFmtId="44" fontId="181" fillId="0" borderId="0" applyFont="0" applyFill="0" applyBorder="0" applyAlignment="0" applyProtection="0"/>
    <xf numFmtId="0" fontId="297" fillId="0" borderId="0" applyNumberFormat="0" applyFill="0" applyBorder="0" applyAlignment="0" applyProtection="0">
      <alignment vertical="top"/>
      <protection locked="0"/>
    </xf>
    <xf numFmtId="0" fontId="97" fillId="0" borderId="0" applyNumberFormat="0" applyFill="0" applyBorder="0" applyAlignment="0" applyProtection="0">
      <alignment vertical="top"/>
      <protection locked="0"/>
    </xf>
    <xf numFmtId="0" fontId="155" fillId="0" borderId="0" applyNumberFormat="0" applyFill="0" applyBorder="0" applyAlignment="0" applyProtection="0">
      <alignment vertical="top"/>
      <protection locked="0"/>
    </xf>
    <xf numFmtId="188" fontId="298" fillId="0" borderId="0" applyFont="0" applyFill="0" applyBorder="0" applyAlignment="0" applyProtection="0"/>
    <xf numFmtId="189" fontId="298" fillId="0" borderId="0" applyFont="0" applyFill="0" applyBorder="0" applyAlignment="0" applyProtection="0"/>
    <xf numFmtId="0" fontId="285" fillId="0" borderId="21" applyNumberFormat="0" applyFill="0" applyProtection="0">
      <alignment horizontal="center"/>
    </xf>
    <xf numFmtId="0" fontId="285" fillId="0" borderId="21" applyNumberFormat="0" applyFill="0" applyProtection="0">
      <alignment horizontal="center"/>
    </xf>
    <xf numFmtId="0" fontId="285" fillId="0" borderId="21" applyNumberFormat="0" applyFill="0" applyProtection="0">
      <alignment horizontal="center"/>
    </xf>
    <xf numFmtId="0" fontId="285" fillId="0" borderId="21" applyNumberFormat="0" applyFill="0" applyProtection="0">
      <alignment horizontal="center"/>
    </xf>
    <xf numFmtId="0" fontId="72" fillId="0" borderId="0"/>
    <xf numFmtId="0" fontId="299" fillId="0" borderId="0" applyNumberFormat="0" applyFill="0" applyBorder="0" applyAlignment="0" applyProtection="0">
      <alignment vertical="top"/>
      <protection locked="0"/>
    </xf>
    <xf numFmtId="0" fontId="179" fillId="0" borderId="0" applyNumberFormat="0" applyFill="0" applyBorder="0" applyAlignment="0" applyProtection="0">
      <alignment vertical="top"/>
      <protection locked="0"/>
    </xf>
    <xf numFmtId="0" fontId="300" fillId="0" borderId="0" applyNumberFormat="0" applyFill="0" applyBorder="0" applyAlignment="0" applyProtection="0">
      <alignment vertical="top"/>
      <protection locked="0"/>
    </xf>
    <xf numFmtId="0" fontId="72" fillId="0" borderId="0" applyFont="0" applyFill="0" applyBorder="0" applyAlignment="0" applyProtection="0"/>
    <xf numFmtId="0" fontId="202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52" fillId="0" borderId="0" applyFont="0" applyFill="0" applyBorder="0" applyAlignment="0" applyProtection="0"/>
    <xf numFmtId="164" fontId="5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52" fillId="0" borderId="0"/>
    <xf numFmtId="164" fontId="52" fillId="0" borderId="0" applyFont="0" applyFill="0" applyBorder="0" applyAlignment="0" applyProtection="0"/>
    <xf numFmtId="0" fontId="52" fillId="0" borderId="0"/>
    <xf numFmtId="164" fontId="45" fillId="0" borderId="0" applyFont="0" applyFill="0" applyBorder="0" applyAlignment="0" applyProtection="0"/>
    <xf numFmtId="0" fontId="45" fillId="0" borderId="0"/>
    <xf numFmtId="164" fontId="45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45" fillId="0" borderId="0" applyFont="0" applyFill="0" applyBorder="0" applyAlignment="0" applyProtection="0"/>
    <xf numFmtId="164" fontId="45" fillId="0" borderId="0" applyFont="0" applyFill="0" applyBorder="0" applyAlignment="0" applyProtection="0"/>
    <xf numFmtId="9" fontId="52" fillId="0" borderId="0" applyFont="0" applyFill="0" applyBorder="0" applyAlignment="0" applyProtection="0"/>
    <xf numFmtId="164" fontId="8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89" fillId="0" borderId="0" applyFont="0" applyFill="0" applyBorder="0" applyAlignment="0" applyProtection="0"/>
    <xf numFmtId="164" fontId="89" fillId="0" borderId="0" applyFont="0" applyFill="0" applyBorder="0" applyAlignment="0" applyProtection="0"/>
    <xf numFmtId="0" fontId="1" fillId="0" borderId="0"/>
    <xf numFmtId="18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4" fontId="89" fillId="0" borderId="0" applyFont="0" applyFill="0" applyBorder="0" applyAlignment="0" applyProtection="0"/>
    <xf numFmtId="164" fontId="89" fillId="0" borderId="0" applyFont="0" applyFill="0" applyBorder="0" applyAlignment="0" applyProtection="0"/>
    <xf numFmtId="0" fontId="1" fillId="0" borderId="0"/>
    <xf numFmtId="0" fontId="1" fillId="0" borderId="0" applyFont="0" applyFill="0" applyBorder="0" applyAlignment="0" applyProtection="0"/>
    <xf numFmtId="164" fontId="52" fillId="0" borderId="0" applyFont="0" applyFill="0" applyBorder="0" applyAlignment="0" applyProtection="0"/>
    <xf numFmtId="164" fontId="52" fillId="0" borderId="0" applyFont="0" applyFill="0" applyBorder="0" applyAlignment="0" applyProtection="0"/>
    <xf numFmtId="0" fontId="52" fillId="0" borderId="0"/>
    <xf numFmtId="0" fontId="52" fillId="0" borderId="0"/>
    <xf numFmtId="164" fontId="89" fillId="0" borderId="0" applyFont="0" applyFill="0" applyBorder="0" applyAlignment="0" applyProtection="0"/>
    <xf numFmtId="164" fontId="46" fillId="0" borderId="0" applyFont="0" applyFill="0" applyBorder="0" applyAlignment="0" applyProtection="0"/>
    <xf numFmtId="196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196" fontId="3" fillId="0" borderId="0" applyFont="0" applyFill="0" applyBorder="0" applyAlignment="0" applyProtection="0"/>
    <xf numFmtId="5" fontId="8" fillId="0" borderId="0" applyFont="0" applyFill="0" applyBorder="0" applyAlignment="0" applyProtection="0"/>
    <xf numFmtId="195" fontId="45" fillId="0" borderId="0" applyFont="0" applyFill="0" applyBorder="0" applyAlignment="0" applyProtection="0"/>
    <xf numFmtId="164" fontId="46" fillId="0" borderId="0" applyFont="0" applyFill="0" applyBorder="0" applyAlignment="0" applyProtection="0"/>
    <xf numFmtId="195" fontId="45" fillId="0" borderId="0" applyFont="0" applyFill="0" applyBorder="0" applyAlignment="0" applyProtection="0"/>
    <xf numFmtId="164" fontId="8" fillId="0" borderId="0" applyFont="0" applyFill="0" applyBorder="0" applyAlignment="0" applyProtection="0"/>
    <xf numFmtId="196" fontId="45" fillId="0" borderId="0" applyFont="0" applyFill="0" applyBorder="0" applyAlignment="0" applyProtection="0"/>
    <xf numFmtId="164" fontId="45" fillId="0" borderId="0" applyFont="0" applyFill="0" applyBorder="0" applyAlignment="0" applyProtection="0"/>
    <xf numFmtId="183" fontId="101" fillId="0" borderId="0"/>
    <xf numFmtId="185" fontId="101" fillId="0" borderId="0"/>
    <xf numFmtId="186" fontId="101" fillId="0" borderId="0"/>
    <xf numFmtId="0" fontId="130" fillId="0" borderId="0" applyNumberFormat="0" applyFill="0" applyBorder="0" applyAlignment="0" applyProtection="0"/>
    <xf numFmtId="0" fontId="134" fillId="0" borderId="0">
      <alignment horizontal="left"/>
    </xf>
    <xf numFmtId="187" fontId="101" fillId="0" borderId="0"/>
    <xf numFmtId="0" fontId="45" fillId="0" borderId="0"/>
    <xf numFmtId="0" fontId="3" fillId="0" borderId="0"/>
    <xf numFmtId="0" fontId="233" fillId="0" borderId="0"/>
    <xf numFmtId="0" fontId="98" fillId="0" borderId="0"/>
    <xf numFmtId="9" fontId="3" fillId="0" borderId="0" applyFont="0" applyFill="0" applyBorder="0" applyAlignment="0" applyProtection="0"/>
    <xf numFmtId="9" fontId="318" fillId="0" borderId="0" applyFont="0" applyFill="0" applyBorder="0" applyAlignment="0" applyProtection="0"/>
    <xf numFmtId="164" fontId="31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96" fillId="0" borderId="0"/>
    <xf numFmtId="9" fontId="96" fillId="0" borderId="0" applyFont="0" applyFill="0" applyBorder="0" applyAlignment="0" applyProtection="0"/>
    <xf numFmtId="10" fontId="5" fillId="3" borderId="514" applyNumberFormat="0" applyBorder="0" applyAlignment="0" applyProtection="0"/>
    <xf numFmtId="164" fontId="96" fillId="0" borderId="0" applyFont="0" applyFill="0" applyBorder="0" applyAlignment="0" applyProtection="0"/>
    <xf numFmtId="43" fontId="52" fillId="0" borderId="0" applyFont="0" applyFill="0" applyBorder="0" applyAlignment="0" applyProtection="0"/>
    <xf numFmtId="164" fontId="52" fillId="0" borderId="0" applyFont="0" applyFill="0" applyBorder="0" applyAlignment="0" applyProtection="0"/>
    <xf numFmtId="9" fontId="96" fillId="0" borderId="0" applyFont="0" applyFill="0" applyBorder="0" applyAlignment="0" applyProtection="0"/>
    <xf numFmtId="164" fontId="45" fillId="0" borderId="0" applyFont="0" applyFill="0" applyBorder="0" applyAlignment="0" applyProtection="0"/>
    <xf numFmtId="43" fontId="3" fillId="0" borderId="0" applyFont="0" applyFill="0" applyBorder="0" applyAlignment="0" applyProtection="0"/>
    <xf numFmtId="228" fontId="46" fillId="0" borderId="0" applyFont="0" applyFill="0" applyBorder="0" applyAlignment="0" applyProtection="0"/>
    <xf numFmtId="228" fontId="46" fillId="0" borderId="0" applyFont="0" applyFill="0" applyBorder="0" applyAlignment="0" applyProtection="0"/>
    <xf numFmtId="228" fontId="46" fillId="0" borderId="0" applyFont="0" applyFill="0" applyBorder="0" applyAlignment="0" applyProtection="0"/>
    <xf numFmtId="228" fontId="46" fillId="0" borderId="0" applyFont="0" applyFill="0" applyBorder="0" applyAlignment="0" applyProtection="0"/>
    <xf numFmtId="164" fontId="45" fillId="0" borderId="0" applyFont="0" applyFill="0" applyBorder="0" applyAlignment="0" applyProtection="0"/>
    <xf numFmtId="0" fontId="45" fillId="0" borderId="0"/>
    <xf numFmtId="164" fontId="45" fillId="0" borderId="0" applyFont="0" applyFill="0" applyBorder="0" applyAlignment="0" applyProtection="0"/>
    <xf numFmtId="164" fontId="45" fillId="0" borderId="0" applyFont="0" applyFill="0" applyBorder="0" applyAlignment="0" applyProtection="0"/>
    <xf numFmtId="164" fontId="231" fillId="0" borderId="0" applyFont="0" applyFill="0" applyBorder="0" applyAlignment="0" applyProtection="0"/>
    <xf numFmtId="164" fontId="231" fillId="0" borderId="0" applyFont="0" applyFill="0" applyBorder="0" applyAlignment="0" applyProtection="0"/>
    <xf numFmtId="43" fontId="233" fillId="0" borderId="0" applyFont="0" applyFill="0" applyBorder="0" applyAlignment="0" applyProtection="0"/>
    <xf numFmtId="164" fontId="89" fillId="0" borderId="0" applyFont="0" applyFill="0" applyBorder="0" applyAlignment="0" applyProtection="0"/>
    <xf numFmtId="0" fontId="145" fillId="0" borderId="0" applyNumberFormat="0" applyFill="0" applyBorder="0" applyAlignment="0" applyProtection="0">
      <alignment vertical="top"/>
      <protection locked="0"/>
    </xf>
    <xf numFmtId="0" fontId="146" fillId="0" borderId="0" applyNumberFormat="0" applyFill="0" applyBorder="0" applyAlignment="0" applyProtection="0">
      <alignment vertical="top"/>
      <protection locked="0"/>
    </xf>
    <xf numFmtId="0" fontId="46" fillId="0" borderId="0"/>
    <xf numFmtId="0" fontId="3" fillId="0" borderId="0"/>
    <xf numFmtId="0" fontId="46" fillId="0" borderId="0"/>
    <xf numFmtId="0" fontId="8" fillId="0" borderId="0"/>
    <xf numFmtId="0" fontId="231" fillId="0" borderId="0"/>
    <xf numFmtId="0" fontId="8" fillId="0" borderId="0"/>
    <xf numFmtId="0" fontId="147" fillId="0" borderId="0"/>
    <xf numFmtId="0" fontId="45" fillId="0" borderId="0"/>
    <xf numFmtId="0" fontId="45" fillId="0" borderId="0"/>
    <xf numFmtId="0" fontId="233" fillId="0" borderId="0"/>
    <xf numFmtId="0" fontId="3" fillId="0" borderId="0"/>
    <xf numFmtId="0" fontId="45" fillId="0" borderId="0"/>
    <xf numFmtId="0" fontId="98" fillId="0" borderId="0"/>
    <xf numFmtId="9" fontId="46" fillId="0" borderId="0" applyFont="0" applyFill="0" applyBorder="0" applyAlignment="0" applyProtection="0"/>
    <xf numFmtId="0" fontId="52" fillId="0" borderId="0"/>
    <xf numFmtId="164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9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2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4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10" borderId="16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51" fillId="0" borderId="0">
      <alignment vertical="center"/>
    </xf>
    <xf numFmtId="9" fontId="1" fillId="0" borderId="0" applyFont="0" applyFill="0" applyBorder="0" applyAlignment="0" applyProtection="0"/>
    <xf numFmtId="0" fontId="52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0" fontId="72" fillId="0" borderId="0"/>
    <xf numFmtId="0" fontId="45" fillId="0" borderId="0"/>
    <xf numFmtId="0" fontId="1" fillId="0" borderId="0"/>
    <xf numFmtId="0" fontId="1" fillId="0" borderId="0"/>
    <xf numFmtId="164" fontId="52" fillId="0" borderId="0" applyFont="0" applyFill="0" applyBorder="0" applyAlignment="0" applyProtection="0"/>
    <xf numFmtId="0" fontId="52" fillId="0" borderId="0"/>
    <xf numFmtId="0" fontId="52" fillId="0" borderId="0"/>
    <xf numFmtId="164" fontId="5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 applyFont="0" applyFill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10" borderId="16" applyNumberFormat="0" applyFont="0" applyAlignment="0" applyProtection="0"/>
    <xf numFmtId="0" fontId="8" fillId="0" borderId="0"/>
    <xf numFmtId="164" fontId="1" fillId="0" borderId="0" applyFont="0" applyFill="0" applyBorder="0" applyAlignment="0" applyProtection="0"/>
    <xf numFmtId="0" fontId="1" fillId="0" borderId="0"/>
    <xf numFmtId="0" fontId="72" fillId="0" borderId="0"/>
    <xf numFmtId="0" fontId="1" fillId="0" borderId="0"/>
    <xf numFmtId="0" fontId="1" fillId="0" borderId="0"/>
    <xf numFmtId="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4" fontId="4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92" fillId="44" borderId="0" applyNumberFormat="0" applyBorder="0" applyAlignment="0" applyProtection="0"/>
    <xf numFmtId="9" fontId="1" fillId="0" borderId="0" applyFont="0" applyFill="0" applyBorder="0" applyAlignment="0" applyProtection="0"/>
    <xf numFmtId="0" fontId="69" fillId="30" borderId="0" applyNumberFormat="0" applyBorder="0" applyAlignment="0" applyProtection="0"/>
    <xf numFmtId="0" fontId="92" fillId="40" borderId="0" applyNumberFormat="0" applyBorder="0" applyAlignment="0" applyProtection="0"/>
    <xf numFmtId="0" fontId="92" fillId="46" borderId="0" applyNumberFormat="0" applyBorder="0" applyAlignment="0" applyProtection="0"/>
    <xf numFmtId="0" fontId="92" fillId="42" borderId="0" applyNumberFormat="0" applyBorder="0" applyAlignment="0" applyProtection="0"/>
    <xf numFmtId="0" fontId="301" fillId="51" borderId="0" applyNumberFormat="0" applyBorder="0" applyAlignment="0" applyProtection="0"/>
    <xf numFmtId="0" fontId="52" fillId="24" borderId="0" applyNumberFormat="0" applyBorder="0" applyAlignment="0" applyProtection="0"/>
    <xf numFmtId="0" fontId="301" fillId="5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2" fillId="12" borderId="0" applyNumberFormat="0" applyBorder="0" applyAlignment="0" applyProtection="0"/>
    <xf numFmtId="0" fontId="92" fillId="39" borderId="0" applyNumberFormat="0" applyBorder="0" applyAlignment="0" applyProtection="0"/>
    <xf numFmtId="0" fontId="301" fillId="54" borderId="0" applyNumberFormat="0" applyBorder="0" applyAlignment="0" applyProtection="0"/>
    <xf numFmtId="0" fontId="1" fillId="10" borderId="16" applyNumberFormat="0" applyFont="0" applyAlignment="0" applyProtection="0"/>
    <xf numFmtId="0" fontId="301" fillId="50" borderId="0" applyNumberFormat="0" applyBorder="0" applyAlignment="0" applyProtection="0"/>
    <xf numFmtId="0" fontId="92" fillId="41" borderId="0" applyNumberFormat="0" applyBorder="0" applyAlignment="0" applyProtection="0"/>
    <xf numFmtId="284" fontId="46" fillId="0" borderId="0" applyFont="0" applyFill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69" fillId="18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301" fillId="45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52" fillId="32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304" fillId="57" borderId="29" applyNumberFormat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46" fillId="0" borderId="0" applyFont="0" applyFill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52" fillId="25" borderId="0" applyNumberFormat="0" applyBorder="0" applyAlignment="0" applyProtection="0"/>
    <xf numFmtId="0" fontId="52" fillId="17" borderId="0" applyNumberFormat="0" applyBorder="0" applyAlignment="0" applyProtection="0"/>
    <xf numFmtId="9" fontId="3" fillId="0" borderId="0"/>
    <xf numFmtId="0" fontId="92" fillId="43" borderId="0" applyNumberFormat="0" applyBorder="0" applyAlignment="0" applyProtection="0"/>
    <xf numFmtId="0" fontId="92" fillId="38" borderId="0" applyNumberFormat="0" applyBorder="0" applyAlignment="0" applyProtection="0"/>
    <xf numFmtId="0" fontId="52" fillId="29" borderId="0" applyNumberFormat="0" applyBorder="0" applyAlignment="0" applyProtection="0"/>
    <xf numFmtId="164" fontId="1" fillId="0" borderId="0" applyFont="0" applyFill="0" applyBorder="0" applyAlignment="0" applyProtection="0"/>
    <xf numFmtId="0" fontId="301" fillId="49" borderId="0" applyNumberFormat="0" applyBorder="0" applyAlignment="0" applyProtection="0"/>
    <xf numFmtId="0" fontId="1" fillId="0" borderId="0"/>
    <xf numFmtId="0" fontId="92" fillId="41" borderId="0" applyNumberFormat="0" applyBorder="0" applyAlignment="0" applyProtection="0"/>
    <xf numFmtId="0" fontId="301" fillId="46" borderId="0" applyNumberFormat="0" applyBorder="0" applyAlignment="0" applyProtection="0"/>
    <xf numFmtId="0" fontId="301" fillId="48" borderId="0" applyNumberFormat="0" applyBorder="0" applyAlignment="0" applyProtection="0"/>
    <xf numFmtId="0" fontId="301" fillId="53" borderId="0" applyNumberFormat="0" applyBorder="0" applyAlignment="0" applyProtection="0"/>
    <xf numFmtId="0" fontId="69" fillId="26" borderId="0" applyNumberFormat="0" applyBorder="0" applyAlignment="0" applyProtection="0"/>
    <xf numFmtId="0" fontId="52" fillId="33" borderId="0" applyNumberFormat="0" applyBorder="0" applyAlignment="0" applyProtection="0"/>
    <xf numFmtId="0" fontId="52" fillId="20" borderId="0" applyNumberFormat="0" applyBorder="0" applyAlignment="0" applyProtection="0"/>
    <xf numFmtId="0" fontId="303" fillId="56" borderId="53" applyNumberFormat="0" applyAlignment="0" applyProtection="0"/>
    <xf numFmtId="0" fontId="301" fillId="49" borderId="0" applyNumberFormat="0" applyBorder="0" applyAlignment="0" applyProtection="0"/>
    <xf numFmtId="0" fontId="52" fillId="16" borderId="0" applyNumberFormat="0" applyBorder="0" applyAlignment="0" applyProtection="0"/>
    <xf numFmtId="0" fontId="301" fillId="52" borderId="0" applyNumberFormat="0" applyBorder="0" applyAlignment="0" applyProtection="0"/>
    <xf numFmtId="164" fontId="231" fillId="0" borderId="0" applyFont="0" applyFill="0" applyBorder="0" applyAlignment="0" applyProtection="0"/>
    <xf numFmtId="0" fontId="52" fillId="28" borderId="0" applyNumberFormat="0" applyBorder="0" applyAlignment="0" applyProtection="0"/>
    <xf numFmtId="0" fontId="302" fillId="39" borderId="0" applyNumberFormat="0" applyBorder="0" applyAlignment="0" applyProtection="0"/>
    <xf numFmtId="0" fontId="69" fillId="22" borderId="0" applyNumberFormat="0" applyBorder="0" applyAlignment="0" applyProtection="0"/>
    <xf numFmtId="0" fontId="92" fillId="44" borderId="0" applyNumberFormat="0" applyBorder="0" applyAlignment="0" applyProtection="0"/>
    <xf numFmtId="0" fontId="301" fillId="55" borderId="0" applyNumberFormat="0" applyBorder="0" applyAlignment="0" applyProtection="0"/>
    <xf numFmtId="0" fontId="69" fillId="34" borderId="0" applyNumberFormat="0" applyBorder="0" applyAlignment="0" applyProtection="0"/>
    <xf numFmtId="0" fontId="52" fillId="21" borderId="0" applyNumberFormat="0" applyBorder="0" applyAlignment="0" applyProtection="0"/>
    <xf numFmtId="0" fontId="69" fillId="14" borderId="0" applyNumberFormat="0" applyBorder="0" applyAlignment="0" applyProtection="0"/>
    <xf numFmtId="0" fontId="92" fillId="47" borderId="0" applyNumberFormat="0" applyBorder="0" applyAlignment="0" applyProtection="0"/>
    <xf numFmtId="43" fontId="1" fillId="0" borderId="0" applyFont="0" applyFill="0" applyBorder="0" applyAlignment="0" applyProtection="0"/>
    <xf numFmtId="0" fontId="92" fillId="45" borderId="0" applyNumberFormat="0" applyBorder="0" applyAlignment="0" applyProtection="0"/>
    <xf numFmtId="0" fontId="52" fillId="13" borderId="0" applyNumberFormat="0" applyBorder="0" applyAlignment="0" applyProtection="0"/>
    <xf numFmtId="164" fontId="52" fillId="0" borderId="0" applyFont="0" applyFill="0" applyBorder="0" applyAlignment="0" applyProtection="0"/>
    <xf numFmtId="283" fontId="1" fillId="0" borderId="0" applyFont="0" applyFill="0" applyBorder="0" applyAlignment="0" applyProtection="0"/>
    <xf numFmtId="283" fontId="1" fillId="0" borderId="0" applyFont="0" applyFill="0" applyBorder="0" applyAlignment="0" applyProtection="0"/>
    <xf numFmtId="196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196" fontId="3" fillId="0" borderId="0" applyFont="0" applyFill="0" applyBorder="0" applyAlignment="0" applyProtection="0"/>
    <xf numFmtId="164" fontId="46" fillId="0" borderId="0" applyFont="0" applyFill="0" applyBorder="0" applyAlignment="0" applyProtection="0"/>
    <xf numFmtId="0" fontId="8" fillId="0" borderId="0" applyFont="0" applyFill="0" applyBorder="0" applyAlignment="0" applyProtection="0"/>
    <xf numFmtId="195" fontId="45" fillId="0" borderId="0" applyFont="0" applyFill="0" applyBorder="0" applyAlignment="0" applyProtection="0"/>
    <xf numFmtId="164" fontId="231" fillId="0" borderId="0" applyFont="0" applyFill="0" applyBorder="0" applyAlignment="0" applyProtection="0"/>
    <xf numFmtId="196" fontId="8" fillId="0" borderId="0" applyFont="0" applyFill="0" applyBorder="0" applyAlignment="0" applyProtection="0"/>
    <xf numFmtId="195" fontId="45" fillId="0" borderId="0" applyFont="0" applyFill="0" applyBorder="0" applyAlignment="0" applyProtection="0"/>
    <xf numFmtId="283" fontId="8" fillId="0" borderId="0" applyFont="0" applyFill="0" applyBorder="0" applyAlignment="0" applyProtection="0"/>
    <xf numFmtId="283" fontId="8" fillId="0" borderId="0" applyFont="0" applyFill="0" applyBorder="0" applyAlignment="0" applyProtection="0"/>
    <xf numFmtId="195" fontId="4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6" fontId="45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45" fillId="0" borderId="0" applyFont="0" applyFill="0" applyBorder="0" applyAlignment="0" applyProtection="0"/>
    <xf numFmtId="195" fontId="46" fillId="0" borderId="0" applyFont="0" applyFill="0" applyBorder="0" applyAlignment="0" applyProtection="0"/>
    <xf numFmtId="178" fontId="46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306" fillId="40" borderId="0" applyNumberFormat="0" applyBorder="0" applyAlignment="0" applyProtection="0"/>
    <xf numFmtId="0" fontId="307" fillId="0" borderId="30" applyNumberFormat="0" applyFill="0" applyAlignment="0" applyProtection="0"/>
    <xf numFmtId="0" fontId="308" fillId="0" borderId="31" applyNumberFormat="0" applyFill="0" applyAlignment="0" applyProtection="0"/>
    <xf numFmtId="0" fontId="309" fillId="0" borderId="32" applyNumberFormat="0" applyFill="0" applyAlignment="0" applyProtection="0"/>
    <xf numFmtId="0" fontId="309" fillId="0" borderId="0" applyNumberFormat="0" applyFill="0" applyBorder="0" applyAlignment="0" applyProtection="0"/>
    <xf numFmtId="0" fontId="310" fillId="43" borderId="53" applyNumberFormat="0" applyAlignment="0" applyProtection="0"/>
    <xf numFmtId="0" fontId="311" fillId="0" borderId="33" applyNumberFormat="0" applyFill="0" applyAlignment="0" applyProtection="0"/>
    <xf numFmtId="0" fontId="312" fillId="58" borderId="0" applyNumberFormat="0" applyBorder="0" applyAlignment="0" applyProtection="0"/>
    <xf numFmtId="285" fontId="46" fillId="0" borderId="0"/>
    <xf numFmtId="0" fontId="45" fillId="0" borderId="0"/>
    <xf numFmtId="0" fontId="3" fillId="0" borderId="0"/>
    <xf numFmtId="0" fontId="46" fillId="0" borderId="0"/>
    <xf numFmtId="0" fontId="231" fillId="0" borderId="0"/>
    <xf numFmtId="0" fontId="45" fillId="0" borderId="0"/>
    <xf numFmtId="0" fontId="231" fillId="0" borderId="0"/>
    <xf numFmtId="0" fontId="231" fillId="0" borderId="0"/>
    <xf numFmtId="0" fontId="46" fillId="0" borderId="0"/>
    <xf numFmtId="0" fontId="231" fillId="0" borderId="0"/>
    <xf numFmtId="0" fontId="45" fillId="0" borderId="0"/>
    <xf numFmtId="0" fontId="98" fillId="59" borderId="51" applyNumberFormat="0" applyFont="0" applyAlignment="0" applyProtection="0"/>
    <xf numFmtId="0" fontId="313" fillId="56" borderId="48" applyNumberFormat="0" applyAlignment="0" applyProtection="0"/>
    <xf numFmtId="9" fontId="3" fillId="0" borderId="0" applyFont="0" applyFill="0" applyBorder="0" applyAlignment="0" applyProtection="0"/>
    <xf numFmtId="0" fontId="314" fillId="0" borderId="0" applyNumberFormat="0" applyFill="0" applyBorder="0" applyAlignment="0" applyProtection="0"/>
    <xf numFmtId="0" fontId="315" fillId="0" borderId="52" applyNumberFormat="0" applyFill="0" applyAlignment="0" applyProtection="0"/>
    <xf numFmtId="0" fontId="316" fillId="0" borderId="0" applyNumberFormat="0" applyFill="0" applyBorder="0" applyAlignment="0" applyProtection="0"/>
    <xf numFmtId="0" fontId="63" fillId="8" borderId="12" applyNumberFormat="0" applyAlignment="0" applyProtection="0"/>
    <xf numFmtId="0" fontId="66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164" fontId="5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5" fillId="0" borderId="0" applyFont="0" applyFill="0" applyBorder="0" applyAlignment="0" applyProtection="0"/>
    <xf numFmtId="164" fontId="194" fillId="0" borderId="0" applyFont="0" applyFill="0" applyBorder="0" applyAlignment="0" applyProtection="0"/>
    <xf numFmtId="164" fontId="194" fillId="0" borderId="0" applyFont="0" applyFill="0" applyBorder="0" applyAlignment="0" applyProtection="0"/>
    <xf numFmtId="0" fontId="194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45" fillId="0" borderId="0" applyFont="0" applyFill="0" applyBorder="0" applyAlignment="0" applyProtection="0"/>
    <xf numFmtId="164" fontId="89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45" fillId="0" borderId="0" applyFont="0" applyFill="0" applyBorder="0" applyAlignment="0" applyProtection="0"/>
    <xf numFmtId="0" fontId="8" fillId="0" borderId="0" applyFont="0" applyFill="0" applyBorder="0" applyAlignment="0" applyProtection="0"/>
    <xf numFmtId="164" fontId="231" fillId="0" borderId="0" applyFont="0" applyFill="0" applyBorder="0" applyAlignment="0" applyProtection="0"/>
    <xf numFmtId="164" fontId="45" fillId="0" borderId="0" applyFont="0" applyFill="0" applyBorder="0" applyAlignment="0" applyProtection="0"/>
    <xf numFmtId="164" fontId="45" fillId="0" borderId="0" applyFont="0" applyFill="0" applyBorder="0" applyAlignment="0" applyProtection="0"/>
    <xf numFmtId="0" fontId="194" fillId="0" borderId="0" applyFont="0" applyFill="0" applyBorder="0" applyAlignment="0" applyProtection="0"/>
    <xf numFmtId="178" fontId="194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54" fillId="0" borderId="0" applyNumberFormat="0" applyFill="0" applyBorder="0" applyAlignment="0" applyProtection="0"/>
    <xf numFmtId="0" fontId="65" fillId="9" borderId="15" applyNumberFormat="0" applyAlignment="0" applyProtection="0"/>
    <xf numFmtId="0" fontId="64" fillId="0" borderId="14" applyNumberFormat="0" applyFill="0" applyAlignment="0" applyProtection="0"/>
    <xf numFmtId="0" fontId="58" fillId="4" borderId="0" applyNumberFormat="0" applyBorder="0" applyAlignment="0" applyProtection="0"/>
    <xf numFmtId="9" fontId="317" fillId="0" borderId="0" applyFont="0" applyFill="0" applyBorder="0" applyAlignment="0" applyProtection="0"/>
    <xf numFmtId="0" fontId="231" fillId="0" borderId="0"/>
    <xf numFmtId="0" fontId="231" fillId="0" borderId="0"/>
    <xf numFmtId="0" fontId="45" fillId="0" borderId="0"/>
    <xf numFmtId="0" fontId="13" fillId="0" borderId="0"/>
    <xf numFmtId="0" fontId="194" fillId="0" borderId="0"/>
    <xf numFmtId="0" fontId="45" fillId="0" borderId="0"/>
    <xf numFmtId="0" fontId="8" fillId="0" borderId="0"/>
    <xf numFmtId="0" fontId="3" fillId="0" borderId="0"/>
    <xf numFmtId="0" fontId="1" fillId="0" borderId="0"/>
    <xf numFmtId="0" fontId="45" fillId="0" borderId="0"/>
    <xf numFmtId="164" fontId="52" fillId="0" borderId="0" applyFont="0" applyFill="0" applyBorder="0" applyAlignment="0" applyProtection="0"/>
    <xf numFmtId="0" fontId="3" fillId="0" borderId="0"/>
    <xf numFmtId="0" fontId="45" fillId="0" borderId="0"/>
    <xf numFmtId="0" fontId="98" fillId="0" borderId="0"/>
    <xf numFmtId="0" fontId="61" fillId="7" borderId="12" applyNumberFormat="0" applyAlignment="0" applyProtection="0"/>
    <xf numFmtId="0" fontId="60" fillId="6" borderId="0" applyNumberFormat="0" applyBorder="0" applyAlignment="0" applyProtection="0"/>
    <xf numFmtId="9" fontId="45" fillId="0" borderId="0" applyFont="0" applyFill="0" applyBorder="0" applyAlignment="0" applyProtection="0"/>
    <xf numFmtId="0" fontId="68" fillId="0" borderId="17" applyNumberFormat="0" applyFill="0" applyAlignment="0" applyProtection="0"/>
    <xf numFmtId="0" fontId="59" fillId="5" borderId="0" applyNumberFormat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72" fillId="0" borderId="0"/>
    <xf numFmtId="0" fontId="317" fillId="0" borderId="0"/>
    <xf numFmtId="0" fontId="69" fillId="11" borderId="0" applyNumberFormat="0" applyBorder="0" applyAlignment="0" applyProtection="0"/>
    <xf numFmtId="0" fontId="69" fillId="15" borderId="0" applyNumberFormat="0" applyBorder="0" applyAlignment="0" applyProtection="0"/>
    <xf numFmtId="0" fontId="69" fillId="19" borderId="0" applyNumberFormat="0" applyBorder="0" applyAlignment="0" applyProtection="0"/>
    <xf numFmtId="0" fontId="69" fillId="23" borderId="0" applyNumberFormat="0" applyBorder="0" applyAlignment="0" applyProtection="0"/>
    <xf numFmtId="0" fontId="69" fillId="27" borderId="0" applyNumberFormat="0" applyBorder="0" applyAlignment="0" applyProtection="0"/>
    <xf numFmtId="0" fontId="69" fillId="31" borderId="0" applyNumberFormat="0" applyBorder="0" applyAlignment="0" applyProtection="0"/>
    <xf numFmtId="0" fontId="62" fillId="8" borderId="13" applyNumberFormat="0" applyAlignment="0" applyProtection="0"/>
    <xf numFmtId="0" fontId="52" fillId="10" borderId="16" applyNumberFormat="0" applyFont="0" applyAlignment="0" applyProtection="0"/>
    <xf numFmtId="0" fontId="55" fillId="0" borderId="9" applyNumberFormat="0" applyFill="0" applyAlignment="0" applyProtection="0"/>
    <xf numFmtId="0" fontId="56" fillId="0" borderId="10" applyNumberFormat="0" applyFill="0" applyAlignment="0" applyProtection="0"/>
    <xf numFmtId="0" fontId="57" fillId="0" borderId="11" applyNumberFormat="0" applyFill="0" applyAlignment="0" applyProtection="0"/>
    <xf numFmtId="0" fontId="57" fillId="0" borderId="0" applyNumberFormat="0" applyFill="0" applyBorder="0" applyAlignment="0" applyProtection="0"/>
    <xf numFmtId="0" fontId="52" fillId="0" borderId="0"/>
    <xf numFmtId="0" fontId="1" fillId="0" borderId="0"/>
    <xf numFmtId="0" fontId="8" fillId="0" borderId="0"/>
    <xf numFmtId="0" fontId="52" fillId="0" borderId="0"/>
    <xf numFmtId="172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52" fillId="0" borderId="0"/>
    <xf numFmtId="9" fontId="45" fillId="0" borderId="0" applyFont="0" applyFill="0" applyBorder="0" applyAlignment="0" applyProtection="0"/>
    <xf numFmtId="172" fontId="5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2" fillId="0" borderId="0"/>
    <xf numFmtId="164" fontId="89" fillId="0" borderId="0" applyFont="0" applyFill="0" applyBorder="0" applyAlignment="0" applyProtection="0"/>
    <xf numFmtId="0" fontId="45" fillId="0" borderId="0"/>
    <xf numFmtId="0" fontId="1" fillId="0" borderId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96" fontId="45" fillId="0" borderId="0" applyFont="0" applyFill="0" applyBorder="0" applyAlignment="0" applyProtection="0"/>
    <xf numFmtId="0" fontId="310" fillId="43" borderId="53" applyNumberFormat="0" applyAlignment="0" applyProtection="0"/>
    <xf numFmtId="9" fontId="1" fillId="0" borderId="0" applyFont="0" applyFill="0" applyBorder="0" applyAlignment="0" applyProtection="0"/>
    <xf numFmtId="0" fontId="1" fillId="0" borderId="0"/>
    <xf numFmtId="196" fontId="45" fillId="0" borderId="0" applyFont="0" applyFill="0" applyBorder="0" applyAlignment="0" applyProtection="0"/>
    <xf numFmtId="0" fontId="310" fillId="43" borderId="53" applyNumberFormat="0" applyAlignment="0" applyProtection="0"/>
    <xf numFmtId="9" fontId="1" fillId="0" borderId="0" applyFont="0" applyFill="0" applyBorder="0" applyAlignment="0" applyProtection="0"/>
    <xf numFmtId="0" fontId="1" fillId="0" borderId="0"/>
    <xf numFmtId="196" fontId="45" fillId="0" borderId="0" applyFont="0" applyFill="0" applyBorder="0" applyAlignment="0" applyProtection="0"/>
    <xf numFmtId="0" fontId="45" fillId="0" borderId="0"/>
    <xf numFmtId="0" fontId="1" fillId="0" borderId="0"/>
    <xf numFmtId="0" fontId="45" fillId="0" borderId="0"/>
    <xf numFmtId="0" fontId="310" fillId="43" borderId="53" applyNumberFormat="0" applyAlignment="0" applyProtection="0"/>
    <xf numFmtId="9" fontId="1" fillId="0" borderId="0" applyFont="0" applyFill="0" applyBorder="0" applyAlignment="0" applyProtection="0"/>
    <xf numFmtId="0" fontId="1" fillId="0" borderId="0"/>
    <xf numFmtId="164" fontId="45" fillId="0" borderId="0" applyFont="0" applyFill="0" applyBorder="0" applyAlignment="0" applyProtection="0"/>
    <xf numFmtId="164" fontId="45" fillId="0" borderId="0" applyFont="0" applyFill="0" applyBorder="0" applyAlignment="0" applyProtection="0"/>
    <xf numFmtId="0" fontId="45" fillId="0" borderId="0"/>
    <xf numFmtId="9" fontId="1" fillId="0" borderId="0" applyFont="0" applyFill="0" applyBorder="0" applyAlignment="0" applyProtection="0"/>
    <xf numFmtId="0" fontId="310" fillId="43" borderId="53" applyNumberFormat="0" applyAlignment="0" applyProtection="0"/>
    <xf numFmtId="196" fontId="45" fillId="0" borderId="0" applyFont="0" applyFill="0" applyBorder="0" applyAlignment="0" applyProtection="0"/>
    <xf numFmtId="0" fontId="310" fillId="43" borderId="53" applyNumberFormat="0" applyAlignment="0" applyProtection="0"/>
    <xf numFmtId="9" fontId="1" fillId="0" borderId="0" applyFont="0" applyFill="0" applyBorder="0" applyAlignment="0" applyProtection="0"/>
    <xf numFmtId="0" fontId="1" fillId="0" borderId="0"/>
    <xf numFmtId="164" fontId="52" fillId="0" borderId="0" applyFont="0" applyFill="0" applyBorder="0" applyAlignment="0" applyProtection="0"/>
    <xf numFmtId="0" fontId="52" fillId="0" borderId="0"/>
    <xf numFmtId="10" fontId="5" fillId="3" borderId="442" applyNumberFormat="0" applyBorder="0" applyAlignment="0" applyProtection="0"/>
    <xf numFmtId="0" fontId="8" fillId="0" borderId="0"/>
    <xf numFmtId="0" fontId="8" fillId="0" borderId="150" applyBorder="0">
      <alignment horizontal="right"/>
    </xf>
    <xf numFmtId="10" fontId="5" fillId="3" borderId="125" applyNumberFormat="0" applyBorder="0" applyAlignment="0" applyProtection="0"/>
    <xf numFmtId="0" fontId="12" fillId="0" borderId="0"/>
    <xf numFmtId="10" fontId="5" fillId="3" borderId="220" applyNumberFormat="0" applyBorder="0" applyAlignment="0" applyProtection="0"/>
    <xf numFmtId="43" fontId="12" fillId="0" borderId="0" applyFont="0" applyFill="0" applyBorder="0" applyAlignment="0" applyProtection="0"/>
    <xf numFmtId="0" fontId="102" fillId="0" borderId="515">
      <alignment horizontal="left" vertical="center"/>
    </xf>
    <xf numFmtId="0" fontId="8" fillId="0" borderId="516" applyBorder="0">
      <alignment horizontal="right"/>
    </xf>
    <xf numFmtId="0" fontId="102" fillId="0" borderId="1103">
      <alignment horizontal="left" vertical="center"/>
    </xf>
    <xf numFmtId="10" fontId="5" fillId="3" borderId="514" applyNumberFormat="0" applyBorder="0" applyAlignment="0" applyProtection="0"/>
    <xf numFmtId="0" fontId="102" fillId="0" borderId="149">
      <alignment horizontal="left" vertical="center"/>
    </xf>
    <xf numFmtId="10" fontId="5" fillId="3" borderId="670" applyNumberFormat="0" applyBorder="0" applyAlignment="0" applyProtection="0"/>
    <xf numFmtId="10" fontId="5" fillId="3" borderId="370" applyNumberFormat="0" applyBorder="0" applyAlignment="0" applyProtection="0"/>
    <xf numFmtId="10" fontId="5" fillId="3" borderId="220" applyNumberFormat="0" applyBorder="0" applyAlignment="0" applyProtection="0"/>
    <xf numFmtId="10" fontId="5" fillId="3" borderId="670" applyNumberFormat="0" applyBorder="0" applyAlignment="0" applyProtection="0"/>
    <xf numFmtId="0" fontId="118" fillId="43" borderId="494" applyNumberFormat="0" applyAlignment="0" applyProtection="0">
      <alignment vertical="center"/>
    </xf>
    <xf numFmtId="0" fontId="89" fillId="59" borderId="340" applyNumberFormat="0" applyFont="0" applyAlignment="0" applyProtection="0"/>
    <xf numFmtId="0" fontId="102" fillId="0" borderId="483">
      <alignment horizontal="left" vertical="center"/>
    </xf>
    <xf numFmtId="10" fontId="5" fillId="3" borderId="592" applyNumberFormat="0" applyBorder="0" applyAlignment="0" applyProtection="0"/>
    <xf numFmtId="0" fontId="8" fillId="0" borderId="0"/>
    <xf numFmtId="0" fontId="102" fillId="0" borderId="419">
      <alignment horizontal="left" vertical="center"/>
    </xf>
    <xf numFmtId="0" fontId="102" fillId="0" borderId="593">
      <alignment horizontal="left" vertical="center"/>
    </xf>
    <xf numFmtId="0" fontId="89" fillId="59" borderId="51" applyNumberFormat="0" applyFont="0" applyAlignment="0" applyProtection="0"/>
    <xf numFmtId="0" fontId="89" fillId="59" borderId="51" applyNumberFormat="0" applyFont="0" applyAlignment="0" applyProtection="0"/>
    <xf numFmtId="0" fontId="89" fillId="59" borderId="51" applyNumberFormat="0" applyFont="0" applyAlignment="0" applyProtection="0"/>
    <xf numFmtId="0" fontId="118" fillId="43" borderId="206" applyNumberFormat="0" applyAlignment="0" applyProtection="0">
      <alignment vertical="center"/>
    </xf>
    <xf numFmtId="10" fontId="5" fillId="3" borderId="370" applyNumberFormat="0" applyBorder="0" applyAlignment="0" applyProtection="0"/>
    <xf numFmtId="10" fontId="5" fillId="3" borderId="944" applyNumberFormat="0" applyBorder="0" applyAlignment="0" applyProtection="0"/>
    <xf numFmtId="0" fontId="252" fillId="1" borderId="365" applyNumberFormat="0" applyFont="0" applyAlignment="0">
      <alignment horizontal="center"/>
    </xf>
    <xf numFmtId="43" fontId="12" fillId="0" borderId="0" applyFont="0" applyFill="0" applyBorder="0" applyAlignment="0" applyProtection="0"/>
    <xf numFmtId="0" fontId="1" fillId="0" borderId="0"/>
    <xf numFmtId="0" fontId="45" fillId="0" borderId="0"/>
    <xf numFmtId="164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0" fontId="102" fillId="0" borderId="665">
      <alignment horizontal="left" vertical="center"/>
    </xf>
    <xf numFmtId="10" fontId="5" fillId="3" borderId="892" applyNumberFormat="0" applyBorder="0" applyAlignment="0" applyProtection="0"/>
    <xf numFmtId="0" fontId="102" fillId="0" borderId="353">
      <alignment horizontal="left" vertical="center"/>
    </xf>
    <xf numFmtId="10" fontId="5" fillId="3" borderId="742" applyNumberFormat="0" applyBorder="0" applyAlignment="0" applyProtection="0"/>
    <xf numFmtId="9" fontId="1" fillId="0" borderId="0" applyFont="0" applyFill="0" applyBorder="0" applyAlignment="0" applyProtection="0"/>
    <xf numFmtId="0" fontId="12" fillId="0" borderId="0"/>
    <xf numFmtId="0" fontId="89" fillId="59" borderId="438" applyNumberFormat="0" applyFont="0" applyAlignment="0" applyProtection="0"/>
    <xf numFmtId="10" fontId="5" fillId="3" borderId="298" applyNumberFormat="0" applyBorder="0" applyAlignment="0" applyProtection="0"/>
    <xf numFmtId="0" fontId="252" fillId="1" borderId="221" applyNumberFormat="0" applyFont="0" applyAlignment="0">
      <alignment horizontal="center"/>
    </xf>
    <xf numFmtId="0" fontId="274" fillId="64" borderId="1112" applyNumberFormat="0" applyAlignment="0" applyProtection="0"/>
    <xf numFmtId="0" fontId="102" fillId="0" borderId="659">
      <alignment horizontal="left" vertical="center"/>
    </xf>
    <xf numFmtId="10" fontId="5" fillId="3" borderId="970" applyNumberFormat="0" applyBorder="0" applyAlignment="0" applyProtection="0"/>
    <xf numFmtId="0" fontId="119" fillId="56" borderId="585" applyNumberFormat="0" applyAlignment="0" applyProtection="0">
      <alignment vertical="center"/>
    </xf>
    <xf numFmtId="10" fontId="5" fillId="3" borderId="298" applyNumberFormat="0" applyBorder="0" applyAlignment="0" applyProtection="0"/>
    <xf numFmtId="0" fontId="252" fillId="1" borderId="221" applyNumberFormat="0" applyFont="0" applyAlignment="0">
      <alignment horizontal="center"/>
    </xf>
    <xf numFmtId="0" fontId="89" fillId="59" borderId="438" applyNumberFormat="0" applyFont="0" applyAlignment="0" applyProtection="0"/>
    <xf numFmtId="10" fontId="5" fillId="3" borderId="970" applyNumberFormat="0" applyBorder="0" applyAlignment="0" applyProtection="0"/>
    <xf numFmtId="0" fontId="252" fillId="1" borderId="221" applyNumberFormat="0" applyFont="0" applyAlignment="0">
      <alignment horizontal="center"/>
    </xf>
    <xf numFmtId="10" fontId="5" fillId="3" borderId="125" applyNumberFormat="0" applyBorder="0" applyAlignment="0" applyProtection="0"/>
    <xf numFmtId="0" fontId="1" fillId="0" borderId="0"/>
    <xf numFmtId="0" fontId="1" fillId="10" borderId="16" applyNumberFormat="0" applyFont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2" fillId="0" borderId="120">
      <alignment horizontal="left" vertical="center"/>
    </xf>
    <xf numFmtId="0" fontId="114" fillId="0" borderId="52" applyNumberFormat="0" applyFill="0" applyAlignment="0" applyProtection="0">
      <alignment vertical="center"/>
    </xf>
    <xf numFmtId="0" fontId="91" fillId="59" borderId="51" applyNumberFormat="0" applyFont="0" applyAlignment="0" applyProtection="0">
      <alignment vertical="center"/>
    </xf>
    <xf numFmtId="0" fontId="102" fillId="0" borderId="593">
      <alignment horizontal="left" vertical="center"/>
    </xf>
    <xf numFmtId="10" fontId="5" fillId="3" borderId="514" applyNumberFormat="0" applyBorder="0" applyAlignment="0" applyProtection="0"/>
    <xf numFmtId="10" fontId="5" fillId="3" borderId="370" applyNumberFormat="0" applyBorder="0" applyAlignment="0" applyProtection="0"/>
    <xf numFmtId="0" fontId="117" fillId="56" borderId="53" applyNumberFormat="0" applyAlignment="0" applyProtection="0">
      <alignment vertical="center"/>
    </xf>
    <xf numFmtId="0" fontId="118" fillId="43" borderId="53" applyNumberFormat="0" applyAlignment="0" applyProtection="0">
      <alignment vertical="center"/>
    </xf>
    <xf numFmtId="0" fontId="119" fillId="56" borderId="48" applyNumberFormat="0" applyAlignment="0" applyProtection="0">
      <alignment vertical="center"/>
    </xf>
    <xf numFmtId="0" fontId="102" fillId="0" borderId="221">
      <alignment horizontal="left" vertical="center"/>
    </xf>
    <xf numFmtId="0" fontId="81" fillId="56" borderId="1029" applyNumberFormat="0" applyAlignment="0" applyProtection="0"/>
    <xf numFmtId="164" fontId="8" fillId="0" borderId="0" applyFont="0" applyFill="0" applyBorder="0" applyAlignment="0" applyProtection="0"/>
    <xf numFmtId="0" fontId="274" fillId="64" borderId="512" applyNumberFormat="0" applyAlignment="0" applyProtection="0"/>
    <xf numFmtId="0" fontId="81" fillId="56" borderId="963" applyNumberFormat="0" applyAlignment="0" applyProtection="0"/>
    <xf numFmtId="0" fontId="8" fillId="59" borderId="510" applyNumberFormat="0" applyFont="0" applyAlignment="0" applyProtection="0"/>
    <xf numFmtId="0" fontId="117" fillId="56" borderId="806" applyNumberFormat="0" applyAlignment="0" applyProtection="0">
      <alignment vertical="center"/>
    </xf>
    <xf numFmtId="0" fontId="119" fillId="56" borderId="351" applyNumberFormat="0" applyAlignment="0" applyProtection="0">
      <alignment vertical="center"/>
    </xf>
    <xf numFmtId="10" fontId="5" fillId="3" borderId="370" applyNumberFormat="0" applyBorder="0" applyAlignment="0" applyProtection="0"/>
    <xf numFmtId="10" fontId="5" fillId="3" borderId="1030" applyNumberFormat="0" applyBorder="0" applyAlignment="0" applyProtection="0"/>
    <xf numFmtId="10" fontId="5" fillId="3" borderId="592" applyNumberFormat="0" applyBorder="0" applyAlignment="0" applyProtection="0"/>
    <xf numFmtId="0" fontId="102" fillId="0" borderId="293">
      <alignment horizontal="left" vertical="center"/>
    </xf>
    <xf numFmtId="0" fontId="252" fillId="1" borderId="443" applyNumberFormat="0" applyFont="0" applyAlignment="0">
      <alignment horizontal="center"/>
    </xf>
    <xf numFmtId="10" fontId="5" fillId="3" borderId="670" applyNumberFormat="0" applyBorder="0" applyAlignment="0" applyProtection="0"/>
    <xf numFmtId="0" fontId="102" fillId="0" borderId="197">
      <alignment horizontal="left" vertical="center"/>
    </xf>
    <xf numFmtId="0" fontId="252" fillId="1" borderId="971" applyNumberFormat="0" applyFont="0" applyAlignment="0">
      <alignment horizontal="center"/>
    </xf>
    <xf numFmtId="10" fontId="5" fillId="3" borderId="370" applyNumberFormat="0" applyBorder="0" applyAlignment="0" applyProtection="0"/>
    <xf numFmtId="0" fontId="102" fillId="0" borderId="215">
      <alignment horizontal="left" vertical="center"/>
    </xf>
    <xf numFmtId="10" fontId="5" fillId="3" borderId="644" applyNumberFormat="0" applyBorder="0" applyAlignment="0" applyProtection="0"/>
    <xf numFmtId="10" fontId="5" fillId="3" borderId="298" applyNumberFormat="0" applyBorder="0" applyAlignment="0" applyProtection="0"/>
    <xf numFmtId="10" fontId="5" fillId="3" borderId="514" applyNumberFormat="0" applyBorder="0" applyAlignment="0" applyProtection="0"/>
    <xf numFmtId="0" fontId="252" fillId="1" borderId="815" applyNumberFormat="0" applyFont="0" applyAlignment="0">
      <alignment horizontal="center"/>
    </xf>
    <xf numFmtId="0" fontId="252" fillId="1" borderId="149" applyNumberFormat="0" applyFont="0" applyAlignment="0">
      <alignment horizontal="center"/>
    </xf>
    <xf numFmtId="0" fontId="89" fillId="59" borderId="198" applyNumberFormat="0" applyFont="0" applyAlignment="0" applyProtection="0"/>
    <xf numFmtId="0" fontId="89" fillId="59" borderId="732" applyNumberFormat="0" applyFont="0" applyAlignment="0" applyProtection="0"/>
    <xf numFmtId="0" fontId="89" fillId="59" borderId="732" applyNumberFormat="0" applyFont="0" applyAlignment="0" applyProtection="0"/>
    <xf numFmtId="10" fontId="5" fillId="3" borderId="970" applyNumberFormat="0" applyBorder="0" applyAlignment="0" applyProtection="0"/>
    <xf numFmtId="0" fontId="12" fillId="0" borderId="0"/>
    <xf numFmtId="0" fontId="102" fillId="0" borderId="719">
      <alignment horizontal="left" vertical="center"/>
    </xf>
    <xf numFmtId="0" fontId="117" fillId="56" borderId="500" applyNumberFormat="0" applyAlignment="0" applyProtection="0">
      <alignment vertical="center"/>
    </xf>
    <xf numFmtId="0" fontId="89" fillId="59" borderId="882" applyNumberFormat="0" applyFont="0" applyAlignment="0" applyProtection="0"/>
    <xf numFmtId="0" fontId="89" fillId="59" borderId="1104" applyNumberFormat="0" applyFont="0" applyAlignment="0" applyProtection="0"/>
    <xf numFmtId="0" fontId="102" fillId="0" borderId="653">
      <alignment horizontal="left" vertical="center"/>
    </xf>
    <xf numFmtId="10" fontId="5" fillId="3" borderId="820" applyNumberFormat="0" applyBorder="0" applyAlignment="0" applyProtection="0"/>
    <xf numFmtId="0" fontId="114" fillId="0" borderId="661" applyNumberFormat="0" applyFill="0" applyAlignment="0" applyProtection="0">
      <alignment vertical="center"/>
    </xf>
    <xf numFmtId="0" fontId="252" fillId="1" borderId="293" applyNumberFormat="0" applyFont="0" applyAlignment="0">
      <alignment horizontal="center"/>
    </xf>
    <xf numFmtId="0" fontId="102" fillId="0" borderId="971">
      <alignment horizontal="left" vertical="center"/>
    </xf>
    <xf numFmtId="0" fontId="102" fillId="0" borderId="1017">
      <alignment horizontal="left" vertical="center"/>
    </xf>
    <xf numFmtId="0" fontId="89" fillId="59" borderId="190" applyNumberFormat="0" applyFont="0" applyAlignment="0" applyProtection="0"/>
    <xf numFmtId="10" fontId="5" fillId="3" borderId="970" applyNumberFormat="0" applyBorder="0" applyAlignment="0" applyProtection="0"/>
    <xf numFmtId="10" fontId="5" fillId="3" borderId="514" applyNumberFormat="0" applyBorder="0" applyAlignment="0" applyProtection="0"/>
    <xf numFmtId="0" fontId="252" fillId="1" borderId="743" applyNumberFormat="0" applyFont="0" applyAlignment="0">
      <alignment horizontal="center"/>
    </xf>
    <xf numFmtId="0" fontId="102" fillId="0" borderId="491">
      <alignment horizontal="left" vertical="center"/>
    </xf>
    <xf numFmtId="0" fontId="252" fillId="1" borderId="149" applyNumberFormat="0" applyFont="0" applyAlignment="0">
      <alignment horizontal="center"/>
    </xf>
    <xf numFmtId="10" fontId="5" fillId="3" borderId="742" applyNumberFormat="0" applyBorder="0" applyAlignment="0" applyProtection="0"/>
    <xf numFmtId="0" fontId="89" fillId="59" borderId="798" applyNumberFormat="0" applyFont="0" applyAlignment="0" applyProtection="0"/>
    <xf numFmtId="0" fontId="252" fillId="1" borderId="593" applyNumberFormat="0" applyFont="0" applyAlignment="0">
      <alignment horizontal="center"/>
    </xf>
    <xf numFmtId="0" fontId="252" fillId="1" borderId="815" applyNumberFormat="0" applyFont="0" applyAlignment="0">
      <alignment horizontal="center"/>
    </xf>
    <xf numFmtId="10" fontId="5" fillId="3" borderId="592" applyNumberFormat="0" applyBorder="0" applyAlignment="0" applyProtection="0"/>
    <xf numFmtId="0" fontId="102" fillId="0" borderId="221">
      <alignment horizontal="left" vertical="center"/>
    </xf>
    <xf numFmtId="10" fontId="5" fillId="3" borderId="820" applyNumberFormat="0" applyBorder="0" applyAlignment="0" applyProtection="0"/>
    <xf numFmtId="10" fontId="5" fillId="3" borderId="370" applyNumberFormat="0" applyBorder="0" applyAlignment="0" applyProtection="0"/>
    <xf numFmtId="10" fontId="5" fillId="3" borderId="220" applyNumberFormat="0" applyBorder="0" applyAlignment="0" applyProtection="0"/>
    <xf numFmtId="10" fontId="5" fillId="3" borderId="220" applyNumberFormat="0" applyBorder="0" applyAlignment="0" applyProtection="0"/>
    <xf numFmtId="0" fontId="118" fillId="43" borderId="1040" applyNumberFormat="0" applyAlignment="0" applyProtection="0">
      <alignment vertical="center"/>
    </xf>
    <xf numFmtId="0" fontId="117" fillId="56" borderId="290" applyNumberFormat="0" applyAlignment="0" applyProtection="0">
      <alignment vertical="center"/>
    </xf>
    <xf numFmtId="10" fontId="5" fillId="3" borderId="742" applyNumberFormat="0" applyBorder="0" applyAlignment="0" applyProtection="0"/>
    <xf numFmtId="10" fontId="5" fillId="3" borderId="820" applyNumberFormat="0" applyBorder="0" applyAlignment="0" applyProtection="0"/>
    <xf numFmtId="10" fontId="5" fillId="3" borderId="220" applyNumberFormat="0" applyBorder="0" applyAlignment="0" applyProtection="0"/>
    <xf numFmtId="10" fontId="5" fillId="3" borderId="670" applyNumberFormat="0" applyBorder="0" applyAlignment="0" applyProtection="0"/>
    <xf numFmtId="10" fontId="5" fillId="3" borderId="820" applyNumberFormat="0" applyBorder="0" applyAlignment="0" applyProtection="0"/>
    <xf numFmtId="0" fontId="102" fillId="0" borderId="365">
      <alignment horizontal="left" vertical="center"/>
    </xf>
    <xf numFmtId="10" fontId="5" fillId="3" borderId="370" applyNumberFormat="0" applyBorder="0" applyAlignment="0" applyProtection="0"/>
    <xf numFmtId="0" fontId="119" fillId="56" borderId="873" applyNumberFormat="0" applyAlignment="0" applyProtection="0">
      <alignment vertical="center"/>
    </xf>
    <xf numFmtId="10" fontId="5" fillId="3" borderId="514" applyNumberFormat="0" applyBorder="0" applyAlignment="0" applyProtection="0"/>
    <xf numFmtId="0" fontId="252" fillId="1" borderId="743" applyNumberFormat="0" applyFont="0" applyAlignment="0">
      <alignment horizontal="center"/>
    </xf>
    <xf numFmtId="10" fontId="5" fillId="3" borderId="370" applyNumberFormat="0" applyBorder="0" applyAlignment="0" applyProtection="0"/>
    <xf numFmtId="0" fontId="252" fillId="1" borderId="515" applyNumberFormat="0" applyFont="0" applyAlignment="0">
      <alignment horizontal="center"/>
    </xf>
    <xf numFmtId="10" fontId="5" fillId="3" borderId="148" applyNumberFormat="0" applyBorder="0" applyAlignment="0" applyProtection="0"/>
    <xf numFmtId="10" fontId="5" fillId="3" borderId="370" applyNumberFormat="0" applyBorder="0" applyAlignment="0" applyProtection="0"/>
    <xf numFmtId="10" fontId="5" fillId="3" borderId="820" applyNumberFormat="0" applyBorder="0" applyAlignment="0" applyProtection="0"/>
    <xf numFmtId="0" fontId="8" fillId="0" borderId="299" applyBorder="0">
      <alignment horizontal="right"/>
    </xf>
    <xf numFmtId="10" fontId="5" fillId="3" borderId="220" applyNumberFormat="0" applyBorder="0" applyAlignment="0" applyProtection="0"/>
    <xf numFmtId="0" fontId="8" fillId="0" borderId="671" applyBorder="0">
      <alignment horizontal="right"/>
    </xf>
    <xf numFmtId="0" fontId="80" fillId="58" borderId="890" applyNumberFormat="0" applyAlignment="0" applyProtection="0"/>
    <xf numFmtId="0" fontId="8" fillId="0" borderId="371" applyBorder="0">
      <alignment horizontal="right"/>
    </xf>
    <xf numFmtId="10" fontId="5" fillId="3" borderId="892" applyNumberFormat="0" applyBorder="0" applyAlignment="0" applyProtection="0"/>
    <xf numFmtId="10" fontId="5" fillId="3" borderId="220" applyNumberFormat="0" applyBorder="0" applyAlignment="0" applyProtection="0"/>
    <xf numFmtId="0" fontId="12" fillId="0" borderId="0"/>
    <xf numFmtId="0" fontId="81" fillId="56" borderId="435" applyNumberFormat="0" applyAlignment="0" applyProtection="0"/>
    <xf numFmtId="0" fontId="102" fillId="0" borderId="293">
      <alignment horizontal="left" vertical="center"/>
    </xf>
    <xf numFmtId="0" fontId="91" fillId="59" borderId="960" applyNumberFormat="0" applyFont="0" applyAlignment="0" applyProtection="0">
      <alignment vertical="center"/>
    </xf>
    <xf numFmtId="0" fontId="114" fillId="0" borderId="1039" applyNumberFormat="0" applyFill="0" applyAlignment="0" applyProtection="0">
      <alignment vertical="center"/>
    </xf>
    <xf numFmtId="10" fontId="5" fillId="3" borderId="820" applyNumberFormat="0" applyBorder="0" applyAlignment="0" applyProtection="0"/>
    <xf numFmtId="10" fontId="5" fillId="3" borderId="1048" applyNumberFormat="0" applyBorder="0" applyAlignment="0" applyProtection="0"/>
    <xf numFmtId="10" fontId="5" fillId="3" borderId="892" applyNumberFormat="0" applyBorder="0" applyAlignment="0" applyProtection="0"/>
    <xf numFmtId="10" fontId="5" fillId="3" borderId="742" applyNumberFormat="0" applyBorder="0" applyAlignment="0" applyProtection="0"/>
    <xf numFmtId="0" fontId="82" fillId="56" borderId="1106" applyNumberFormat="0" applyAlignment="0" applyProtection="0"/>
    <xf numFmtId="0" fontId="87" fillId="0" borderId="151" applyNumberFormat="0" applyFill="0" applyAlignment="0" applyProtection="0"/>
    <xf numFmtId="0" fontId="80" fillId="58" borderId="146" applyNumberFormat="0" applyAlignment="0" applyProtection="0"/>
    <xf numFmtId="0" fontId="81" fillId="64" borderId="885" applyNumberFormat="0" applyAlignment="0" applyProtection="0"/>
    <xf numFmtId="0" fontId="89" fillId="59" borderId="570" applyNumberFormat="0" applyFont="0" applyAlignment="0" applyProtection="0"/>
    <xf numFmtId="10" fontId="5" fillId="3" borderId="958" applyNumberFormat="0" applyBorder="0" applyAlignment="0" applyProtection="0"/>
    <xf numFmtId="10" fontId="5" fillId="3" borderId="442" applyNumberFormat="0" applyBorder="0" applyAlignment="0" applyProtection="0"/>
    <xf numFmtId="10" fontId="5" fillId="3" borderId="298" applyNumberFormat="0" applyBorder="0" applyAlignment="0" applyProtection="0"/>
    <xf numFmtId="10" fontId="5" fillId="3" borderId="298" applyNumberFormat="0" applyBorder="0" applyAlignment="0" applyProtection="0"/>
    <xf numFmtId="10" fontId="5" fillId="3" borderId="298" applyNumberFormat="0" applyBorder="0" applyAlignment="0" applyProtection="0"/>
    <xf numFmtId="10" fontId="5" fillId="3" borderId="298" applyNumberFormat="0" applyBorder="0" applyAlignment="0" applyProtection="0"/>
    <xf numFmtId="0" fontId="114" fillId="0" borderId="1093" applyNumberFormat="0" applyFill="0" applyAlignment="0" applyProtection="0">
      <alignment vertical="center"/>
    </xf>
    <xf numFmtId="10" fontId="5" fillId="3" borderId="1114" applyNumberFormat="0" applyBorder="0" applyAlignment="0" applyProtection="0"/>
    <xf numFmtId="0" fontId="89" fillId="59" borderId="190" applyNumberFormat="0" applyFont="0" applyAlignment="0" applyProtection="0"/>
    <xf numFmtId="0" fontId="252" fillId="1" borderId="971" applyNumberFormat="0" applyFont="0" applyAlignment="0">
      <alignment horizontal="center"/>
    </xf>
    <xf numFmtId="10" fontId="5" fillId="3" borderId="514" applyNumberFormat="0" applyBorder="0" applyAlignment="0" applyProtection="0"/>
    <xf numFmtId="10" fontId="5" fillId="3" borderId="592" applyNumberFormat="0" applyBorder="0" applyAlignment="0" applyProtection="0"/>
    <xf numFmtId="0" fontId="91" fillId="59" borderId="660" applyNumberFormat="0" applyFont="0" applyAlignment="0" applyProtection="0">
      <alignment vertical="center"/>
    </xf>
    <xf numFmtId="0" fontId="81" fillId="64" borderId="585" applyNumberFormat="0" applyAlignment="0" applyProtection="0"/>
    <xf numFmtId="10" fontId="5" fillId="3" borderId="892" applyNumberFormat="0" applyBorder="0" applyAlignment="0" applyProtection="0"/>
    <xf numFmtId="0" fontId="102" fillId="0" borderId="971">
      <alignment horizontal="left" vertical="center"/>
    </xf>
    <xf numFmtId="10" fontId="5" fillId="3" borderId="442" applyNumberFormat="0" applyBorder="0" applyAlignment="0" applyProtection="0"/>
    <xf numFmtId="0" fontId="252" fillId="1" borderId="293" applyNumberFormat="0" applyFont="0" applyAlignment="0">
      <alignment horizontal="center"/>
    </xf>
    <xf numFmtId="10" fontId="5" fillId="3" borderId="742" applyNumberFormat="0" applyBorder="0" applyAlignment="0" applyProtection="0"/>
    <xf numFmtId="0" fontId="102" fillId="0" borderId="743">
      <alignment horizontal="left" vertical="center"/>
    </xf>
    <xf numFmtId="10" fontId="5" fillId="3" borderId="514" applyNumberFormat="0" applyBorder="0" applyAlignment="0" applyProtection="0"/>
    <xf numFmtId="10" fontId="5" fillId="3" borderId="370" applyNumberFormat="0" applyBorder="0" applyAlignment="0" applyProtection="0"/>
    <xf numFmtId="0" fontId="80" fillId="43" borderId="200" applyNumberFormat="0" applyAlignment="0" applyProtection="0"/>
    <xf numFmtId="0" fontId="89" fillId="59" borderId="732" applyNumberFormat="0" applyFont="0" applyAlignment="0" applyProtection="0"/>
    <xf numFmtId="10" fontId="5" fillId="3" borderId="370" applyNumberFormat="0" applyBorder="0" applyAlignment="0" applyProtection="0"/>
    <xf numFmtId="10" fontId="5" fillId="3" borderId="214" applyNumberFormat="0" applyBorder="0" applyAlignment="0" applyProtection="0"/>
    <xf numFmtId="0" fontId="102" fillId="0" borderId="1031">
      <alignment horizontal="left" vertical="center"/>
    </xf>
    <xf numFmtId="10" fontId="5" fillId="3" borderId="742" applyNumberFormat="0" applyBorder="0" applyAlignment="0" applyProtection="0"/>
    <xf numFmtId="0" fontId="252" fillId="1" borderId="815" applyNumberFormat="0" applyFont="0" applyAlignment="0">
      <alignment horizontal="center"/>
    </xf>
    <xf numFmtId="10" fontId="5" fillId="3" borderId="892" applyNumberFormat="0" applyBorder="0" applyAlignment="0" applyProtection="0"/>
    <xf numFmtId="10" fontId="5" fillId="3" borderId="970" applyNumberFormat="0" applyBorder="0" applyAlignment="0" applyProtection="0"/>
    <xf numFmtId="0" fontId="89" fillId="59" borderId="660" applyNumberFormat="0" applyFont="0" applyAlignment="0" applyProtection="0"/>
    <xf numFmtId="0" fontId="252" fillId="1" borderId="221" applyNumberFormat="0" applyFont="0" applyAlignment="0">
      <alignment horizontal="center"/>
    </xf>
    <xf numFmtId="0" fontId="252" fillId="1" borderId="893" applyNumberFormat="0" applyFont="0" applyAlignment="0">
      <alignment horizontal="center"/>
    </xf>
    <xf numFmtId="10" fontId="5" fillId="3" borderId="442" applyNumberFormat="0" applyBorder="0" applyAlignment="0" applyProtection="0"/>
    <xf numFmtId="0" fontId="114" fillId="0" borderId="289" applyNumberFormat="0" applyFill="0" applyAlignment="0" applyProtection="0">
      <alignment vertical="center"/>
    </xf>
    <xf numFmtId="0" fontId="118" fillId="43" borderId="284" applyNumberFormat="0" applyAlignment="0" applyProtection="0">
      <alignment vertical="center"/>
    </xf>
    <xf numFmtId="0" fontId="102" fillId="0" borderId="287">
      <alignment horizontal="left" vertical="center"/>
    </xf>
    <xf numFmtId="0" fontId="81" fillId="56" borderId="279" applyNumberFormat="0" applyAlignment="0" applyProtection="0"/>
    <xf numFmtId="0" fontId="89" fillId="59" borderId="276" applyNumberFormat="0" applyFont="0" applyAlignment="0" applyProtection="0"/>
    <xf numFmtId="10" fontId="5" fillId="3" borderId="970" applyNumberFormat="0" applyBorder="0" applyAlignment="0" applyProtection="0"/>
    <xf numFmtId="0" fontId="8" fillId="0" borderId="894" applyBorder="0">
      <alignment horizontal="right"/>
    </xf>
    <xf numFmtId="0" fontId="252" fillId="1" borderId="365" applyNumberFormat="0" applyFont="0" applyAlignment="0">
      <alignment horizontal="center"/>
    </xf>
    <xf numFmtId="10" fontId="5" fillId="3" borderId="670" applyNumberFormat="0" applyBorder="0" applyAlignment="0" applyProtection="0"/>
    <xf numFmtId="0" fontId="252" fillId="1" borderId="1109" applyNumberFormat="0" applyFont="0" applyAlignment="0">
      <alignment horizontal="center"/>
    </xf>
    <xf numFmtId="10" fontId="5" fillId="3" borderId="148" applyNumberFormat="0" applyBorder="0" applyAlignment="0" applyProtection="0"/>
    <xf numFmtId="0" fontId="8" fillId="0" borderId="1115" applyBorder="0">
      <alignment horizontal="right"/>
    </xf>
    <xf numFmtId="0" fontId="118" fillId="43" borderId="800" applyNumberFormat="0" applyAlignment="0" applyProtection="0">
      <alignment vertical="center"/>
    </xf>
    <xf numFmtId="0" fontId="8" fillId="0" borderId="1115" applyBorder="0">
      <alignment horizontal="right"/>
    </xf>
    <xf numFmtId="0" fontId="102" fillId="0" borderId="293">
      <alignment horizontal="left" vertical="center"/>
    </xf>
    <xf numFmtId="0" fontId="8" fillId="0" borderId="299" applyBorder="0">
      <alignment horizontal="right"/>
    </xf>
    <xf numFmtId="0" fontId="80" fillId="43" borderId="362" applyNumberFormat="0" applyAlignment="0" applyProtection="0"/>
    <xf numFmtId="0" fontId="102" fillId="0" borderId="491">
      <alignment horizontal="left" vertical="center"/>
    </xf>
    <xf numFmtId="0" fontId="102" fillId="0" borderId="365">
      <alignment horizontal="left" vertical="center"/>
    </xf>
    <xf numFmtId="10" fontId="5" fillId="3" borderId="592" applyNumberFormat="0" applyBorder="0" applyAlignment="0" applyProtection="0"/>
    <xf numFmtId="0" fontId="89" fillId="59" borderId="504" applyNumberFormat="0" applyFont="0" applyAlignment="0" applyProtection="0"/>
    <xf numFmtId="0" fontId="8" fillId="59" borderId="294" applyNumberFormat="0" applyFont="0" applyAlignment="0" applyProtection="0"/>
    <xf numFmtId="10" fontId="5" fillId="3" borderId="892" applyNumberFormat="0" applyBorder="0" applyAlignment="0" applyProtection="0"/>
    <xf numFmtId="0" fontId="81" fillId="56" borderId="663" applyNumberFormat="0" applyAlignment="0" applyProtection="0"/>
    <xf numFmtId="0" fontId="81" fillId="56" borderId="801" applyNumberFormat="0" applyAlignment="0" applyProtection="0"/>
    <xf numFmtId="10" fontId="5" fillId="3" borderId="442" applyNumberFormat="0" applyBorder="0" applyAlignment="0" applyProtection="0"/>
    <xf numFmtId="10" fontId="5" fillId="3" borderId="592" applyNumberFormat="0" applyBorder="0" applyAlignment="0" applyProtection="0"/>
    <xf numFmtId="0" fontId="80" fillId="43" borderId="212" applyNumberFormat="0" applyAlignment="0" applyProtection="0"/>
    <xf numFmtId="0" fontId="82" fillId="56" borderId="212" applyNumberFormat="0" applyAlignment="0" applyProtection="0"/>
    <xf numFmtId="10" fontId="5" fillId="3" borderId="1048" applyNumberFormat="0" applyBorder="0" applyAlignment="0" applyProtection="0"/>
    <xf numFmtId="0" fontId="12" fillId="0" borderId="0"/>
    <xf numFmtId="0" fontId="102" fillId="0" borderId="203">
      <alignment horizontal="left" vertical="center"/>
    </xf>
    <xf numFmtId="10" fontId="5" fillId="3" borderId="442" applyNumberFormat="0" applyBorder="0" applyAlignment="0" applyProtection="0"/>
    <xf numFmtId="10" fontId="5" fillId="3" borderId="370" applyNumberFormat="0" applyBorder="0" applyAlignment="0" applyProtection="0"/>
    <xf numFmtId="0" fontId="8" fillId="0" borderId="744" applyBorder="0">
      <alignment horizontal="right"/>
    </xf>
    <xf numFmtId="0" fontId="252" fillId="1" borderId="971" applyNumberFormat="0" applyFont="0" applyAlignment="0">
      <alignment horizontal="center"/>
    </xf>
    <xf numFmtId="0" fontId="252" fillId="1" borderId="365" applyNumberFormat="0" applyFont="0" applyAlignment="0">
      <alignment horizontal="center"/>
    </xf>
    <xf numFmtId="10" fontId="5" fillId="3" borderId="892" applyNumberFormat="0" applyBorder="0" applyAlignment="0" applyProtection="0"/>
    <xf numFmtId="0" fontId="12" fillId="0" borderId="0"/>
    <xf numFmtId="0" fontId="252" fillId="1" borderId="149" applyNumberFormat="0" applyFont="0" applyAlignment="0">
      <alignment horizontal="center"/>
    </xf>
    <xf numFmtId="0" fontId="102" fillId="0" borderId="515">
      <alignment horizontal="left" vertical="center"/>
    </xf>
    <xf numFmtId="10" fontId="5" fillId="3" borderId="970" applyNumberFormat="0" applyBorder="0" applyAlignment="0" applyProtection="0"/>
    <xf numFmtId="10" fontId="5" fillId="3" borderId="970" applyNumberFormat="0" applyBorder="0" applyAlignment="0" applyProtection="0"/>
    <xf numFmtId="0" fontId="89" fillId="59" borderId="660" applyNumberFormat="0" applyFont="0" applyAlignment="0" applyProtection="0"/>
    <xf numFmtId="10" fontId="5" fillId="3" borderId="892" applyNumberFormat="0" applyBorder="0" applyAlignment="0" applyProtection="0"/>
    <xf numFmtId="10" fontId="5" fillId="3" borderId="298" applyNumberFormat="0" applyBorder="0" applyAlignment="0" applyProtection="0"/>
    <xf numFmtId="10" fontId="5" fillId="3" borderId="148" applyNumberFormat="0" applyBorder="0" applyAlignment="0" applyProtection="0"/>
    <xf numFmtId="10" fontId="5" fillId="3" borderId="148" applyNumberFormat="0" applyBorder="0" applyAlignment="0" applyProtection="0"/>
    <xf numFmtId="10" fontId="5" fillId="3" borderId="148" applyNumberFormat="0" applyBorder="0" applyAlignment="0" applyProtection="0"/>
    <xf numFmtId="10" fontId="5" fillId="3" borderId="148" applyNumberFormat="0" applyBorder="0" applyAlignment="0" applyProtection="0"/>
    <xf numFmtId="10" fontId="5" fillId="3" borderId="148" applyNumberFormat="0" applyBorder="0" applyAlignment="0" applyProtection="0"/>
    <xf numFmtId="10" fontId="5" fillId="3" borderId="148" applyNumberFormat="0" applyBorder="0" applyAlignment="0" applyProtection="0"/>
    <xf numFmtId="10" fontId="5" fillId="3" borderId="298" applyNumberFormat="0" applyBorder="0" applyAlignment="0" applyProtection="0"/>
    <xf numFmtId="10" fontId="5" fillId="3" borderId="592" applyNumberFormat="0" applyBorder="0" applyAlignment="0" applyProtection="0"/>
    <xf numFmtId="10" fontId="5" fillId="3" borderId="892" applyNumberFormat="0" applyBorder="0" applyAlignment="0" applyProtection="0"/>
    <xf numFmtId="0" fontId="102" fillId="0" borderId="221">
      <alignment horizontal="left" vertical="center"/>
    </xf>
    <xf numFmtId="0" fontId="102" fillId="0" borderId="149">
      <alignment horizontal="left" vertical="center"/>
    </xf>
    <xf numFmtId="0" fontId="102" fillId="0" borderId="149">
      <alignment horizontal="left" vertical="center"/>
    </xf>
    <xf numFmtId="0" fontId="102" fillId="0" borderId="149">
      <alignment horizontal="left" vertical="center"/>
    </xf>
    <xf numFmtId="10" fontId="5" fillId="3" borderId="970" applyNumberFormat="0" applyBorder="0" applyAlignment="0" applyProtection="0"/>
    <xf numFmtId="10" fontId="5" fillId="3" borderId="370" applyNumberFormat="0" applyBorder="0" applyAlignment="0" applyProtection="0"/>
    <xf numFmtId="10" fontId="5" fillId="3" borderId="220" applyNumberFormat="0" applyBorder="0" applyAlignment="0" applyProtection="0"/>
    <xf numFmtId="10" fontId="5" fillId="3" borderId="220" applyNumberFormat="0" applyBorder="0" applyAlignment="0" applyProtection="0"/>
    <xf numFmtId="10" fontId="5" fillId="3" borderId="514" applyNumberFormat="0" applyBorder="0" applyAlignment="0" applyProtection="0"/>
    <xf numFmtId="10" fontId="5" fillId="3" borderId="670" applyNumberFormat="0" applyBorder="0" applyAlignment="0" applyProtection="0"/>
    <xf numFmtId="0" fontId="114" fillId="0" borderId="877" applyNumberFormat="0" applyFill="0" applyAlignment="0" applyProtection="0">
      <alignment vertical="center"/>
    </xf>
    <xf numFmtId="0" fontId="102" fillId="0" borderId="1109">
      <alignment horizontal="left" vertical="center"/>
    </xf>
    <xf numFmtId="10" fontId="5" fillId="3" borderId="1114" applyNumberFormat="0" applyBorder="0" applyAlignment="0" applyProtection="0"/>
    <xf numFmtId="10" fontId="5" fillId="3" borderId="1114" applyNumberFormat="0" applyBorder="0" applyAlignment="0" applyProtection="0"/>
    <xf numFmtId="10" fontId="5" fillId="3" borderId="670" applyNumberFormat="0" applyBorder="0" applyAlignment="0" applyProtection="0"/>
    <xf numFmtId="10" fontId="5" fillId="3" borderId="442" applyNumberFormat="0" applyBorder="0" applyAlignment="0" applyProtection="0"/>
    <xf numFmtId="0" fontId="119" fillId="56" borderId="429" applyNumberFormat="0" applyAlignment="0" applyProtection="0">
      <alignment vertical="center"/>
    </xf>
    <xf numFmtId="0" fontId="89" fillId="59" borderId="420" applyNumberFormat="0" applyFont="0" applyAlignment="0" applyProtection="0"/>
    <xf numFmtId="0" fontId="89" fillId="59" borderId="39" applyNumberFormat="0" applyFont="0" applyAlignment="0" applyProtection="0"/>
    <xf numFmtId="10" fontId="5" fillId="3" borderId="820" applyNumberFormat="0" applyBorder="0" applyAlignment="0" applyProtection="0"/>
    <xf numFmtId="10" fontId="5" fillId="3" borderId="742" applyNumberFormat="0" applyBorder="0" applyAlignment="0" applyProtection="0"/>
    <xf numFmtId="10" fontId="5" fillId="3" borderId="592" applyNumberFormat="0" applyBorder="0" applyAlignment="0" applyProtection="0"/>
    <xf numFmtId="10" fontId="5" fillId="3" borderId="670" applyNumberFormat="0" applyBorder="0" applyAlignment="0" applyProtection="0"/>
    <xf numFmtId="0" fontId="89" fillId="59" borderId="876" applyNumberFormat="0" applyFont="0" applyAlignment="0" applyProtection="0"/>
    <xf numFmtId="10" fontId="5" fillId="3" borderId="742" applyNumberFormat="0" applyBorder="0" applyAlignment="0" applyProtection="0"/>
    <xf numFmtId="0" fontId="8" fillId="0" borderId="972" applyBorder="0">
      <alignment horizontal="right"/>
    </xf>
    <xf numFmtId="0" fontId="117" fillId="56" borderId="506" applyNumberFormat="0" applyAlignment="0" applyProtection="0">
      <alignment vertical="center"/>
    </xf>
    <xf numFmtId="0" fontId="102" fillId="0" borderId="1037">
      <alignment horizontal="left" vertical="center"/>
    </xf>
    <xf numFmtId="0" fontId="119" fillId="56" borderId="879" applyNumberFormat="0" applyAlignment="0" applyProtection="0">
      <alignment vertical="center"/>
    </xf>
    <xf numFmtId="0" fontId="252" fillId="1" borderId="893" applyNumberFormat="0" applyFont="0" applyAlignment="0">
      <alignment horizontal="center"/>
    </xf>
    <xf numFmtId="0" fontId="87" fillId="0" borderId="883" applyNumberFormat="0" applyFill="0" applyAlignment="0" applyProtection="0"/>
    <xf numFmtId="0" fontId="118" fillId="43" borderId="956" applyNumberFormat="0" applyAlignment="0" applyProtection="0">
      <alignment vertical="center"/>
    </xf>
    <xf numFmtId="0" fontId="89" fillId="59" borderId="798" applyNumberFormat="0" applyFont="0" applyAlignment="0" applyProtection="0"/>
    <xf numFmtId="0" fontId="102" fillId="0" borderId="1109">
      <alignment horizontal="left" vertical="center"/>
    </xf>
    <xf numFmtId="0" fontId="8" fillId="59" borderId="888" applyNumberFormat="0" applyFont="0" applyAlignment="0" applyProtection="0"/>
    <xf numFmtId="0" fontId="91" fillId="59" borderId="294" applyNumberFormat="0" applyFont="0" applyAlignment="0" applyProtection="0">
      <alignment vertical="center"/>
    </xf>
    <xf numFmtId="10" fontId="5" fillId="3" borderId="286" applyNumberFormat="0" applyBorder="0" applyAlignment="0" applyProtection="0"/>
    <xf numFmtId="10" fontId="5" fillId="3" borderId="442" applyNumberFormat="0" applyBorder="0" applyAlignment="0" applyProtection="0"/>
    <xf numFmtId="0" fontId="117" fillId="56" borderId="872" applyNumberFormat="0" applyAlignment="0" applyProtection="0">
      <alignment vertical="center"/>
    </xf>
    <xf numFmtId="0" fontId="89" fillId="59" borderId="726" applyNumberFormat="0" applyFont="0" applyAlignment="0" applyProtection="0"/>
    <xf numFmtId="10" fontId="5" fillId="3" borderId="970" applyNumberFormat="0" applyBorder="0" applyAlignment="0" applyProtection="0"/>
    <xf numFmtId="0" fontId="118" fillId="43" borderId="1028" applyNumberFormat="0" applyAlignment="0" applyProtection="0">
      <alignment vertical="center"/>
    </xf>
    <xf numFmtId="10" fontId="5" fillId="3" borderId="670" applyNumberFormat="0" applyBorder="0" applyAlignment="0" applyProtection="0"/>
    <xf numFmtId="10" fontId="5" fillId="3" borderId="670" applyNumberFormat="0" applyBorder="0" applyAlignment="0" applyProtection="0"/>
    <xf numFmtId="0" fontId="81" fillId="64" borderId="213" applyNumberFormat="0" applyAlignment="0" applyProtection="0"/>
    <xf numFmtId="0" fontId="151" fillId="59" borderId="216" applyNumberFormat="0" applyFont="0" applyAlignment="0" applyProtection="0"/>
    <xf numFmtId="0" fontId="12" fillId="0" borderId="0"/>
    <xf numFmtId="10" fontId="5" fillId="3" borderId="970" applyNumberFormat="0" applyBorder="0" applyAlignment="0" applyProtection="0"/>
    <xf numFmtId="0" fontId="89" fillId="59" borderId="732" applyNumberFormat="0" applyFont="0" applyAlignment="0" applyProtection="0"/>
    <xf numFmtId="10" fontId="5" fillId="3" borderId="220" applyNumberFormat="0" applyBorder="0" applyAlignment="0" applyProtection="0"/>
    <xf numFmtId="0" fontId="89" fillId="59" borderId="420" applyNumberFormat="0" applyFont="0" applyAlignment="0" applyProtection="0"/>
    <xf numFmtId="0" fontId="119" fillId="56" borderId="813" applyNumberFormat="0" applyAlignment="0" applyProtection="0">
      <alignment vertical="center"/>
    </xf>
    <xf numFmtId="0" fontId="252" fillId="1" borderId="293" applyNumberFormat="0" applyFont="0" applyAlignment="0">
      <alignment horizontal="center"/>
    </xf>
    <xf numFmtId="0" fontId="252" fillId="1" borderId="293" applyNumberFormat="0" applyFont="0" applyAlignment="0">
      <alignment horizontal="center"/>
    </xf>
    <xf numFmtId="10" fontId="5" fillId="3" borderId="820" applyNumberFormat="0" applyBorder="0" applyAlignment="0" applyProtection="0"/>
    <xf numFmtId="0" fontId="114" fillId="0" borderId="493" applyNumberFormat="0" applyFill="0" applyAlignment="0" applyProtection="0">
      <alignment vertical="center"/>
    </xf>
    <xf numFmtId="0" fontId="119" fillId="56" borderId="669" applyNumberFormat="0" applyAlignment="0" applyProtection="0">
      <alignment vertical="center"/>
    </xf>
    <xf numFmtId="0" fontId="87" fillId="0" borderId="289" applyNumberFormat="0" applyFill="0" applyAlignment="0" applyProtection="0"/>
    <xf numFmtId="10" fontId="5" fillId="3" borderId="592" applyNumberFormat="0" applyBorder="0" applyAlignment="0" applyProtection="0"/>
    <xf numFmtId="10" fontId="5" fillId="3" borderId="298" applyNumberFormat="0" applyBorder="0" applyAlignment="0" applyProtection="0"/>
    <xf numFmtId="0" fontId="102" fillId="0" borderId="815">
      <alignment horizontal="left" vertical="center"/>
    </xf>
    <xf numFmtId="0" fontId="102" fillId="0" borderId="221">
      <alignment horizontal="left" vertical="center"/>
    </xf>
    <xf numFmtId="10" fontId="5" fillId="3" borderId="194" applyNumberFormat="0" applyBorder="0" applyAlignment="0" applyProtection="0"/>
    <xf numFmtId="0" fontId="102" fillId="0" borderId="189">
      <alignment horizontal="left" vertical="center"/>
    </xf>
    <xf numFmtId="10" fontId="5" fillId="3" borderId="592" applyNumberFormat="0" applyBorder="0" applyAlignment="0" applyProtection="0"/>
    <xf numFmtId="10" fontId="5" fillId="3" borderId="566" applyNumberFormat="0" applyBorder="0" applyAlignment="0" applyProtection="0"/>
    <xf numFmtId="0" fontId="118" fillId="43" borderId="722" applyNumberFormat="0" applyAlignment="0" applyProtection="0">
      <alignment vertical="center"/>
    </xf>
    <xf numFmtId="0" fontId="119" fillId="56" borderId="513" applyNumberFormat="0" applyAlignment="0" applyProtection="0">
      <alignment vertical="center"/>
    </xf>
    <xf numFmtId="10" fontId="5" fillId="3" borderId="742" applyNumberFormat="0" applyBorder="0" applyAlignment="0" applyProtection="0"/>
    <xf numFmtId="10" fontId="5" fillId="3" borderId="592" applyNumberFormat="0" applyBorder="0" applyAlignment="0" applyProtection="0"/>
    <xf numFmtId="0" fontId="119" fillId="56" borderId="663" applyNumberFormat="0" applyAlignment="0" applyProtection="0">
      <alignment vertical="center"/>
    </xf>
    <xf numFmtId="10" fontId="5" fillId="3" borderId="514" applyNumberFormat="0" applyBorder="0" applyAlignment="0" applyProtection="0"/>
    <xf numFmtId="10" fontId="5" fillId="3" borderId="442" applyNumberFormat="0" applyBorder="0" applyAlignment="0" applyProtection="0"/>
    <xf numFmtId="0" fontId="252" fillId="1" borderId="365" applyNumberFormat="0" applyFont="0" applyAlignment="0">
      <alignment horizontal="center"/>
    </xf>
    <xf numFmtId="0" fontId="80" fillId="43" borderId="278" applyNumberFormat="0" applyAlignment="0" applyProtection="0"/>
    <xf numFmtId="10" fontId="5" fillId="3" borderId="298" applyNumberFormat="0" applyBorder="0" applyAlignment="0" applyProtection="0"/>
    <xf numFmtId="0" fontId="82" fillId="56" borderId="650" applyNumberFormat="0" applyAlignment="0" applyProtection="0"/>
    <xf numFmtId="0" fontId="89" fillId="59" borderId="498" applyNumberFormat="0" applyFont="0" applyAlignment="0" applyProtection="0"/>
    <xf numFmtId="43" fontId="12" fillId="0" borderId="0" applyFont="0" applyFill="0" applyBorder="0" applyAlignment="0" applyProtection="0"/>
    <xf numFmtId="0" fontId="102" fillId="0" borderId="149">
      <alignment horizontal="left" vertical="center"/>
    </xf>
    <xf numFmtId="10" fontId="5" fillId="3" borderId="670" applyNumberFormat="0" applyBorder="0" applyAlignment="0" applyProtection="0"/>
    <xf numFmtId="10" fontId="5" fillId="3" borderId="55" applyNumberFormat="0" applyBorder="0" applyAlignment="0" applyProtection="0"/>
    <xf numFmtId="0" fontId="89" fillId="59" borderId="39" applyNumberFormat="0" applyFont="0" applyAlignment="0" applyProtection="0"/>
    <xf numFmtId="0" fontId="114" fillId="0" borderId="40" applyNumberFormat="0" applyFill="0" applyAlignment="0" applyProtection="0">
      <alignment vertical="center"/>
    </xf>
    <xf numFmtId="0" fontId="91" fillId="59" borderId="39" applyNumberFormat="0" applyFont="0" applyAlignment="0" applyProtection="0">
      <alignment vertical="center"/>
    </xf>
    <xf numFmtId="0" fontId="117" fillId="56" borderId="41" applyNumberFormat="0" applyAlignment="0" applyProtection="0">
      <alignment vertical="center"/>
    </xf>
    <xf numFmtId="0" fontId="119" fillId="56" borderId="42" applyNumberFormat="0" applyAlignment="0" applyProtection="0">
      <alignment vertical="center"/>
    </xf>
    <xf numFmtId="0" fontId="89" fillId="59" borderId="51" applyNumberFormat="0" applyFont="0" applyAlignment="0" applyProtection="0"/>
    <xf numFmtId="0" fontId="89" fillId="59" borderId="51" applyNumberFormat="0" applyFont="0" applyAlignment="0" applyProtection="0"/>
    <xf numFmtId="0" fontId="89" fillId="59" borderId="51" applyNumberFormat="0" applyFont="0" applyAlignment="0" applyProtection="0"/>
    <xf numFmtId="0" fontId="89" fillId="59" borderId="39" applyNumberFormat="0" applyFont="0" applyAlignment="0" applyProtection="0"/>
    <xf numFmtId="0" fontId="114" fillId="0" borderId="52" applyNumberFormat="0" applyFill="0" applyAlignment="0" applyProtection="0">
      <alignment vertical="center"/>
    </xf>
    <xf numFmtId="0" fontId="91" fillId="59" borderId="51" applyNumberFormat="0" applyFont="0" applyAlignment="0" applyProtection="0">
      <alignment vertical="center"/>
    </xf>
    <xf numFmtId="0" fontId="117" fillId="56" borderId="53" applyNumberFormat="0" applyAlignment="0" applyProtection="0">
      <alignment vertical="center"/>
    </xf>
    <xf numFmtId="0" fontId="118" fillId="43" borderId="53" applyNumberFormat="0" applyAlignment="0" applyProtection="0">
      <alignment vertical="center"/>
    </xf>
    <xf numFmtId="0" fontId="119" fillId="56" borderId="48" applyNumberFormat="0" applyAlignment="0" applyProtection="0">
      <alignment vertical="center"/>
    </xf>
    <xf numFmtId="10" fontId="5" fillId="3" borderId="1048" applyNumberFormat="0" applyBorder="0" applyAlignment="0" applyProtection="0"/>
    <xf numFmtId="0" fontId="274" fillId="64" borderId="368" applyNumberFormat="0" applyAlignment="0" applyProtection="0"/>
    <xf numFmtId="0" fontId="89" fillId="59" borderId="798" applyNumberFormat="0" applyFont="0" applyAlignment="0" applyProtection="0"/>
    <xf numFmtId="0" fontId="252" fillId="1" borderId="221" applyNumberFormat="0" applyFont="0" applyAlignment="0">
      <alignment horizontal="center"/>
    </xf>
    <xf numFmtId="10" fontId="5" fillId="3" borderId="298" applyNumberFormat="0" applyBorder="0" applyAlignment="0" applyProtection="0"/>
    <xf numFmtId="0" fontId="119" fillId="56" borderId="495" applyNumberFormat="0" applyAlignment="0" applyProtection="0">
      <alignment vertical="center"/>
    </xf>
    <xf numFmtId="10" fontId="5" fillId="3" borderId="820" applyNumberFormat="0" applyBorder="0" applyAlignment="0" applyProtection="0"/>
    <xf numFmtId="10" fontId="5" fillId="3" borderId="1114" applyNumberFormat="0" applyBorder="0" applyAlignment="0" applyProtection="0"/>
    <xf numFmtId="0" fontId="252" fillId="1" borderId="293" applyNumberFormat="0" applyFont="0" applyAlignment="0">
      <alignment horizontal="center"/>
    </xf>
    <xf numFmtId="10" fontId="5" fillId="3" borderId="670" applyNumberFormat="0" applyBorder="0" applyAlignment="0" applyProtection="0"/>
    <xf numFmtId="10" fontId="5" fillId="3" borderId="742" applyNumberFormat="0" applyBorder="0" applyAlignment="0" applyProtection="0"/>
    <xf numFmtId="0" fontId="89" fillId="59" borderId="510" applyNumberFormat="0" applyFont="0" applyAlignment="0" applyProtection="0"/>
    <xf numFmtId="0" fontId="252" fillId="1" borderId="665" applyNumberFormat="0" applyFont="0" applyAlignment="0">
      <alignment horizontal="center"/>
    </xf>
    <xf numFmtId="10" fontId="5" fillId="3" borderId="220" applyNumberFormat="0" applyBorder="0" applyAlignment="0" applyProtection="0"/>
    <xf numFmtId="0" fontId="80" fillId="58" borderId="512" applyNumberFormat="0" applyAlignment="0" applyProtection="0"/>
    <xf numFmtId="10" fontId="5" fillId="3" borderId="370" applyNumberFormat="0" applyBorder="0" applyAlignment="0" applyProtection="0"/>
    <xf numFmtId="0" fontId="87" fillId="0" borderId="811" applyNumberFormat="0" applyFill="0" applyAlignment="0" applyProtection="0"/>
    <xf numFmtId="0" fontId="81" fillId="64" borderId="1041" applyNumberFormat="0" applyAlignment="0" applyProtection="0"/>
    <xf numFmtId="0" fontId="252" fillId="1" borderId="665" applyNumberFormat="0" applyFont="0" applyAlignment="0">
      <alignment horizontal="center"/>
    </xf>
    <xf numFmtId="10" fontId="5" fillId="3" borderId="208" applyNumberFormat="0" applyBorder="0" applyAlignment="0" applyProtection="0"/>
    <xf numFmtId="0" fontId="118" fillId="43" borderId="500" applyNumberFormat="0" applyAlignment="0" applyProtection="0">
      <alignment vertical="center"/>
    </xf>
    <xf numFmtId="0" fontId="8" fillId="0" borderId="516" applyBorder="0">
      <alignment horizontal="right"/>
    </xf>
    <xf numFmtId="0" fontId="119" fillId="56" borderId="501" applyNumberFormat="0" applyAlignment="0" applyProtection="0">
      <alignment vertical="center"/>
    </xf>
    <xf numFmtId="0" fontId="118" fillId="43" borderId="1094" applyNumberFormat="0" applyAlignment="0" applyProtection="0">
      <alignment vertical="center"/>
    </xf>
    <xf numFmtId="0" fontId="118" fillId="43" borderId="650" applyNumberFormat="0" applyAlignment="0" applyProtection="0">
      <alignment vertical="center"/>
    </xf>
    <xf numFmtId="0" fontId="252" fillId="1" borderId="149" applyNumberFormat="0" applyFont="0" applyAlignment="0">
      <alignment horizontal="center"/>
    </xf>
    <xf numFmtId="0" fontId="102" fillId="0" borderId="443">
      <alignment horizontal="left" vertical="center"/>
    </xf>
    <xf numFmtId="0" fontId="82" fillId="56" borderId="53" applyNumberFormat="0" applyAlignment="0" applyProtection="0"/>
    <xf numFmtId="0" fontId="252" fillId="1" borderId="443" applyNumberFormat="0" applyFont="0" applyAlignment="0">
      <alignment horizontal="center"/>
    </xf>
    <xf numFmtId="10" fontId="5" fillId="3" borderId="592" applyNumberFormat="0" applyBorder="0" applyAlignment="0" applyProtection="0"/>
    <xf numFmtId="0" fontId="102" fillId="0" borderId="221">
      <alignment horizontal="left" vertical="center"/>
    </xf>
    <xf numFmtId="10" fontId="5" fillId="3" borderId="820" applyNumberFormat="0" applyBorder="0" applyAlignment="0" applyProtection="0"/>
    <xf numFmtId="10" fontId="5" fillId="3" borderId="370" applyNumberFormat="0" applyBorder="0" applyAlignment="0" applyProtection="0"/>
    <xf numFmtId="10" fontId="5" fillId="3" borderId="220" applyNumberFormat="0" applyBorder="0" applyAlignment="0" applyProtection="0"/>
    <xf numFmtId="10" fontId="5" fillId="3" borderId="220" applyNumberFormat="0" applyBorder="0" applyAlignment="0" applyProtection="0"/>
    <xf numFmtId="0" fontId="80" fillId="43" borderId="53" applyNumberFormat="0" applyAlignment="0" applyProtection="0"/>
    <xf numFmtId="0" fontId="80" fillId="43" borderId="584" applyNumberFormat="0" applyAlignment="0" applyProtection="0"/>
    <xf numFmtId="0" fontId="45" fillId="59" borderId="51" applyNumberFormat="0" applyFont="0" applyAlignment="0" applyProtection="0"/>
    <xf numFmtId="0" fontId="81" fillId="56" borderId="48" applyNumberFormat="0" applyAlignment="0" applyProtection="0"/>
    <xf numFmtId="0" fontId="102" fillId="0" borderId="503">
      <alignment horizontal="left" vertical="center"/>
    </xf>
    <xf numFmtId="0" fontId="87" fillId="0" borderId="52" applyNumberFormat="0" applyFill="0" applyAlignment="0" applyProtection="0"/>
    <xf numFmtId="0" fontId="119" fillId="56" borderId="291" applyNumberFormat="0" applyAlignment="0" applyProtection="0">
      <alignment vertical="center"/>
    </xf>
    <xf numFmtId="0" fontId="87" fillId="0" borderId="223" applyNumberFormat="0" applyFill="0" applyAlignment="0" applyProtection="0"/>
    <xf numFmtId="0" fontId="87" fillId="0" borderId="40" applyNumberFormat="0" applyFill="0" applyAlignment="0" applyProtection="0"/>
    <xf numFmtId="0" fontId="81" fillId="56" borderId="42" applyNumberFormat="0" applyAlignment="0" applyProtection="0"/>
    <xf numFmtId="0" fontId="45" fillId="59" borderId="39" applyNumberFormat="0" applyFont="0" applyAlignment="0" applyProtection="0"/>
    <xf numFmtId="0" fontId="80" fillId="43" borderId="41" applyNumberFormat="0" applyAlignment="0" applyProtection="0"/>
    <xf numFmtId="0" fontId="82" fillId="56" borderId="41" applyNumberFormat="0" applyAlignment="0" applyProtection="0"/>
    <xf numFmtId="0" fontId="252" fillId="1" borderId="665" applyNumberFormat="0" applyFont="0" applyAlignment="0">
      <alignment horizontal="center"/>
    </xf>
    <xf numFmtId="0" fontId="117" fillId="56" borderId="1112" applyNumberFormat="0" applyAlignment="0" applyProtection="0">
      <alignment vertical="center"/>
    </xf>
    <xf numFmtId="0" fontId="118" fillId="43" borderId="41" applyNumberFormat="0" applyAlignment="0" applyProtection="0">
      <alignment vertical="center"/>
    </xf>
    <xf numFmtId="0" fontId="102" fillId="0" borderId="149">
      <alignment horizontal="left" vertical="center"/>
    </xf>
    <xf numFmtId="10" fontId="5" fillId="3" borderId="670" applyNumberFormat="0" applyBorder="0" applyAlignment="0" applyProtection="0"/>
    <xf numFmtId="0" fontId="102" fillId="0" borderId="38">
      <alignment horizontal="left" vertical="center"/>
    </xf>
    <xf numFmtId="0" fontId="89" fillId="59" borderId="51" applyNumberFormat="0" applyFont="0" applyAlignment="0" applyProtection="0"/>
    <xf numFmtId="0" fontId="89" fillId="59" borderId="51" applyNumberFormat="0" applyFont="0" applyAlignment="0" applyProtection="0"/>
    <xf numFmtId="0" fontId="89" fillId="59" borderId="51" applyNumberFormat="0" applyFont="0" applyAlignment="0" applyProtection="0"/>
    <xf numFmtId="0" fontId="114" fillId="0" borderId="52" applyNumberFormat="0" applyFill="0" applyAlignment="0" applyProtection="0">
      <alignment vertical="center"/>
    </xf>
    <xf numFmtId="0" fontId="91" fillId="59" borderId="51" applyNumberFormat="0" applyFont="0" applyAlignment="0" applyProtection="0">
      <alignment vertical="center"/>
    </xf>
    <xf numFmtId="0" fontId="117" fillId="56" borderId="53" applyNumberFormat="0" applyAlignment="0" applyProtection="0">
      <alignment vertical="center"/>
    </xf>
    <xf numFmtId="0" fontId="118" fillId="43" borderId="53" applyNumberFormat="0" applyAlignment="0" applyProtection="0">
      <alignment vertical="center"/>
    </xf>
    <xf numFmtId="0" fontId="119" fillId="56" borderId="48" applyNumberFormat="0" applyAlignment="0" applyProtection="0">
      <alignment vertical="center"/>
    </xf>
    <xf numFmtId="10" fontId="5" fillId="3" borderId="970" applyNumberFormat="0" applyBorder="0" applyAlignment="0" applyProtection="0"/>
    <xf numFmtId="0" fontId="102" fillId="0" borderId="56">
      <alignment horizontal="left" vertical="center"/>
    </xf>
    <xf numFmtId="10" fontId="5" fillId="3" borderId="55" applyNumberFormat="0" applyBorder="0" applyAlignment="0" applyProtection="0"/>
    <xf numFmtId="10" fontId="5" fillId="3" borderId="61" applyNumberFormat="0" applyBorder="0" applyAlignment="0" applyProtection="0"/>
    <xf numFmtId="0" fontId="89" fillId="59" borderId="57" applyNumberFormat="0" applyFont="0" applyAlignment="0" applyProtection="0"/>
    <xf numFmtId="0" fontId="89" fillId="59" borderId="57" applyNumberFormat="0" applyFont="0" applyAlignment="0" applyProtection="0"/>
    <xf numFmtId="0" fontId="89" fillId="59" borderId="57" applyNumberFormat="0" applyFont="0" applyAlignment="0" applyProtection="0"/>
    <xf numFmtId="0" fontId="114" fillId="0" borderId="58" applyNumberFormat="0" applyFill="0" applyAlignment="0" applyProtection="0">
      <alignment vertical="center"/>
    </xf>
    <xf numFmtId="0" fontId="91" fillId="59" borderId="57" applyNumberFormat="0" applyFont="0" applyAlignment="0" applyProtection="0">
      <alignment vertical="center"/>
    </xf>
    <xf numFmtId="0" fontId="117" fillId="56" borderId="59" applyNumberFormat="0" applyAlignment="0" applyProtection="0">
      <alignment vertical="center"/>
    </xf>
    <xf numFmtId="0" fontId="118" fillId="43" borderId="59" applyNumberFormat="0" applyAlignment="0" applyProtection="0">
      <alignment vertical="center"/>
    </xf>
    <xf numFmtId="0" fontId="119" fillId="56" borderId="60" applyNumberFormat="0" applyAlignment="0" applyProtection="0">
      <alignment vertical="center"/>
    </xf>
    <xf numFmtId="10" fontId="5" fillId="3" borderId="43" applyNumberFormat="0" applyBorder="0" applyAlignment="0" applyProtection="0"/>
    <xf numFmtId="0" fontId="89" fillId="59" borderId="39" applyNumberFormat="0" applyFont="0" applyAlignment="0" applyProtection="0"/>
    <xf numFmtId="0" fontId="89" fillId="59" borderId="39" applyNumberFormat="0" applyFont="0" applyAlignment="0" applyProtection="0"/>
    <xf numFmtId="0" fontId="89" fillId="59" borderId="39" applyNumberFormat="0" applyFont="0" applyAlignment="0" applyProtection="0"/>
    <xf numFmtId="0" fontId="114" fillId="0" borderId="40" applyNumberFormat="0" applyFill="0" applyAlignment="0" applyProtection="0">
      <alignment vertical="center"/>
    </xf>
    <xf numFmtId="0" fontId="91" fillId="59" borderId="39" applyNumberFormat="0" applyFont="0" applyAlignment="0" applyProtection="0">
      <alignment vertical="center"/>
    </xf>
    <xf numFmtId="0" fontId="117" fillId="56" borderId="41" applyNumberFormat="0" applyAlignment="0" applyProtection="0">
      <alignment vertical="center"/>
    </xf>
    <xf numFmtId="0" fontId="118" fillId="43" borderId="41" applyNumberFormat="0" applyAlignment="0" applyProtection="0">
      <alignment vertical="center"/>
    </xf>
    <xf numFmtId="0" fontId="119" fillId="56" borderId="42" applyNumberFormat="0" applyAlignment="0" applyProtection="0">
      <alignment vertical="center"/>
    </xf>
    <xf numFmtId="0" fontId="102" fillId="0" borderId="74">
      <alignment horizontal="left" vertical="center"/>
    </xf>
    <xf numFmtId="10" fontId="5" fillId="3" borderId="43" applyNumberFormat="0" applyBorder="0" applyAlignment="0" applyProtection="0"/>
    <xf numFmtId="10" fontId="5" fillId="3" borderId="79" applyNumberFormat="0" applyBorder="0" applyAlignment="0" applyProtection="0"/>
    <xf numFmtId="0" fontId="89" fillId="59" borderId="75" applyNumberFormat="0" applyFont="0" applyAlignment="0" applyProtection="0"/>
    <xf numFmtId="0" fontId="89" fillId="59" borderId="75" applyNumberFormat="0" applyFont="0" applyAlignment="0" applyProtection="0"/>
    <xf numFmtId="0" fontId="89" fillId="59" borderId="75" applyNumberFormat="0" applyFont="0" applyAlignment="0" applyProtection="0"/>
    <xf numFmtId="0" fontId="114" fillId="0" borderId="76" applyNumberFormat="0" applyFill="0" applyAlignment="0" applyProtection="0">
      <alignment vertical="center"/>
    </xf>
    <xf numFmtId="0" fontId="91" fillId="59" borderId="75" applyNumberFormat="0" applyFont="0" applyAlignment="0" applyProtection="0">
      <alignment vertical="center"/>
    </xf>
    <xf numFmtId="0" fontId="117" fillId="56" borderId="77" applyNumberFormat="0" applyAlignment="0" applyProtection="0">
      <alignment vertical="center"/>
    </xf>
    <xf numFmtId="0" fontId="118" fillId="43" borderId="77" applyNumberFormat="0" applyAlignment="0" applyProtection="0">
      <alignment vertical="center"/>
    </xf>
    <xf numFmtId="0" fontId="119" fillId="56" borderId="78" applyNumberFormat="0" applyAlignment="0" applyProtection="0">
      <alignment vertical="center"/>
    </xf>
    <xf numFmtId="0" fontId="119" fillId="56" borderId="363" applyNumberFormat="0" applyAlignment="0" applyProtection="0">
      <alignment vertical="center"/>
    </xf>
    <xf numFmtId="10" fontId="5" fillId="3" borderId="820" applyNumberFormat="0" applyBorder="0" applyAlignment="0" applyProtection="0"/>
    <xf numFmtId="0" fontId="151" fillId="59" borderId="1110" applyNumberFormat="0" applyFont="0" applyAlignment="0" applyProtection="0"/>
    <xf numFmtId="10" fontId="5" fillId="3" borderId="508" applyNumberFormat="0" applyBorder="0" applyAlignment="0" applyProtection="0"/>
    <xf numFmtId="0" fontId="91" fillId="59" borderId="660" applyNumberFormat="0" applyFont="0" applyAlignment="0" applyProtection="0">
      <alignment vertical="center"/>
    </xf>
    <xf numFmtId="10" fontId="5" fillId="3" borderId="1114" applyNumberFormat="0" applyBorder="0" applyAlignment="0" applyProtection="0"/>
    <xf numFmtId="0" fontId="89" fillId="59" borderId="948" applyNumberFormat="0" applyFont="0" applyAlignment="0" applyProtection="0"/>
    <xf numFmtId="10" fontId="5" fillId="3" borderId="592" applyNumberFormat="0" applyBorder="0" applyAlignment="0" applyProtection="0"/>
    <xf numFmtId="10" fontId="5" fillId="3" borderId="148" applyNumberFormat="0" applyBorder="0" applyAlignment="0" applyProtection="0"/>
    <xf numFmtId="10" fontId="5" fillId="3" borderId="148" applyNumberFormat="0" applyBorder="0" applyAlignment="0" applyProtection="0"/>
    <xf numFmtId="10" fontId="5" fillId="3" borderId="148" applyNumberFormat="0" applyBorder="0" applyAlignment="0" applyProtection="0"/>
    <xf numFmtId="10" fontId="5" fillId="3" borderId="1114" applyNumberFormat="0" applyBorder="0" applyAlignment="0" applyProtection="0"/>
    <xf numFmtId="10" fontId="5" fillId="3" borderId="148" applyNumberFormat="0" applyBorder="0" applyAlignment="0" applyProtection="0"/>
    <xf numFmtId="10" fontId="5" fillId="3" borderId="148" applyNumberFormat="0" applyBorder="0" applyAlignment="0" applyProtection="0"/>
    <xf numFmtId="10" fontId="5" fillId="3" borderId="148" applyNumberFormat="0" applyBorder="0" applyAlignment="0" applyProtection="0"/>
    <xf numFmtId="10" fontId="5" fillId="3" borderId="148" applyNumberFormat="0" applyBorder="0" applyAlignment="0" applyProtection="0"/>
    <xf numFmtId="0" fontId="252" fillId="1" borderId="365" applyNumberFormat="0" applyFont="0" applyAlignment="0">
      <alignment horizontal="center"/>
    </xf>
    <xf numFmtId="10" fontId="5" fillId="3" borderId="298" applyNumberFormat="0" applyBorder="0" applyAlignment="0" applyProtection="0"/>
    <xf numFmtId="0" fontId="102" fillId="0" borderId="665">
      <alignment horizontal="left" vertical="center"/>
    </xf>
    <xf numFmtId="0" fontId="102" fillId="0" borderId="515">
      <alignment horizontal="left" vertical="center"/>
    </xf>
    <xf numFmtId="0" fontId="102" fillId="0" borderId="515">
      <alignment horizontal="left" vertical="center"/>
    </xf>
    <xf numFmtId="0" fontId="102" fillId="0" borderId="515">
      <alignment horizontal="left" vertical="center"/>
    </xf>
    <xf numFmtId="0" fontId="102" fillId="0" borderId="815">
      <alignment horizontal="left" vertical="center"/>
    </xf>
    <xf numFmtId="0" fontId="102" fillId="0" borderId="149">
      <alignment horizontal="left" vertical="center"/>
    </xf>
    <xf numFmtId="0" fontId="102" fillId="0" borderId="149">
      <alignment horizontal="left" vertical="center"/>
    </xf>
    <xf numFmtId="10" fontId="5" fillId="3" borderId="670" applyNumberFormat="0" applyBorder="0" applyAlignment="0" applyProtection="0"/>
    <xf numFmtId="10" fontId="5" fillId="3" borderId="670" applyNumberFormat="0" applyBorder="0" applyAlignment="0" applyProtection="0"/>
    <xf numFmtId="10" fontId="5" fillId="3" borderId="370" applyNumberFormat="0" applyBorder="0" applyAlignment="0" applyProtection="0"/>
    <xf numFmtId="10" fontId="5" fillId="3" borderId="370" applyNumberFormat="0" applyBorder="0" applyAlignment="0" applyProtection="0"/>
    <xf numFmtId="10" fontId="5" fillId="3" borderId="220" applyNumberFormat="0" applyBorder="0" applyAlignment="0" applyProtection="0"/>
    <xf numFmtId="0" fontId="252" fillId="1" borderId="221" applyNumberFormat="0" applyFont="0" applyAlignment="0">
      <alignment horizontal="center"/>
    </xf>
    <xf numFmtId="0" fontId="102" fillId="0" borderId="515">
      <alignment horizontal="left" vertical="center"/>
    </xf>
    <xf numFmtId="0" fontId="102" fillId="0" borderId="443">
      <alignment horizontal="left" vertical="center"/>
    </xf>
    <xf numFmtId="0" fontId="252" fillId="1" borderId="893" applyNumberFormat="0" applyFont="0" applyAlignment="0">
      <alignment horizontal="center"/>
    </xf>
    <xf numFmtId="10" fontId="5" fillId="3" borderId="1114" applyNumberFormat="0" applyBorder="0" applyAlignment="0" applyProtection="0"/>
    <xf numFmtId="10" fontId="5" fillId="3" borderId="970" applyNumberFormat="0" applyBorder="0" applyAlignment="0" applyProtection="0"/>
    <xf numFmtId="0" fontId="91" fillId="59" borderId="816" applyNumberFormat="0" applyFont="0" applyAlignment="0" applyProtection="0">
      <alignment vertical="center"/>
    </xf>
    <xf numFmtId="0" fontId="89" fillId="59" borderId="660" applyNumberFormat="0" applyFont="0" applyAlignment="0" applyProtection="0"/>
    <xf numFmtId="0" fontId="252" fillId="1" borderId="515" applyNumberFormat="0" applyFont="0" applyAlignment="0">
      <alignment horizontal="center"/>
    </xf>
    <xf numFmtId="10" fontId="5" fillId="3" borderId="1048" applyNumberFormat="0" applyBorder="0" applyAlignment="0" applyProtection="0"/>
    <xf numFmtId="10" fontId="5" fillId="3" borderId="220" applyNumberFormat="0" applyBorder="0" applyAlignment="0" applyProtection="0"/>
    <xf numFmtId="0" fontId="89" fillId="59" borderId="360" applyNumberFormat="0" applyFont="0" applyAlignment="0" applyProtection="0"/>
    <xf numFmtId="0" fontId="81" fillId="56" borderId="291" applyNumberFormat="0" applyAlignment="0" applyProtection="0"/>
    <xf numFmtId="0" fontId="102" fillId="0" borderId="815">
      <alignment horizontal="left" vertical="center"/>
    </xf>
    <xf numFmtId="0" fontId="118" fillId="43" borderId="572" applyNumberFormat="0" applyAlignment="0" applyProtection="0">
      <alignment vertical="center"/>
    </xf>
    <xf numFmtId="0" fontId="102" fillId="0" borderId="953">
      <alignment horizontal="left" vertical="center"/>
    </xf>
    <xf numFmtId="0" fontId="119" fillId="56" borderId="579" applyNumberFormat="0" applyAlignment="0" applyProtection="0">
      <alignment vertical="center"/>
    </xf>
    <xf numFmtId="0" fontId="117" fillId="56" borderId="668" applyNumberFormat="0" applyAlignment="0" applyProtection="0">
      <alignment vertical="center"/>
    </xf>
    <xf numFmtId="10" fontId="5" fillId="3" borderId="742" applyNumberFormat="0" applyBorder="0" applyAlignment="0" applyProtection="0"/>
    <xf numFmtId="0" fontId="119" fillId="56" borderId="297" applyNumberFormat="0" applyAlignment="0" applyProtection="0">
      <alignment vertical="center"/>
    </xf>
    <xf numFmtId="0" fontId="114" fillId="0" borderId="283" applyNumberFormat="0" applyFill="0" applyAlignment="0" applyProtection="0">
      <alignment vertical="center"/>
    </xf>
    <xf numFmtId="0" fontId="80" fillId="58" borderId="668" applyNumberFormat="0" applyAlignment="0" applyProtection="0"/>
    <xf numFmtId="0" fontId="8" fillId="0" borderId="371" applyBorder="0">
      <alignment horizontal="right"/>
    </xf>
    <xf numFmtId="0" fontId="117" fillId="56" borderId="506" applyNumberFormat="0" applyAlignment="0" applyProtection="0">
      <alignment vertical="center"/>
    </xf>
    <xf numFmtId="0" fontId="89" fillId="59" borderId="504" applyNumberFormat="0" applyFont="0" applyAlignment="0" applyProtection="0"/>
    <xf numFmtId="0" fontId="102" fillId="0" borderId="275">
      <alignment horizontal="left" vertical="center"/>
    </xf>
    <xf numFmtId="0" fontId="119" fillId="56" borderId="285" applyNumberFormat="0" applyAlignment="0" applyProtection="0">
      <alignment vertical="center"/>
    </xf>
    <xf numFmtId="10" fontId="5" fillId="3" borderId="742" applyNumberFormat="0" applyBorder="0" applyAlignment="0" applyProtection="0"/>
    <xf numFmtId="10" fontId="5" fillId="3" borderId="670" applyNumberFormat="0" applyBorder="0" applyAlignment="0" applyProtection="0"/>
    <xf numFmtId="10" fontId="5" fillId="3" borderId="742" applyNumberFormat="0" applyBorder="0" applyAlignment="0" applyProtection="0"/>
    <xf numFmtId="0" fontId="89" fillId="59" borderId="288" applyNumberFormat="0" applyFont="0" applyAlignment="0" applyProtection="0"/>
    <xf numFmtId="10" fontId="5" fillId="3" borderId="820" applyNumberFormat="0" applyBorder="0" applyAlignment="0" applyProtection="0"/>
    <xf numFmtId="0" fontId="119" fillId="56" borderId="819" applyNumberFormat="0" applyAlignment="0" applyProtection="0">
      <alignment vertical="center"/>
    </xf>
    <xf numFmtId="0" fontId="118" fillId="43" borderId="1046" applyNumberFormat="0" applyAlignment="0" applyProtection="0">
      <alignment vertical="center"/>
    </xf>
    <xf numFmtId="10" fontId="5" fillId="3" borderId="742" applyNumberFormat="0" applyBorder="0" applyAlignment="0" applyProtection="0"/>
    <xf numFmtId="0" fontId="8" fillId="0" borderId="671" applyBorder="0">
      <alignment horizontal="right"/>
    </xf>
    <xf numFmtId="0" fontId="89" fillId="59" borderId="576" applyNumberFormat="0" applyFont="0" applyAlignment="0" applyProtection="0"/>
    <xf numFmtId="0" fontId="102" fillId="0" borderId="971">
      <alignment horizontal="left" vertical="center"/>
    </xf>
    <xf numFmtId="0" fontId="252" fillId="1" borderId="743" applyNumberFormat="0" applyFont="0" applyAlignment="0">
      <alignment horizontal="center"/>
    </xf>
    <xf numFmtId="10" fontId="5" fillId="3" borderId="742" applyNumberFormat="0" applyBorder="0" applyAlignment="0" applyProtection="0"/>
    <xf numFmtId="0" fontId="8" fillId="0" borderId="1115" applyBorder="0">
      <alignment horizontal="right"/>
    </xf>
    <xf numFmtId="0" fontId="252" fillId="1" borderId="365" applyNumberFormat="0" applyFont="0" applyAlignment="0">
      <alignment horizontal="center"/>
    </xf>
    <xf numFmtId="0" fontId="102" fillId="0" borderId="515">
      <alignment horizontal="left" vertical="center"/>
    </xf>
    <xf numFmtId="0" fontId="89" fillId="59" borderId="432" applyNumberFormat="0" applyFont="0" applyAlignment="0" applyProtection="0"/>
    <xf numFmtId="10" fontId="5" fillId="3" borderId="1048" applyNumberFormat="0" applyBorder="0" applyAlignment="0" applyProtection="0"/>
    <xf numFmtId="0" fontId="89" fillId="59" borderId="1084" applyNumberFormat="0" applyFont="0" applyAlignment="0" applyProtection="0"/>
    <xf numFmtId="0" fontId="252" fillId="1" borderId="1109" applyNumberFormat="0" applyFont="0" applyAlignment="0">
      <alignment horizontal="center"/>
    </xf>
    <xf numFmtId="0" fontId="117" fillId="56" borderId="728" applyNumberFormat="0" applyAlignment="0" applyProtection="0">
      <alignment vertical="center"/>
    </xf>
    <xf numFmtId="0" fontId="8" fillId="59" borderId="216" applyNumberFormat="0" applyFont="0" applyAlignment="0" applyProtection="0"/>
    <xf numFmtId="10" fontId="5" fillId="3" borderId="670" applyNumberFormat="0" applyBorder="0" applyAlignment="0" applyProtection="0"/>
    <xf numFmtId="0" fontId="151" fillId="59" borderId="666" applyNumberFormat="0" applyFont="0" applyAlignment="0" applyProtection="0"/>
    <xf numFmtId="10" fontId="5" fillId="3" borderId="514" applyNumberFormat="0" applyBorder="0" applyAlignment="0" applyProtection="0"/>
    <xf numFmtId="0" fontId="102" fillId="0" borderId="893">
      <alignment horizontal="left" vertical="center"/>
    </xf>
    <xf numFmtId="0" fontId="80" fillId="43" borderId="290" applyNumberFormat="0" applyAlignment="0" applyProtection="0"/>
    <xf numFmtId="0" fontId="274" fillId="64" borderId="968" applyNumberFormat="0" applyAlignment="0" applyProtection="0"/>
    <xf numFmtId="10" fontId="5" fillId="3" borderId="970" applyNumberFormat="0" applyBorder="0" applyAlignment="0" applyProtection="0"/>
    <xf numFmtId="0" fontId="45" fillId="59" borderId="420" applyNumberFormat="0" applyFont="0" applyAlignment="0" applyProtection="0"/>
    <xf numFmtId="0" fontId="102" fillId="0" borderId="443">
      <alignment horizontal="left" vertical="center"/>
    </xf>
    <xf numFmtId="0" fontId="252" fillId="1" borderId="221" applyNumberFormat="0" applyFont="0" applyAlignment="0">
      <alignment horizontal="center"/>
    </xf>
    <xf numFmtId="10" fontId="5" fillId="3" borderId="1048" applyNumberFormat="0" applyBorder="0" applyAlignment="0" applyProtection="0"/>
    <xf numFmtId="0" fontId="114" fillId="0" borderId="805" applyNumberFormat="0" applyFill="0" applyAlignment="0" applyProtection="0">
      <alignment vertical="center"/>
    </xf>
    <xf numFmtId="0" fontId="89" fillId="59" borderId="340" applyNumberFormat="0" applyFont="0" applyAlignment="0" applyProtection="0"/>
    <xf numFmtId="10" fontId="5" fillId="3" borderId="742" applyNumberFormat="0" applyBorder="0" applyAlignment="0" applyProtection="0"/>
    <xf numFmtId="0" fontId="102" fillId="0" borderId="893">
      <alignment horizontal="left" vertical="center"/>
    </xf>
    <xf numFmtId="0" fontId="8" fillId="0" borderId="972" applyBorder="0">
      <alignment horizontal="right"/>
    </xf>
    <xf numFmtId="0" fontId="89" fillId="59" borderId="712" applyNumberFormat="0" applyFont="0" applyAlignment="0" applyProtection="0"/>
    <xf numFmtId="0" fontId="252" fillId="1" borderId="443" applyNumberFormat="0" applyFont="0" applyAlignment="0">
      <alignment horizontal="center"/>
    </xf>
    <xf numFmtId="10" fontId="5" fillId="3" borderId="298" applyNumberFormat="0" applyBorder="0" applyAlignment="0" applyProtection="0"/>
    <xf numFmtId="10" fontId="5" fillId="3" borderId="370" applyNumberFormat="0" applyBorder="0" applyAlignment="0" applyProtection="0"/>
    <xf numFmtId="0" fontId="12" fillId="0" borderId="0"/>
    <xf numFmtId="0" fontId="114" fillId="0" borderId="361" applyNumberFormat="0" applyFill="0" applyAlignment="0" applyProtection="0">
      <alignment vertical="center"/>
    </xf>
    <xf numFmtId="10" fontId="5" fillId="3" borderId="1114" applyNumberFormat="0" applyBorder="0" applyAlignment="0" applyProtection="0"/>
    <xf numFmtId="10" fontId="5" fillId="3" borderId="1048" applyNumberFormat="0" applyBorder="0" applyAlignment="0" applyProtection="0"/>
    <xf numFmtId="0" fontId="80" fillId="43" borderId="1086" applyNumberFormat="0" applyAlignment="0" applyProtection="0"/>
    <xf numFmtId="0" fontId="252" fillId="1" borderId="515" applyNumberFormat="0" applyFont="0" applyAlignment="0">
      <alignment horizontal="center"/>
    </xf>
    <xf numFmtId="10" fontId="5" fillId="3" borderId="892" applyNumberFormat="0" applyBorder="0" applyAlignment="0" applyProtection="0"/>
    <xf numFmtId="0" fontId="102" fillId="0" borderId="1109">
      <alignment horizontal="left" vertical="center"/>
    </xf>
    <xf numFmtId="10" fontId="5" fillId="3" borderId="442" applyNumberFormat="0" applyBorder="0" applyAlignment="0" applyProtection="0"/>
    <xf numFmtId="10" fontId="5" fillId="3" borderId="892" applyNumberFormat="0" applyBorder="0" applyAlignment="0" applyProtection="0"/>
    <xf numFmtId="10" fontId="5" fillId="3" borderId="424" applyNumberFormat="0" applyBorder="0" applyAlignment="0" applyProtection="0"/>
    <xf numFmtId="10" fontId="5" fillId="3" borderId="442" applyNumberFormat="0" applyBorder="0" applyAlignment="0" applyProtection="0"/>
    <xf numFmtId="0" fontId="89" fillId="59" borderId="726" applyNumberFormat="0" applyFont="0" applyAlignment="0" applyProtection="0"/>
    <xf numFmtId="10" fontId="5" fillId="3" borderId="220" applyNumberFormat="0" applyBorder="0" applyAlignment="0" applyProtection="0"/>
    <xf numFmtId="10" fontId="5" fillId="3" borderId="220" applyNumberFormat="0" applyBorder="0" applyAlignment="0" applyProtection="0"/>
    <xf numFmtId="0" fontId="118" fillId="43" borderId="590" applyNumberFormat="0" applyAlignment="0" applyProtection="0">
      <alignment vertical="center"/>
    </xf>
    <xf numFmtId="0" fontId="252" fillId="1" borderId="893" applyNumberFormat="0" applyFont="0" applyAlignment="0">
      <alignment horizontal="center"/>
    </xf>
    <xf numFmtId="0" fontId="252" fillId="1" borderId="1043" applyNumberFormat="0" applyFont="0" applyAlignment="0">
      <alignment horizontal="center"/>
    </xf>
    <xf numFmtId="10" fontId="5" fillId="3" borderId="592" applyNumberFormat="0" applyBorder="0" applyAlignment="0" applyProtection="0"/>
    <xf numFmtId="10" fontId="5" fillId="3" borderId="370" applyNumberFormat="0" applyBorder="0" applyAlignment="0" applyProtection="0"/>
    <xf numFmtId="0" fontId="12" fillId="0" borderId="0"/>
    <xf numFmtId="0" fontId="8" fillId="0" borderId="371" applyBorder="0">
      <alignment horizontal="right"/>
    </xf>
    <xf numFmtId="10" fontId="5" fillId="3" borderId="802" applyNumberFormat="0" applyBorder="0" applyAlignment="0" applyProtection="0"/>
    <xf numFmtId="10" fontId="5" fillId="3" borderId="430" applyNumberFormat="0" applyBorder="0" applyAlignment="0" applyProtection="0"/>
    <xf numFmtId="10" fontId="5" fillId="3" borderId="220" applyNumberFormat="0" applyBorder="0" applyAlignment="0" applyProtection="0"/>
    <xf numFmtId="10" fontId="5" fillId="3" borderId="1114" applyNumberFormat="0" applyBorder="0" applyAlignment="0" applyProtection="0"/>
    <xf numFmtId="10" fontId="5" fillId="3" borderId="370" applyNumberFormat="0" applyBorder="0" applyAlignment="0" applyProtection="0"/>
    <xf numFmtId="0" fontId="102" fillId="0" borderId="1043">
      <alignment horizontal="left" vertical="center"/>
    </xf>
    <xf numFmtId="10" fontId="5" fillId="3" borderId="592" applyNumberFormat="0" applyBorder="0" applyAlignment="0" applyProtection="0"/>
    <xf numFmtId="10" fontId="5" fillId="3" borderId="892" applyNumberFormat="0" applyBorder="0" applyAlignment="0" applyProtection="0"/>
    <xf numFmtId="0" fontId="87" fillId="0" borderId="583" applyNumberFormat="0" applyFill="0" applyAlignment="0" applyProtection="0"/>
    <xf numFmtId="10" fontId="5" fillId="3" borderId="592" applyNumberFormat="0" applyBorder="0" applyAlignment="0" applyProtection="0"/>
    <xf numFmtId="0" fontId="89" fillId="59" borderId="948" applyNumberFormat="0" applyFont="0" applyAlignment="0" applyProtection="0"/>
    <xf numFmtId="0" fontId="252" fillId="1" borderId="593" applyNumberFormat="0" applyFont="0" applyAlignment="0">
      <alignment horizontal="center"/>
    </xf>
    <xf numFmtId="0" fontId="87" fillId="0" borderId="733" applyNumberFormat="0" applyFill="0" applyAlignment="0" applyProtection="0"/>
    <xf numFmtId="0" fontId="89" fillId="59" borderId="1026" applyNumberFormat="0" applyFont="0" applyAlignment="0" applyProtection="0"/>
    <xf numFmtId="10" fontId="5" fillId="3" borderId="742" applyNumberFormat="0" applyBorder="0" applyAlignment="0" applyProtection="0"/>
    <xf numFmtId="10" fontId="5" fillId="3" borderId="442" applyNumberFormat="0" applyBorder="0" applyAlignment="0" applyProtection="0"/>
    <xf numFmtId="0" fontId="45" fillId="59" borderId="570" applyNumberFormat="0" applyFont="0" applyAlignment="0" applyProtection="0"/>
    <xf numFmtId="0" fontId="252" fillId="1" borderId="971" applyNumberFormat="0" applyFont="0" applyAlignment="0">
      <alignment horizontal="center"/>
    </xf>
    <xf numFmtId="10" fontId="5" fillId="3" borderId="272" applyNumberFormat="0" applyBorder="0" applyAlignment="0" applyProtection="0"/>
    <xf numFmtId="0" fontId="89" fillId="59" borderId="432" applyNumberFormat="0" applyFont="0" applyAlignment="0" applyProtection="0"/>
    <xf numFmtId="0" fontId="80" fillId="58" borderId="368" applyNumberFormat="0" applyAlignment="0" applyProtection="0"/>
    <xf numFmtId="0" fontId="252" fillId="1" borderId="443" applyNumberFormat="0" applyFont="0" applyAlignment="0">
      <alignment horizontal="center"/>
    </xf>
    <xf numFmtId="0" fontId="102" fillId="0" borderId="267">
      <alignment horizontal="left" vertical="center"/>
    </xf>
    <xf numFmtId="0" fontId="102" fillId="0" borderId="515">
      <alignment horizontal="left" vertical="center"/>
    </xf>
    <xf numFmtId="0" fontId="8" fillId="0" borderId="516" applyBorder="0">
      <alignment horizontal="right"/>
    </xf>
    <xf numFmtId="0" fontId="117" fillId="56" borderId="950" applyNumberFormat="0" applyAlignment="0" applyProtection="0">
      <alignment vertical="center"/>
    </xf>
    <xf numFmtId="0" fontId="102" fillId="0" borderId="443">
      <alignment horizontal="left" vertical="center"/>
    </xf>
    <xf numFmtId="10" fontId="5" fillId="3" borderId="970" applyNumberFormat="0" applyBorder="0" applyAlignment="0" applyProtection="0"/>
    <xf numFmtId="10" fontId="5" fillId="3" borderId="670" applyNumberFormat="0" applyBorder="0" applyAlignment="0" applyProtection="0"/>
    <xf numFmtId="0" fontId="45" fillId="59" borderId="504" applyNumberFormat="0" applyFont="0" applyAlignment="0" applyProtection="0"/>
    <xf numFmtId="0" fontId="102" fillId="0" borderId="443">
      <alignment horizontal="left" vertical="center"/>
    </xf>
    <xf numFmtId="0" fontId="89" fillId="59" borderId="360" applyNumberFormat="0" applyFont="0" applyAlignment="0" applyProtection="0"/>
    <xf numFmtId="0" fontId="89" fillId="59" borderId="360" applyNumberFormat="0" applyFont="0" applyAlignment="0" applyProtection="0"/>
    <xf numFmtId="0" fontId="8" fillId="0" borderId="299" applyBorder="0">
      <alignment horizontal="right"/>
    </xf>
    <xf numFmtId="10" fontId="5" fillId="3" borderId="1114" applyNumberFormat="0" applyBorder="0" applyAlignment="0" applyProtection="0"/>
    <xf numFmtId="0" fontId="117" fillId="56" borderId="1034" applyNumberFormat="0" applyAlignment="0" applyProtection="0">
      <alignment vertical="center"/>
    </xf>
    <xf numFmtId="10" fontId="5" fillId="3" borderId="820" applyNumberFormat="0" applyBorder="0" applyAlignment="0" applyProtection="0"/>
    <xf numFmtId="10" fontId="5" fillId="3" borderId="592" applyNumberFormat="0" applyBorder="0" applyAlignment="0" applyProtection="0"/>
    <xf numFmtId="0" fontId="114" fillId="0" borderId="1027" applyNumberFormat="0" applyFill="0" applyAlignment="0" applyProtection="0">
      <alignment vertical="center"/>
    </xf>
    <xf numFmtId="0" fontId="89" fillId="59" borderId="348" applyNumberFormat="0" applyFont="0" applyAlignment="0" applyProtection="0"/>
    <xf numFmtId="0" fontId="89" fillId="59" borderId="366" applyNumberFormat="0" applyFont="0" applyAlignment="0" applyProtection="0"/>
    <xf numFmtId="0" fontId="118" fillId="43" borderId="1040" applyNumberFormat="0" applyAlignment="0" applyProtection="0">
      <alignment vertical="center"/>
    </xf>
    <xf numFmtId="0" fontId="151" fillId="59" borderId="144" applyNumberFormat="0" applyFont="0" applyAlignment="0" applyProtection="0"/>
    <xf numFmtId="0" fontId="118" fillId="43" borderId="818" applyNumberFormat="0" applyAlignment="0" applyProtection="0">
      <alignment vertical="center"/>
    </xf>
    <xf numFmtId="10" fontId="5" fillId="3" borderId="1160" applyNumberFormat="0" applyBorder="0" applyAlignment="0" applyProtection="0"/>
    <xf numFmtId="10" fontId="5" fillId="3" borderId="592" applyNumberFormat="0" applyBorder="0" applyAlignment="0" applyProtection="0"/>
    <xf numFmtId="0" fontId="81" fillId="56" borderId="573" applyNumberFormat="0" applyAlignment="0" applyProtection="0"/>
    <xf numFmtId="0" fontId="274" fillId="64" borderId="146" applyNumberFormat="0" applyAlignment="0" applyProtection="0"/>
    <xf numFmtId="0" fontId="102" fillId="0" borderId="515">
      <alignment horizontal="left" vertical="center"/>
    </xf>
    <xf numFmtId="0" fontId="89" fillId="59" borderId="738" applyNumberFormat="0" applyFont="0" applyAlignment="0" applyProtection="0"/>
    <xf numFmtId="10" fontId="5" fillId="3" borderId="866" applyNumberFormat="0" applyBorder="0" applyAlignment="0" applyProtection="0"/>
    <xf numFmtId="10" fontId="5" fillId="3" borderId="592" applyNumberFormat="0" applyBorder="0" applyAlignment="0" applyProtection="0"/>
    <xf numFmtId="0" fontId="114" fillId="0" borderId="577" applyNumberFormat="0" applyFill="0" applyAlignment="0" applyProtection="0">
      <alignment vertical="center"/>
    </xf>
    <xf numFmtId="0" fontId="8" fillId="0" borderId="744" applyBorder="0">
      <alignment horizontal="right"/>
    </xf>
    <xf numFmtId="0" fontId="81" fillId="56" borderId="363" applyNumberFormat="0" applyAlignment="0" applyProtection="0"/>
    <xf numFmtId="0" fontId="45" fillId="59" borderId="360" applyNumberFormat="0" applyFont="0" applyAlignment="0" applyProtection="0"/>
    <xf numFmtId="0" fontId="114" fillId="0" borderId="349" applyNumberFormat="0" applyFill="0" applyAlignment="0" applyProtection="0">
      <alignment vertical="center"/>
    </xf>
    <xf numFmtId="0" fontId="114" fillId="0" borderId="367" applyNumberFormat="0" applyFill="0" applyAlignment="0" applyProtection="0">
      <alignment vertical="center"/>
    </xf>
    <xf numFmtId="10" fontId="5" fillId="3" borderId="442" applyNumberFormat="0" applyBorder="0" applyAlignment="0" applyProtection="0"/>
    <xf numFmtId="0" fontId="102" fillId="0" borderId="443">
      <alignment horizontal="left" vertical="center"/>
    </xf>
    <xf numFmtId="0" fontId="91" fillId="59" borderId="576" applyNumberFormat="0" applyFont="0" applyAlignment="0" applyProtection="0">
      <alignment vertical="center"/>
    </xf>
    <xf numFmtId="0" fontId="252" fillId="1" borderId="293" applyNumberFormat="0" applyFont="0" applyAlignment="0">
      <alignment horizontal="center"/>
    </xf>
    <xf numFmtId="0" fontId="89" fillId="59" borderId="712" applyNumberFormat="0" applyFont="0" applyAlignment="0" applyProtection="0"/>
    <xf numFmtId="0" fontId="117" fillId="56" borderId="884" applyNumberFormat="0" applyAlignment="0" applyProtection="0">
      <alignment vertical="center"/>
    </xf>
    <xf numFmtId="0" fontId="89" fillId="59" borderId="948" applyNumberFormat="0" applyFont="0" applyAlignment="0" applyProtection="0"/>
    <xf numFmtId="10" fontId="5" fillId="3" borderId="298" applyNumberFormat="0" applyBorder="0" applyAlignment="0" applyProtection="0"/>
    <xf numFmtId="10" fontId="5" fillId="3" borderId="742" applyNumberFormat="0" applyBorder="0" applyAlignment="0" applyProtection="0"/>
    <xf numFmtId="10" fontId="5" fillId="3" borderId="892" applyNumberFormat="0" applyBorder="0" applyAlignment="0" applyProtection="0"/>
    <xf numFmtId="0" fontId="102" fillId="0" borderId="365">
      <alignment horizontal="left" vertical="center"/>
    </xf>
    <xf numFmtId="0" fontId="102" fillId="0" borderId="293">
      <alignment horizontal="left" vertical="center"/>
    </xf>
    <xf numFmtId="0" fontId="102" fillId="0" borderId="293">
      <alignment horizontal="left" vertical="center"/>
    </xf>
    <xf numFmtId="0" fontId="102" fillId="0" borderId="893">
      <alignment horizontal="left" vertical="center"/>
    </xf>
    <xf numFmtId="0" fontId="102" fillId="0" borderId="197">
      <alignment horizontal="left" vertical="center"/>
    </xf>
    <xf numFmtId="10" fontId="5" fillId="3" borderId="514" applyNumberFormat="0" applyBorder="0" applyAlignment="0" applyProtection="0"/>
    <xf numFmtId="10" fontId="5" fillId="3" borderId="370" applyNumberFormat="0" applyBorder="0" applyAlignment="0" applyProtection="0"/>
    <xf numFmtId="10" fontId="5" fillId="3" borderId="370" applyNumberFormat="0" applyBorder="0" applyAlignment="0" applyProtection="0"/>
    <xf numFmtId="0" fontId="119" fillId="56" borderId="591" applyNumberFormat="0" applyAlignment="0" applyProtection="0">
      <alignment vertical="center"/>
    </xf>
    <xf numFmtId="10" fontId="5" fillId="3" borderId="574" applyNumberFormat="0" applyBorder="0" applyAlignment="0" applyProtection="0"/>
    <xf numFmtId="10" fontId="5" fillId="3" borderId="574" applyNumberFormat="0" applyBorder="0" applyAlignment="0" applyProtection="0"/>
    <xf numFmtId="0" fontId="81" fillId="56" borderId="735" applyNumberFormat="0" applyAlignment="0" applyProtection="0"/>
    <xf numFmtId="10" fontId="5" fillId="3" borderId="814" applyNumberFormat="0" applyBorder="0" applyAlignment="0" applyProtection="0"/>
    <xf numFmtId="0" fontId="274" fillId="64" borderId="590" applyNumberFormat="0" applyAlignment="0" applyProtection="0"/>
    <xf numFmtId="10" fontId="5" fillId="3" borderId="794" applyNumberFormat="0" applyBorder="0" applyAlignment="0" applyProtection="0"/>
    <xf numFmtId="0" fontId="119" fillId="56" borderId="723" applyNumberFormat="0" applyAlignment="0" applyProtection="0">
      <alignment vertical="center"/>
    </xf>
    <xf numFmtId="10" fontId="5" fillId="3" borderId="970" applyNumberFormat="0" applyBorder="0" applyAlignment="0" applyProtection="0"/>
    <xf numFmtId="0" fontId="91" fillId="59" borderId="954" applyNumberFormat="0" applyFont="0" applyAlignment="0" applyProtection="0">
      <alignment vertical="center"/>
    </xf>
    <xf numFmtId="0" fontId="252" fillId="1" borderId="665" applyNumberFormat="0" applyFont="0" applyAlignment="0">
      <alignment horizontal="center"/>
    </xf>
    <xf numFmtId="10" fontId="5" fillId="3" borderId="892" applyNumberFormat="0" applyBorder="0" applyAlignment="0" applyProtection="0"/>
    <xf numFmtId="0" fontId="8" fillId="0" borderId="821" applyBorder="0">
      <alignment horizontal="right"/>
    </xf>
    <xf numFmtId="0" fontId="91" fillId="59" borderId="426" applyNumberFormat="0" applyFont="0" applyAlignment="0" applyProtection="0">
      <alignment vertical="center"/>
    </xf>
    <xf numFmtId="0" fontId="89" fillId="59" borderId="190" applyNumberFormat="0" applyFont="0" applyAlignment="0" applyProtection="0"/>
    <xf numFmtId="0" fontId="81" fillId="64" borderId="1107" applyNumberFormat="0" applyAlignment="0" applyProtection="0"/>
    <xf numFmtId="10" fontId="5" fillId="3" borderId="370" applyNumberFormat="0" applyBorder="0" applyAlignment="0" applyProtection="0"/>
    <xf numFmtId="0" fontId="8" fillId="59" borderId="366" applyNumberFormat="0" applyFont="0" applyAlignment="0" applyProtection="0"/>
    <xf numFmtId="10" fontId="5" fillId="3" borderId="892" applyNumberFormat="0" applyBorder="0" applyAlignment="0" applyProtection="0"/>
    <xf numFmtId="0" fontId="252" fillId="1" borderId="443" applyNumberFormat="0" applyFont="0" applyAlignment="0">
      <alignment horizontal="center"/>
    </xf>
    <xf numFmtId="0" fontId="82" fillId="56" borderId="722" applyNumberFormat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14" fillId="0" borderId="655" applyNumberFormat="0" applyFill="0" applyAlignment="0" applyProtection="0">
      <alignment vertical="center"/>
    </xf>
    <xf numFmtId="0" fontId="87" fillId="0" borderId="799" applyNumberFormat="0" applyFill="0" applyAlignment="0" applyProtection="0"/>
    <xf numFmtId="10" fontId="5" fillId="3" borderId="442" applyNumberFormat="0" applyBorder="0" applyAlignment="0" applyProtection="0"/>
    <xf numFmtId="10" fontId="5" fillId="3" borderId="344" applyNumberFormat="0" applyBorder="0" applyAlignment="0" applyProtection="0"/>
    <xf numFmtId="0" fontId="102" fillId="0" borderId="339">
      <alignment horizontal="left" vertical="center"/>
    </xf>
    <xf numFmtId="10" fontId="5" fillId="3" borderId="820" applyNumberFormat="0" applyBorder="0" applyAlignment="0" applyProtection="0"/>
    <xf numFmtId="0" fontId="252" fillId="1" borderId="665" applyNumberFormat="0" applyFont="0" applyAlignment="0">
      <alignment horizontal="center"/>
    </xf>
    <xf numFmtId="0" fontId="114" fillId="0" borderId="421" applyNumberFormat="0" applyFill="0" applyAlignment="0" applyProtection="0">
      <alignment vertical="center"/>
    </xf>
    <xf numFmtId="0" fontId="8" fillId="0" borderId="894" applyBorder="0">
      <alignment horizontal="right"/>
    </xf>
    <xf numFmtId="0" fontId="82" fillId="56" borderId="884" applyNumberFormat="0" applyAlignment="0" applyProtection="0"/>
    <xf numFmtId="10" fontId="5" fillId="3" borderId="442" applyNumberFormat="0" applyBorder="0" applyAlignment="0" applyProtection="0"/>
    <xf numFmtId="0" fontId="102" fillId="0" borderId="1043">
      <alignment horizontal="left" vertical="center"/>
    </xf>
    <xf numFmtId="0" fontId="102" fillId="0" borderId="197">
      <alignment horizontal="left" vertical="center"/>
    </xf>
    <xf numFmtId="10" fontId="5" fillId="3" borderId="370" applyNumberFormat="0" applyBorder="0" applyAlignment="0" applyProtection="0"/>
    <xf numFmtId="10" fontId="5" fillId="3" borderId="202" applyNumberFormat="0" applyBorder="0" applyAlignment="0" applyProtection="0"/>
    <xf numFmtId="0" fontId="89" fillId="59" borderId="210" applyNumberFormat="0" applyFont="0" applyAlignment="0" applyProtection="0"/>
    <xf numFmtId="0" fontId="114" fillId="0" borderId="211" applyNumberFormat="0" applyFill="0" applyAlignment="0" applyProtection="0">
      <alignment vertical="center"/>
    </xf>
    <xf numFmtId="0" fontId="91" fillId="59" borderId="210" applyNumberFormat="0" applyFont="0" applyAlignment="0" applyProtection="0">
      <alignment vertical="center"/>
    </xf>
    <xf numFmtId="0" fontId="117" fillId="56" borderId="212" applyNumberFormat="0" applyAlignment="0" applyProtection="0">
      <alignment vertical="center"/>
    </xf>
    <xf numFmtId="0" fontId="119" fillId="56" borderId="213" applyNumberFormat="0" applyAlignment="0" applyProtection="0">
      <alignment vertical="center"/>
    </xf>
    <xf numFmtId="0" fontId="89" fillId="59" borderId="198" applyNumberFormat="0" applyFont="0" applyAlignment="0" applyProtection="0"/>
    <xf numFmtId="0" fontId="117" fillId="56" borderId="200" applyNumberFormat="0" applyAlignment="0" applyProtection="0">
      <alignment vertical="center"/>
    </xf>
    <xf numFmtId="0" fontId="89" fillId="59" borderId="198" applyNumberFormat="0" applyFont="0" applyAlignment="0" applyProtection="0"/>
    <xf numFmtId="0" fontId="89" fillId="59" borderId="210" applyNumberFormat="0" applyFont="0" applyAlignment="0" applyProtection="0"/>
    <xf numFmtId="0" fontId="114" fillId="0" borderId="199" applyNumberFormat="0" applyFill="0" applyAlignment="0" applyProtection="0">
      <alignment vertical="center"/>
    </xf>
    <xf numFmtId="0" fontId="118" fillId="43" borderId="200" applyNumberFormat="0" applyAlignment="0" applyProtection="0">
      <alignment vertical="center"/>
    </xf>
    <xf numFmtId="0" fontId="119" fillId="56" borderId="201" applyNumberFormat="0" applyAlignment="0" applyProtection="0">
      <alignment vertical="center"/>
    </xf>
    <xf numFmtId="0" fontId="12" fillId="0" borderId="0"/>
    <xf numFmtId="0" fontId="117" fillId="56" borderId="1040" applyNumberFormat="0" applyAlignment="0" applyProtection="0">
      <alignment vertical="center"/>
    </xf>
    <xf numFmtId="0" fontId="252" fillId="1" borderId="593" applyNumberFormat="0" applyFont="0" applyAlignment="0">
      <alignment horizontal="center"/>
    </xf>
    <xf numFmtId="10" fontId="5" fillId="3" borderId="970" applyNumberFormat="0" applyBorder="0" applyAlignment="0" applyProtection="0"/>
    <xf numFmtId="0" fontId="118" fillId="43" borderId="800" applyNumberFormat="0" applyAlignment="0" applyProtection="0">
      <alignment vertical="center"/>
    </xf>
    <xf numFmtId="0" fontId="102" fillId="0" borderId="1109">
      <alignment horizontal="left" vertical="center"/>
    </xf>
    <xf numFmtId="10" fontId="5" fillId="3" borderId="592" applyNumberFormat="0" applyBorder="0" applyAlignment="0" applyProtection="0"/>
    <xf numFmtId="0" fontId="91" fillId="59" borderId="582" applyNumberFormat="0" applyFont="0" applyAlignment="0" applyProtection="0">
      <alignment vertical="center"/>
    </xf>
    <xf numFmtId="0" fontId="117" fillId="56" borderId="350" applyNumberFormat="0" applyAlignment="0" applyProtection="0">
      <alignment vertical="center"/>
    </xf>
    <xf numFmtId="0" fontId="117" fillId="56" borderId="368" applyNumberFormat="0" applyAlignment="0" applyProtection="0">
      <alignment vertical="center"/>
    </xf>
    <xf numFmtId="10" fontId="5" fillId="3" borderId="670" applyNumberFormat="0" applyBorder="0" applyAlignment="0" applyProtection="0"/>
    <xf numFmtId="10" fontId="5" fillId="3" borderId="724" applyNumberFormat="0" applyBorder="0" applyAlignment="0" applyProtection="0"/>
    <xf numFmtId="10" fontId="5" fillId="3" borderId="970" applyNumberFormat="0" applyBorder="0" applyAlignment="0" applyProtection="0"/>
    <xf numFmtId="0" fontId="102" fillId="0" borderId="365">
      <alignment horizontal="left" vertical="center"/>
    </xf>
    <xf numFmtId="10" fontId="5" fillId="3" borderId="670" applyNumberFormat="0" applyBorder="0" applyAlignment="0" applyProtection="0"/>
    <xf numFmtId="0" fontId="81" fillId="56" borderId="201" applyNumberFormat="0" applyAlignment="0" applyProtection="0"/>
    <xf numFmtId="0" fontId="87" fillId="0" borderId="199" applyNumberFormat="0" applyFill="0" applyAlignment="0" applyProtection="0"/>
    <xf numFmtId="0" fontId="81" fillId="56" borderId="213" applyNumberFormat="0" applyAlignment="0" applyProtection="0"/>
    <xf numFmtId="0" fontId="114" fillId="0" borderId="583" applyNumberFormat="0" applyFill="0" applyAlignment="0" applyProtection="0">
      <alignment vertical="center"/>
    </xf>
    <xf numFmtId="0" fontId="118" fillId="43" borderId="212" applyNumberFormat="0" applyAlignment="0" applyProtection="0">
      <alignment vertical="center"/>
    </xf>
    <xf numFmtId="0" fontId="89" fillId="59" borderId="198" applyNumberFormat="0" applyFont="0" applyAlignment="0" applyProtection="0"/>
    <xf numFmtId="0" fontId="102" fillId="0" borderId="209">
      <alignment horizontal="left" vertical="center"/>
    </xf>
    <xf numFmtId="0" fontId="89" fillId="59" borderId="198" applyNumberFormat="0" applyFont="0" applyAlignment="0" applyProtection="0"/>
    <xf numFmtId="0" fontId="114" fillId="0" borderId="199" applyNumberFormat="0" applyFill="0" applyAlignment="0" applyProtection="0">
      <alignment vertical="center"/>
    </xf>
    <xf numFmtId="0" fontId="91" fillId="59" borderId="198" applyNumberFormat="0" applyFont="0" applyAlignment="0" applyProtection="0">
      <alignment vertical="center"/>
    </xf>
    <xf numFmtId="0" fontId="117" fillId="56" borderId="200" applyNumberFormat="0" applyAlignment="0" applyProtection="0">
      <alignment vertical="center"/>
    </xf>
    <xf numFmtId="0" fontId="118" fillId="43" borderId="200" applyNumberFormat="0" applyAlignment="0" applyProtection="0">
      <alignment vertical="center"/>
    </xf>
    <xf numFmtId="0" fontId="89" fillId="59" borderId="204" applyNumberFormat="0" applyFont="0" applyAlignment="0" applyProtection="0"/>
    <xf numFmtId="0" fontId="89" fillId="59" borderId="204" applyNumberFormat="0" applyFont="0" applyAlignment="0" applyProtection="0"/>
    <xf numFmtId="0" fontId="89" fillId="59" borderId="204" applyNumberFormat="0" applyFont="0" applyAlignment="0" applyProtection="0"/>
    <xf numFmtId="0" fontId="114" fillId="0" borderId="205" applyNumberFormat="0" applyFill="0" applyAlignment="0" applyProtection="0">
      <alignment vertical="center"/>
    </xf>
    <xf numFmtId="0" fontId="91" fillId="59" borderId="204" applyNumberFormat="0" applyFont="0" applyAlignment="0" applyProtection="0">
      <alignment vertical="center"/>
    </xf>
    <xf numFmtId="0" fontId="117" fillId="56" borderId="206" applyNumberFormat="0" applyAlignment="0" applyProtection="0">
      <alignment vertical="center"/>
    </xf>
    <xf numFmtId="0" fontId="119" fillId="56" borderId="207" applyNumberFormat="0" applyAlignment="0" applyProtection="0">
      <alignment vertical="center"/>
    </xf>
    <xf numFmtId="10" fontId="5" fillId="3" borderId="214" applyNumberFormat="0" applyBorder="0" applyAlignment="0" applyProtection="0"/>
    <xf numFmtId="0" fontId="89" fillId="59" borderId="210" applyNumberFormat="0" applyFont="0" applyAlignment="0" applyProtection="0"/>
    <xf numFmtId="0" fontId="89" fillId="59" borderId="210" applyNumberFormat="0" applyFont="0" applyAlignment="0" applyProtection="0"/>
    <xf numFmtId="0" fontId="89" fillId="59" borderId="210" applyNumberFormat="0" applyFont="0" applyAlignment="0" applyProtection="0"/>
    <xf numFmtId="0" fontId="114" fillId="0" borderId="211" applyNumberFormat="0" applyFill="0" applyAlignment="0" applyProtection="0">
      <alignment vertical="center"/>
    </xf>
    <xf numFmtId="0" fontId="91" fillId="59" borderId="210" applyNumberFormat="0" applyFont="0" applyAlignment="0" applyProtection="0">
      <alignment vertical="center"/>
    </xf>
    <xf numFmtId="0" fontId="117" fillId="56" borderId="212" applyNumberFormat="0" applyAlignment="0" applyProtection="0">
      <alignment vertical="center"/>
    </xf>
    <xf numFmtId="0" fontId="118" fillId="43" borderId="212" applyNumberFormat="0" applyAlignment="0" applyProtection="0">
      <alignment vertical="center"/>
    </xf>
    <xf numFmtId="0" fontId="119" fillId="56" borderId="213" applyNumberFormat="0" applyAlignment="0" applyProtection="0">
      <alignment vertical="center"/>
    </xf>
    <xf numFmtId="0" fontId="89" fillId="59" borderId="216" applyNumberFormat="0" applyFont="0" applyAlignment="0" applyProtection="0"/>
    <xf numFmtId="10" fontId="5" fillId="3" borderId="220" applyNumberFormat="0" applyBorder="0" applyAlignment="0" applyProtection="0"/>
    <xf numFmtId="0" fontId="89" fillId="59" borderId="216" applyNumberFormat="0" applyFont="0" applyAlignment="0" applyProtection="0"/>
    <xf numFmtId="0" fontId="114" fillId="0" borderId="217" applyNumberFormat="0" applyFill="0" applyAlignment="0" applyProtection="0">
      <alignment vertical="center"/>
    </xf>
    <xf numFmtId="0" fontId="91" fillId="59" borderId="216" applyNumberFormat="0" applyFont="0" applyAlignment="0" applyProtection="0">
      <alignment vertical="center"/>
    </xf>
    <xf numFmtId="0" fontId="117" fillId="56" borderId="218" applyNumberFormat="0" applyAlignment="0" applyProtection="0">
      <alignment vertical="center"/>
    </xf>
    <xf numFmtId="0" fontId="118" fillId="43" borderId="218" applyNumberFormat="0" applyAlignment="0" applyProtection="0">
      <alignment vertical="center"/>
    </xf>
    <xf numFmtId="0" fontId="89" fillId="59" borderId="870" applyNumberFormat="0" applyFont="0" applyAlignment="0" applyProtection="0"/>
    <xf numFmtId="0" fontId="118" fillId="43" borderId="656" applyNumberFormat="0" applyAlignment="0" applyProtection="0">
      <alignment vertical="center"/>
    </xf>
    <xf numFmtId="10" fontId="5" fillId="3" borderId="442" applyNumberFormat="0" applyBorder="0" applyAlignment="0" applyProtection="0"/>
    <xf numFmtId="10" fontId="5" fillId="3" borderId="298" applyNumberFormat="0" applyBorder="0" applyAlignment="0" applyProtection="0"/>
    <xf numFmtId="10" fontId="5" fillId="3" borderId="298" applyNumberFormat="0" applyBorder="0" applyAlignment="0" applyProtection="0"/>
    <xf numFmtId="10" fontId="5" fillId="3" borderId="298" applyNumberFormat="0" applyBorder="0" applyAlignment="0" applyProtection="0"/>
    <xf numFmtId="10" fontId="5" fillId="3" borderId="298" applyNumberFormat="0" applyBorder="0" applyAlignment="0" applyProtection="0"/>
    <xf numFmtId="10" fontId="5" fillId="3" borderId="298" applyNumberFormat="0" applyBorder="0" applyAlignment="0" applyProtection="0"/>
    <xf numFmtId="10" fontId="5" fillId="3" borderId="1048" applyNumberFormat="0" applyBorder="0" applyAlignment="0" applyProtection="0"/>
    <xf numFmtId="0" fontId="102" fillId="0" borderId="293">
      <alignment horizontal="left" vertical="center"/>
    </xf>
    <xf numFmtId="0" fontId="102" fillId="0" borderId="293">
      <alignment horizontal="left" vertical="center"/>
    </xf>
    <xf numFmtId="10" fontId="5" fillId="3" borderId="1114" applyNumberFormat="0" applyBorder="0" applyAlignment="0" applyProtection="0"/>
    <xf numFmtId="10" fontId="5" fillId="3" borderId="1114" applyNumberFormat="0" applyBorder="0" applyAlignment="0" applyProtection="0"/>
    <xf numFmtId="0" fontId="252" fillId="1" borderId="365" applyNumberFormat="0" applyFont="0" applyAlignment="0">
      <alignment horizontal="center"/>
    </xf>
    <xf numFmtId="10" fontId="5" fillId="3" borderId="970" applyNumberFormat="0" applyBorder="0" applyAlignment="0" applyProtection="0"/>
    <xf numFmtId="0" fontId="117" fillId="56" borderId="878" applyNumberFormat="0" applyAlignment="0" applyProtection="0">
      <alignment vertical="center"/>
    </xf>
    <xf numFmtId="0" fontId="91" fillId="59" borderId="738" applyNumberFormat="0" applyFont="0" applyAlignment="0" applyProtection="0">
      <alignment vertical="center"/>
    </xf>
    <xf numFmtId="0" fontId="114" fillId="0" borderId="811" applyNumberFormat="0" applyFill="0" applyAlignment="0" applyProtection="0">
      <alignment vertical="center"/>
    </xf>
    <xf numFmtId="0" fontId="89" fillId="59" borderId="882" applyNumberFormat="0" applyFont="0" applyAlignment="0" applyProtection="0"/>
    <xf numFmtId="0" fontId="102" fillId="0" borderId="893">
      <alignment horizontal="left" vertical="center"/>
    </xf>
    <xf numFmtId="0" fontId="114" fillId="0" borderId="427" applyNumberFormat="0" applyFill="0" applyAlignment="0" applyProtection="0">
      <alignment vertical="center"/>
    </xf>
    <xf numFmtId="0" fontId="89" fillId="59" borderId="648" applyNumberFormat="0" applyFont="0" applyAlignment="0" applyProtection="0"/>
    <xf numFmtId="0" fontId="12" fillId="0" borderId="0"/>
    <xf numFmtId="10" fontId="5" fillId="3" borderId="970" applyNumberFormat="0" applyBorder="0" applyAlignment="0" applyProtection="0"/>
    <xf numFmtId="0" fontId="89" fillId="59" borderId="882" applyNumberFormat="0" applyFont="0" applyAlignment="0" applyProtection="0"/>
    <xf numFmtId="0" fontId="119" fillId="56" borderId="1107" applyNumberFormat="0" applyAlignment="0" applyProtection="0">
      <alignment vertical="center"/>
    </xf>
    <xf numFmtId="0" fontId="252" fillId="1" borderId="593" applyNumberFormat="0" applyFont="0" applyAlignment="0">
      <alignment horizontal="center"/>
    </xf>
    <xf numFmtId="10" fontId="5" fillId="3" borderId="670" applyNumberFormat="0" applyBorder="0" applyAlignment="0" applyProtection="0"/>
    <xf numFmtId="10" fontId="5" fillId="3" borderId="592" applyNumberFormat="0" applyBorder="0" applyAlignment="0" applyProtection="0"/>
    <xf numFmtId="10" fontId="5" fillId="3" borderId="436" applyNumberFormat="0" applyBorder="0" applyAlignment="0" applyProtection="0"/>
    <xf numFmtId="0" fontId="114" fillId="0" borderId="433" applyNumberFormat="0" applyFill="0" applyAlignment="0" applyProtection="0">
      <alignment vertical="center"/>
    </xf>
    <xf numFmtId="0" fontId="114" fillId="0" borderId="961" applyNumberFormat="0" applyFill="0" applyAlignment="0" applyProtection="0">
      <alignment vertical="center"/>
    </xf>
    <xf numFmtId="10" fontId="5" fillId="3" borderId="514" applyNumberFormat="0" applyBorder="0" applyAlignment="0" applyProtection="0"/>
    <xf numFmtId="10" fontId="5" fillId="3" borderId="592" applyNumberFormat="0" applyBorder="0" applyAlignment="0" applyProtection="0"/>
    <xf numFmtId="0" fontId="8" fillId="0" borderId="972" applyBorder="0">
      <alignment horizontal="right"/>
    </xf>
    <xf numFmtId="10" fontId="5" fillId="3" borderId="874" applyNumberFormat="0" applyBorder="0" applyAlignment="0" applyProtection="0"/>
    <xf numFmtId="0" fontId="89" fillId="59" borderId="810" applyNumberFormat="0" applyFont="0" applyAlignment="0" applyProtection="0"/>
    <xf numFmtId="0" fontId="252" fillId="1" borderId="971" applyNumberFormat="0" applyFont="0" applyAlignment="0">
      <alignment horizontal="center"/>
    </xf>
    <xf numFmtId="0" fontId="8" fillId="59" borderId="816" applyNumberFormat="0" applyFont="0" applyAlignment="0" applyProtection="0"/>
    <xf numFmtId="0" fontId="252" fillId="1" borderId="743" applyNumberFormat="0" applyFont="0" applyAlignment="0">
      <alignment horizontal="center"/>
    </xf>
    <xf numFmtId="10" fontId="5" fillId="3" borderId="514" applyNumberFormat="0" applyBorder="0" applyAlignment="0" applyProtection="0"/>
    <xf numFmtId="10" fontId="5" fillId="3" borderId="820" applyNumberFormat="0" applyBorder="0" applyAlignment="0" applyProtection="0"/>
    <xf numFmtId="10" fontId="5" fillId="3" borderId="1048" applyNumberFormat="0" applyBorder="0" applyAlignment="0" applyProtection="0"/>
    <xf numFmtId="0" fontId="102" fillId="0" borderId="743">
      <alignment horizontal="left" vertical="center"/>
    </xf>
    <xf numFmtId="0" fontId="252" fillId="1" borderId="743" applyNumberFormat="0" applyFont="0" applyAlignment="0">
      <alignment horizontal="center"/>
    </xf>
    <xf numFmtId="0" fontId="89" fillId="59" borderId="582" applyNumberFormat="0" applyFont="0" applyAlignment="0" applyProtection="0"/>
    <xf numFmtId="10" fontId="5" fillId="3" borderId="514" applyNumberFormat="0" applyBorder="0" applyAlignment="0" applyProtection="0"/>
    <xf numFmtId="0" fontId="252" fillId="1" borderId="1109" applyNumberFormat="0" applyFont="0" applyAlignment="0">
      <alignment horizontal="center"/>
    </xf>
    <xf numFmtId="0" fontId="118" fillId="43" borderId="434" applyNumberFormat="0" applyAlignment="0" applyProtection="0">
      <alignment vertical="center"/>
    </xf>
    <xf numFmtId="10" fontId="5" fillId="3" borderId="892" applyNumberFormat="0" applyBorder="0" applyAlignment="0" applyProtection="0"/>
    <xf numFmtId="0" fontId="102" fillId="0" borderId="647">
      <alignment horizontal="left" vertical="center"/>
    </xf>
    <xf numFmtId="10" fontId="5" fillId="3" borderId="820" applyNumberFormat="0" applyBorder="0" applyAlignment="0" applyProtection="0"/>
    <xf numFmtId="10" fontId="5" fillId="3" borderId="670" applyNumberFormat="0" applyBorder="0" applyAlignment="0" applyProtection="0"/>
    <xf numFmtId="0" fontId="102" fillId="0" borderId="815">
      <alignment horizontal="left" vertical="center"/>
    </xf>
    <xf numFmtId="0" fontId="252" fillId="1" borderId="1109" applyNumberFormat="0" applyFont="0" applyAlignment="0">
      <alignment horizontal="center"/>
    </xf>
    <xf numFmtId="0" fontId="102" fillId="0" borderId="1025">
      <alignment horizontal="left" vertical="center"/>
    </xf>
    <xf numFmtId="0" fontId="89" fillId="59" borderId="654" applyNumberFormat="0" applyFont="0" applyAlignment="0" applyProtection="0"/>
    <xf numFmtId="0" fontId="118" fillId="43" borderId="1094" applyNumberFormat="0" applyAlignment="0" applyProtection="0">
      <alignment vertical="center"/>
    </xf>
    <xf numFmtId="10" fontId="5" fillId="3" borderId="1022" applyNumberFormat="0" applyBorder="0" applyAlignment="0" applyProtection="0"/>
    <xf numFmtId="0" fontId="252" fillId="1" borderId="1043" applyNumberFormat="0" applyFont="0" applyAlignment="0">
      <alignment horizontal="center"/>
    </xf>
    <xf numFmtId="0" fontId="102" fillId="0" borderId="815">
      <alignment horizontal="left" vertical="center"/>
    </xf>
    <xf numFmtId="0" fontId="119" fillId="56" borderId="951" applyNumberFormat="0" applyAlignment="0" applyProtection="0">
      <alignment vertical="center"/>
    </xf>
    <xf numFmtId="0" fontId="102" fillId="0" borderId="731">
      <alignment horizontal="left" vertical="center"/>
    </xf>
    <xf numFmtId="0" fontId="89" fillId="59" borderId="1038" applyNumberFormat="0" applyFont="0" applyAlignment="0" applyProtection="0"/>
    <xf numFmtId="10" fontId="5" fillId="3" borderId="586" applyNumberFormat="0" applyBorder="0" applyAlignment="0" applyProtection="0"/>
    <xf numFmtId="0" fontId="118" fillId="43" borderId="740" applyNumberFormat="0" applyAlignment="0" applyProtection="0">
      <alignment vertical="center"/>
    </xf>
    <xf numFmtId="10" fontId="5" fillId="3" borderId="514" applyNumberFormat="0" applyBorder="0" applyAlignment="0" applyProtection="0"/>
    <xf numFmtId="10" fontId="5" fillId="3" borderId="370" applyNumberFormat="0" applyBorder="0" applyAlignment="0" applyProtection="0"/>
    <xf numFmtId="0" fontId="8" fillId="0" borderId="1049" applyBorder="0">
      <alignment horizontal="right"/>
    </xf>
    <xf numFmtId="10" fontId="5" fillId="3" borderId="742" applyNumberFormat="0" applyBorder="0" applyAlignment="0" applyProtection="0"/>
    <xf numFmtId="0" fontId="252" fillId="1" borderId="1043" applyNumberFormat="0" applyFont="0" applyAlignment="0">
      <alignment horizontal="center"/>
    </xf>
    <xf numFmtId="10" fontId="5" fillId="3" borderId="442" applyNumberFormat="0" applyBorder="0" applyAlignment="0" applyProtection="0"/>
    <xf numFmtId="0" fontId="8" fillId="0" borderId="516" applyBorder="0">
      <alignment horizontal="right"/>
    </xf>
    <xf numFmtId="10" fontId="5" fillId="3" borderId="514" applyNumberFormat="0" applyBorder="0" applyAlignment="0" applyProtection="0"/>
    <xf numFmtId="0" fontId="118" fillId="43" borderId="578" applyNumberFormat="0" applyAlignment="0" applyProtection="0">
      <alignment vertical="center"/>
    </xf>
    <xf numFmtId="10" fontId="5" fillId="3" borderId="1114" applyNumberFormat="0" applyBorder="0" applyAlignment="0" applyProtection="0"/>
    <xf numFmtId="10" fontId="5" fillId="3" borderId="370" applyNumberFormat="0" applyBorder="0" applyAlignment="0" applyProtection="0"/>
    <xf numFmtId="0" fontId="102" fillId="0" borderId="443">
      <alignment horizontal="left" vertical="center"/>
    </xf>
    <xf numFmtId="10" fontId="5" fillId="3" borderId="670" applyNumberFormat="0" applyBorder="0" applyAlignment="0" applyProtection="0"/>
    <xf numFmtId="10" fontId="5" fillId="3" borderId="742" applyNumberFormat="0" applyBorder="0" applyAlignment="0" applyProtection="0"/>
    <xf numFmtId="0" fontId="89" fillId="59" borderId="816" applyNumberFormat="0" applyFont="0" applyAlignment="0" applyProtection="0"/>
    <xf numFmtId="43" fontId="12" fillId="0" borderId="0" applyFont="0" applyFill="0" applyBorder="0" applyAlignment="0" applyProtection="0"/>
    <xf numFmtId="10" fontId="5" fillId="3" borderId="1114" applyNumberFormat="0" applyBorder="0" applyAlignment="0" applyProtection="0"/>
    <xf numFmtId="10" fontId="5" fillId="3" borderId="820" applyNumberFormat="0" applyBorder="0" applyAlignment="0" applyProtection="0"/>
    <xf numFmtId="0" fontId="252" fillId="1" borderId="149" applyNumberFormat="0" applyFont="0" applyAlignment="0">
      <alignment horizontal="center"/>
    </xf>
    <xf numFmtId="0" fontId="252" fillId="1" borderId="149" applyNumberFormat="0" applyFont="0" applyAlignment="0">
      <alignment horizontal="center"/>
    </xf>
    <xf numFmtId="0" fontId="252" fillId="1" borderId="149" applyNumberFormat="0" applyFont="0" applyAlignment="0">
      <alignment horizontal="center"/>
    </xf>
    <xf numFmtId="0" fontId="252" fillId="1" borderId="149" applyNumberFormat="0" applyFont="0" applyAlignment="0">
      <alignment horizontal="center"/>
    </xf>
    <xf numFmtId="0" fontId="252" fillId="1" borderId="149" applyNumberFormat="0" applyFont="0" applyAlignment="0">
      <alignment horizontal="center"/>
    </xf>
    <xf numFmtId="0" fontId="252" fillId="1" borderId="149" applyNumberFormat="0" applyFont="0" applyAlignment="0">
      <alignment horizontal="center"/>
    </xf>
    <xf numFmtId="0" fontId="252" fillId="1" borderId="149" applyNumberFormat="0" applyFont="0" applyAlignment="0">
      <alignment horizontal="center"/>
    </xf>
    <xf numFmtId="0" fontId="252" fillId="1" borderId="149" applyNumberFormat="0" applyFont="0" applyAlignment="0">
      <alignment horizontal="center"/>
    </xf>
    <xf numFmtId="0" fontId="252" fillId="1" borderId="149" applyNumberFormat="0" applyFont="0" applyAlignment="0">
      <alignment horizontal="center"/>
    </xf>
    <xf numFmtId="0" fontId="252" fillId="1" borderId="149" applyNumberFormat="0" applyFont="0" applyAlignment="0">
      <alignment horizontal="center"/>
    </xf>
    <xf numFmtId="0" fontId="252" fillId="1" borderId="149" applyNumberFormat="0" applyFont="0" applyAlignment="0">
      <alignment horizontal="center"/>
    </xf>
    <xf numFmtId="0" fontId="252" fillId="1" borderId="149" applyNumberFormat="0" applyFont="0" applyAlignment="0">
      <alignment horizontal="center"/>
    </xf>
    <xf numFmtId="0" fontId="252" fillId="1" borderId="149" applyNumberFormat="0" applyFont="0" applyAlignment="0">
      <alignment horizontal="center"/>
    </xf>
    <xf numFmtId="10" fontId="5" fillId="3" borderId="592" applyNumberFormat="0" applyBorder="0" applyAlignment="0" applyProtection="0"/>
    <xf numFmtId="0" fontId="89" fillId="59" borderId="870" applyNumberFormat="0" applyFont="0" applyAlignment="0" applyProtection="0"/>
    <xf numFmtId="10" fontId="5" fillId="3" borderId="592" applyNumberFormat="0" applyBorder="0" applyAlignment="0" applyProtection="0"/>
    <xf numFmtId="0" fontId="8" fillId="0" borderId="150" applyBorder="0">
      <alignment horizontal="right"/>
    </xf>
    <xf numFmtId="0" fontId="8" fillId="0" borderId="150" applyBorder="0">
      <alignment horizontal="right"/>
    </xf>
    <xf numFmtId="0" fontId="8" fillId="0" borderId="150" applyBorder="0">
      <alignment horizontal="right"/>
    </xf>
    <xf numFmtId="0" fontId="8" fillId="0" borderId="150" applyBorder="0">
      <alignment horizontal="right"/>
    </xf>
    <xf numFmtId="0" fontId="8" fillId="0" borderId="150" applyBorder="0">
      <alignment horizontal="right"/>
    </xf>
    <xf numFmtId="0" fontId="8" fillId="0" borderId="150" applyBorder="0">
      <alignment horizontal="right"/>
    </xf>
    <xf numFmtId="0" fontId="8" fillId="0" borderId="150" applyBorder="0">
      <alignment horizontal="right"/>
    </xf>
    <xf numFmtId="0" fontId="8" fillId="0" borderId="150" applyBorder="0">
      <alignment horizontal="right"/>
    </xf>
    <xf numFmtId="0" fontId="8" fillId="0" borderId="150" applyBorder="0">
      <alignment horizontal="right"/>
    </xf>
    <xf numFmtId="0" fontId="102" fillId="0" borderId="947">
      <alignment horizontal="left" vertical="center"/>
    </xf>
    <xf numFmtId="0" fontId="89" fillId="59" borderId="570" applyNumberFormat="0" applyFont="0" applyAlignment="0" applyProtection="0"/>
    <xf numFmtId="10" fontId="5" fillId="3" borderId="416" applyNumberFormat="0" applyBorder="0" applyAlignment="0" applyProtection="0"/>
    <xf numFmtId="10" fontId="5" fillId="3" borderId="670" applyNumberFormat="0" applyBorder="0" applyAlignment="0" applyProtection="0"/>
    <xf numFmtId="0" fontId="102" fillId="0" borderId="665">
      <alignment horizontal="left" vertical="center"/>
    </xf>
    <xf numFmtId="43" fontId="12" fillId="0" borderId="0" applyFont="0" applyFill="0" applyBorder="0" applyAlignment="0" applyProtection="0"/>
    <xf numFmtId="10" fontId="5" fillId="3" borderId="742" applyNumberFormat="0" applyBorder="0" applyAlignment="0" applyProtection="0"/>
    <xf numFmtId="0" fontId="102" fillId="0" borderId="593">
      <alignment horizontal="left" vertical="center"/>
    </xf>
    <xf numFmtId="0" fontId="102" fillId="0" borderId="971">
      <alignment horizontal="left" vertical="center"/>
    </xf>
    <xf numFmtId="0" fontId="102" fillId="0" borderId="665">
      <alignment horizontal="left" vertical="center"/>
    </xf>
    <xf numFmtId="0" fontId="8" fillId="59" borderId="1110" applyNumberFormat="0" applyFont="0" applyAlignment="0" applyProtection="0"/>
    <xf numFmtId="0" fontId="252" fillId="1" borderId="443" applyNumberFormat="0" applyFont="0" applyAlignment="0">
      <alignment horizontal="center"/>
    </xf>
    <xf numFmtId="0" fontId="252" fillId="1" borderId="1043" applyNumberFormat="0" applyFont="0" applyAlignment="0">
      <alignment horizontal="center"/>
    </xf>
    <xf numFmtId="0" fontId="8" fillId="0" borderId="594" applyBorder="0">
      <alignment horizontal="right"/>
    </xf>
    <xf numFmtId="10" fontId="5" fillId="3" borderId="1048" applyNumberFormat="0" applyBorder="0" applyAlignment="0" applyProtection="0"/>
    <xf numFmtId="0" fontId="80" fillId="43" borderId="342" applyNumberFormat="0" applyAlignment="0" applyProtection="0"/>
    <xf numFmtId="0" fontId="151" fillId="59" borderId="294" applyNumberFormat="0" applyFont="0" applyAlignment="0" applyProtection="0"/>
    <xf numFmtId="0" fontId="8" fillId="59" borderId="438" applyNumberFormat="0" applyFont="0" applyAlignment="0" applyProtection="0"/>
    <xf numFmtId="0" fontId="87" fillId="0" borderId="505" applyNumberFormat="0" applyFill="0" applyAlignment="0" applyProtection="0"/>
    <xf numFmtId="0" fontId="81" fillId="56" borderId="507" applyNumberFormat="0" applyAlignment="0" applyProtection="0"/>
    <xf numFmtId="0" fontId="114" fillId="0" borderId="511" applyNumberFormat="0" applyFill="0" applyAlignment="0" applyProtection="0">
      <alignment vertical="center"/>
    </xf>
    <xf numFmtId="0" fontId="114" fillId="0" borderId="493" applyNumberFormat="0" applyFill="0" applyAlignment="0" applyProtection="0">
      <alignment vertical="center"/>
    </xf>
    <xf numFmtId="0" fontId="252" fillId="1" borderId="443" applyNumberFormat="0" applyFont="0" applyAlignment="0">
      <alignment horizontal="center"/>
    </xf>
    <xf numFmtId="10" fontId="5" fillId="3" borderId="442" applyNumberFormat="0" applyBorder="0" applyAlignment="0" applyProtection="0"/>
    <xf numFmtId="10" fontId="5" fillId="3" borderId="592" applyNumberFormat="0" applyBorder="0" applyAlignment="0" applyProtection="0"/>
    <xf numFmtId="10" fontId="5" fillId="3" borderId="514" applyNumberFormat="0" applyBorder="0" applyAlignment="0" applyProtection="0"/>
    <xf numFmtId="0" fontId="102" fillId="0" borderId="743">
      <alignment horizontal="left" vertical="center"/>
    </xf>
    <xf numFmtId="10" fontId="5" fillId="3" borderId="820" applyNumberFormat="0" applyBorder="0" applyAlignment="0" applyProtection="0"/>
    <xf numFmtId="10" fontId="5" fillId="3" borderId="514" applyNumberFormat="0" applyBorder="0" applyAlignment="0" applyProtection="0"/>
    <xf numFmtId="0" fontId="89" fillId="59" borderId="960" applyNumberFormat="0" applyFont="0" applyAlignment="0" applyProtection="0"/>
    <xf numFmtId="0" fontId="102" fillId="0" borderId="1083">
      <alignment horizontal="left" vertical="center"/>
    </xf>
    <xf numFmtId="0" fontId="252" fillId="1" borderId="1109" applyNumberFormat="0" applyFont="0" applyAlignment="0">
      <alignment horizontal="center"/>
    </xf>
    <xf numFmtId="10" fontId="5" fillId="3" borderId="892" applyNumberFormat="0" applyBorder="0" applyAlignment="0" applyProtection="0"/>
    <xf numFmtId="0" fontId="102" fillId="0" borderId="869">
      <alignment horizontal="left" vertical="center"/>
    </xf>
    <xf numFmtId="10" fontId="5" fillId="3" borderId="970" applyNumberFormat="0" applyBorder="0" applyAlignment="0" applyProtection="0"/>
    <xf numFmtId="10" fontId="5" fillId="3" borderId="1048" applyNumberFormat="0" applyBorder="0" applyAlignment="0" applyProtection="0"/>
    <xf numFmtId="0" fontId="89" fillId="59" borderId="340" applyNumberFormat="0" applyFont="0" applyAlignment="0" applyProtection="0"/>
    <xf numFmtId="0" fontId="252" fillId="1" borderId="1109" applyNumberFormat="0" applyFont="0" applyAlignment="0">
      <alignment horizontal="center"/>
    </xf>
    <xf numFmtId="10" fontId="5" fillId="3" borderId="514" applyNumberFormat="0" applyBorder="0" applyAlignment="0" applyProtection="0"/>
    <xf numFmtId="10" fontId="5" fillId="3" borderId="892" applyNumberFormat="0" applyBorder="0" applyAlignment="0" applyProtection="0"/>
    <xf numFmtId="0" fontId="252" fillId="1" borderId="593" applyNumberFormat="0" applyFont="0" applyAlignment="0">
      <alignment horizontal="center"/>
    </xf>
    <xf numFmtId="0" fontId="82" fillId="56" borderId="584" applyNumberFormat="0" applyAlignment="0" applyProtection="0"/>
    <xf numFmtId="10" fontId="5" fillId="3" borderId="592" applyNumberFormat="0" applyBorder="0" applyAlignment="0" applyProtection="0"/>
    <xf numFmtId="0" fontId="102" fillId="0" borderId="515">
      <alignment horizontal="left" vertical="center"/>
    </xf>
    <xf numFmtId="10" fontId="5" fillId="3" borderId="488" applyNumberFormat="0" applyBorder="0" applyAlignment="0" applyProtection="0"/>
    <xf numFmtId="0" fontId="252" fillId="1" borderId="743" applyNumberFormat="0" applyFont="0" applyAlignment="0">
      <alignment horizontal="center"/>
    </xf>
    <xf numFmtId="0" fontId="119" fillId="56" borderId="1113" applyNumberFormat="0" applyAlignment="0" applyProtection="0">
      <alignment vertical="center"/>
    </xf>
    <xf numFmtId="0" fontId="114" fillId="0" borderId="361" applyNumberFormat="0" applyFill="0" applyAlignment="0" applyProtection="0">
      <alignment vertical="center"/>
    </xf>
    <xf numFmtId="10" fontId="5" fillId="3" borderId="352" applyNumberFormat="0" applyBorder="0" applyAlignment="0" applyProtection="0"/>
    <xf numFmtId="0" fontId="89" fillId="59" borderId="360" applyNumberFormat="0" applyFont="0" applyAlignment="0" applyProtection="0"/>
    <xf numFmtId="0" fontId="89" fillId="59" borderId="348" applyNumberFormat="0" applyFont="0" applyAlignment="0" applyProtection="0"/>
    <xf numFmtId="0" fontId="117" fillId="56" borderId="350" applyNumberFormat="0" applyAlignment="0" applyProtection="0">
      <alignment vertical="center"/>
    </xf>
    <xf numFmtId="0" fontId="8" fillId="0" borderId="894" applyBorder="0">
      <alignment horizontal="right"/>
    </xf>
    <xf numFmtId="0" fontId="87" fillId="0" borderId="1050" applyNumberFormat="0" applyFill="0" applyAlignment="0" applyProtection="0"/>
    <xf numFmtId="10" fontId="5" fillId="3" borderId="1114" applyNumberFormat="0" applyBorder="0" applyAlignment="0" applyProtection="0"/>
    <xf numFmtId="0" fontId="12" fillId="0" borderId="0"/>
    <xf numFmtId="0" fontId="8" fillId="0" borderId="821" applyBorder="0">
      <alignment horizontal="right"/>
    </xf>
    <xf numFmtId="0" fontId="82" fillId="56" borderId="350" applyNumberFormat="0" applyAlignment="0" applyProtection="0"/>
    <xf numFmtId="0" fontId="102" fillId="0" borderId="743">
      <alignment horizontal="left" vertical="center"/>
    </xf>
    <xf numFmtId="10" fontId="5" fillId="3" borderId="670" applyNumberFormat="0" applyBorder="0" applyAlignment="0" applyProtection="0"/>
    <xf numFmtId="0" fontId="80" fillId="43" borderId="350" applyNumberFormat="0" applyAlignment="0" applyProtection="0"/>
    <xf numFmtId="0" fontId="81" fillId="56" borderId="351" applyNumberFormat="0" applyAlignment="0" applyProtection="0"/>
    <xf numFmtId="0" fontId="87" fillId="0" borderId="349" applyNumberFormat="0" applyFill="0" applyAlignment="0" applyProtection="0"/>
    <xf numFmtId="0" fontId="82" fillId="56" borderId="362" applyNumberFormat="0" applyAlignment="0" applyProtection="0"/>
    <xf numFmtId="0" fontId="114" fillId="0" borderId="799" applyNumberFormat="0" applyFill="0" applyAlignment="0" applyProtection="0">
      <alignment vertical="center"/>
    </xf>
    <xf numFmtId="43" fontId="12" fillId="0" borderId="0" applyFont="0" applyFill="0" applyBorder="0" applyAlignment="0" applyProtection="0"/>
    <xf numFmtId="0" fontId="102" fillId="0" borderId="711">
      <alignment horizontal="left" vertical="center"/>
    </xf>
    <xf numFmtId="0" fontId="102" fillId="0" borderId="347">
      <alignment horizontal="left" vertical="center"/>
    </xf>
    <xf numFmtId="0" fontId="102" fillId="0" borderId="359">
      <alignment horizontal="left" vertical="center"/>
    </xf>
    <xf numFmtId="0" fontId="89" fillId="59" borderId="348" applyNumberFormat="0" applyFont="0" applyAlignment="0" applyProtection="0"/>
    <xf numFmtId="0" fontId="118" fillId="43" borderId="350" applyNumberFormat="0" applyAlignment="0" applyProtection="0">
      <alignment vertical="center"/>
    </xf>
    <xf numFmtId="0" fontId="119" fillId="56" borderId="351" applyNumberFormat="0" applyAlignment="0" applyProtection="0">
      <alignment vertical="center"/>
    </xf>
    <xf numFmtId="10" fontId="5" fillId="3" borderId="358" applyNumberFormat="0" applyBorder="0" applyAlignment="0" applyProtection="0"/>
    <xf numFmtId="0" fontId="89" fillId="59" borderId="354" applyNumberFormat="0" applyFont="0" applyAlignment="0" applyProtection="0"/>
    <xf numFmtId="0" fontId="89" fillId="59" borderId="354" applyNumberFormat="0" applyFont="0" applyAlignment="0" applyProtection="0"/>
    <xf numFmtId="0" fontId="117" fillId="56" borderId="356" applyNumberFormat="0" applyAlignment="0" applyProtection="0">
      <alignment vertical="center"/>
    </xf>
    <xf numFmtId="0" fontId="118" fillId="43" borderId="356" applyNumberFormat="0" applyAlignment="0" applyProtection="0">
      <alignment vertical="center"/>
    </xf>
    <xf numFmtId="0" fontId="119" fillId="56" borderId="357" applyNumberFormat="0" applyAlignment="0" applyProtection="0">
      <alignment vertical="center"/>
    </xf>
    <xf numFmtId="10" fontId="5" fillId="3" borderId="364" applyNumberFormat="0" applyBorder="0" applyAlignment="0" applyProtection="0"/>
    <xf numFmtId="0" fontId="114" fillId="0" borderId="355" applyNumberFormat="0" applyFill="0" applyAlignment="0" applyProtection="0">
      <alignment vertical="center"/>
    </xf>
    <xf numFmtId="0" fontId="89" fillId="59" borderId="360" applyNumberFormat="0" applyFont="0" applyAlignment="0" applyProtection="0"/>
    <xf numFmtId="0" fontId="118" fillId="43" borderId="362" applyNumberFormat="0" applyAlignment="0" applyProtection="0">
      <alignment vertical="center"/>
    </xf>
    <xf numFmtId="0" fontId="91" fillId="59" borderId="360" applyNumberFormat="0" applyFont="0" applyAlignment="0" applyProtection="0">
      <alignment vertical="center"/>
    </xf>
    <xf numFmtId="0" fontId="118" fillId="43" borderId="368" applyNumberFormat="0" applyAlignment="0" applyProtection="0">
      <alignment vertical="center"/>
    </xf>
    <xf numFmtId="0" fontId="119" fillId="56" borderId="369" applyNumberFormat="0" applyAlignment="0" applyProtection="0">
      <alignment vertical="center"/>
    </xf>
    <xf numFmtId="10" fontId="5" fillId="3" borderId="658" applyNumberFormat="0" applyBorder="0" applyAlignment="0" applyProtection="0"/>
    <xf numFmtId="0" fontId="102" fillId="0" borderId="797">
      <alignment horizontal="left" vertical="center"/>
    </xf>
    <xf numFmtId="10" fontId="5" fillId="3" borderId="1108" applyNumberFormat="0" applyBorder="0" applyAlignment="0" applyProtection="0"/>
    <xf numFmtId="10" fontId="5" fillId="3" borderId="592" applyNumberFormat="0" applyBorder="0" applyAlignment="0" applyProtection="0"/>
    <xf numFmtId="0" fontId="252" fillId="1" borderId="515" applyNumberFormat="0" applyFont="0" applyAlignment="0">
      <alignment horizontal="center"/>
    </xf>
    <xf numFmtId="10" fontId="5" fillId="3" borderId="1048" applyNumberFormat="0" applyBorder="0" applyAlignment="0" applyProtection="0"/>
    <xf numFmtId="10" fontId="5" fillId="3" borderId="820" applyNumberFormat="0" applyBorder="0" applyAlignment="0" applyProtection="0"/>
    <xf numFmtId="0" fontId="252" fillId="1" borderId="893" applyNumberFormat="0" applyFont="0" applyAlignment="0">
      <alignment horizontal="center"/>
    </xf>
    <xf numFmtId="10" fontId="5" fillId="3" borderId="1114" applyNumberFormat="0" applyBorder="0" applyAlignment="0" applyProtection="0"/>
    <xf numFmtId="10" fontId="5" fillId="3" borderId="1048" applyNumberFormat="0" applyBorder="0" applyAlignment="0" applyProtection="0"/>
    <xf numFmtId="0" fontId="119" fillId="56" borderId="741" applyNumberFormat="0" applyAlignment="0" applyProtection="0">
      <alignment vertical="center"/>
    </xf>
    <xf numFmtId="10" fontId="5" fillId="3" borderId="670" applyNumberFormat="0" applyBorder="0" applyAlignment="0" applyProtection="0"/>
    <xf numFmtId="0" fontId="87" fillId="0" borderId="871" applyNumberFormat="0" applyFill="0" applyAlignment="0" applyProtection="0"/>
    <xf numFmtId="10" fontId="5" fillId="3" borderId="1114" applyNumberFormat="0" applyBorder="0" applyAlignment="0" applyProtection="0"/>
    <xf numFmtId="0" fontId="8" fillId="0" borderId="299" applyBorder="0">
      <alignment horizontal="right"/>
    </xf>
    <xf numFmtId="10" fontId="5" fillId="3" borderId="892" applyNumberFormat="0" applyBorder="0" applyAlignment="0" applyProtection="0"/>
    <xf numFmtId="10" fontId="5" fillId="3" borderId="742" applyNumberFormat="0" applyBorder="0" applyAlignment="0" applyProtection="0"/>
    <xf numFmtId="0" fontId="252" fillId="1" borderId="1109" applyNumberFormat="0" applyFont="0" applyAlignment="0">
      <alignment horizontal="center"/>
    </xf>
    <xf numFmtId="0" fontId="151" fillId="59" borderId="438" applyNumberFormat="0" applyFont="0" applyAlignment="0" applyProtection="0"/>
    <xf numFmtId="0" fontId="8" fillId="0" borderId="671" applyBorder="0">
      <alignment horizontal="right"/>
    </xf>
    <xf numFmtId="10" fontId="5" fillId="3" borderId="670" applyNumberFormat="0" applyBorder="0" applyAlignment="0" applyProtection="0"/>
    <xf numFmtId="0" fontId="102" fillId="0" borderId="639">
      <alignment horizontal="left" vertical="center"/>
    </xf>
    <xf numFmtId="0" fontId="102" fillId="0" borderId="789">
      <alignment horizontal="left" vertical="center"/>
    </xf>
    <xf numFmtId="10" fontId="5" fillId="3" borderId="820" applyNumberFormat="0" applyBorder="0" applyAlignment="0" applyProtection="0"/>
    <xf numFmtId="0" fontId="82" fillId="56" borderId="494" applyNumberFormat="0" applyAlignment="0" applyProtection="0"/>
    <xf numFmtId="0" fontId="102" fillId="0" borderId="743">
      <alignment horizontal="left" vertical="center"/>
    </xf>
    <xf numFmtId="10" fontId="5" fillId="3" borderId="820" applyNumberFormat="0" applyBorder="0" applyAlignment="0" applyProtection="0"/>
    <xf numFmtId="0" fontId="80" fillId="43" borderId="494" applyNumberFormat="0" applyAlignment="0" applyProtection="0"/>
    <xf numFmtId="0" fontId="81" fillId="56" borderId="495" applyNumberFormat="0" applyAlignment="0" applyProtection="0"/>
    <xf numFmtId="0" fontId="87" fillId="0" borderId="493" applyNumberFormat="0" applyFill="0" applyAlignment="0" applyProtection="0"/>
    <xf numFmtId="0" fontId="82" fillId="56" borderId="506" applyNumberFormat="0" applyAlignment="0" applyProtection="0"/>
    <xf numFmtId="0" fontId="91" fillId="59" borderId="498" applyNumberFormat="0" applyFont="0" applyAlignment="0" applyProtection="0">
      <alignment vertical="center"/>
    </xf>
    <xf numFmtId="0" fontId="118" fillId="43" borderId="494" applyNumberFormat="0" applyAlignment="0" applyProtection="0">
      <alignment vertical="center"/>
    </xf>
    <xf numFmtId="0" fontId="89" fillId="59" borderId="940" applyNumberFormat="0" applyFont="0" applyAlignment="0" applyProtection="0"/>
    <xf numFmtId="0" fontId="102" fillId="0" borderId="497">
      <alignment horizontal="left" vertical="center"/>
    </xf>
    <xf numFmtId="10" fontId="5" fillId="3" borderId="496" applyNumberFormat="0" applyBorder="0" applyAlignment="0" applyProtection="0"/>
    <xf numFmtId="0" fontId="102" fillId="0" borderId="509">
      <alignment horizontal="left" vertical="center"/>
    </xf>
    <xf numFmtId="0" fontId="91" fillId="59" borderId="504" applyNumberFormat="0" applyFont="0" applyAlignment="0" applyProtection="0">
      <alignment vertical="center"/>
    </xf>
    <xf numFmtId="10" fontId="5" fillId="3" borderId="892" applyNumberFormat="0" applyBorder="0" applyAlignment="0" applyProtection="0"/>
    <xf numFmtId="10" fontId="5" fillId="3" borderId="670" applyNumberFormat="0" applyBorder="0" applyAlignment="0" applyProtection="0"/>
    <xf numFmtId="0" fontId="102" fillId="0" borderId="719">
      <alignment horizontal="left" vertical="center"/>
    </xf>
    <xf numFmtId="0" fontId="118" fillId="43" borderId="890" applyNumberFormat="0" applyAlignment="0" applyProtection="0">
      <alignment vertical="center"/>
    </xf>
    <xf numFmtId="10" fontId="5" fillId="3" borderId="1048" applyNumberFormat="0" applyBorder="0" applyAlignment="0" applyProtection="0"/>
    <xf numFmtId="0" fontId="117" fillId="56" borderId="800" applyNumberFormat="0" applyAlignment="0" applyProtection="0">
      <alignment vertical="center"/>
    </xf>
    <xf numFmtId="0" fontId="102" fillId="0" borderId="971">
      <alignment horizontal="left" vertical="center"/>
    </xf>
    <xf numFmtId="0" fontId="114" fillId="0" borderId="649" applyNumberFormat="0" applyFill="0" applyAlignment="0" applyProtection="0">
      <alignment vertical="center"/>
    </xf>
    <xf numFmtId="0" fontId="87" fillId="0" borderId="661" applyNumberFormat="0" applyFill="0" applyAlignment="0" applyProtection="0"/>
    <xf numFmtId="0" fontId="89" fillId="59" borderId="648" applyNumberFormat="0" applyFont="0" applyAlignment="0" applyProtection="0"/>
    <xf numFmtId="10" fontId="5" fillId="3" borderId="970" applyNumberFormat="0" applyBorder="0" applyAlignment="0" applyProtection="0"/>
    <xf numFmtId="0" fontId="89" fillId="59" borderId="666" applyNumberFormat="0" applyFont="0" applyAlignment="0" applyProtection="0"/>
    <xf numFmtId="10" fontId="5" fillId="3" borderId="1114" applyNumberFormat="0" applyBorder="0" applyAlignment="0" applyProtection="0"/>
    <xf numFmtId="0" fontId="117" fillId="56" borderId="818" applyNumberFormat="0" applyAlignment="0" applyProtection="0">
      <alignment vertical="center"/>
    </xf>
    <xf numFmtId="10" fontId="5" fillId="3" borderId="1048" applyNumberFormat="0" applyBorder="0" applyAlignment="0" applyProtection="0"/>
    <xf numFmtId="0" fontId="119" fillId="56" borderId="1101" applyNumberFormat="0" applyAlignment="0" applyProtection="0">
      <alignment vertical="center"/>
    </xf>
    <xf numFmtId="43" fontId="12" fillId="0" borderId="0" applyFont="0" applyFill="0" applyBorder="0" applyAlignment="0" applyProtection="0"/>
    <xf numFmtId="0" fontId="117" fillId="56" borderId="1100" applyNumberFormat="0" applyAlignment="0" applyProtection="0">
      <alignment vertical="center"/>
    </xf>
    <xf numFmtId="0" fontId="89" fillId="59" borderId="1098" applyNumberFormat="0" applyFont="0" applyAlignment="0" applyProtection="0"/>
    <xf numFmtId="0" fontId="89" fillId="59" borderId="1104" applyNumberFormat="0" applyFont="0" applyAlignment="0" applyProtection="0"/>
    <xf numFmtId="10" fontId="5" fillId="3" borderId="442" applyNumberFormat="0" applyBorder="0" applyAlignment="0" applyProtection="0"/>
    <xf numFmtId="10" fontId="5" fillId="3" borderId="592" applyNumberFormat="0" applyBorder="0" applyAlignment="0" applyProtection="0"/>
    <xf numFmtId="10" fontId="5" fillId="3" borderId="442" applyNumberFormat="0" applyBorder="0" applyAlignment="0" applyProtection="0"/>
    <xf numFmtId="10" fontId="5" fillId="3" borderId="442" applyNumberFormat="0" applyBorder="0" applyAlignment="0" applyProtection="0"/>
    <xf numFmtId="10" fontId="5" fillId="3" borderId="298" applyNumberFormat="0" applyBorder="0" applyAlignment="0" applyProtection="0"/>
    <xf numFmtId="10" fontId="5" fillId="3" borderId="298" applyNumberFormat="0" applyBorder="0" applyAlignment="0" applyProtection="0"/>
    <xf numFmtId="10" fontId="5" fillId="3" borderId="298" applyNumberFormat="0" applyBorder="0" applyAlignment="0" applyProtection="0"/>
    <xf numFmtId="10" fontId="5" fillId="3" borderId="298" applyNumberFormat="0" applyBorder="0" applyAlignment="0" applyProtection="0"/>
    <xf numFmtId="10" fontId="5" fillId="3" borderId="298" applyNumberFormat="0" applyBorder="0" applyAlignment="0" applyProtection="0"/>
    <xf numFmtId="10" fontId="5" fillId="3" borderId="298" applyNumberFormat="0" applyBorder="0" applyAlignment="0" applyProtection="0"/>
    <xf numFmtId="10" fontId="5" fillId="3" borderId="298" applyNumberFormat="0" applyBorder="0" applyAlignment="0" applyProtection="0"/>
    <xf numFmtId="10" fontId="5" fillId="3" borderId="298" applyNumberFormat="0" applyBorder="0" applyAlignment="0" applyProtection="0"/>
    <xf numFmtId="10" fontId="5" fillId="3" borderId="298" applyNumberFormat="0" applyBorder="0" applyAlignment="0" applyProtection="0"/>
    <xf numFmtId="10" fontId="5" fillId="3" borderId="298" applyNumberFormat="0" applyBorder="0" applyAlignment="0" applyProtection="0"/>
    <xf numFmtId="10" fontId="5" fillId="3" borderId="148" applyNumberFormat="0" applyBorder="0" applyAlignment="0" applyProtection="0"/>
    <xf numFmtId="10" fontId="5" fillId="3" borderId="148" applyNumberFormat="0" applyBorder="0" applyAlignment="0" applyProtection="0"/>
    <xf numFmtId="10" fontId="5" fillId="3" borderId="148" applyNumberFormat="0" applyBorder="0" applyAlignment="0" applyProtection="0"/>
    <xf numFmtId="10" fontId="5" fillId="3" borderId="148" applyNumberFormat="0" applyBorder="0" applyAlignment="0" applyProtection="0"/>
    <xf numFmtId="10" fontId="5" fillId="3" borderId="148" applyNumberFormat="0" applyBorder="0" applyAlignment="0" applyProtection="0"/>
    <xf numFmtId="10" fontId="5" fillId="3" borderId="148" applyNumberFormat="0" applyBorder="0" applyAlignment="0" applyProtection="0"/>
    <xf numFmtId="10" fontId="5" fillId="3" borderId="148" applyNumberFormat="0" applyBorder="0" applyAlignment="0" applyProtection="0"/>
    <xf numFmtId="10" fontId="5" fillId="3" borderId="148" applyNumberFormat="0" applyBorder="0" applyAlignment="0" applyProtection="0"/>
    <xf numFmtId="10" fontId="5" fillId="3" borderId="148" applyNumberFormat="0" applyBorder="0" applyAlignment="0" applyProtection="0"/>
    <xf numFmtId="10" fontId="5" fillId="3" borderId="148" applyNumberFormat="0" applyBorder="0" applyAlignment="0" applyProtection="0"/>
    <xf numFmtId="10" fontId="5" fillId="3" borderId="148" applyNumberFormat="0" applyBorder="0" applyAlignment="0" applyProtection="0"/>
    <xf numFmtId="10" fontId="5" fillId="3" borderId="148" applyNumberFormat="0" applyBorder="0" applyAlignment="0" applyProtection="0"/>
    <xf numFmtId="10" fontId="5" fillId="3" borderId="148" applyNumberFormat="0" applyBorder="0" applyAlignment="0" applyProtection="0"/>
    <xf numFmtId="10" fontId="5" fillId="3" borderId="148" applyNumberFormat="0" applyBorder="0" applyAlignment="0" applyProtection="0"/>
    <xf numFmtId="10" fontId="5" fillId="3" borderId="148" applyNumberFormat="0" applyBorder="0" applyAlignment="0" applyProtection="0"/>
    <xf numFmtId="10" fontId="5" fillId="3" borderId="148" applyNumberFormat="0" applyBorder="0" applyAlignment="0" applyProtection="0"/>
    <xf numFmtId="10" fontId="5" fillId="3" borderId="148" applyNumberFormat="0" applyBorder="0" applyAlignment="0" applyProtection="0"/>
    <xf numFmtId="10" fontId="5" fillId="3" borderId="148" applyNumberFormat="0" applyBorder="0" applyAlignment="0" applyProtection="0"/>
    <xf numFmtId="10" fontId="5" fillId="3" borderId="148" applyNumberFormat="0" applyBorder="0" applyAlignment="0" applyProtection="0"/>
    <xf numFmtId="10" fontId="5" fillId="3" borderId="148" applyNumberFormat="0" applyBorder="0" applyAlignment="0" applyProtection="0"/>
    <xf numFmtId="10" fontId="5" fillId="3" borderId="148" applyNumberFormat="0" applyBorder="0" applyAlignment="0" applyProtection="0"/>
    <xf numFmtId="10" fontId="5" fillId="3" borderId="148" applyNumberFormat="0" applyBorder="0" applyAlignment="0" applyProtection="0"/>
    <xf numFmtId="10" fontId="5" fillId="3" borderId="148" applyNumberFormat="0" applyBorder="0" applyAlignment="0" applyProtection="0"/>
    <xf numFmtId="10" fontId="5" fillId="3" borderId="148" applyNumberFormat="0" applyBorder="0" applyAlignment="0" applyProtection="0"/>
    <xf numFmtId="10" fontId="5" fillId="3" borderId="148" applyNumberFormat="0" applyBorder="0" applyAlignment="0" applyProtection="0"/>
    <xf numFmtId="10" fontId="5" fillId="3" borderId="148" applyNumberFormat="0" applyBorder="0" applyAlignment="0" applyProtection="0"/>
    <xf numFmtId="10" fontId="5" fillId="3" borderId="148" applyNumberFormat="0" applyBorder="0" applyAlignment="0" applyProtection="0"/>
    <xf numFmtId="10" fontId="5" fillId="3" borderId="148" applyNumberFormat="0" applyBorder="0" applyAlignment="0" applyProtection="0"/>
    <xf numFmtId="10" fontId="5" fillId="3" borderId="148" applyNumberFormat="0" applyBorder="0" applyAlignment="0" applyProtection="0"/>
    <xf numFmtId="10" fontId="5" fillId="3" borderId="148" applyNumberFormat="0" applyBorder="0" applyAlignment="0" applyProtection="0"/>
    <xf numFmtId="10" fontId="5" fillId="3" borderId="148" applyNumberFormat="0" applyBorder="0" applyAlignment="0" applyProtection="0"/>
    <xf numFmtId="10" fontId="5" fillId="3" borderId="148" applyNumberFormat="0" applyBorder="0" applyAlignment="0" applyProtection="0"/>
    <xf numFmtId="10" fontId="5" fillId="3" borderId="148" applyNumberFormat="0" applyBorder="0" applyAlignment="0" applyProtection="0"/>
    <xf numFmtId="10" fontId="5" fillId="3" borderId="148" applyNumberFormat="0" applyBorder="0" applyAlignment="0" applyProtection="0"/>
    <xf numFmtId="10" fontId="5" fillId="3" borderId="148" applyNumberFormat="0" applyBorder="0" applyAlignment="0" applyProtection="0"/>
    <xf numFmtId="10" fontId="5" fillId="3" borderId="148" applyNumberFormat="0" applyBorder="0" applyAlignment="0" applyProtection="0"/>
    <xf numFmtId="10" fontId="5" fillId="3" borderId="148" applyNumberFormat="0" applyBorder="0" applyAlignment="0" applyProtection="0"/>
    <xf numFmtId="10" fontId="5" fillId="3" borderId="148" applyNumberFormat="0" applyBorder="0" applyAlignment="0" applyProtection="0"/>
    <xf numFmtId="10" fontId="5" fillId="3" borderId="148" applyNumberFormat="0" applyBorder="0" applyAlignment="0" applyProtection="0"/>
    <xf numFmtId="10" fontId="5" fillId="3" borderId="148" applyNumberFormat="0" applyBorder="0" applyAlignment="0" applyProtection="0"/>
    <xf numFmtId="10" fontId="5" fillId="3" borderId="148" applyNumberFormat="0" applyBorder="0" applyAlignment="0" applyProtection="0"/>
    <xf numFmtId="10" fontId="5" fillId="3" borderId="148" applyNumberFormat="0" applyBorder="0" applyAlignment="0" applyProtection="0"/>
    <xf numFmtId="10" fontId="5" fillId="3" borderId="148" applyNumberFormat="0" applyBorder="0" applyAlignment="0" applyProtection="0"/>
    <xf numFmtId="10" fontId="5" fillId="3" borderId="148" applyNumberFormat="0" applyBorder="0" applyAlignment="0" applyProtection="0"/>
    <xf numFmtId="10" fontId="5" fillId="3" borderId="148" applyNumberFormat="0" applyBorder="0" applyAlignment="0" applyProtection="0"/>
    <xf numFmtId="10" fontId="5" fillId="3" borderId="148" applyNumberFormat="0" applyBorder="0" applyAlignment="0" applyProtection="0"/>
    <xf numFmtId="10" fontId="5" fillId="3" borderId="148" applyNumberFormat="0" applyBorder="0" applyAlignment="0" applyProtection="0"/>
    <xf numFmtId="10" fontId="5" fillId="3" borderId="148" applyNumberFormat="0" applyBorder="0" applyAlignment="0" applyProtection="0"/>
    <xf numFmtId="10" fontId="5" fillId="3" borderId="148" applyNumberFormat="0" applyBorder="0" applyAlignment="0" applyProtection="0"/>
    <xf numFmtId="10" fontId="5" fillId="3" borderId="148" applyNumberFormat="0" applyBorder="0" applyAlignment="0" applyProtection="0"/>
    <xf numFmtId="10" fontId="5" fillId="3" borderId="298" applyNumberFormat="0" applyBorder="0" applyAlignment="0" applyProtection="0"/>
    <xf numFmtId="10" fontId="5" fillId="3" borderId="298" applyNumberFormat="0" applyBorder="0" applyAlignment="0" applyProtection="0"/>
    <xf numFmtId="10" fontId="5" fillId="3" borderId="298" applyNumberFormat="0" applyBorder="0" applyAlignment="0" applyProtection="0"/>
    <xf numFmtId="10" fontId="5" fillId="3" borderId="298" applyNumberFormat="0" applyBorder="0" applyAlignment="0" applyProtection="0"/>
    <xf numFmtId="10" fontId="5" fillId="3" borderId="298" applyNumberFormat="0" applyBorder="0" applyAlignment="0" applyProtection="0"/>
    <xf numFmtId="10" fontId="5" fillId="3" borderId="298" applyNumberFormat="0" applyBorder="0" applyAlignment="0" applyProtection="0"/>
    <xf numFmtId="10" fontId="5" fillId="3" borderId="298" applyNumberFormat="0" applyBorder="0" applyAlignment="0" applyProtection="0"/>
    <xf numFmtId="10" fontId="5" fillId="3" borderId="298" applyNumberFormat="0" applyBorder="0" applyAlignment="0" applyProtection="0"/>
    <xf numFmtId="10" fontId="5" fillId="3" borderId="298" applyNumberFormat="0" applyBorder="0" applyAlignment="0" applyProtection="0"/>
    <xf numFmtId="10" fontId="5" fillId="3" borderId="298" applyNumberFormat="0" applyBorder="0" applyAlignment="0" applyProtection="0"/>
    <xf numFmtId="10" fontId="5" fillId="3" borderId="298" applyNumberFormat="0" applyBorder="0" applyAlignment="0" applyProtection="0"/>
    <xf numFmtId="10" fontId="5" fillId="3" borderId="298" applyNumberFormat="0" applyBorder="0" applyAlignment="0" applyProtection="0"/>
    <xf numFmtId="10" fontId="5" fillId="3" borderId="298" applyNumberFormat="0" applyBorder="0" applyAlignment="0" applyProtection="0"/>
    <xf numFmtId="10" fontId="5" fillId="3" borderId="298" applyNumberFormat="0" applyBorder="0" applyAlignment="0" applyProtection="0"/>
    <xf numFmtId="10" fontId="5" fillId="3" borderId="298" applyNumberFormat="0" applyBorder="0" applyAlignment="0" applyProtection="0"/>
    <xf numFmtId="10" fontId="5" fillId="3" borderId="298" applyNumberFormat="0" applyBorder="0" applyAlignment="0" applyProtection="0"/>
    <xf numFmtId="10" fontId="5" fillId="3" borderId="298" applyNumberFormat="0" applyBorder="0" applyAlignment="0" applyProtection="0"/>
    <xf numFmtId="10" fontId="5" fillId="3" borderId="298" applyNumberFormat="0" applyBorder="0" applyAlignment="0" applyProtection="0"/>
    <xf numFmtId="10" fontId="5" fillId="3" borderId="298" applyNumberFormat="0" applyBorder="0" applyAlignment="0" applyProtection="0"/>
    <xf numFmtId="10" fontId="5" fillId="3" borderId="442" applyNumberFormat="0" applyBorder="0" applyAlignment="0" applyProtection="0"/>
    <xf numFmtId="10" fontId="5" fillId="3" borderId="442" applyNumberFormat="0" applyBorder="0" applyAlignment="0" applyProtection="0"/>
    <xf numFmtId="10" fontId="5" fillId="3" borderId="442" applyNumberFormat="0" applyBorder="0" applyAlignment="0" applyProtection="0"/>
    <xf numFmtId="10" fontId="5" fillId="3" borderId="442" applyNumberFormat="0" applyBorder="0" applyAlignment="0" applyProtection="0"/>
    <xf numFmtId="10" fontId="5" fillId="3" borderId="442" applyNumberFormat="0" applyBorder="0" applyAlignment="0" applyProtection="0"/>
    <xf numFmtId="10" fontId="5" fillId="3" borderId="442" applyNumberFormat="0" applyBorder="0" applyAlignment="0" applyProtection="0"/>
    <xf numFmtId="10" fontId="5" fillId="3" borderId="442" applyNumberFormat="0" applyBorder="0" applyAlignment="0" applyProtection="0"/>
    <xf numFmtId="10" fontId="5" fillId="3" borderId="442" applyNumberFormat="0" applyBorder="0" applyAlignment="0" applyProtection="0"/>
    <xf numFmtId="10" fontId="5" fillId="3" borderId="442" applyNumberFormat="0" applyBorder="0" applyAlignment="0" applyProtection="0"/>
    <xf numFmtId="10" fontId="5" fillId="3" borderId="442" applyNumberFormat="0" applyBorder="0" applyAlignment="0" applyProtection="0"/>
    <xf numFmtId="10" fontId="5" fillId="3" borderId="442" applyNumberFormat="0" applyBorder="0" applyAlignment="0" applyProtection="0"/>
    <xf numFmtId="10" fontId="5" fillId="3" borderId="442" applyNumberFormat="0" applyBorder="0" applyAlignment="0" applyProtection="0"/>
    <xf numFmtId="10" fontId="5" fillId="3" borderId="442" applyNumberFormat="0" applyBorder="0" applyAlignment="0" applyProtection="0"/>
    <xf numFmtId="10" fontId="5" fillId="3" borderId="442" applyNumberFormat="0" applyBorder="0" applyAlignment="0" applyProtection="0"/>
    <xf numFmtId="10" fontId="5" fillId="3" borderId="442" applyNumberFormat="0" applyBorder="0" applyAlignment="0" applyProtection="0"/>
    <xf numFmtId="10" fontId="5" fillId="3" borderId="592" applyNumberFormat="0" applyBorder="0" applyAlignment="0" applyProtection="0"/>
    <xf numFmtId="10" fontId="5" fillId="3" borderId="592" applyNumberFormat="0" applyBorder="0" applyAlignment="0" applyProtection="0"/>
    <xf numFmtId="10" fontId="5" fillId="3" borderId="592" applyNumberFormat="0" applyBorder="0" applyAlignment="0" applyProtection="0"/>
    <xf numFmtId="10" fontId="5" fillId="3" borderId="592" applyNumberFormat="0" applyBorder="0" applyAlignment="0" applyProtection="0"/>
    <xf numFmtId="10" fontId="5" fillId="3" borderId="592" applyNumberFormat="0" applyBorder="0" applyAlignment="0" applyProtection="0"/>
    <xf numFmtId="10" fontId="5" fillId="3" borderId="592" applyNumberFormat="0" applyBorder="0" applyAlignment="0" applyProtection="0"/>
    <xf numFmtId="10" fontId="5" fillId="3" borderId="592" applyNumberFormat="0" applyBorder="0" applyAlignment="0" applyProtection="0"/>
    <xf numFmtId="10" fontId="5" fillId="3" borderId="592" applyNumberFormat="0" applyBorder="0" applyAlignment="0" applyProtection="0"/>
    <xf numFmtId="10" fontId="5" fillId="3" borderId="742" applyNumberFormat="0" applyBorder="0" applyAlignment="0" applyProtection="0"/>
    <xf numFmtId="10" fontId="5" fillId="3" borderId="742" applyNumberFormat="0" applyBorder="0" applyAlignment="0" applyProtection="0"/>
    <xf numFmtId="10" fontId="5" fillId="3" borderId="742" applyNumberFormat="0" applyBorder="0" applyAlignment="0" applyProtection="0"/>
    <xf numFmtId="10" fontId="5" fillId="3" borderId="742" applyNumberFormat="0" applyBorder="0" applyAlignment="0" applyProtection="0"/>
    <xf numFmtId="10" fontId="5" fillId="3" borderId="742" applyNumberFormat="0" applyBorder="0" applyAlignment="0" applyProtection="0"/>
    <xf numFmtId="10" fontId="5" fillId="3" borderId="742" applyNumberFormat="0" applyBorder="0" applyAlignment="0" applyProtection="0"/>
    <xf numFmtId="10" fontId="5" fillId="3" borderId="742" applyNumberFormat="0" applyBorder="0" applyAlignment="0" applyProtection="0"/>
    <xf numFmtId="10" fontId="5" fillId="3" borderId="892" applyNumberFormat="0" applyBorder="0" applyAlignment="0" applyProtection="0"/>
    <xf numFmtId="10" fontId="5" fillId="3" borderId="892" applyNumberFormat="0" applyBorder="0" applyAlignment="0" applyProtection="0"/>
    <xf numFmtId="10" fontId="5" fillId="3" borderId="892" applyNumberFormat="0" applyBorder="0" applyAlignment="0" applyProtection="0"/>
    <xf numFmtId="0" fontId="102" fillId="0" borderId="971">
      <alignment horizontal="left" vertical="center"/>
    </xf>
    <xf numFmtId="0" fontId="102" fillId="0" borderId="515">
      <alignment horizontal="left" vertical="center"/>
    </xf>
    <xf numFmtId="0" fontId="102" fillId="0" borderId="515">
      <alignment horizontal="left" vertical="center"/>
    </xf>
    <xf numFmtId="0" fontId="102" fillId="0" borderId="365">
      <alignment horizontal="left" vertical="center"/>
    </xf>
    <xf numFmtId="0" fontId="102" fillId="0" borderId="443">
      <alignment horizontal="left" vertical="center"/>
    </xf>
    <xf numFmtId="0" fontId="102" fillId="0" borderId="365">
      <alignment horizontal="left" vertical="center"/>
    </xf>
    <xf numFmtId="0" fontId="102" fillId="0" borderId="365">
      <alignment horizontal="left" vertical="center"/>
    </xf>
    <xf numFmtId="0" fontId="102" fillId="0" borderId="365">
      <alignment horizontal="left" vertical="center"/>
    </xf>
    <xf numFmtId="0" fontId="102" fillId="0" borderId="365">
      <alignment horizontal="left" vertical="center"/>
    </xf>
    <xf numFmtId="0" fontId="102" fillId="0" borderId="365">
      <alignment horizontal="left" vertical="center"/>
    </xf>
    <xf numFmtId="0" fontId="102" fillId="0" borderId="365">
      <alignment horizontal="left" vertical="center"/>
    </xf>
    <xf numFmtId="0" fontId="102" fillId="0" borderId="365">
      <alignment horizontal="left" vertical="center"/>
    </xf>
    <xf numFmtId="0" fontId="102" fillId="0" borderId="221">
      <alignment horizontal="left" vertical="center"/>
    </xf>
    <xf numFmtId="0" fontId="102" fillId="0" borderId="221">
      <alignment horizontal="left" vertical="center"/>
    </xf>
    <xf numFmtId="0" fontId="102" fillId="0" borderId="221">
      <alignment horizontal="left" vertical="center"/>
    </xf>
    <xf numFmtId="0" fontId="102" fillId="0" borderId="221">
      <alignment horizontal="left" vertical="center"/>
    </xf>
    <xf numFmtId="0" fontId="102" fillId="0" borderId="221">
      <alignment horizontal="left" vertical="center"/>
    </xf>
    <xf numFmtId="0" fontId="102" fillId="0" borderId="221">
      <alignment horizontal="left" vertical="center"/>
    </xf>
    <xf numFmtId="0" fontId="102" fillId="0" borderId="221">
      <alignment horizontal="left" vertical="center"/>
    </xf>
    <xf numFmtId="0" fontId="102" fillId="0" borderId="221">
      <alignment horizontal="left" vertical="center"/>
    </xf>
    <xf numFmtId="0" fontId="102" fillId="0" borderId="221">
      <alignment horizontal="left" vertical="center"/>
    </xf>
    <xf numFmtId="0" fontId="102" fillId="0" borderId="221">
      <alignment horizontal="left" vertical="center"/>
    </xf>
    <xf numFmtId="0" fontId="102" fillId="0" borderId="221">
      <alignment horizontal="left" vertical="center"/>
    </xf>
    <xf numFmtId="0" fontId="102" fillId="0" borderId="293">
      <alignment horizontal="left" vertical="center"/>
    </xf>
    <xf numFmtId="0" fontId="102" fillId="0" borderId="149">
      <alignment horizontal="left" vertical="center"/>
    </xf>
    <xf numFmtId="0" fontId="102" fillId="0" borderId="149">
      <alignment horizontal="left" vertical="center"/>
    </xf>
    <xf numFmtId="0" fontId="102" fillId="0" borderId="149">
      <alignment horizontal="left" vertical="center"/>
    </xf>
    <xf numFmtId="0" fontId="102" fillId="0" borderId="80">
      <alignment horizontal="left" vertical="center"/>
    </xf>
    <xf numFmtId="0" fontId="102" fillId="0" borderId="80">
      <alignment horizontal="left" vertical="center"/>
    </xf>
    <xf numFmtId="0" fontId="102" fillId="0" borderId="80">
      <alignment horizontal="left" vertical="center"/>
    </xf>
    <xf numFmtId="0" fontId="102" fillId="0" borderId="80">
      <alignment horizontal="left" vertical="center"/>
    </xf>
    <xf numFmtId="0" fontId="102" fillId="0" borderId="80">
      <alignment horizontal="left" vertical="center"/>
    </xf>
    <xf numFmtId="0" fontId="102" fillId="0" borderId="80">
      <alignment horizontal="left" vertical="center"/>
    </xf>
    <xf numFmtId="0" fontId="102" fillId="0" borderId="80">
      <alignment horizontal="left" vertical="center"/>
    </xf>
    <xf numFmtId="0" fontId="102" fillId="0" borderId="80">
      <alignment horizontal="left" vertical="center"/>
    </xf>
    <xf numFmtId="0" fontId="102" fillId="0" borderId="80">
      <alignment horizontal="left" vertical="center"/>
    </xf>
    <xf numFmtId="0" fontId="102" fillId="0" borderId="80">
      <alignment horizontal="left" vertical="center"/>
    </xf>
    <xf numFmtId="0" fontId="102" fillId="0" borderId="80">
      <alignment horizontal="left" vertical="center"/>
    </xf>
    <xf numFmtId="0" fontId="102" fillId="0" borderId="80">
      <alignment horizontal="left" vertical="center"/>
    </xf>
    <xf numFmtId="0" fontId="102" fillId="0" borderId="80">
      <alignment horizontal="left" vertical="center"/>
    </xf>
    <xf numFmtId="0" fontId="102" fillId="0" borderId="80">
      <alignment horizontal="left" vertical="center"/>
    </xf>
    <xf numFmtId="0" fontId="102" fillId="0" borderId="80">
      <alignment horizontal="left" vertical="center"/>
    </xf>
    <xf numFmtId="0" fontId="102" fillId="0" borderId="80">
      <alignment horizontal="left" vertical="center"/>
    </xf>
    <xf numFmtId="0" fontId="102" fillId="0" borderId="80">
      <alignment horizontal="left" vertical="center"/>
    </xf>
    <xf numFmtId="0" fontId="102" fillId="0" borderId="80">
      <alignment horizontal="left" vertical="center"/>
    </xf>
    <xf numFmtId="0" fontId="102" fillId="0" borderId="149">
      <alignment horizontal="left" vertical="center"/>
    </xf>
    <xf numFmtId="0" fontId="102" fillId="0" borderId="149">
      <alignment horizontal="left" vertical="center"/>
    </xf>
    <xf numFmtId="0" fontId="102" fillId="0" borderId="149">
      <alignment horizontal="left" vertical="center"/>
    </xf>
    <xf numFmtId="0" fontId="102" fillId="0" borderId="149">
      <alignment horizontal="left" vertical="center"/>
    </xf>
    <xf numFmtId="0" fontId="102" fillId="0" borderId="149">
      <alignment horizontal="left" vertical="center"/>
    </xf>
    <xf numFmtId="0" fontId="102" fillId="0" borderId="149">
      <alignment horizontal="left" vertical="center"/>
    </xf>
    <xf numFmtId="0" fontId="102" fillId="0" borderId="293">
      <alignment horizontal="left" vertical="center"/>
    </xf>
    <xf numFmtId="0" fontId="102" fillId="0" borderId="293">
      <alignment horizontal="left" vertical="center"/>
    </xf>
    <xf numFmtId="0" fontId="102" fillId="0" borderId="443">
      <alignment horizontal="left" vertical="center"/>
    </xf>
    <xf numFmtId="0" fontId="102" fillId="0" borderId="593">
      <alignment horizontal="left" vertical="center"/>
    </xf>
    <xf numFmtId="0" fontId="102" fillId="0" borderId="893">
      <alignment horizontal="left" vertical="center"/>
    </xf>
    <xf numFmtId="0" fontId="102" fillId="0" borderId="593">
      <alignment horizontal="left" vertical="center"/>
    </xf>
    <xf numFmtId="10" fontId="5" fillId="3" borderId="1114" applyNumberFormat="0" applyBorder="0" applyAlignment="0" applyProtection="0"/>
    <xf numFmtId="10" fontId="5" fillId="3" borderId="1114" applyNumberFormat="0" applyBorder="0" applyAlignment="0" applyProtection="0"/>
    <xf numFmtId="10" fontId="5" fillId="3" borderId="970" applyNumberFormat="0" applyBorder="0" applyAlignment="0" applyProtection="0"/>
    <xf numFmtId="10" fontId="5" fillId="3" borderId="820" applyNumberFormat="0" applyBorder="0" applyAlignment="0" applyProtection="0"/>
    <xf numFmtId="10" fontId="5" fillId="3" borderId="820" applyNumberFormat="0" applyBorder="0" applyAlignment="0" applyProtection="0"/>
    <xf numFmtId="10" fontId="5" fillId="3" borderId="670" applyNumberFormat="0" applyBorder="0" applyAlignment="0" applyProtection="0"/>
    <xf numFmtId="10" fontId="5" fillId="3" borderId="670" applyNumberFormat="0" applyBorder="0" applyAlignment="0" applyProtection="0"/>
    <xf numFmtId="10" fontId="5" fillId="3" borderId="670" applyNumberFormat="0" applyBorder="0" applyAlignment="0" applyProtection="0"/>
    <xf numFmtId="10" fontId="5" fillId="3" borderId="670" applyNumberFormat="0" applyBorder="0" applyAlignment="0" applyProtection="0"/>
    <xf numFmtId="10" fontId="5" fillId="3" borderId="514" applyNumberFormat="0" applyBorder="0" applyAlignment="0" applyProtection="0"/>
    <xf numFmtId="10" fontId="5" fillId="3" borderId="514" applyNumberFormat="0" applyBorder="0" applyAlignment="0" applyProtection="0"/>
    <xf numFmtId="10" fontId="5" fillId="3" borderId="514" applyNumberFormat="0" applyBorder="0" applyAlignment="0" applyProtection="0"/>
    <xf numFmtId="10" fontId="5" fillId="3" borderId="514" applyNumberFormat="0" applyBorder="0" applyAlignment="0" applyProtection="0"/>
    <xf numFmtId="10" fontId="5" fillId="3" borderId="514" applyNumberFormat="0" applyBorder="0" applyAlignment="0" applyProtection="0"/>
    <xf numFmtId="10" fontId="5" fillId="3" borderId="514" applyNumberFormat="0" applyBorder="0" applyAlignment="0" applyProtection="0"/>
    <xf numFmtId="10" fontId="5" fillId="3" borderId="514" applyNumberFormat="0" applyBorder="0" applyAlignment="0" applyProtection="0"/>
    <xf numFmtId="10" fontId="5" fillId="3" borderId="514" applyNumberFormat="0" applyBorder="0" applyAlignment="0" applyProtection="0"/>
    <xf numFmtId="10" fontId="5" fillId="3" borderId="514" applyNumberFormat="0" applyBorder="0" applyAlignment="0" applyProtection="0"/>
    <xf numFmtId="10" fontId="5" fillId="3" borderId="514" applyNumberFormat="0" applyBorder="0" applyAlignment="0" applyProtection="0"/>
    <xf numFmtId="10" fontId="5" fillId="3" borderId="514" applyNumberFormat="0" applyBorder="0" applyAlignment="0" applyProtection="0"/>
    <xf numFmtId="10" fontId="5" fillId="3" borderId="514" applyNumberFormat="0" applyBorder="0" applyAlignment="0" applyProtection="0"/>
    <xf numFmtId="10" fontId="5" fillId="3" borderId="514" applyNumberFormat="0" applyBorder="0" applyAlignment="0" applyProtection="0"/>
    <xf numFmtId="10" fontId="5" fillId="3" borderId="514" applyNumberFormat="0" applyBorder="0" applyAlignment="0" applyProtection="0"/>
    <xf numFmtId="10" fontId="5" fillId="3" borderId="370" applyNumberFormat="0" applyBorder="0" applyAlignment="0" applyProtection="0"/>
    <xf numFmtId="10" fontId="5" fillId="3" borderId="370" applyNumberFormat="0" applyBorder="0" applyAlignment="0" applyProtection="0"/>
    <xf numFmtId="10" fontId="5" fillId="3" borderId="370" applyNumberFormat="0" applyBorder="0" applyAlignment="0" applyProtection="0"/>
    <xf numFmtId="10" fontId="5" fillId="3" borderId="370" applyNumberFormat="0" applyBorder="0" applyAlignment="0" applyProtection="0"/>
    <xf numFmtId="10" fontId="5" fillId="3" borderId="370" applyNumberFormat="0" applyBorder="0" applyAlignment="0" applyProtection="0"/>
    <xf numFmtId="10" fontId="5" fillId="3" borderId="370" applyNumberFormat="0" applyBorder="0" applyAlignment="0" applyProtection="0"/>
    <xf numFmtId="10" fontId="5" fillId="3" borderId="370" applyNumberFormat="0" applyBorder="0" applyAlignment="0" applyProtection="0"/>
    <xf numFmtId="10" fontId="5" fillId="3" borderId="370" applyNumberFormat="0" applyBorder="0" applyAlignment="0" applyProtection="0"/>
    <xf numFmtId="10" fontId="5" fillId="3" borderId="370" applyNumberFormat="0" applyBorder="0" applyAlignment="0" applyProtection="0"/>
    <xf numFmtId="10" fontId="5" fillId="3" borderId="370" applyNumberFormat="0" applyBorder="0" applyAlignment="0" applyProtection="0"/>
    <xf numFmtId="10" fontId="5" fillId="3" borderId="370" applyNumberFormat="0" applyBorder="0" applyAlignment="0" applyProtection="0"/>
    <xf numFmtId="10" fontId="5" fillId="3" borderId="370" applyNumberFormat="0" applyBorder="0" applyAlignment="0" applyProtection="0"/>
    <xf numFmtId="10" fontId="5" fillId="3" borderId="370" applyNumberFormat="0" applyBorder="0" applyAlignment="0" applyProtection="0"/>
    <xf numFmtId="10" fontId="5" fillId="3" borderId="370" applyNumberFormat="0" applyBorder="0" applyAlignment="0" applyProtection="0"/>
    <xf numFmtId="10" fontId="5" fillId="3" borderId="370" applyNumberFormat="0" applyBorder="0" applyAlignment="0" applyProtection="0"/>
    <xf numFmtId="10" fontId="5" fillId="3" borderId="370" applyNumberFormat="0" applyBorder="0" applyAlignment="0" applyProtection="0"/>
    <xf numFmtId="10" fontId="5" fillId="3" borderId="370" applyNumberFormat="0" applyBorder="0" applyAlignment="0" applyProtection="0"/>
    <xf numFmtId="10" fontId="5" fillId="3" borderId="370" applyNumberFormat="0" applyBorder="0" applyAlignment="0" applyProtection="0"/>
    <xf numFmtId="10" fontId="5" fillId="3" borderId="370" applyNumberFormat="0" applyBorder="0" applyAlignment="0" applyProtection="0"/>
    <xf numFmtId="10" fontId="5" fillId="3" borderId="370" applyNumberFormat="0" applyBorder="0" applyAlignment="0" applyProtection="0"/>
    <xf numFmtId="10" fontId="5" fillId="3" borderId="370" applyNumberFormat="0" applyBorder="0" applyAlignment="0" applyProtection="0"/>
    <xf numFmtId="10" fontId="5" fillId="3" borderId="370" applyNumberFormat="0" applyBorder="0" applyAlignment="0" applyProtection="0"/>
    <xf numFmtId="10" fontId="5" fillId="3" borderId="370" applyNumberFormat="0" applyBorder="0" applyAlignment="0" applyProtection="0"/>
    <xf numFmtId="10" fontId="5" fillId="3" borderId="370" applyNumberFormat="0" applyBorder="0" applyAlignment="0" applyProtection="0"/>
    <xf numFmtId="10" fontId="5" fillId="3" borderId="370" applyNumberFormat="0" applyBorder="0" applyAlignment="0" applyProtection="0"/>
    <xf numFmtId="10" fontId="5" fillId="3" borderId="220" applyNumberFormat="0" applyBorder="0" applyAlignment="0" applyProtection="0"/>
    <xf numFmtId="10" fontId="5" fillId="3" borderId="220" applyNumberFormat="0" applyBorder="0" applyAlignment="0" applyProtection="0"/>
    <xf numFmtId="10" fontId="5" fillId="3" borderId="220" applyNumberFormat="0" applyBorder="0" applyAlignment="0" applyProtection="0"/>
    <xf numFmtId="10" fontId="5" fillId="3" borderId="220" applyNumberFormat="0" applyBorder="0" applyAlignment="0" applyProtection="0"/>
    <xf numFmtId="10" fontId="5" fillId="3" borderId="220" applyNumberFormat="0" applyBorder="0" applyAlignment="0" applyProtection="0"/>
    <xf numFmtId="10" fontId="5" fillId="3" borderId="220" applyNumberFormat="0" applyBorder="0" applyAlignment="0" applyProtection="0"/>
    <xf numFmtId="10" fontId="5" fillId="3" borderId="220" applyNumberFormat="0" applyBorder="0" applyAlignment="0" applyProtection="0"/>
    <xf numFmtId="10" fontId="5" fillId="3" borderId="220" applyNumberFormat="0" applyBorder="0" applyAlignment="0" applyProtection="0"/>
    <xf numFmtId="10" fontId="5" fillId="3" borderId="220" applyNumberFormat="0" applyBorder="0" applyAlignment="0" applyProtection="0"/>
    <xf numFmtId="10" fontId="5" fillId="3" borderId="220" applyNumberFormat="0" applyBorder="0" applyAlignment="0" applyProtection="0"/>
    <xf numFmtId="10" fontId="5" fillId="3" borderId="220" applyNumberFormat="0" applyBorder="0" applyAlignment="0" applyProtection="0"/>
    <xf numFmtId="10" fontId="5" fillId="3" borderId="220" applyNumberFormat="0" applyBorder="0" applyAlignment="0" applyProtection="0"/>
    <xf numFmtId="10" fontId="5" fillId="3" borderId="220" applyNumberFormat="0" applyBorder="0" applyAlignment="0" applyProtection="0"/>
    <xf numFmtId="10" fontId="5" fillId="3" borderId="220" applyNumberFormat="0" applyBorder="0" applyAlignment="0" applyProtection="0"/>
    <xf numFmtId="10" fontId="5" fillId="3" borderId="220" applyNumberFormat="0" applyBorder="0" applyAlignment="0" applyProtection="0"/>
    <xf numFmtId="10" fontId="5" fillId="3" borderId="220" applyNumberFormat="0" applyBorder="0" applyAlignment="0" applyProtection="0"/>
    <xf numFmtId="10" fontId="5" fillId="3" borderId="220" applyNumberFormat="0" applyBorder="0" applyAlignment="0" applyProtection="0"/>
    <xf numFmtId="10" fontId="5" fillId="3" borderId="220" applyNumberFormat="0" applyBorder="0" applyAlignment="0" applyProtection="0"/>
    <xf numFmtId="10" fontId="5" fillId="3" borderId="220" applyNumberFormat="0" applyBorder="0" applyAlignment="0" applyProtection="0"/>
    <xf numFmtId="10" fontId="5" fillId="3" borderId="220" applyNumberFormat="0" applyBorder="0" applyAlignment="0" applyProtection="0"/>
    <xf numFmtId="10" fontId="5" fillId="3" borderId="220" applyNumberFormat="0" applyBorder="0" applyAlignment="0" applyProtection="0"/>
    <xf numFmtId="10" fontId="5" fillId="3" borderId="220" applyNumberFormat="0" applyBorder="0" applyAlignment="0" applyProtection="0"/>
    <xf numFmtId="10" fontId="5" fillId="3" borderId="220" applyNumberFormat="0" applyBorder="0" applyAlignment="0" applyProtection="0"/>
    <xf numFmtId="10" fontId="5" fillId="3" borderId="220" applyNumberFormat="0" applyBorder="0" applyAlignment="0" applyProtection="0"/>
    <xf numFmtId="10" fontId="5" fillId="3" borderId="220" applyNumberFormat="0" applyBorder="0" applyAlignment="0" applyProtection="0"/>
    <xf numFmtId="10" fontId="5" fillId="3" borderId="220" applyNumberFormat="0" applyBorder="0" applyAlignment="0" applyProtection="0"/>
    <xf numFmtId="10" fontId="5" fillId="3" borderId="220" applyNumberFormat="0" applyBorder="0" applyAlignment="0" applyProtection="0"/>
    <xf numFmtId="10" fontId="5" fillId="3" borderId="220" applyNumberFormat="0" applyBorder="0" applyAlignment="0" applyProtection="0"/>
    <xf numFmtId="10" fontId="5" fillId="3" borderId="220" applyNumberFormat="0" applyBorder="0" applyAlignment="0" applyProtection="0"/>
    <xf numFmtId="10" fontId="5" fillId="3" borderId="220" applyNumberFormat="0" applyBorder="0" applyAlignment="0" applyProtection="0"/>
    <xf numFmtId="10" fontId="5" fillId="3" borderId="220" applyNumberFormat="0" applyBorder="0" applyAlignment="0" applyProtection="0"/>
    <xf numFmtId="10" fontId="5" fillId="3" borderId="220" applyNumberFormat="0" applyBorder="0" applyAlignment="0" applyProtection="0"/>
    <xf numFmtId="10" fontId="5" fillId="3" borderId="220" applyNumberFormat="0" applyBorder="0" applyAlignment="0" applyProtection="0"/>
    <xf numFmtId="10" fontId="5" fillId="3" borderId="220" applyNumberFormat="0" applyBorder="0" applyAlignment="0" applyProtection="0"/>
    <xf numFmtId="10" fontId="5" fillId="3" borderId="220" applyNumberFormat="0" applyBorder="0" applyAlignment="0" applyProtection="0"/>
    <xf numFmtId="10" fontId="5" fillId="3" borderId="220" applyNumberFormat="0" applyBorder="0" applyAlignment="0" applyProtection="0"/>
    <xf numFmtId="10" fontId="5" fillId="3" borderId="220" applyNumberFormat="0" applyBorder="0" applyAlignment="0" applyProtection="0"/>
    <xf numFmtId="10" fontId="5" fillId="3" borderId="670" applyNumberFormat="0" applyBorder="0" applyAlignment="0" applyProtection="0"/>
    <xf numFmtId="10" fontId="5" fillId="3" borderId="670" applyNumberFormat="0" applyBorder="0" applyAlignment="0" applyProtection="0"/>
    <xf numFmtId="10" fontId="5" fillId="3" borderId="79" applyNumberFormat="0" applyBorder="0" applyAlignment="0" applyProtection="0"/>
    <xf numFmtId="10" fontId="5" fillId="3" borderId="79" applyNumberFormat="0" applyBorder="0" applyAlignment="0" applyProtection="0"/>
    <xf numFmtId="10" fontId="5" fillId="3" borderId="79" applyNumberFormat="0" applyBorder="0" applyAlignment="0" applyProtection="0"/>
    <xf numFmtId="10" fontId="5" fillId="3" borderId="79" applyNumberFormat="0" applyBorder="0" applyAlignment="0" applyProtection="0"/>
    <xf numFmtId="10" fontId="5" fillId="3" borderId="79" applyNumberFormat="0" applyBorder="0" applyAlignment="0" applyProtection="0"/>
    <xf numFmtId="10" fontId="5" fillId="3" borderId="79" applyNumberFormat="0" applyBorder="0" applyAlignment="0" applyProtection="0"/>
    <xf numFmtId="10" fontId="5" fillId="3" borderId="79" applyNumberFormat="0" applyBorder="0" applyAlignment="0" applyProtection="0"/>
    <xf numFmtId="10" fontId="5" fillId="3" borderId="79" applyNumberFormat="0" applyBorder="0" applyAlignment="0" applyProtection="0"/>
    <xf numFmtId="10" fontId="5" fillId="3" borderId="79" applyNumberFormat="0" applyBorder="0" applyAlignment="0" applyProtection="0"/>
    <xf numFmtId="10" fontId="5" fillId="3" borderId="79" applyNumberFormat="0" applyBorder="0" applyAlignment="0" applyProtection="0"/>
    <xf numFmtId="10" fontId="5" fillId="3" borderId="79" applyNumberFormat="0" applyBorder="0" applyAlignment="0" applyProtection="0"/>
    <xf numFmtId="10" fontId="5" fillId="3" borderId="79" applyNumberFormat="0" applyBorder="0" applyAlignment="0" applyProtection="0"/>
    <xf numFmtId="10" fontId="5" fillId="3" borderId="79" applyNumberFormat="0" applyBorder="0" applyAlignment="0" applyProtection="0"/>
    <xf numFmtId="10" fontId="5" fillId="3" borderId="79" applyNumberFormat="0" applyBorder="0" applyAlignment="0" applyProtection="0"/>
    <xf numFmtId="10" fontId="5" fillId="3" borderId="79" applyNumberFormat="0" applyBorder="0" applyAlignment="0" applyProtection="0"/>
    <xf numFmtId="10" fontId="5" fillId="3" borderId="79" applyNumberFormat="0" applyBorder="0" applyAlignment="0" applyProtection="0"/>
    <xf numFmtId="10" fontId="5" fillId="3" borderId="79" applyNumberFormat="0" applyBorder="0" applyAlignment="0" applyProtection="0"/>
    <xf numFmtId="10" fontId="5" fillId="3" borderId="79" applyNumberFormat="0" applyBorder="0" applyAlignment="0" applyProtection="0"/>
    <xf numFmtId="10" fontId="5" fillId="3" borderId="79" applyNumberFormat="0" applyBorder="0" applyAlignment="0" applyProtection="0"/>
    <xf numFmtId="10" fontId="5" fillId="3" borderId="79" applyNumberFormat="0" applyBorder="0" applyAlignment="0" applyProtection="0"/>
    <xf numFmtId="10" fontId="5" fillId="3" borderId="79" applyNumberFormat="0" applyBorder="0" applyAlignment="0" applyProtection="0"/>
    <xf numFmtId="10" fontId="5" fillId="3" borderId="79" applyNumberFormat="0" applyBorder="0" applyAlignment="0" applyProtection="0"/>
    <xf numFmtId="10" fontId="5" fillId="3" borderId="79" applyNumberFormat="0" applyBorder="0" applyAlignment="0" applyProtection="0"/>
    <xf numFmtId="10" fontId="5" fillId="3" borderId="79" applyNumberFormat="0" applyBorder="0" applyAlignment="0" applyProtection="0"/>
    <xf numFmtId="10" fontId="5" fillId="3" borderId="79" applyNumberFormat="0" applyBorder="0" applyAlignment="0" applyProtection="0"/>
    <xf numFmtId="10" fontId="5" fillId="3" borderId="79" applyNumberFormat="0" applyBorder="0" applyAlignment="0" applyProtection="0"/>
    <xf numFmtId="10" fontId="5" fillId="3" borderId="79" applyNumberFormat="0" applyBorder="0" applyAlignment="0" applyProtection="0"/>
    <xf numFmtId="10" fontId="5" fillId="3" borderId="79" applyNumberFormat="0" applyBorder="0" applyAlignment="0" applyProtection="0"/>
    <xf numFmtId="10" fontId="5" fillId="3" borderId="79" applyNumberFormat="0" applyBorder="0" applyAlignment="0" applyProtection="0"/>
    <xf numFmtId="10" fontId="5" fillId="3" borderId="79" applyNumberFormat="0" applyBorder="0" applyAlignment="0" applyProtection="0"/>
    <xf numFmtId="10" fontId="5" fillId="3" borderId="79" applyNumberFormat="0" applyBorder="0" applyAlignment="0" applyProtection="0"/>
    <xf numFmtId="10" fontId="5" fillId="3" borderId="79" applyNumberFormat="0" applyBorder="0" applyAlignment="0" applyProtection="0"/>
    <xf numFmtId="10" fontId="5" fillId="3" borderId="79" applyNumberFormat="0" applyBorder="0" applyAlignment="0" applyProtection="0"/>
    <xf numFmtId="10" fontId="5" fillId="3" borderId="79" applyNumberFormat="0" applyBorder="0" applyAlignment="0" applyProtection="0"/>
    <xf numFmtId="10" fontId="5" fillId="3" borderId="79" applyNumberFormat="0" applyBorder="0" applyAlignment="0" applyProtection="0"/>
    <xf numFmtId="10" fontId="5" fillId="3" borderId="79" applyNumberFormat="0" applyBorder="0" applyAlignment="0" applyProtection="0"/>
    <xf numFmtId="10" fontId="5" fillId="3" borderId="79" applyNumberFormat="0" applyBorder="0" applyAlignment="0" applyProtection="0"/>
    <xf numFmtId="10" fontId="5" fillId="3" borderId="79" applyNumberFormat="0" applyBorder="0" applyAlignment="0" applyProtection="0"/>
    <xf numFmtId="10" fontId="5" fillId="3" borderId="79" applyNumberFormat="0" applyBorder="0" applyAlignment="0" applyProtection="0"/>
    <xf numFmtId="10" fontId="5" fillId="3" borderId="79" applyNumberFormat="0" applyBorder="0" applyAlignment="0" applyProtection="0"/>
    <xf numFmtId="10" fontId="5" fillId="3" borderId="79" applyNumberFormat="0" applyBorder="0" applyAlignment="0" applyProtection="0"/>
    <xf numFmtId="10" fontId="5" fillId="3" borderId="79" applyNumberFormat="0" applyBorder="0" applyAlignment="0" applyProtection="0"/>
    <xf numFmtId="10" fontId="5" fillId="3" borderId="79" applyNumberFormat="0" applyBorder="0" applyAlignment="0" applyProtection="0"/>
    <xf numFmtId="10" fontId="5" fillId="3" borderId="79" applyNumberFormat="0" applyBorder="0" applyAlignment="0" applyProtection="0"/>
    <xf numFmtId="10" fontId="5" fillId="3" borderId="79" applyNumberFormat="0" applyBorder="0" applyAlignment="0" applyProtection="0"/>
    <xf numFmtId="10" fontId="5" fillId="3" borderId="79" applyNumberFormat="0" applyBorder="0" applyAlignment="0" applyProtection="0"/>
    <xf numFmtId="10" fontId="5" fillId="3" borderId="79" applyNumberFormat="0" applyBorder="0" applyAlignment="0" applyProtection="0"/>
    <xf numFmtId="10" fontId="5" fillId="3" borderId="79" applyNumberFormat="0" applyBorder="0" applyAlignment="0" applyProtection="0"/>
    <xf numFmtId="10" fontId="5" fillId="3" borderId="79" applyNumberFormat="0" applyBorder="0" applyAlignment="0" applyProtection="0"/>
    <xf numFmtId="10" fontId="5" fillId="3" borderId="79" applyNumberFormat="0" applyBorder="0" applyAlignment="0" applyProtection="0"/>
    <xf numFmtId="10" fontId="5" fillId="3" borderId="79" applyNumberFormat="0" applyBorder="0" applyAlignment="0" applyProtection="0"/>
    <xf numFmtId="10" fontId="5" fillId="3" borderId="79" applyNumberFormat="0" applyBorder="0" applyAlignment="0" applyProtection="0"/>
    <xf numFmtId="10" fontId="5" fillId="3" borderId="79" applyNumberFormat="0" applyBorder="0" applyAlignment="0" applyProtection="0"/>
    <xf numFmtId="10" fontId="5" fillId="3" borderId="79" applyNumberFormat="0" applyBorder="0" applyAlignment="0" applyProtection="0"/>
    <xf numFmtId="10" fontId="5" fillId="3" borderId="79" applyNumberFormat="0" applyBorder="0" applyAlignment="0" applyProtection="0"/>
    <xf numFmtId="10" fontId="5" fillId="3" borderId="79" applyNumberFormat="0" applyBorder="0" applyAlignment="0" applyProtection="0"/>
    <xf numFmtId="10" fontId="5" fillId="3" borderId="79" applyNumberFormat="0" applyBorder="0" applyAlignment="0" applyProtection="0"/>
    <xf numFmtId="10" fontId="5" fillId="3" borderId="79" applyNumberFormat="0" applyBorder="0" applyAlignment="0" applyProtection="0"/>
    <xf numFmtId="10" fontId="5" fillId="3" borderId="79" applyNumberFormat="0" applyBorder="0" applyAlignment="0" applyProtection="0"/>
    <xf numFmtId="10" fontId="5" fillId="3" borderId="79" applyNumberFormat="0" applyBorder="0" applyAlignment="0" applyProtection="0"/>
    <xf numFmtId="10" fontId="5" fillId="3" borderId="79" applyNumberFormat="0" applyBorder="0" applyAlignment="0" applyProtection="0"/>
    <xf numFmtId="10" fontId="5" fillId="3" borderId="79" applyNumberFormat="0" applyBorder="0" applyAlignment="0" applyProtection="0"/>
    <xf numFmtId="10" fontId="5" fillId="3" borderId="79" applyNumberFormat="0" applyBorder="0" applyAlignment="0" applyProtection="0"/>
    <xf numFmtId="10" fontId="5" fillId="3" borderId="79" applyNumberFormat="0" applyBorder="0" applyAlignment="0" applyProtection="0"/>
    <xf numFmtId="10" fontId="5" fillId="3" borderId="79" applyNumberFormat="0" applyBorder="0" applyAlignment="0" applyProtection="0"/>
    <xf numFmtId="10" fontId="5" fillId="3" borderId="79" applyNumberFormat="0" applyBorder="0" applyAlignment="0" applyProtection="0"/>
    <xf numFmtId="10" fontId="5" fillId="3" borderId="79" applyNumberFormat="0" applyBorder="0" applyAlignment="0" applyProtection="0"/>
    <xf numFmtId="10" fontId="5" fillId="3" borderId="79" applyNumberFormat="0" applyBorder="0" applyAlignment="0" applyProtection="0"/>
    <xf numFmtId="10" fontId="5" fillId="3" borderId="79" applyNumberFormat="0" applyBorder="0" applyAlignment="0" applyProtection="0"/>
    <xf numFmtId="10" fontId="5" fillId="3" borderId="79" applyNumberFormat="0" applyBorder="0" applyAlignment="0" applyProtection="0"/>
    <xf numFmtId="10" fontId="5" fillId="3" borderId="79" applyNumberFormat="0" applyBorder="0" applyAlignment="0" applyProtection="0"/>
    <xf numFmtId="10" fontId="5" fillId="3" borderId="79" applyNumberFormat="0" applyBorder="0" applyAlignment="0" applyProtection="0"/>
    <xf numFmtId="10" fontId="5" fillId="3" borderId="970" applyNumberFormat="0" applyBorder="0" applyAlignment="0" applyProtection="0"/>
    <xf numFmtId="10" fontId="5" fillId="3" borderId="1114" applyNumberFormat="0" applyBorder="0" applyAlignment="0" applyProtection="0"/>
    <xf numFmtId="0" fontId="119" fillId="56" borderId="1029" applyNumberFormat="0" applyAlignment="0" applyProtection="0">
      <alignment vertical="center"/>
    </xf>
    <xf numFmtId="0" fontId="102" fillId="0" borderId="1025">
      <alignment horizontal="left" vertical="center"/>
    </xf>
    <xf numFmtId="0" fontId="89" fillId="59" borderId="1038" applyNumberFormat="0" applyFont="0" applyAlignment="0" applyProtection="0"/>
    <xf numFmtId="0" fontId="89" fillId="59" borderId="1026" applyNumberFormat="0" applyFont="0" applyAlignment="0" applyProtection="0"/>
    <xf numFmtId="0" fontId="119" fillId="56" borderId="891" applyNumberFormat="0" applyAlignment="0" applyProtection="0">
      <alignment vertical="center"/>
    </xf>
    <xf numFmtId="0" fontId="89" fillId="59" borderId="888" applyNumberFormat="0" applyFont="0" applyAlignment="0" applyProtection="0"/>
    <xf numFmtId="0" fontId="102" fillId="0" borderId="881">
      <alignment horizontal="left" vertical="center"/>
    </xf>
    <xf numFmtId="0" fontId="118" fillId="43" borderId="728" applyNumberFormat="0" applyAlignment="0" applyProtection="0">
      <alignment vertical="center"/>
    </xf>
    <xf numFmtId="10" fontId="5" fillId="3" borderId="724" applyNumberFormat="0" applyBorder="0" applyAlignment="0" applyProtection="0"/>
    <xf numFmtId="0" fontId="91" fillId="59" borderId="726" applyNumberFormat="0" applyFont="0" applyAlignment="0" applyProtection="0">
      <alignment vertical="center"/>
    </xf>
    <xf numFmtId="0" fontId="89" fillId="59" borderId="720" applyNumberFormat="0" applyFont="0" applyAlignment="0" applyProtection="0"/>
    <xf numFmtId="0" fontId="102" fillId="0" borderId="947">
      <alignment horizontal="left" vertical="center"/>
    </xf>
    <xf numFmtId="0" fontId="81" fillId="56" borderId="723" applyNumberFormat="0" applyAlignment="0" applyProtection="0"/>
    <xf numFmtId="10" fontId="5" fillId="3" borderId="1048" applyNumberFormat="0" applyBorder="0" applyAlignment="0" applyProtection="0"/>
    <xf numFmtId="0" fontId="252" fillId="1" borderId="971" applyNumberFormat="0" applyFont="0" applyAlignment="0">
      <alignment horizontal="center"/>
    </xf>
    <xf numFmtId="0" fontId="117" fillId="56" borderId="872" applyNumberFormat="0" applyAlignment="0" applyProtection="0">
      <alignment vertical="center"/>
    </xf>
    <xf numFmtId="0" fontId="89" fillId="59" borderId="720" applyNumberFormat="0" applyFont="0" applyAlignment="0" applyProtection="0"/>
    <xf numFmtId="10" fontId="5" fillId="3" borderId="866" applyNumberFormat="0" applyBorder="0" applyAlignment="0" applyProtection="0"/>
    <xf numFmtId="0" fontId="252" fillId="1" borderId="515" applyNumberFormat="0" applyFont="0" applyAlignment="0">
      <alignment horizontal="center"/>
    </xf>
    <xf numFmtId="0" fontId="91" fillId="59" borderId="1026" applyNumberFormat="0" applyFont="0" applyAlignment="0" applyProtection="0">
      <alignment vertical="center"/>
    </xf>
    <xf numFmtId="10" fontId="5" fillId="3" borderId="1114" applyNumberFormat="0" applyBorder="0" applyAlignment="0" applyProtection="0"/>
    <xf numFmtId="0" fontId="102" fillId="0" borderId="665">
      <alignment horizontal="left" vertical="center"/>
    </xf>
    <xf numFmtId="0" fontId="118" fillId="43" borderId="584" applyNumberFormat="0" applyAlignment="0" applyProtection="0">
      <alignment vertical="center"/>
    </xf>
    <xf numFmtId="0" fontId="89" fillId="59" borderId="570" applyNumberFormat="0" applyFont="0" applyAlignment="0" applyProtection="0"/>
    <xf numFmtId="0" fontId="89" fillId="59" borderId="570" applyNumberFormat="0" applyFont="0" applyAlignment="0" applyProtection="0"/>
    <xf numFmtId="0" fontId="102" fillId="0" borderId="797">
      <alignment horizontal="left" vertical="center"/>
    </xf>
    <xf numFmtId="0" fontId="45" fillId="59" borderId="582" applyNumberFormat="0" applyFont="0" applyAlignment="0" applyProtection="0"/>
    <xf numFmtId="0" fontId="87" fillId="0" borderId="571" applyNumberFormat="0" applyFill="0" applyAlignment="0" applyProtection="0"/>
    <xf numFmtId="10" fontId="5" fillId="3" borderId="1088" applyNumberFormat="0" applyBorder="0" applyAlignment="0" applyProtection="0"/>
    <xf numFmtId="0" fontId="117" fillId="56" borderId="740" applyNumberFormat="0" applyAlignment="0" applyProtection="0">
      <alignment vertical="center"/>
    </xf>
    <xf numFmtId="10" fontId="5" fillId="3" borderId="820" applyNumberFormat="0" applyBorder="0" applyAlignment="0" applyProtection="0"/>
    <xf numFmtId="0" fontId="89" fillId="59" borderId="1032" applyNumberFormat="0" applyFont="0" applyAlignment="0" applyProtection="0"/>
    <xf numFmtId="0" fontId="91" fillId="59" borderId="1110" applyNumberFormat="0" applyFont="0" applyAlignment="0" applyProtection="0">
      <alignment vertical="center"/>
    </xf>
    <xf numFmtId="10" fontId="5" fillId="3" borderId="970" applyNumberFormat="0" applyBorder="0" applyAlignment="0" applyProtection="0"/>
    <xf numFmtId="10" fontId="5" fillId="3" borderId="892" applyNumberFormat="0" applyBorder="0" applyAlignment="0" applyProtection="0"/>
    <xf numFmtId="10" fontId="5" fillId="3" borderId="1114" applyNumberFormat="0" applyBorder="0" applyAlignment="0" applyProtection="0"/>
    <xf numFmtId="0" fontId="8" fillId="0" borderId="371" applyBorder="0">
      <alignment horizontal="right"/>
    </xf>
    <xf numFmtId="0" fontId="252" fillId="1" borderId="365" applyNumberFormat="0" applyFont="0" applyAlignment="0">
      <alignment horizontal="center"/>
    </xf>
    <xf numFmtId="0" fontId="252" fillId="1" borderId="365" applyNumberFormat="0" applyFont="0" applyAlignment="0">
      <alignment horizontal="center"/>
    </xf>
    <xf numFmtId="10" fontId="5" fillId="3" borderId="592" applyNumberFormat="0" applyBorder="0" applyAlignment="0" applyProtection="0"/>
    <xf numFmtId="0" fontId="87" fillId="0" borderId="961" applyNumberFormat="0" applyFill="0" applyAlignment="0" applyProtection="0"/>
    <xf numFmtId="0" fontId="102" fillId="0" borderId="947">
      <alignment horizontal="left" vertical="center"/>
    </xf>
    <xf numFmtId="0" fontId="151" fillId="59" borderId="816" applyNumberFormat="0" applyFont="0" applyAlignment="0" applyProtection="0"/>
    <xf numFmtId="10" fontId="5" fillId="3" borderId="1048" applyNumberFormat="0" applyBorder="0" applyAlignment="0" applyProtection="0"/>
    <xf numFmtId="0" fontId="8" fillId="0" borderId="744" applyBorder="0">
      <alignment horizontal="right"/>
    </xf>
    <xf numFmtId="0" fontId="102" fillId="0" borderId="593">
      <alignment horizontal="left" vertical="center"/>
    </xf>
    <xf numFmtId="10" fontId="5" fillId="3" borderId="1114" applyNumberFormat="0" applyBorder="0" applyAlignment="0" applyProtection="0"/>
    <xf numFmtId="0" fontId="89" fillId="59" borderId="438" applyNumberFormat="0" applyFont="0" applyAlignment="0" applyProtection="0"/>
    <xf numFmtId="10" fontId="5" fillId="3" borderId="514" applyNumberFormat="0" applyBorder="0" applyAlignment="0" applyProtection="0"/>
    <xf numFmtId="0" fontId="118" fillId="43" borderId="440" applyNumberFormat="0" applyAlignment="0" applyProtection="0">
      <alignment vertical="center"/>
    </xf>
    <xf numFmtId="0" fontId="117" fillId="56" borderId="440" applyNumberFormat="0" applyAlignment="0" applyProtection="0">
      <alignment vertical="center"/>
    </xf>
    <xf numFmtId="0" fontId="89" fillId="59" borderId="420" applyNumberFormat="0" applyFont="0" applyAlignment="0" applyProtection="0"/>
    <xf numFmtId="10" fontId="5" fillId="3" borderId="436" applyNumberFormat="0" applyBorder="0" applyAlignment="0" applyProtection="0"/>
    <xf numFmtId="0" fontId="118" fillId="43" borderId="428" applyNumberFormat="0" applyAlignment="0" applyProtection="0">
      <alignment vertical="center"/>
    </xf>
    <xf numFmtId="0" fontId="118" fillId="43" borderId="422" applyNumberFormat="0" applyAlignment="0" applyProtection="0">
      <alignment vertical="center"/>
    </xf>
    <xf numFmtId="0" fontId="117" fillId="56" borderId="422" applyNumberFormat="0" applyAlignment="0" applyProtection="0">
      <alignment vertical="center"/>
    </xf>
    <xf numFmtId="0" fontId="102" fillId="0" borderId="419">
      <alignment horizontal="left" vertical="center"/>
    </xf>
    <xf numFmtId="0" fontId="102" fillId="0" borderId="431">
      <alignment horizontal="left" vertical="center"/>
    </xf>
    <xf numFmtId="0" fontId="45" fillId="59" borderId="432" applyNumberFormat="0" applyFont="0" applyAlignment="0" applyProtection="0"/>
    <xf numFmtId="0" fontId="87" fillId="0" borderId="433" applyNumberFormat="0" applyFill="0" applyAlignment="0" applyProtection="0"/>
    <xf numFmtId="0" fontId="117" fillId="56" borderId="1094" applyNumberFormat="0" applyAlignment="0" applyProtection="0">
      <alignment vertical="center"/>
    </xf>
    <xf numFmtId="10" fontId="5" fillId="3" borderId="892" applyNumberFormat="0" applyBorder="0" applyAlignment="0" applyProtection="0"/>
    <xf numFmtId="10" fontId="5" fillId="3" borderId="970" applyNumberFormat="0" applyBorder="0" applyAlignment="0" applyProtection="0"/>
    <xf numFmtId="0" fontId="82" fillId="56" borderId="422" applyNumberFormat="0" applyAlignment="0" applyProtection="0"/>
    <xf numFmtId="10" fontId="5" fillId="3" borderId="970" applyNumberFormat="0" applyBorder="0" applyAlignment="0" applyProtection="0"/>
    <xf numFmtId="0" fontId="45" fillId="59" borderId="960" applyNumberFormat="0" applyFont="0" applyAlignment="0" applyProtection="0"/>
    <xf numFmtId="10" fontId="5" fillId="3" borderId="742" applyNumberFormat="0" applyBorder="0" applyAlignment="0" applyProtection="0"/>
    <xf numFmtId="10" fontId="5" fillId="3" borderId="820" applyNumberFormat="0" applyBorder="0" applyAlignment="0" applyProtection="0"/>
    <xf numFmtId="0" fontId="89" fillId="59" borderId="432" applyNumberFormat="0" applyFont="0" applyAlignment="0" applyProtection="0"/>
    <xf numFmtId="0" fontId="119" fillId="56" borderId="435" applyNumberFormat="0" applyAlignment="0" applyProtection="0">
      <alignment vertical="center"/>
    </xf>
    <xf numFmtId="0" fontId="91" fillId="59" borderId="432" applyNumberFormat="0" applyFont="0" applyAlignment="0" applyProtection="0">
      <alignment vertical="center"/>
    </xf>
    <xf numFmtId="10" fontId="5" fillId="3" borderId="592" applyNumberFormat="0" applyBorder="0" applyAlignment="0" applyProtection="0"/>
    <xf numFmtId="10" fontId="5" fillId="3" borderId="670" applyNumberFormat="0" applyBorder="0" applyAlignment="0" applyProtection="0"/>
    <xf numFmtId="0" fontId="89" fillId="59" borderId="1032" applyNumberFormat="0" applyFont="0" applyAlignment="0" applyProtection="0"/>
    <xf numFmtId="0" fontId="117" fillId="56" borderId="650" applyNumberFormat="0" applyAlignment="0" applyProtection="0">
      <alignment vertical="center"/>
    </xf>
    <xf numFmtId="0" fontId="89" fillId="59" borderId="870" applyNumberFormat="0" applyFont="0" applyAlignment="0" applyProtection="0"/>
    <xf numFmtId="0" fontId="89" fillId="59" borderId="804" applyNumberFormat="0" applyFont="0" applyAlignment="0" applyProtection="0"/>
    <xf numFmtId="10" fontId="5" fillId="3" borderId="1048" applyNumberFormat="0" applyBorder="0" applyAlignment="0" applyProtection="0"/>
    <xf numFmtId="0" fontId="87" fillId="0" borderId="595" applyNumberFormat="0" applyFill="0" applyAlignment="0" applyProtection="0"/>
    <xf numFmtId="0" fontId="8" fillId="0" borderId="972" applyBorder="0">
      <alignment horizontal="right"/>
    </xf>
    <xf numFmtId="10" fontId="5" fillId="3" borderId="1048" applyNumberFormat="0" applyBorder="0" applyAlignment="0" applyProtection="0"/>
    <xf numFmtId="0" fontId="252" fillId="1" borderId="1109" applyNumberFormat="0" applyFont="0" applyAlignment="0">
      <alignment horizontal="center"/>
    </xf>
    <xf numFmtId="0" fontId="12" fillId="0" borderId="0"/>
    <xf numFmtId="0" fontId="102" fillId="0" borderId="665">
      <alignment horizontal="left" vertical="center"/>
    </xf>
    <xf numFmtId="0" fontId="102" fillId="0" borderId="665">
      <alignment horizontal="left" vertical="center"/>
    </xf>
    <xf numFmtId="10" fontId="5" fillId="3" borderId="970" applyNumberFormat="0" applyBorder="0" applyAlignment="0" applyProtection="0"/>
    <xf numFmtId="10" fontId="5" fillId="3" borderId="514" applyNumberFormat="0" applyBorder="0" applyAlignment="0" applyProtection="0"/>
    <xf numFmtId="10" fontId="5" fillId="3" borderId="1042" applyNumberFormat="0" applyBorder="0" applyAlignment="0" applyProtection="0"/>
    <xf numFmtId="0" fontId="12" fillId="0" borderId="0"/>
    <xf numFmtId="0" fontId="91" fillId="59" borderId="1038" applyNumberFormat="0" applyFont="0" applyAlignment="0" applyProtection="0">
      <alignment vertical="center"/>
    </xf>
    <xf numFmtId="10" fontId="5" fillId="3" borderId="670" applyNumberFormat="0" applyBorder="0" applyAlignment="0" applyProtection="0"/>
    <xf numFmtId="10" fontId="5" fillId="3" borderId="742" applyNumberFormat="0" applyBorder="0" applyAlignment="0" applyProtection="0"/>
    <xf numFmtId="0" fontId="274" fillId="64" borderId="890" applyNumberFormat="0" applyAlignment="0" applyProtection="0"/>
    <xf numFmtId="0" fontId="8" fillId="0" borderId="594" applyBorder="0">
      <alignment horizontal="right"/>
    </xf>
    <xf numFmtId="10" fontId="5" fillId="3" borderId="488" applyNumberFormat="0" applyBorder="0" applyAlignment="0" applyProtection="0"/>
    <xf numFmtId="0" fontId="252" fillId="1" borderId="593" applyNumberFormat="0" applyFont="0" applyAlignment="0">
      <alignment horizontal="center"/>
    </xf>
    <xf numFmtId="0" fontId="117" fillId="56" borderId="812" applyNumberFormat="0" applyAlignment="0" applyProtection="0">
      <alignment vertical="center"/>
    </xf>
    <xf numFmtId="10" fontId="5" fillId="3" borderId="820" applyNumberFormat="0" applyBorder="0" applyAlignment="0" applyProtection="0"/>
    <xf numFmtId="10" fontId="5" fillId="3" borderId="892" applyNumberFormat="0" applyBorder="0" applyAlignment="0" applyProtection="0"/>
    <xf numFmtId="0" fontId="8" fillId="0" borderId="594" applyBorder="0">
      <alignment horizontal="right"/>
    </xf>
    <xf numFmtId="0" fontId="8" fillId="0" borderId="1049" applyBorder="0">
      <alignment horizontal="right"/>
    </xf>
    <xf numFmtId="0" fontId="8" fillId="0" borderId="222" applyBorder="0">
      <alignment horizontal="right"/>
    </xf>
    <xf numFmtId="0" fontId="8" fillId="0" borderId="222" applyBorder="0">
      <alignment horizontal="right"/>
    </xf>
    <xf numFmtId="0" fontId="8" fillId="0" borderId="222" applyBorder="0">
      <alignment horizontal="right"/>
    </xf>
    <xf numFmtId="0" fontId="8" fillId="0" borderId="222" applyBorder="0">
      <alignment horizontal="right"/>
    </xf>
    <xf numFmtId="0" fontId="8" fillId="0" borderId="222" applyBorder="0">
      <alignment horizontal="right"/>
    </xf>
    <xf numFmtId="0" fontId="8" fillId="0" borderId="222" applyBorder="0">
      <alignment horizontal="right"/>
    </xf>
    <xf numFmtId="0" fontId="8" fillId="0" borderId="222" applyBorder="0">
      <alignment horizontal="right"/>
    </xf>
    <xf numFmtId="0" fontId="252" fillId="1" borderId="515" applyNumberFormat="0" applyFont="0" applyAlignment="0">
      <alignment horizontal="center"/>
    </xf>
    <xf numFmtId="0" fontId="119" fillId="56" borderId="1041" applyNumberFormat="0" applyAlignment="0" applyProtection="0">
      <alignment vertical="center"/>
    </xf>
    <xf numFmtId="0" fontId="252" fillId="1" borderId="221" applyNumberFormat="0" applyFont="0" applyAlignment="0">
      <alignment horizontal="center"/>
    </xf>
    <xf numFmtId="0" fontId="252" fillId="1" borderId="221" applyNumberFormat="0" applyFont="0" applyAlignment="0">
      <alignment horizontal="center"/>
    </xf>
    <xf numFmtId="0" fontId="252" fillId="1" borderId="221" applyNumberFormat="0" applyFont="0" applyAlignment="0">
      <alignment horizontal="center"/>
    </xf>
    <xf numFmtId="0" fontId="252" fillId="1" borderId="221" applyNumberFormat="0" applyFont="0" applyAlignment="0">
      <alignment horizontal="center"/>
    </xf>
    <xf numFmtId="10" fontId="5" fillId="3" borderId="892" applyNumberFormat="0" applyBorder="0" applyAlignment="0" applyProtection="0"/>
    <xf numFmtId="10" fontId="5" fillId="3" borderId="442" applyNumberFormat="0" applyBorder="0" applyAlignment="0" applyProtection="0"/>
    <xf numFmtId="0" fontId="252" fillId="1" borderId="971" applyNumberFormat="0" applyFont="0" applyAlignment="0">
      <alignment horizontal="center"/>
    </xf>
    <xf numFmtId="10" fontId="5" fillId="3" borderId="970" applyNumberFormat="0" applyBorder="0" applyAlignment="0" applyProtection="0"/>
    <xf numFmtId="43" fontId="12" fillId="0" borderId="0" applyFont="0" applyFill="0" applyBorder="0" applyAlignment="0" applyProtection="0"/>
    <xf numFmtId="0" fontId="252" fillId="1" borderId="971" applyNumberFormat="0" applyFont="0" applyAlignment="0">
      <alignment horizontal="center"/>
    </xf>
    <xf numFmtId="0" fontId="102" fillId="0" borderId="725">
      <alignment horizontal="left" vertical="center"/>
    </xf>
    <xf numFmtId="10" fontId="5" fillId="3" borderId="1114" applyNumberFormat="0" applyBorder="0" applyAlignment="0" applyProtection="0"/>
    <xf numFmtId="10" fontId="5" fillId="3" borderId="820" applyNumberFormat="0" applyBorder="0" applyAlignment="0" applyProtection="0"/>
    <xf numFmtId="10" fontId="5" fillId="3" borderId="742" applyNumberFormat="0" applyBorder="0" applyAlignment="0" applyProtection="0"/>
    <xf numFmtId="0" fontId="274" fillId="64" borderId="668" applyNumberFormat="0" applyAlignment="0" applyProtection="0"/>
    <xf numFmtId="10" fontId="5" fillId="3" borderId="892" applyNumberFormat="0" applyBorder="0" applyAlignment="0" applyProtection="0"/>
    <xf numFmtId="0" fontId="8" fillId="0" borderId="671" applyBorder="0">
      <alignment horizontal="right"/>
    </xf>
    <xf numFmtId="0" fontId="117" fillId="56" borderId="734" applyNumberFormat="0" applyAlignment="0" applyProtection="0">
      <alignment vertical="center"/>
    </xf>
    <xf numFmtId="0" fontId="252" fillId="1" borderId="443" applyNumberFormat="0" applyFont="0" applyAlignment="0">
      <alignment horizontal="center"/>
    </xf>
    <xf numFmtId="0" fontId="102" fillId="0" borderId="815">
      <alignment horizontal="left" vertical="center"/>
    </xf>
    <xf numFmtId="10" fontId="5" fillId="3" borderId="592" applyNumberFormat="0" applyBorder="0" applyAlignment="0" applyProtection="0"/>
    <xf numFmtId="10" fontId="5" fillId="3" borderId="670" applyNumberFormat="0" applyBorder="0" applyAlignment="0" applyProtection="0"/>
    <xf numFmtId="10" fontId="5" fillId="3" borderId="964" applyNumberFormat="0" applyBorder="0" applyAlignment="0" applyProtection="0"/>
    <xf numFmtId="0" fontId="8" fillId="0" borderId="594" applyBorder="0">
      <alignment horizontal="right"/>
    </xf>
    <xf numFmtId="0" fontId="114" fillId="0" borderId="571" applyNumberFormat="0" applyFill="0" applyAlignment="0" applyProtection="0">
      <alignment vertical="center"/>
    </xf>
    <xf numFmtId="0" fontId="114" fillId="0" borderId="505" applyNumberFormat="0" applyFill="0" applyAlignment="0" applyProtection="0">
      <alignment vertical="center"/>
    </xf>
    <xf numFmtId="10" fontId="5" fillId="3" borderId="970" applyNumberFormat="0" applyBorder="0" applyAlignment="0" applyProtection="0"/>
    <xf numFmtId="10" fontId="5" fillId="3" borderId="970" applyNumberFormat="0" applyBorder="0" applyAlignment="0" applyProtection="0"/>
    <xf numFmtId="10" fontId="5" fillId="3" borderId="820" applyNumberFormat="0" applyBorder="0" applyAlignment="0" applyProtection="0"/>
    <xf numFmtId="10" fontId="5" fillId="3" borderId="514" applyNumberFormat="0" applyBorder="0" applyAlignment="0" applyProtection="0"/>
    <xf numFmtId="10" fontId="5" fillId="3" borderId="1048" applyNumberFormat="0" applyBorder="0" applyAlignment="0" applyProtection="0"/>
    <xf numFmtId="10" fontId="5" fillId="3" borderId="370" applyNumberFormat="0" applyBorder="0" applyAlignment="0" applyProtection="0"/>
    <xf numFmtId="10" fontId="5" fillId="3" borderId="370" applyNumberFormat="0" applyBorder="0" applyAlignment="0" applyProtection="0"/>
    <xf numFmtId="10" fontId="5" fillId="3" borderId="370" applyNumberFormat="0" applyBorder="0" applyAlignment="0" applyProtection="0"/>
    <xf numFmtId="0" fontId="118" fillId="43" borderId="296" applyNumberFormat="0" applyAlignment="0" applyProtection="0">
      <alignment vertical="center"/>
    </xf>
    <xf numFmtId="0" fontId="114" fillId="0" borderId="295" applyNumberFormat="0" applyFill="0" applyAlignment="0" applyProtection="0">
      <alignment vertical="center"/>
    </xf>
    <xf numFmtId="0" fontId="89" fillId="59" borderId="294" applyNumberFormat="0" applyFont="0" applyAlignment="0" applyProtection="0"/>
    <xf numFmtId="0" fontId="89" fillId="59" borderId="294" applyNumberFormat="0" applyFont="0" applyAlignment="0" applyProtection="0"/>
    <xf numFmtId="0" fontId="89" fillId="59" borderId="294" applyNumberFormat="0" applyFont="0" applyAlignment="0" applyProtection="0"/>
    <xf numFmtId="10" fontId="5" fillId="3" borderId="298" applyNumberFormat="0" applyBorder="0" applyAlignment="0" applyProtection="0"/>
    <xf numFmtId="0" fontId="102" fillId="0" borderId="293">
      <alignment horizontal="left" vertical="center"/>
    </xf>
    <xf numFmtId="0" fontId="119" fillId="56" borderId="291" applyNumberFormat="0" applyAlignment="0" applyProtection="0">
      <alignment vertical="center"/>
    </xf>
    <xf numFmtId="0" fontId="118" fillId="43" borderId="290" applyNumberFormat="0" applyAlignment="0" applyProtection="0">
      <alignment vertical="center"/>
    </xf>
    <xf numFmtId="0" fontId="117" fillId="56" borderId="290" applyNumberFormat="0" applyAlignment="0" applyProtection="0">
      <alignment vertical="center"/>
    </xf>
    <xf numFmtId="0" fontId="91" fillId="59" borderId="288" applyNumberFormat="0" applyFont="0" applyAlignment="0" applyProtection="0">
      <alignment vertical="center"/>
    </xf>
    <xf numFmtId="0" fontId="89" fillId="59" borderId="282" applyNumberFormat="0" applyFont="0" applyAlignment="0" applyProtection="0"/>
    <xf numFmtId="0" fontId="91" fillId="59" borderId="282" applyNumberFormat="0" applyFont="0" applyAlignment="0" applyProtection="0">
      <alignment vertical="center"/>
    </xf>
    <xf numFmtId="0" fontId="89" fillId="59" borderId="282" applyNumberFormat="0" applyFont="0" applyAlignment="0" applyProtection="0"/>
    <xf numFmtId="0" fontId="119" fillId="56" borderId="279" applyNumberFormat="0" applyAlignment="0" applyProtection="0">
      <alignment vertical="center"/>
    </xf>
    <xf numFmtId="0" fontId="118" fillId="43" borderId="278" applyNumberFormat="0" applyAlignment="0" applyProtection="0">
      <alignment vertical="center"/>
    </xf>
    <xf numFmtId="0" fontId="117" fillId="56" borderId="278" applyNumberFormat="0" applyAlignment="0" applyProtection="0">
      <alignment vertical="center"/>
    </xf>
    <xf numFmtId="0" fontId="91" fillId="59" borderId="276" applyNumberFormat="0" applyFont="0" applyAlignment="0" applyProtection="0">
      <alignment vertical="center"/>
    </xf>
    <xf numFmtId="0" fontId="114" fillId="0" borderId="277" applyNumberFormat="0" applyFill="0" applyAlignment="0" applyProtection="0">
      <alignment vertical="center"/>
    </xf>
    <xf numFmtId="0" fontId="89" fillId="59" borderId="276" applyNumberFormat="0" applyFont="0" applyAlignment="0" applyProtection="0"/>
    <xf numFmtId="0" fontId="89" fillId="59" borderId="276" applyNumberFormat="0" applyFont="0" applyAlignment="0" applyProtection="0"/>
    <xf numFmtId="0" fontId="89" fillId="59" borderId="276" applyNumberFormat="0" applyFont="0" applyAlignment="0" applyProtection="0"/>
    <xf numFmtId="0" fontId="102" fillId="0" borderId="275">
      <alignment horizontal="left" vertical="center"/>
    </xf>
    <xf numFmtId="0" fontId="118" fillId="43" borderId="290" applyNumberFormat="0" applyAlignment="0" applyProtection="0">
      <alignment vertical="center"/>
    </xf>
    <xf numFmtId="0" fontId="91" fillId="59" borderId="492" applyNumberFormat="0" applyFont="0" applyAlignment="0" applyProtection="0">
      <alignment vertical="center"/>
    </xf>
    <xf numFmtId="10" fontId="5" fillId="3" borderId="1048" applyNumberFormat="0" applyBorder="0" applyAlignment="0" applyProtection="0"/>
    <xf numFmtId="0" fontId="45" fillId="59" borderId="288" applyNumberFormat="0" applyFont="0" applyAlignment="0" applyProtection="0"/>
    <xf numFmtId="0" fontId="82" fillId="56" borderId="290" applyNumberFormat="0" applyAlignment="0" applyProtection="0"/>
    <xf numFmtId="0" fontId="8" fillId="0" borderId="1115" applyBorder="0">
      <alignment horizontal="right"/>
    </xf>
    <xf numFmtId="0" fontId="87" fillId="0" borderId="277" applyNumberFormat="0" applyFill="0" applyAlignment="0" applyProtection="0"/>
    <xf numFmtId="0" fontId="45" fillId="59" borderId="276" applyNumberFormat="0" applyFont="0" applyAlignment="0" applyProtection="0"/>
    <xf numFmtId="10" fontId="5" fillId="3" borderId="970" applyNumberFormat="0" applyBorder="0" applyAlignment="0" applyProtection="0"/>
    <xf numFmtId="0" fontId="252" fillId="1" borderId="365" applyNumberFormat="0" applyFont="0" applyAlignment="0">
      <alignment horizontal="center"/>
    </xf>
    <xf numFmtId="10" fontId="5" fillId="3" borderId="1114" applyNumberFormat="0" applyBorder="0" applyAlignment="0" applyProtection="0"/>
    <xf numFmtId="0" fontId="252" fillId="1" borderId="893" applyNumberFormat="0" applyFont="0" applyAlignment="0">
      <alignment horizontal="center"/>
    </xf>
    <xf numFmtId="10" fontId="5" fillId="3" borderId="970" applyNumberFormat="0" applyBorder="0" applyAlignment="0" applyProtection="0"/>
    <xf numFmtId="0" fontId="89" fillId="59" borderId="882" applyNumberFormat="0" applyFont="0" applyAlignment="0" applyProtection="0"/>
    <xf numFmtId="0" fontId="252" fillId="1" borderId="443" applyNumberFormat="0" applyFont="0" applyAlignment="0">
      <alignment horizontal="center"/>
    </xf>
    <xf numFmtId="0" fontId="252" fillId="1" borderId="815" applyNumberFormat="0" applyFont="0" applyAlignment="0">
      <alignment horizontal="center"/>
    </xf>
    <xf numFmtId="43" fontId="12" fillId="0" borderId="0" applyFont="0" applyFill="0" applyBorder="0" applyAlignment="0" applyProtection="0"/>
    <xf numFmtId="0" fontId="81" fillId="56" borderId="873" applyNumberFormat="0" applyAlignment="0" applyProtection="0"/>
    <xf numFmtId="0" fontId="8" fillId="0" borderId="444" applyBorder="0">
      <alignment horizontal="right"/>
    </xf>
    <xf numFmtId="0" fontId="8" fillId="0" borderId="744" applyBorder="0">
      <alignment horizontal="right"/>
    </xf>
    <xf numFmtId="10" fontId="5" fillId="3" borderId="820" applyNumberFormat="0" applyBorder="0" applyAlignment="0" applyProtection="0"/>
    <xf numFmtId="0" fontId="117" fillId="56" borderId="278" applyNumberFormat="0" applyAlignment="0" applyProtection="0">
      <alignment vertical="center"/>
    </xf>
    <xf numFmtId="43" fontId="12" fillId="0" borderId="0" applyFont="0" applyFill="0" applyBorder="0" applyAlignment="0" applyProtection="0"/>
    <xf numFmtId="10" fontId="5" fillId="3" borderId="280" applyNumberFormat="0" applyBorder="0" applyAlignment="0" applyProtection="0"/>
    <xf numFmtId="0" fontId="102" fillId="0" borderId="275">
      <alignment horizontal="left" vertical="center"/>
    </xf>
    <xf numFmtId="0" fontId="80" fillId="43" borderId="506" applyNumberFormat="0" applyAlignment="0" applyProtection="0"/>
    <xf numFmtId="0" fontId="118" fillId="43" borderId="1028" applyNumberFormat="0" applyAlignment="0" applyProtection="0">
      <alignment vertical="center"/>
    </xf>
    <xf numFmtId="0" fontId="252" fillId="1" borderId="743" applyNumberFormat="0" applyFont="0" applyAlignment="0">
      <alignment horizontal="center"/>
    </xf>
    <xf numFmtId="0" fontId="89" fillId="59" borderId="1092" applyNumberFormat="0" applyFont="0" applyAlignment="0" applyProtection="0"/>
    <xf numFmtId="0" fontId="87" fillId="0" borderId="445" applyNumberFormat="0" applyFill="0" applyAlignment="0" applyProtection="0"/>
    <xf numFmtId="10" fontId="5" fillId="3" borderId="442" applyNumberFormat="0" applyBorder="0" applyAlignment="0" applyProtection="0"/>
    <xf numFmtId="0" fontId="89" fillId="59" borderId="660" applyNumberFormat="0" applyFont="0" applyAlignment="0" applyProtection="0"/>
    <xf numFmtId="0" fontId="118" fillId="43" borderId="722" applyNumberFormat="0" applyAlignment="0" applyProtection="0">
      <alignment vertical="center"/>
    </xf>
    <xf numFmtId="10" fontId="5" fillId="3" borderId="970" applyNumberFormat="0" applyBorder="0" applyAlignment="0" applyProtection="0"/>
    <xf numFmtId="0" fontId="91" fillId="59" borderId="1092" applyNumberFormat="0" applyFont="0" applyAlignment="0" applyProtection="0">
      <alignment vertical="center"/>
    </xf>
    <xf numFmtId="0" fontId="81" fillId="56" borderId="813" applyNumberFormat="0" applyAlignment="0" applyProtection="0"/>
    <xf numFmtId="0" fontId="12" fillId="0" borderId="0"/>
    <xf numFmtId="0" fontId="89" fillId="59" borderId="492" applyNumberFormat="0" applyFont="0" applyAlignment="0" applyProtection="0"/>
    <xf numFmtId="0" fontId="89" fillId="59" borderId="492" applyNumberFormat="0" applyFont="0" applyAlignment="0" applyProtection="0"/>
    <xf numFmtId="0" fontId="119" fillId="56" borderId="651" applyNumberFormat="0" applyAlignment="0" applyProtection="0">
      <alignment vertical="center"/>
    </xf>
    <xf numFmtId="0" fontId="102" fillId="0" borderId="815">
      <alignment horizontal="left" vertical="center"/>
    </xf>
    <xf numFmtId="0" fontId="89" fillId="59" borderId="966" applyNumberFormat="0" applyFont="0" applyAlignment="0" applyProtection="0"/>
    <xf numFmtId="0" fontId="89" fillId="59" borderId="720" applyNumberFormat="0" applyFont="0" applyAlignment="0" applyProtection="0"/>
    <xf numFmtId="10" fontId="5" fillId="3" borderId="820" applyNumberFormat="0" applyBorder="0" applyAlignment="0" applyProtection="0"/>
    <xf numFmtId="0" fontId="117" fillId="56" borderId="1046" applyNumberFormat="0" applyAlignment="0" applyProtection="0">
      <alignment vertical="center"/>
    </xf>
    <xf numFmtId="0" fontId="12" fillId="0" borderId="0"/>
    <xf numFmtId="43" fontId="12" fillId="0" borderId="0" applyFont="0" applyFill="0" applyBorder="0" applyAlignment="0" applyProtection="0"/>
    <xf numFmtId="10" fontId="5" fillId="3" borderId="820" applyNumberFormat="0" applyBorder="0" applyAlignment="0" applyProtection="0"/>
    <xf numFmtId="0" fontId="89" fillId="59" borderId="288" applyNumberFormat="0" applyFont="0" applyAlignment="0" applyProtection="0"/>
    <xf numFmtId="10" fontId="5" fillId="3" borderId="592" applyNumberFormat="0" applyBorder="0" applyAlignment="0" applyProtection="0"/>
    <xf numFmtId="10" fontId="5" fillId="3" borderId="892" applyNumberFormat="0" applyBorder="0" applyAlignment="0" applyProtection="0"/>
    <xf numFmtId="0" fontId="102" fillId="0" borderId="593">
      <alignment horizontal="left" vertical="center"/>
    </xf>
    <xf numFmtId="0" fontId="102" fillId="0" borderId="443">
      <alignment horizontal="left" vertical="center"/>
    </xf>
    <xf numFmtId="10" fontId="5" fillId="3" borderId="370" applyNumberFormat="0" applyBorder="0" applyAlignment="0" applyProtection="0"/>
    <xf numFmtId="10" fontId="5" fillId="3" borderId="370" applyNumberFormat="0" applyBorder="0" applyAlignment="0" applyProtection="0"/>
    <xf numFmtId="0" fontId="80" fillId="43" borderId="872" applyNumberFormat="0" applyAlignment="0" applyProtection="0"/>
    <xf numFmtId="10" fontId="5" fillId="3" borderId="1048" applyNumberFormat="0" applyBorder="0" applyAlignment="0" applyProtection="0"/>
    <xf numFmtId="0" fontId="119" fillId="56" borderId="657" applyNumberFormat="0" applyAlignment="0" applyProtection="0">
      <alignment vertical="center"/>
    </xf>
    <xf numFmtId="0" fontId="114" fillId="0" borderId="421" applyNumberFormat="0" applyFill="0" applyAlignment="0" applyProtection="0">
      <alignment vertical="center"/>
    </xf>
    <xf numFmtId="10" fontId="5" fillId="3" borderId="820" applyNumberFormat="0" applyBorder="0" applyAlignment="0" applyProtection="0"/>
    <xf numFmtId="10" fontId="5" fillId="3" borderId="592" applyNumberFormat="0" applyBorder="0" applyAlignment="0" applyProtection="0"/>
    <xf numFmtId="10" fontId="5" fillId="3" borderId="892" applyNumberFormat="0" applyBorder="0" applyAlignment="0" applyProtection="0"/>
    <xf numFmtId="0" fontId="80" fillId="58" borderId="218" applyNumberFormat="0" applyAlignment="0" applyProtection="0"/>
    <xf numFmtId="10" fontId="5" fillId="3" borderId="892" applyNumberFormat="0" applyBorder="0" applyAlignment="0" applyProtection="0"/>
    <xf numFmtId="10" fontId="5" fillId="3" borderId="592" applyNumberFormat="0" applyBorder="0" applyAlignment="0" applyProtection="0"/>
    <xf numFmtId="0" fontId="102" fillId="0" borderId="815">
      <alignment horizontal="left" vertical="center"/>
    </xf>
    <xf numFmtId="10" fontId="5" fillId="3" borderId="1102" applyNumberFormat="0" applyBorder="0" applyAlignment="0" applyProtection="0"/>
    <xf numFmtId="0" fontId="8" fillId="0" borderId="371" applyBorder="0">
      <alignment horizontal="right"/>
    </xf>
    <xf numFmtId="0" fontId="252" fillId="1" borderId="593" applyNumberFormat="0" applyFont="0" applyAlignment="0">
      <alignment horizontal="center"/>
    </xf>
    <xf numFmtId="0" fontId="89" fillId="59" borderId="426" applyNumberFormat="0" applyFont="0" applyAlignment="0" applyProtection="0"/>
    <xf numFmtId="10" fontId="5" fillId="3" borderId="514" applyNumberFormat="0" applyBorder="0" applyAlignment="0" applyProtection="0"/>
    <xf numFmtId="10" fontId="5" fillId="3" borderId="442" applyNumberFormat="0" applyBorder="0" applyAlignment="0" applyProtection="0"/>
    <xf numFmtId="0" fontId="81" fillId="64" borderId="435" applyNumberFormat="0" applyAlignment="0" applyProtection="0"/>
    <xf numFmtId="10" fontId="5" fillId="3" borderId="344" applyNumberFormat="0" applyBorder="0" applyAlignment="0" applyProtection="0"/>
    <xf numFmtId="0" fontId="8" fillId="0" borderId="444" applyBorder="0">
      <alignment horizontal="right"/>
    </xf>
    <xf numFmtId="10" fontId="5" fillId="3" borderId="1048" applyNumberFormat="0" applyBorder="0" applyAlignment="0" applyProtection="0"/>
    <xf numFmtId="0" fontId="252" fillId="1" borderId="443" applyNumberFormat="0" applyFont="0" applyAlignment="0">
      <alignment horizontal="center"/>
    </xf>
    <xf numFmtId="10" fontId="5" fillId="3" borderId="1048" applyNumberFormat="0" applyBorder="0" applyAlignment="0" applyProtection="0"/>
    <xf numFmtId="0" fontId="252" fillId="1" borderId="815" applyNumberFormat="0" applyFont="0" applyAlignment="0">
      <alignment horizontal="center"/>
    </xf>
    <xf numFmtId="10" fontId="5" fillId="3" borderId="370" applyNumberFormat="0" applyBorder="0" applyAlignment="0" applyProtection="0"/>
    <xf numFmtId="0" fontId="8" fillId="0" borderId="81" applyBorder="0">
      <alignment horizontal="right"/>
    </xf>
    <xf numFmtId="0" fontId="8" fillId="0" borderId="81" applyBorder="0">
      <alignment horizontal="right"/>
    </xf>
    <xf numFmtId="0" fontId="8" fillId="0" borderId="81" applyBorder="0">
      <alignment horizontal="right"/>
    </xf>
    <xf numFmtId="0" fontId="8" fillId="0" borderId="81" applyBorder="0">
      <alignment horizontal="right"/>
    </xf>
    <xf numFmtId="0" fontId="8" fillId="0" borderId="81" applyBorder="0">
      <alignment horizontal="right"/>
    </xf>
    <xf numFmtId="0" fontId="8" fillId="0" borderId="81" applyBorder="0">
      <alignment horizontal="right"/>
    </xf>
    <xf numFmtId="0" fontId="8" fillId="0" borderId="81" applyBorder="0">
      <alignment horizontal="right"/>
    </xf>
    <xf numFmtId="0" fontId="8" fillId="0" borderId="81" applyBorder="0">
      <alignment horizontal="right"/>
    </xf>
    <xf numFmtId="0" fontId="8" fillId="0" borderId="81" applyBorder="0">
      <alignment horizontal="right"/>
    </xf>
    <xf numFmtId="0" fontId="8" fillId="0" borderId="81" applyBorder="0">
      <alignment horizontal="right"/>
    </xf>
    <xf numFmtId="0" fontId="102" fillId="0" borderId="593">
      <alignment horizontal="left" vertical="center"/>
    </xf>
    <xf numFmtId="10" fontId="5" fillId="3" borderId="442" applyNumberFormat="0" applyBorder="0" applyAlignment="0" applyProtection="0"/>
    <xf numFmtId="0" fontId="252" fillId="1" borderId="80" applyNumberFormat="0" applyFont="0" applyAlignment="0">
      <alignment horizontal="center"/>
    </xf>
    <xf numFmtId="0" fontId="252" fillId="1" borderId="80" applyNumberFormat="0" applyFont="0" applyAlignment="0">
      <alignment horizontal="center"/>
    </xf>
    <xf numFmtId="0" fontId="252" fillId="1" borderId="80" applyNumberFormat="0" applyFont="0" applyAlignment="0">
      <alignment horizontal="center"/>
    </xf>
    <xf numFmtId="0" fontId="252" fillId="1" borderId="80" applyNumberFormat="0" applyFont="0" applyAlignment="0">
      <alignment horizontal="center"/>
    </xf>
    <xf numFmtId="0" fontId="252" fillId="1" borderId="80" applyNumberFormat="0" applyFont="0" applyAlignment="0">
      <alignment horizontal="center"/>
    </xf>
    <xf numFmtId="0" fontId="252" fillId="1" borderId="80" applyNumberFormat="0" applyFont="0" applyAlignment="0">
      <alignment horizontal="center"/>
    </xf>
    <xf numFmtId="0" fontId="252" fillId="1" borderId="80" applyNumberFormat="0" applyFont="0" applyAlignment="0">
      <alignment horizontal="center"/>
    </xf>
    <xf numFmtId="0" fontId="252" fillId="1" borderId="80" applyNumberFormat="0" applyFont="0" applyAlignment="0">
      <alignment horizontal="center"/>
    </xf>
    <xf numFmtId="0" fontId="252" fillId="1" borderId="80" applyNumberFormat="0" applyFont="0" applyAlignment="0">
      <alignment horizontal="center"/>
    </xf>
    <xf numFmtId="0" fontId="252" fillId="1" borderId="80" applyNumberFormat="0" applyFont="0" applyAlignment="0">
      <alignment horizontal="center"/>
    </xf>
    <xf numFmtId="0" fontId="252" fillId="1" borderId="80" applyNumberFormat="0" applyFont="0" applyAlignment="0">
      <alignment horizontal="center"/>
    </xf>
    <xf numFmtId="0" fontId="252" fillId="1" borderId="80" applyNumberFormat="0" applyFont="0" applyAlignment="0">
      <alignment horizontal="center"/>
    </xf>
    <xf numFmtId="0" fontId="252" fillId="1" borderId="80" applyNumberFormat="0" applyFont="0" applyAlignment="0">
      <alignment horizontal="center"/>
    </xf>
    <xf numFmtId="0" fontId="252" fillId="1" borderId="80" applyNumberFormat="0" applyFont="0" applyAlignment="0">
      <alignment horizontal="center"/>
    </xf>
    <xf numFmtId="0" fontId="252" fillId="1" borderId="80" applyNumberFormat="0" applyFont="0" applyAlignment="0">
      <alignment horizontal="center"/>
    </xf>
    <xf numFmtId="0" fontId="252" fillId="1" borderId="80" applyNumberFormat="0" applyFont="0" applyAlignment="0">
      <alignment horizontal="center"/>
    </xf>
    <xf numFmtId="0" fontId="252" fillId="1" borderId="80" applyNumberFormat="0" applyFont="0" applyAlignment="0">
      <alignment horizontal="center"/>
    </xf>
    <xf numFmtId="0" fontId="252" fillId="1" borderId="80" applyNumberFormat="0" applyFont="0" applyAlignment="0">
      <alignment horizontal="center"/>
    </xf>
    <xf numFmtId="0" fontId="114" fillId="0" borderId="439" applyNumberFormat="0" applyFill="0" applyAlignment="0" applyProtection="0">
      <alignment vertical="center"/>
    </xf>
    <xf numFmtId="10" fontId="5" fillId="3" borderId="892" applyNumberFormat="0" applyBorder="0" applyAlignment="0" applyProtection="0"/>
    <xf numFmtId="10" fontId="5" fillId="3" borderId="514" applyNumberFormat="0" applyBorder="0" applyAlignment="0" applyProtection="0"/>
    <xf numFmtId="10" fontId="5" fillId="3" borderId="742" applyNumberFormat="0" applyBorder="0" applyAlignment="0" applyProtection="0"/>
    <xf numFmtId="0" fontId="102" fillId="0" borderId="665">
      <alignment horizontal="left" vertical="center"/>
    </xf>
    <xf numFmtId="0" fontId="118" fillId="43" borderId="506" applyNumberFormat="0" applyAlignment="0" applyProtection="0">
      <alignment vertical="center"/>
    </xf>
    <xf numFmtId="10" fontId="5" fillId="3" borderId="970" applyNumberFormat="0" applyBorder="0" applyAlignment="0" applyProtection="0"/>
    <xf numFmtId="0" fontId="12" fillId="0" borderId="0"/>
    <xf numFmtId="10" fontId="5" fillId="3" borderId="298" applyNumberFormat="0" applyBorder="0" applyAlignment="0" applyProtection="0"/>
    <xf numFmtId="0" fontId="91" fillId="59" borderId="948" applyNumberFormat="0" applyFont="0" applyAlignment="0" applyProtection="0">
      <alignment vertical="center"/>
    </xf>
    <xf numFmtId="0" fontId="89" fillId="59" borderId="666" applyNumberFormat="0" applyFont="0" applyAlignment="0" applyProtection="0"/>
    <xf numFmtId="10" fontId="5" fillId="3" borderId="298" applyNumberFormat="0" applyBorder="0" applyAlignment="0" applyProtection="0"/>
    <xf numFmtId="0" fontId="114" fillId="0" borderId="883" applyNumberFormat="0" applyFill="0" applyAlignment="0" applyProtection="0">
      <alignment vertical="center"/>
    </xf>
    <xf numFmtId="0" fontId="151" fillId="59" borderId="510" applyNumberFormat="0" applyFont="0" applyAlignment="0" applyProtection="0"/>
    <xf numFmtId="10" fontId="5" fillId="3" borderId="592" applyNumberFormat="0" applyBorder="0" applyAlignment="0" applyProtection="0"/>
    <xf numFmtId="0" fontId="102" fillId="0" borderId="1043">
      <alignment horizontal="left" vertical="center"/>
    </xf>
    <xf numFmtId="0" fontId="114" fillId="0" borderId="1033" applyNumberFormat="0" applyFill="0" applyAlignment="0" applyProtection="0">
      <alignment vertical="center"/>
    </xf>
    <xf numFmtId="10" fontId="5" fillId="3" borderId="670" applyNumberFormat="0" applyBorder="0" applyAlignment="0" applyProtection="0"/>
    <xf numFmtId="0" fontId="89" fillId="59" borderId="504" applyNumberFormat="0" applyFont="0" applyAlignment="0" applyProtection="0"/>
    <xf numFmtId="10" fontId="5" fillId="3" borderId="1114" applyNumberFormat="0" applyBorder="0" applyAlignment="0" applyProtection="0"/>
    <xf numFmtId="0" fontId="89" fillId="59" borderId="648" applyNumberFormat="0" applyFont="0" applyAlignment="0" applyProtection="0"/>
    <xf numFmtId="10" fontId="5" fillId="3" borderId="298" applyNumberFormat="0" applyBorder="0" applyAlignment="0" applyProtection="0"/>
    <xf numFmtId="10" fontId="5" fillId="3" borderId="298" applyNumberFormat="0" applyBorder="0" applyAlignment="0" applyProtection="0"/>
    <xf numFmtId="10" fontId="5" fillId="3" borderId="298" applyNumberFormat="0" applyBorder="0" applyAlignment="0" applyProtection="0"/>
    <xf numFmtId="10" fontId="5" fillId="3" borderId="442" applyNumberFormat="0" applyBorder="0" applyAlignment="0" applyProtection="0"/>
    <xf numFmtId="10" fontId="5" fillId="3" borderId="442" applyNumberFormat="0" applyBorder="0" applyAlignment="0" applyProtection="0"/>
    <xf numFmtId="0" fontId="102" fillId="0" borderId="293">
      <alignment horizontal="left" vertical="center"/>
    </xf>
    <xf numFmtId="0" fontId="252" fillId="1" borderId="365" applyNumberFormat="0" applyFont="0" applyAlignment="0">
      <alignment horizontal="center"/>
    </xf>
    <xf numFmtId="0" fontId="252" fillId="1" borderId="515" applyNumberFormat="0" applyFont="0" applyAlignment="0">
      <alignment horizontal="center"/>
    </xf>
    <xf numFmtId="10" fontId="5" fillId="3" borderId="1114" applyNumberFormat="0" applyBorder="0" applyAlignment="0" applyProtection="0"/>
    <xf numFmtId="10" fontId="5" fillId="3" borderId="820" applyNumberFormat="0" applyBorder="0" applyAlignment="0" applyProtection="0"/>
    <xf numFmtId="10" fontId="5" fillId="3" borderId="670" applyNumberFormat="0" applyBorder="0" applyAlignment="0" applyProtection="0"/>
    <xf numFmtId="10" fontId="5" fillId="3" borderId="1114" applyNumberFormat="0" applyBorder="0" applyAlignment="0" applyProtection="0"/>
    <xf numFmtId="0" fontId="118" fillId="43" borderId="1112" applyNumberFormat="0" applyAlignment="0" applyProtection="0">
      <alignment vertical="center"/>
    </xf>
    <xf numFmtId="0" fontId="8" fillId="0" borderId="1115" applyBorder="0">
      <alignment horizontal="right"/>
    </xf>
    <xf numFmtId="0" fontId="89" fillId="59" borderId="660" applyNumberFormat="0" applyFont="0" applyAlignment="0" applyProtection="0"/>
    <xf numFmtId="10" fontId="5" fillId="3" borderId="652" applyNumberFormat="0" applyBorder="0" applyAlignment="0" applyProtection="0"/>
    <xf numFmtId="0" fontId="252" fillId="1" borderId="515" applyNumberFormat="0" applyFont="0" applyAlignment="0">
      <alignment horizontal="center"/>
    </xf>
    <xf numFmtId="10" fontId="5" fillId="3" borderId="742" applyNumberFormat="0" applyBorder="0" applyAlignment="0" applyProtection="0"/>
    <xf numFmtId="43" fontId="12" fillId="0" borderId="0" applyFont="0" applyFill="0" applyBorder="0" applyAlignment="0" applyProtection="0"/>
    <xf numFmtId="0" fontId="102" fillId="0" borderId="869">
      <alignment horizontal="left" vertical="center"/>
    </xf>
    <xf numFmtId="10" fontId="5" fillId="3" borderId="820" applyNumberFormat="0" applyBorder="0" applyAlignment="0" applyProtection="0"/>
    <xf numFmtId="10" fontId="5" fillId="3" borderId="670" applyNumberFormat="0" applyBorder="0" applyAlignment="0" applyProtection="0"/>
    <xf numFmtId="0" fontId="252" fillId="1" borderId="743" applyNumberFormat="0" applyFont="0" applyAlignment="0">
      <alignment horizontal="center"/>
    </xf>
    <xf numFmtId="10" fontId="5" fillId="3" borderId="1114" applyNumberFormat="0" applyBorder="0" applyAlignment="0" applyProtection="0"/>
    <xf numFmtId="10" fontId="5" fillId="3" borderId="592" applyNumberFormat="0" applyBorder="0" applyAlignment="0" applyProtection="0"/>
    <xf numFmtId="0" fontId="102" fillId="0" borderId="893">
      <alignment horizontal="left" vertical="center"/>
    </xf>
    <xf numFmtId="0" fontId="252" fillId="1" borderId="365" applyNumberFormat="0" applyFont="0" applyAlignment="0">
      <alignment horizontal="center"/>
    </xf>
    <xf numFmtId="10" fontId="5" fillId="3" borderId="742" applyNumberFormat="0" applyBorder="0" applyAlignment="0" applyProtection="0"/>
    <xf numFmtId="0" fontId="252" fillId="1" borderId="443" applyNumberFormat="0" applyFont="0" applyAlignment="0">
      <alignment horizontal="center"/>
    </xf>
    <xf numFmtId="10" fontId="5" fillId="3" borderId="1048" applyNumberFormat="0" applyBorder="0" applyAlignment="0" applyProtection="0"/>
    <xf numFmtId="0" fontId="102" fillId="0" borderId="815">
      <alignment horizontal="left" vertical="center"/>
    </xf>
    <xf numFmtId="0" fontId="102" fillId="0" borderId="1109">
      <alignment horizontal="left" vertical="center"/>
    </xf>
    <xf numFmtId="0" fontId="8" fillId="0" borderId="371" applyBorder="0">
      <alignment horizontal="right"/>
    </xf>
    <xf numFmtId="10" fontId="5" fillId="3" borderId="442" applyNumberFormat="0" applyBorder="0" applyAlignment="0" applyProtection="0"/>
    <xf numFmtId="0" fontId="119" fillId="56" borderId="969" applyNumberFormat="0" applyAlignment="0" applyProtection="0">
      <alignment vertical="center"/>
    </xf>
    <xf numFmtId="10" fontId="5" fillId="3" borderId="892" applyNumberFormat="0" applyBorder="0" applyAlignment="0" applyProtection="0"/>
    <xf numFmtId="10" fontId="5" fillId="3" borderId="1048" applyNumberFormat="0" applyBorder="0" applyAlignment="0" applyProtection="0"/>
    <xf numFmtId="0" fontId="119" fillId="56" borderId="363" applyNumberFormat="0" applyAlignment="0" applyProtection="0">
      <alignment vertical="center"/>
    </xf>
    <xf numFmtId="10" fontId="5" fillId="3" borderId="820" applyNumberFormat="0" applyBorder="0" applyAlignment="0" applyProtection="0"/>
    <xf numFmtId="0" fontId="102" fillId="0" borderId="491">
      <alignment horizontal="left" vertical="center"/>
    </xf>
    <xf numFmtId="0" fontId="8" fillId="0" borderId="821" applyBorder="0">
      <alignment horizontal="right"/>
    </xf>
    <xf numFmtId="10" fontId="5" fillId="3" borderId="442" applyNumberFormat="0" applyBorder="0" applyAlignment="0" applyProtection="0"/>
    <xf numFmtId="10" fontId="5" fillId="3" borderId="892" applyNumberFormat="0" applyBorder="0" applyAlignment="0" applyProtection="0"/>
    <xf numFmtId="0" fontId="102" fillId="0" borderId="1109">
      <alignment horizontal="left" vertical="center"/>
    </xf>
    <xf numFmtId="0" fontId="91" fillId="59" borderId="366" applyNumberFormat="0" applyFont="0" applyAlignment="0" applyProtection="0">
      <alignment vertical="center"/>
    </xf>
    <xf numFmtId="0" fontId="117" fillId="56" borderId="362" applyNumberFormat="0" applyAlignment="0" applyProtection="0">
      <alignment vertical="center"/>
    </xf>
    <xf numFmtId="10" fontId="5" fillId="3" borderId="514" applyNumberFormat="0" applyBorder="0" applyAlignment="0" applyProtection="0"/>
    <xf numFmtId="0" fontId="89" fillId="59" borderId="1084" applyNumberFormat="0" applyFont="0" applyAlignment="0" applyProtection="0"/>
    <xf numFmtId="0" fontId="118" fillId="43" borderId="1100" applyNumberFormat="0" applyAlignment="0" applyProtection="0">
      <alignment vertical="center"/>
    </xf>
    <xf numFmtId="0" fontId="252" fillId="1" borderId="971" applyNumberFormat="0" applyFont="0" applyAlignment="0">
      <alignment horizontal="center"/>
    </xf>
    <xf numFmtId="0" fontId="252" fillId="1" borderId="743" applyNumberFormat="0" applyFont="0" applyAlignment="0">
      <alignment horizontal="center"/>
    </xf>
    <xf numFmtId="10" fontId="5" fillId="3" borderId="820" applyNumberFormat="0" applyBorder="0" applyAlignment="0" applyProtection="0"/>
    <xf numFmtId="0" fontId="252" fillId="1" borderId="293" applyNumberFormat="0" applyFont="0" applyAlignment="0">
      <alignment horizontal="center"/>
    </xf>
    <xf numFmtId="0" fontId="114" fillId="0" borderId="433" applyNumberFormat="0" applyFill="0" applyAlignment="0" applyProtection="0">
      <alignment vertical="center"/>
    </xf>
    <xf numFmtId="0" fontId="89" fillId="59" borderId="726" applyNumberFormat="0" applyFont="0" applyAlignment="0" applyProtection="0"/>
    <xf numFmtId="0" fontId="8" fillId="0" borderId="894" applyBorder="0">
      <alignment horizontal="right"/>
    </xf>
    <xf numFmtId="0" fontId="252" fillId="1" borderId="515" applyNumberFormat="0" applyFont="0" applyAlignment="0">
      <alignment horizontal="center"/>
    </xf>
    <xf numFmtId="10" fontId="5" fillId="3" borderId="298" applyNumberFormat="0" applyBorder="0" applyAlignment="0" applyProtection="0"/>
    <xf numFmtId="0" fontId="82" fillId="56" borderId="1040" applyNumberFormat="0" applyAlignment="0" applyProtection="0"/>
    <xf numFmtId="0" fontId="114" fillId="0" borderId="1093" applyNumberFormat="0" applyFill="0" applyAlignment="0" applyProtection="0">
      <alignment vertical="center"/>
    </xf>
    <xf numFmtId="0" fontId="8" fillId="0" borderId="1115" applyBorder="0">
      <alignment horizontal="right"/>
    </xf>
    <xf numFmtId="0" fontId="89" fillId="59" borderId="588" applyNumberFormat="0" applyFont="0" applyAlignment="0" applyProtection="0"/>
    <xf numFmtId="10" fontId="5" fillId="3" borderId="970" applyNumberFormat="0" applyBorder="0" applyAlignment="0" applyProtection="0"/>
    <xf numFmtId="0" fontId="102" fillId="0" borderId="443">
      <alignment horizontal="left" vertical="center"/>
    </xf>
    <xf numFmtId="0" fontId="114" fillId="0" borderId="811" applyNumberFormat="0" applyFill="0" applyAlignment="0" applyProtection="0">
      <alignment vertical="center"/>
    </xf>
    <xf numFmtId="10" fontId="5" fillId="3" borderId="1048" applyNumberFormat="0" applyBorder="0" applyAlignment="0" applyProtection="0"/>
    <xf numFmtId="0" fontId="114" fillId="0" borderId="799" applyNumberFormat="0" applyFill="0" applyAlignment="0" applyProtection="0">
      <alignment vertical="center"/>
    </xf>
    <xf numFmtId="0" fontId="91" fillId="59" borderId="870" applyNumberFormat="0" applyFont="0" applyAlignment="0" applyProtection="0">
      <alignment vertical="center"/>
    </xf>
    <xf numFmtId="0" fontId="252" fillId="1" borderId="1043" applyNumberFormat="0" applyFont="0" applyAlignment="0">
      <alignment horizontal="center"/>
    </xf>
    <xf numFmtId="0" fontId="102" fillId="0" borderId="815">
      <alignment horizontal="left" vertical="center"/>
    </xf>
    <xf numFmtId="0" fontId="102" fillId="0" borderId="581">
      <alignment horizontal="left" vertical="center"/>
    </xf>
    <xf numFmtId="0" fontId="12" fillId="0" borderId="0"/>
    <xf numFmtId="10" fontId="5" fillId="3" borderId="892" applyNumberFormat="0" applyBorder="0" applyAlignment="0" applyProtection="0"/>
    <xf numFmtId="0" fontId="89" fillId="59" borderId="1098" applyNumberFormat="0" applyFont="0" applyAlignment="0" applyProtection="0"/>
    <xf numFmtId="0" fontId="114" fillId="0" borderId="949" applyNumberFormat="0" applyFill="0" applyAlignment="0" applyProtection="0">
      <alignment vertical="center"/>
    </xf>
    <xf numFmtId="10" fontId="5" fillId="3" borderId="670" applyNumberFormat="0" applyBorder="0" applyAlignment="0" applyProtection="0"/>
    <xf numFmtId="0" fontId="102" fillId="0" borderId="437">
      <alignment horizontal="left" vertical="center"/>
    </xf>
    <xf numFmtId="0" fontId="118" fillId="43" borderId="422" applyNumberFormat="0" applyAlignment="0" applyProtection="0">
      <alignment vertical="center"/>
    </xf>
    <xf numFmtId="10" fontId="5" fillId="3" borderId="424" applyNumberFormat="0" applyBorder="0" applyAlignment="0" applyProtection="0"/>
    <xf numFmtId="10" fontId="5" fillId="3" borderId="1114" applyNumberFormat="0" applyBorder="0" applyAlignment="0" applyProtection="0"/>
    <xf numFmtId="0" fontId="119" fillId="56" borderId="1095" applyNumberFormat="0" applyAlignment="0" applyProtection="0">
      <alignment vertical="center"/>
    </xf>
    <xf numFmtId="0" fontId="8" fillId="0" borderId="671" applyBorder="0">
      <alignment horizontal="right"/>
    </xf>
    <xf numFmtId="0" fontId="81" fillId="64" borderId="663" applyNumberFormat="0" applyAlignment="0" applyProtection="0"/>
    <xf numFmtId="0" fontId="89" fillId="59" borderId="648" applyNumberFormat="0" applyFont="0" applyAlignment="0" applyProtection="0"/>
    <xf numFmtId="0" fontId="89" fillId="59" borderId="666" applyNumberFormat="0" applyFont="0" applyAlignment="0" applyProtection="0"/>
    <xf numFmtId="0" fontId="118" fillId="43" borderId="362" applyNumberFormat="0" applyAlignment="0" applyProtection="0">
      <alignment vertical="center"/>
    </xf>
    <xf numFmtId="0" fontId="89" fillId="59" borderId="348" applyNumberFormat="0" applyFont="0" applyAlignment="0" applyProtection="0"/>
    <xf numFmtId="0" fontId="89" fillId="59" borderId="366" applyNumberFormat="0" applyFont="0" applyAlignment="0" applyProtection="0"/>
    <xf numFmtId="10" fontId="5" fillId="3" borderId="970" applyNumberFormat="0" applyBorder="0" applyAlignment="0" applyProtection="0"/>
    <xf numFmtId="0" fontId="252" fillId="1" borderId="293" applyNumberFormat="0" applyFont="0" applyAlignment="0">
      <alignment horizontal="center"/>
    </xf>
    <xf numFmtId="0" fontId="8" fillId="0" borderId="299" applyBorder="0">
      <alignment horizontal="right"/>
    </xf>
    <xf numFmtId="10" fontId="5" fillId="3" borderId="442" applyNumberFormat="0" applyBorder="0" applyAlignment="0" applyProtection="0"/>
    <xf numFmtId="10" fontId="5" fillId="3" borderId="742" applyNumberFormat="0" applyBorder="0" applyAlignment="0" applyProtection="0"/>
    <xf numFmtId="10" fontId="5" fillId="3" borderId="742" applyNumberFormat="0" applyBorder="0" applyAlignment="0" applyProtection="0"/>
    <xf numFmtId="0" fontId="102" fillId="0" borderId="365">
      <alignment horizontal="left" vertical="center"/>
    </xf>
    <xf numFmtId="0" fontId="102" fillId="0" borderId="365">
      <alignment horizontal="left" vertical="center"/>
    </xf>
    <xf numFmtId="0" fontId="102" fillId="0" borderId="293">
      <alignment horizontal="left" vertical="center"/>
    </xf>
    <xf numFmtId="0" fontId="102" fillId="0" borderId="443">
      <alignment horizontal="left" vertical="center"/>
    </xf>
    <xf numFmtId="0" fontId="87" fillId="0" borderId="649" applyNumberFormat="0" applyFill="0" applyAlignment="0" applyProtection="0"/>
    <xf numFmtId="10" fontId="5" fillId="3" borderId="670" applyNumberFormat="0" applyBorder="0" applyAlignment="0" applyProtection="0"/>
    <xf numFmtId="10" fontId="5" fillId="3" borderId="514" applyNumberFormat="0" applyBorder="0" applyAlignment="0" applyProtection="0"/>
    <xf numFmtId="10" fontId="5" fillId="3" borderId="514" applyNumberFormat="0" applyBorder="0" applyAlignment="0" applyProtection="0"/>
    <xf numFmtId="10" fontId="5" fillId="3" borderId="514" applyNumberFormat="0" applyBorder="0" applyAlignment="0" applyProtection="0"/>
    <xf numFmtId="10" fontId="5" fillId="3" borderId="220" applyNumberFormat="0" applyBorder="0" applyAlignment="0" applyProtection="0"/>
    <xf numFmtId="10" fontId="5" fillId="3" borderId="742" applyNumberFormat="0" applyBorder="0" applyAlignment="0" applyProtection="0"/>
    <xf numFmtId="10" fontId="5" fillId="3" borderId="220" applyNumberFormat="0" applyBorder="0" applyAlignment="0" applyProtection="0"/>
    <xf numFmtId="10" fontId="5" fillId="3" borderId="220" applyNumberFormat="0" applyBorder="0" applyAlignment="0" applyProtection="0"/>
    <xf numFmtId="10" fontId="5" fillId="3" borderId="220" applyNumberFormat="0" applyBorder="0" applyAlignment="0" applyProtection="0"/>
    <xf numFmtId="10" fontId="5" fillId="3" borderId="220" applyNumberFormat="0" applyBorder="0" applyAlignment="0" applyProtection="0"/>
    <xf numFmtId="10" fontId="5" fillId="3" borderId="220" applyNumberFormat="0" applyBorder="0" applyAlignment="0" applyProtection="0"/>
    <xf numFmtId="10" fontId="5" fillId="3" borderId="370" applyNumberFormat="0" applyBorder="0" applyAlignment="0" applyProtection="0"/>
    <xf numFmtId="10" fontId="5" fillId="3" borderId="1114" applyNumberFormat="0" applyBorder="0" applyAlignment="0" applyProtection="0"/>
    <xf numFmtId="0" fontId="45" fillId="59" borderId="882" applyNumberFormat="0" applyFont="0" applyAlignment="0" applyProtection="0"/>
    <xf numFmtId="0" fontId="89" fillId="59" borderId="562" applyNumberFormat="0" applyFont="0" applyAlignment="0" applyProtection="0"/>
    <xf numFmtId="0" fontId="89" fillId="59" borderId="426" applyNumberFormat="0" applyFont="0" applyAlignment="0" applyProtection="0"/>
    <xf numFmtId="0" fontId="80" fillId="43" borderId="434" applyNumberFormat="0" applyAlignment="0" applyProtection="0"/>
    <xf numFmtId="0" fontId="102" fillId="0" borderId="815">
      <alignment horizontal="left" vertical="center"/>
    </xf>
    <xf numFmtId="0" fontId="119" fillId="56" borderId="147" applyNumberFormat="0" applyAlignment="0" applyProtection="0">
      <alignment vertical="center"/>
    </xf>
    <xf numFmtId="0" fontId="118" fillId="43" borderId="146" applyNumberFormat="0" applyAlignment="0" applyProtection="0">
      <alignment vertical="center"/>
    </xf>
    <xf numFmtId="0" fontId="117" fillId="56" borderId="146" applyNumberFormat="0" applyAlignment="0" applyProtection="0">
      <alignment vertical="center"/>
    </xf>
    <xf numFmtId="0" fontId="91" fillId="59" borderId="144" applyNumberFormat="0" applyFont="0" applyAlignment="0" applyProtection="0">
      <alignment vertical="center"/>
    </xf>
    <xf numFmtId="0" fontId="114" fillId="0" borderId="145" applyNumberFormat="0" applyFill="0" applyAlignment="0" applyProtection="0">
      <alignment vertical="center"/>
    </xf>
    <xf numFmtId="0" fontId="89" fillId="59" borderId="144" applyNumberFormat="0" applyFont="0" applyAlignment="0" applyProtection="0"/>
    <xf numFmtId="0" fontId="89" fillId="59" borderId="144" applyNumberFormat="0" applyFont="0" applyAlignment="0" applyProtection="0"/>
    <xf numFmtId="0" fontId="89" fillId="59" borderId="144" applyNumberFormat="0" applyFont="0" applyAlignment="0" applyProtection="0"/>
    <xf numFmtId="10" fontId="5" fillId="3" borderId="148" applyNumberFormat="0" applyBorder="0" applyAlignment="0" applyProtection="0"/>
    <xf numFmtId="10" fontId="5" fillId="3" borderId="142" applyNumberFormat="0" applyBorder="0" applyAlignment="0" applyProtection="0"/>
    <xf numFmtId="0" fontId="102" fillId="0" borderId="143">
      <alignment horizontal="left" vertical="center"/>
    </xf>
    <xf numFmtId="0" fontId="119" fillId="56" borderId="141" applyNumberFormat="0" applyAlignment="0" applyProtection="0">
      <alignment vertical="center"/>
    </xf>
    <xf numFmtId="0" fontId="118" fillId="43" borderId="140" applyNumberFormat="0" applyAlignment="0" applyProtection="0">
      <alignment vertical="center"/>
    </xf>
    <xf numFmtId="0" fontId="117" fillId="56" borderId="140" applyNumberFormat="0" applyAlignment="0" applyProtection="0">
      <alignment vertical="center"/>
    </xf>
    <xf numFmtId="0" fontId="91" fillId="59" borderId="138" applyNumberFormat="0" applyFont="0" applyAlignment="0" applyProtection="0">
      <alignment vertical="center"/>
    </xf>
    <xf numFmtId="0" fontId="114" fillId="0" borderId="139" applyNumberFormat="0" applyFill="0" applyAlignment="0" applyProtection="0">
      <alignment vertical="center"/>
    </xf>
    <xf numFmtId="0" fontId="89" fillId="59" borderId="138" applyNumberFormat="0" applyFont="0" applyAlignment="0" applyProtection="0"/>
    <xf numFmtId="0" fontId="89" fillId="59" borderId="138" applyNumberFormat="0" applyFont="0" applyAlignment="0" applyProtection="0"/>
    <xf numFmtId="0" fontId="89" fillId="59" borderId="138" applyNumberFormat="0" applyFont="0" applyAlignment="0" applyProtection="0"/>
    <xf numFmtId="10" fontId="5" fillId="3" borderId="142" applyNumberFormat="0" applyBorder="0" applyAlignment="0" applyProtection="0"/>
    <xf numFmtId="0" fontId="119" fillId="56" borderId="135" applyNumberFormat="0" applyAlignment="0" applyProtection="0">
      <alignment vertical="center"/>
    </xf>
    <xf numFmtId="0" fontId="118" fillId="43" borderId="134" applyNumberFormat="0" applyAlignment="0" applyProtection="0">
      <alignment vertical="center"/>
    </xf>
    <xf numFmtId="0" fontId="117" fillId="56" borderId="134" applyNumberFormat="0" applyAlignment="0" applyProtection="0">
      <alignment vertical="center"/>
    </xf>
    <xf numFmtId="0" fontId="91" fillId="59" borderId="132" applyNumberFormat="0" applyFont="0" applyAlignment="0" applyProtection="0">
      <alignment vertical="center"/>
    </xf>
    <xf numFmtId="0" fontId="114" fillId="0" borderId="133" applyNumberFormat="0" applyFill="0" applyAlignment="0" applyProtection="0">
      <alignment vertical="center"/>
    </xf>
    <xf numFmtId="0" fontId="89" fillId="59" borderId="132" applyNumberFormat="0" applyFont="0" applyAlignment="0" applyProtection="0"/>
    <xf numFmtId="0" fontId="89" fillId="59" borderId="132" applyNumberFormat="0" applyFont="0" applyAlignment="0" applyProtection="0"/>
    <xf numFmtId="0" fontId="89" fillId="59" borderId="132" applyNumberFormat="0" applyFont="0" applyAlignment="0" applyProtection="0"/>
    <xf numFmtId="10" fontId="5" fillId="3" borderId="136" applyNumberFormat="0" applyBorder="0" applyAlignment="0" applyProtection="0"/>
    <xf numFmtId="10" fontId="5" fillId="3" borderId="130" applyNumberFormat="0" applyBorder="0" applyAlignment="0" applyProtection="0"/>
    <xf numFmtId="0" fontId="102" fillId="0" borderId="131">
      <alignment horizontal="left" vertical="center"/>
    </xf>
    <xf numFmtId="0" fontId="45" fillId="59" borderId="1104" applyNumberFormat="0" applyFont="0" applyAlignment="0" applyProtection="0"/>
    <xf numFmtId="0" fontId="119" fillId="56" borderId="124" applyNumberFormat="0" applyAlignment="0" applyProtection="0">
      <alignment vertical="center"/>
    </xf>
    <xf numFmtId="0" fontId="118" fillId="43" borderId="129" applyNumberFormat="0" applyAlignment="0" applyProtection="0">
      <alignment vertical="center"/>
    </xf>
    <xf numFmtId="0" fontId="117" fillId="56" borderId="129" applyNumberFormat="0" applyAlignment="0" applyProtection="0">
      <alignment vertical="center"/>
    </xf>
    <xf numFmtId="0" fontId="91" fillId="59" borderId="128" applyNumberFormat="0" applyFont="0" applyAlignment="0" applyProtection="0">
      <alignment vertical="center"/>
    </xf>
    <xf numFmtId="0" fontId="114" fillId="0" borderId="122" applyNumberFormat="0" applyFill="0" applyAlignment="0" applyProtection="0">
      <alignment vertical="center"/>
    </xf>
    <xf numFmtId="0" fontId="89" fillId="59" borderId="128" applyNumberFormat="0" applyFont="0" applyAlignment="0" applyProtection="0"/>
    <xf numFmtId="0" fontId="89" fillId="59" borderId="128" applyNumberFormat="0" applyFont="0" applyAlignment="0" applyProtection="0"/>
    <xf numFmtId="0" fontId="89" fillId="59" borderId="128" applyNumberFormat="0" applyFont="0" applyAlignment="0" applyProtection="0"/>
    <xf numFmtId="0" fontId="102" fillId="0" borderId="137">
      <alignment horizontal="left" vertical="center"/>
    </xf>
    <xf numFmtId="10" fontId="5" fillId="3" borderId="298" applyNumberFormat="0" applyBorder="0" applyAlignment="0" applyProtection="0"/>
    <xf numFmtId="0" fontId="102" fillId="0" borderId="293">
      <alignment horizontal="left" vertical="center"/>
    </xf>
    <xf numFmtId="0" fontId="118" fillId="43" borderId="140" applyNumberFormat="0" applyAlignment="0" applyProtection="0">
      <alignment vertical="center"/>
    </xf>
    <xf numFmtId="10" fontId="5" fillId="3" borderId="664" applyNumberFormat="0" applyBorder="0" applyAlignment="0" applyProtection="0"/>
    <xf numFmtId="0" fontId="87" fillId="0" borderId="300" applyNumberFormat="0" applyFill="0" applyAlignment="0" applyProtection="0"/>
    <xf numFmtId="0" fontId="89" fillId="59" borderId="348" applyNumberFormat="0" applyFont="0" applyAlignment="0" applyProtection="0"/>
    <xf numFmtId="0" fontId="89" fillId="59" borderId="348" applyNumberFormat="0" applyFont="0" applyAlignment="0" applyProtection="0"/>
    <xf numFmtId="0" fontId="118" fillId="43" borderId="350" applyNumberFormat="0" applyAlignment="0" applyProtection="0">
      <alignment vertical="center"/>
    </xf>
    <xf numFmtId="0" fontId="89" fillId="59" borderId="654" applyNumberFormat="0" applyFont="0" applyAlignment="0" applyProtection="0"/>
    <xf numFmtId="0" fontId="252" fillId="1" borderId="1109" applyNumberFormat="0" applyFont="0" applyAlignment="0">
      <alignment horizontal="center"/>
    </xf>
    <xf numFmtId="0" fontId="118" fillId="43" borderId="1106" applyNumberFormat="0" applyAlignment="0" applyProtection="0">
      <alignment vertical="center"/>
    </xf>
    <xf numFmtId="0" fontId="82" fillId="56" borderId="140" applyNumberFormat="0" applyAlignment="0" applyProtection="0"/>
    <xf numFmtId="0" fontId="80" fillId="43" borderId="140" applyNumberFormat="0" applyAlignment="0" applyProtection="0"/>
    <xf numFmtId="0" fontId="45" fillId="59" borderId="138" applyNumberFormat="0" applyFont="0" applyAlignment="0" applyProtection="0"/>
    <xf numFmtId="0" fontId="81" fillId="56" borderId="141" applyNumberFormat="0" applyAlignment="0" applyProtection="0"/>
    <xf numFmtId="0" fontId="87" fillId="0" borderId="139" applyNumberFormat="0" applyFill="0" applyAlignment="0" applyProtection="0"/>
    <xf numFmtId="0" fontId="91" fillId="59" borderId="654" applyNumberFormat="0" applyFont="0" applyAlignment="0" applyProtection="0">
      <alignment vertical="center"/>
    </xf>
    <xf numFmtId="10" fontId="5" fillId="3" borderId="1114" applyNumberFormat="0" applyBorder="0" applyAlignment="0" applyProtection="0"/>
    <xf numFmtId="0" fontId="87" fillId="0" borderId="122" applyNumberFormat="0" applyFill="0" applyAlignment="0" applyProtection="0"/>
    <xf numFmtId="0" fontId="89" fillId="59" borderId="210" applyNumberFormat="0" applyFont="0" applyAlignment="0" applyProtection="0"/>
    <xf numFmtId="0" fontId="81" fillId="56" borderId="124" applyNumberFormat="0" applyAlignment="0" applyProtection="0"/>
    <xf numFmtId="0" fontId="45" fillId="59" borderId="128" applyNumberFormat="0" applyFont="0" applyAlignment="0" applyProtection="0"/>
    <xf numFmtId="0" fontId="81" fillId="64" borderId="813" applyNumberFormat="0" applyAlignment="0" applyProtection="0"/>
    <xf numFmtId="0" fontId="80" fillId="43" borderId="129" applyNumberFormat="0" applyAlignment="0" applyProtection="0"/>
    <xf numFmtId="10" fontId="5" fillId="3" borderId="298" applyNumberFormat="0" applyBorder="0" applyAlignment="0" applyProtection="0"/>
    <xf numFmtId="10" fontId="5" fillId="3" borderId="442" applyNumberFormat="0" applyBorder="0" applyAlignment="0" applyProtection="0"/>
    <xf numFmtId="10" fontId="5" fillId="3" borderId="742" applyNumberFormat="0" applyBorder="0" applyAlignment="0" applyProtection="0"/>
    <xf numFmtId="0" fontId="102" fillId="0" borderId="365">
      <alignment horizontal="left" vertical="center"/>
    </xf>
    <xf numFmtId="10" fontId="5" fillId="3" borderId="514" applyNumberFormat="0" applyBorder="0" applyAlignment="0" applyProtection="0"/>
    <xf numFmtId="0" fontId="117" fillId="56" borderId="590" applyNumberFormat="0" applyAlignment="0" applyProtection="0">
      <alignment vertical="center"/>
    </xf>
    <xf numFmtId="0" fontId="82" fillId="56" borderId="129" applyNumberFormat="0" applyAlignment="0" applyProtection="0"/>
    <xf numFmtId="0" fontId="8" fillId="0" borderId="222" applyBorder="0">
      <alignment horizontal="right"/>
    </xf>
    <xf numFmtId="0" fontId="252" fillId="1" borderId="221" applyNumberFormat="0" applyFont="0" applyAlignment="0">
      <alignment horizontal="center"/>
    </xf>
    <xf numFmtId="10" fontId="5" fillId="3" borderId="970" applyNumberFormat="0" applyBorder="0" applyAlignment="0" applyProtection="0"/>
    <xf numFmtId="0" fontId="102" fillId="0" borderId="971">
      <alignment horizontal="left" vertical="center"/>
    </xf>
    <xf numFmtId="0" fontId="252" fillId="1" borderId="515" applyNumberFormat="0" applyFont="0" applyAlignment="0">
      <alignment horizontal="center"/>
    </xf>
    <xf numFmtId="10" fontId="5" fillId="3" borderId="370" applyNumberFormat="0" applyBorder="0" applyAlignment="0" applyProtection="0"/>
    <xf numFmtId="0" fontId="89" fillId="59" borderId="288" applyNumberFormat="0" applyFont="0" applyAlignment="0" applyProtection="0"/>
    <xf numFmtId="10" fontId="5" fillId="3" borderId="820" applyNumberFormat="0" applyBorder="0" applyAlignment="0" applyProtection="0"/>
    <xf numFmtId="0" fontId="89" fillId="59" borderId="276" applyNumberFormat="0" applyFont="0" applyAlignment="0" applyProtection="0"/>
    <xf numFmtId="0" fontId="8" fillId="0" borderId="744" applyBorder="0">
      <alignment horizontal="right"/>
    </xf>
    <xf numFmtId="10" fontId="5" fillId="3" borderId="442" applyNumberFormat="0" applyBorder="0" applyAlignment="0" applyProtection="0"/>
    <xf numFmtId="10" fontId="5" fillId="3" borderId="892" applyNumberFormat="0" applyBorder="0" applyAlignment="0" applyProtection="0"/>
    <xf numFmtId="10" fontId="5" fillId="3" borderId="892" applyNumberFormat="0" applyBorder="0" applyAlignment="0" applyProtection="0"/>
    <xf numFmtId="0" fontId="252" fillId="1" borderId="593" applyNumberFormat="0" applyFont="0" applyAlignment="0">
      <alignment horizontal="center"/>
    </xf>
    <xf numFmtId="0" fontId="252" fillId="1" borderId="293" applyNumberFormat="0" applyFont="0" applyAlignment="0">
      <alignment horizontal="center"/>
    </xf>
    <xf numFmtId="0" fontId="89" fillId="59" borderId="492" applyNumberFormat="0" applyFont="0" applyAlignment="0" applyProtection="0"/>
    <xf numFmtId="0" fontId="8" fillId="0" borderId="444" applyBorder="0">
      <alignment horizontal="right"/>
    </xf>
    <xf numFmtId="0" fontId="102" fillId="0" borderId="365">
      <alignment horizontal="left" vertical="center"/>
    </xf>
    <xf numFmtId="0" fontId="102" fillId="0" borderId="1043">
      <alignment horizontal="left" vertical="center"/>
    </xf>
    <xf numFmtId="0" fontId="8" fillId="0" borderId="671" applyBorder="0">
      <alignment horizontal="right"/>
    </xf>
    <xf numFmtId="0" fontId="252" fillId="1" borderId="743" applyNumberFormat="0" applyFont="0" applyAlignment="0">
      <alignment horizontal="center"/>
    </xf>
    <xf numFmtId="0" fontId="252" fillId="1" borderId="743" applyNumberFormat="0" applyFont="0" applyAlignment="0">
      <alignment horizontal="center"/>
    </xf>
    <xf numFmtId="0" fontId="8" fillId="0" borderId="299" applyBorder="0">
      <alignment horizontal="right"/>
    </xf>
    <xf numFmtId="10" fontId="5" fillId="3" borderId="1048" applyNumberFormat="0" applyBorder="0" applyAlignment="0" applyProtection="0"/>
    <xf numFmtId="10" fontId="5" fillId="3" borderId="370" applyNumberFormat="0" applyBorder="0" applyAlignment="0" applyProtection="0"/>
    <xf numFmtId="0" fontId="118" fillId="43" borderId="129" applyNumberFormat="0" applyAlignment="0" applyProtection="0">
      <alignment vertical="center"/>
    </xf>
    <xf numFmtId="0" fontId="117" fillId="56" borderId="129" applyNumberFormat="0" applyAlignment="0" applyProtection="0">
      <alignment vertical="center"/>
    </xf>
    <xf numFmtId="0" fontId="91" fillId="59" borderId="128" applyNumberFormat="0" applyFont="0" applyAlignment="0" applyProtection="0">
      <alignment vertical="center"/>
    </xf>
    <xf numFmtId="0" fontId="8" fillId="0" borderId="371" applyBorder="0">
      <alignment horizontal="right"/>
    </xf>
    <xf numFmtId="0" fontId="89" fillId="59" borderId="138" applyNumberFormat="0" applyFont="0" applyAlignment="0" applyProtection="0"/>
    <xf numFmtId="0" fontId="89" fillId="59" borderId="128" applyNumberFormat="0" applyFont="0" applyAlignment="0" applyProtection="0"/>
    <xf numFmtId="0" fontId="89" fillId="59" borderId="128" applyNumberFormat="0" applyFont="0" applyAlignment="0" applyProtection="0"/>
    <xf numFmtId="0" fontId="89" fillId="59" borderId="128" applyNumberFormat="0" applyFont="0" applyAlignment="0" applyProtection="0"/>
    <xf numFmtId="0" fontId="119" fillId="56" borderId="141" applyNumberFormat="0" applyAlignment="0" applyProtection="0">
      <alignment vertical="center"/>
    </xf>
    <xf numFmtId="0" fontId="117" fillId="56" borderId="140" applyNumberFormat="0" applyAlignment="0" applyProtection="0">
      <alignment vertical="center"/>
    </xf>
    <xf numFmtId="0" fontId="91" fillId="59" borderId="138" applyNumberFormat="0" applyFont="0" applyAlignment="0" applyProtection="0">
      <alignment vertical="center"/>
    </xf>
    <xf numFmtId="0" fontId="114" fillId="0" borderId="139" applyNumberFormat="0" applyFill="0" applyAlignment="0" applyProtection="0">
      <alignment vertical="center"/>
    </xf>
    <xf numFmtId="0" fontId="89" fillId="59" borderId="138" applyNumberFormat="0" applyFont="0" applyAlignment="0" applyProtection="0"/>
    <xf numFmtId="10" fontId="5" fillId="3" borderId="130" applyNumberFormat="0" applyBorder="0" applyAlignment="0" applyProtection="0"/>
    <xf numFmtId="10" fontId="5" fillId="3" borderId="298" applyNumberFormat="0" applyBorder="0" applyAlignment="0" applyProtection="0"/>
    <xf numFmtId="0" fontId="102" fillId="0" borderId="293">
      <alignment horizontal="left" vertical="center"/>
    </xf>
    <xf numFmtId="43" fontId="12" fillId="0" borderId="0" applyFont="0" applyFill="0" applyBorder="0" applyAlignment="0" applyProtection="0"/>
    <xf numFmtId="10" fontId="5" fillId="3" borderId="892" applyNumberFormat="0" applyBorder="0" applyAlignment="0" applyProtection="0"/>
    <xf numFmtId="0" fontId="12" fillId="0" borderId="0"/>
    <xf numFmtId="0" fontId="89" fillId="59" borderId="354" applyNumberFormat="0" applyFont="0" applyAlignment="0" applyProtection="0"/>
    <xf numFmtId="0" fontId="252" fillId="1" borderId="743" applyNumberFormat="0" applyFont="0" applyAlignment="0">
      <alignment horizontal="center"/>
    </xf>
    <xf numFmtId="0" fontId="8" fillId="0" borderId="744" applyBorder="0">
      <alignment horizontal="right"/>
    </xf>
    <xf numFmtId="10" fontId="5" fillId="3" borderId="442" applyNumberFormat="0" applyBorder="0" applyAlignment="0" applyProtection="0"/>
    <xf numFmtId="10" fontId="5" fillId="3" borderId="272" applyNumberFormat="0" applyBorder="0" applyAlignment="0" applyProtection="0"/>
    <xf numFmtId="0" fontId="102" fillId="0" borderId="443">
      <alignment horizontal="left" vertical="center"/>
    </xf>
    <xf numFmtId="10" fontId="5" fillId="3" borderId="670" applyNumberFormat="0" applyBorder="0" applyAlignment="0" applyProtection="0"/>
    <xf numFmtId="10" fontId="5" fillId="3" borderId="514" applyNumberFormat="0" applyBorder="0" applyAlignment="0" applyProtection="0"/>
    <xf numFmtId="10" fontId="5" fillId="3" borderId="370" applyNumberFormat="0" applyBorder="0" applyAlignment="0" applyProtection="0"/>
    <xf numFmtId="0" fontId="8" fillId="0" borderId="821" applyBorder="0">
      <alignment horizontal="right"/>
    </xf>
    <xf numFmtId="10" fontId="5" fillId="3" borderId="442" applyNumberFormat="0" applyBorder="0" applyAlignment="0" applyProtection="0"/>
    <xf numFmtId="0" fontId="91" fillId="59" borderId="648" applyNumberFormat="0" applyFont="0" applyAlignment="0" applyProtection="0">
      <alignment vertical="center"/>
    </xf>
    <xf numFmtId="10" fontId="5" fillId="3" borderId="970" applyNumberFormat="0" applyBorder="0" applyAlignment="0" applyProtection="0"/>
    <xf numFmtId="0" fontId="89" fillId="59" borderId="504" applyNumberFormat="0" applyFont="0" applyAlignment="0" applyProtection="0"/>
    <xf numFmtId="0" fontId="80" fillId="58" borderId="296" applyNumberFormat="0" applyAlignment="0" applyProtection="0"/>
    <xf numFmtId="10" fontId="5" fillId="3" borderId="298" applyNumberFormat="0" applyBorder="0" applyAlignment="0" applyProtection="0"/>
    <xf numFmtId="0" fontId="252" fillId="1" borderId="815" applyNumberFormat="0" applyFont="0" applyAlignment="0">
      <alignment horizontal="center"/>
    </xf>
    <xf numFmtId="0" fontId="252" fillId="1" borderId="515" applyNumberFormat="0" applyFont="0" applyAlignment="0">
      <alignment horizontal="center"/>
    </xf>
    <xf numFmtId="0" fontId="89" fillId="59" borderId="510" applyNumberFormat="0" applyFont="0" applyAlignment="0" applyProtection="0"/>
    <xf numFmtId="0" fontId="274" fillId="64" borderId="296" applyNumberFormat="0" applyAlignment="0" applyProtection="0"/>
    <xf numFmtId="0" fontId="81" fillId="56" borderId="1095" applyNumberFormat="0" applyAlignment="0" applyProtection="0"/>
    <xf numFmtId="0" fontId="89" fillId="59" borderId="960" applyNumberFormat="0" applyFont="0" applyAlignment="0" applyProtection="0"/>
    <xf numFmtId="0" fontId="102" fillId="0" borderId="347">
      <alignment horizontal="left" vertical="center"/>
    </xf>
    <xf numFmtId="0" fontId="91" fillId="59" borderId="360" applyNumberFormat="0" applyFont="0" applyAlignment="0" applyProtection="0">
      <alignment vertical="center"/>
    </xf>
    <xf numFmtId="0" fontId="114" fillId="0" borderId="349" applyNumberFormat="0" applyFill="0" applyAlignment="0" applyProtection="0">
      <alignment vertical="center"/>
    </xf>
    <xf numFmtId="0" fontId="117" fillId="56" borderId="968" applyNumberFormat="0" applyAlignment="0" applyProtection="0">
      <alignment vertical="center"/>
    </xf>
    <xf numFmtId="10" fontId="5" fillId="3" borderId="592" applyNumberFormat="0" applyBorder="0" applyAlignment="0" applyProtection="0"/>
    <xf numFmtId="0" fontId="117" fillId="56" borderId="494" applyNumberFormat="0" applyAlignment="0" applyProtection="0">
      <alignment vertical="center"/>
    </xf>
    <xf numFmtId="10" fontId="5" fillId="3" borderId="820" applyNumberFormat="0" applyBorder="0" applyAlignment="0" applyProtection="0"/>
    <xf numFmtId="10" fontId="5" fillId="3" borderId="1088" applyNumberFormat="0" applyBorder="0" applyAlignment="0" applyProtection="0"/>
    <xf numFmtId="0" fontId="117" fillId="56" borderId="812" applyNumberFormat="0" applyAlignment="0" applyProtection="0">
      <alignment vertical="center"/>
    </xf>
    <xf numFmtId="0" fontId="8" fillId="0" borderId="1049" applyBorder="0">
      <alignment horizontal="right"/>
    </xf>
    <xf numFmtId="10" fontId="5" fillId="3" borderId="1114" applyNumberFormat="0" applyBorder="0" applyAlignment="0" applyProtection="0"/>
    <xf numFmtId="0" fontId="8" fillId="0" borderId="894" applyBorder="0">
      <alignment horizontal="right"/>
    </xf>
    <xf numFmtId="0" fontId="118" fillId="43" borderId="878" applyNumberFormat="0" applyAlignment="0" applyProtection="0">
      <alignment vertical="center"/>
    </xf>
    <xf numFmtId="0" fontId="8" fillId="0" borderId="516" applyBorder="0">
      <alignment horizontal="right"/>
    </xf>
    <xf numFmtId="0" fontId="117" fillId="56" borderId="584" applyNumberFormat="0" applyAlignment="0" applyProtection="0">
      <alignment vertical="center"/>
    </xf>
    <xf numFmtId="0" fontId="89" fillId="59" borderId="804" applyNumberFormat="0" applyFont="0" applyAlignment="0" applyProtection="0"/>
    <xf numFmtId="10" fontId="5" fillId="3" borderId="892" applyNumberFormat="0" applyBorder="0" applyAlignment="0" applyProtection="0"/>
    <xf numFmtId="43" fontId="12" fillId="0" borderId="0" applyFont="0" applyFill="0" applyBorder="0" applyAlignment="0" applyProtection="0"/>
    <xf numFmtId="0" fontId="151" fillId="59" borderId="888" applyNumberFormat="0" applyFont="0" applyAlignment="0" applyProtection="0"/>
    <xf numFmtId="0" fontId="89" fillId="59" borderId="738" applyNumberFormat="0" applyFont="0" applyAlignment="0" applyProtection="0"/>
    <xf numFmtId="0" fontId="102" fillId="0" borderId="893">
      <alignment horizontal="left" vertical="center"/>
    </xf>
    <xf numFmtId="0" fontId="102" fillId="0" borderId="971">
      <alignment horizontal="left" vertical="center"/>
    </xf>
    <xf numFmtId="0" fontId="45" fillId="59" borderId="648" applyNumberFormat="0" applyFont="0" applyAlignment="0" applyProtection="0"/>
    <xf numFmtId="0" fontId="118" fillId="43" borderId="662" applyNumberFormat="0" applyAlignment="0" applyProtection="0">
      <alignment vertical="center"/>
    </xf>
    <xf numFmtId="0" fontId="117" fillId="56" borderId="494" applyNumberFormat="0" applyAlignment="0" applyProtection="0">
      <alignment vertical="center"/>
    </xf>
    <xf numFmtId="0" fontId="89" fillId="59" borderId="138" applyNumberFormat="0" applyFont="0" applyAlignment="0" applyProtection="0"/>
    <xf numFmtId="0" fontId="252" fillId="1" borderId="665" applyNumberFormat="0" applyFont="0" applyAlignment="0">
      <alignment horizontal="center"/>
    </xf>
    <xf numFmtId="10" fontId="5" fillId="3" borderId="592" applyNumberFormat="0" applyBorder="0" applyAlignment="0" applyProtection="0"/>
    <xf numFmtId="10" fontId="5" fillId="3" borderId="442" applyNumberFormat="0" applyBorder="0" applyAlignment="0" applyProtection="0"/>
    <xf numFmtId="10" fontId="5" fillId="3" borderId="442" applyNumberFormat="0" applyBorder="0" applyAlignment="0" applyProtection="0"/>
    <xf numFmtId="10" fontId="5" fillId="3" borderId="298" applyNumberFormat="0" applyBorder="0" applyAlignment="0" applyProtection="0"/>
    <xf numFmtId="10" fontId="5" fillId="3" borderId="298" applyNumberFormat="0" applyBorder="0" applyAlignment="0" applyProtection="0"/>
    <xf numFmtId="10" fontId="5" fillId="3" borderId="298" applyNumberFormat="0" applyBorder="0" applyAlignment="0" applyProtection="0"/>
    <xf numFmtId="10" fontId="5" fillId="3" borderId="442" applyNumberFormat="0" applyBorder="0" applyAlignment="0" applyProtection="0"/>
    <xf numFmtId="10" fontId="5" fillId="3" borderId="892" applyNumberFormat="0" applyBorder="0" applyAlignment="0" applyProtection="0"/>
    <xf numFmtId="0" fontId="102" fillId="0" borderId="293">
      <alignment horizontal="left" vertical="center"/>
    </xf>
    <xf numFmtId="0" fontId="102" fillId="0" borderId="293">
      <alignment horizontal="left" vertical="center"/>
    </xf>
    <xf numFmtId="0" fontId="102" fillId="0" borderId="893">
      <alignment horizontal="left" vertical="center"/>
    </xf>
    <xf numFmtId="0" fontId="102" fillId="0" borderId="443">
      <alignment horizontal="left" vertical="center"/>
    </xf>
    <xf numFmtId="10" fontId="5" fillId="3" borderId="514" applyNumberFormat="0" applyBorder="0" applyAlignment="0" applyProtection="0"/>
    <xf numFmtId="10" fontId="5" fillId="3" borderId="514" applyNumberFormat="0" applyBorder="0" applyAlignment="0" applyProtection="0"/>
    <xf numFmtId="10" fontId="5" fillId="3" borderId="220" applyNumberFormat="0" applyBorder="0" applyAlignment="0" applyProtection="0"/>
    <xf numFmtId="10" fontId="5" fillId="3" borderId="220" applyNumberFormat="0" applyBorder="0" applyAlignment="0" applyProtection="0"/>
    <xf numFmtId="10" fontId="5" fillId="3" borderId="220" applyNumberFormat="0" applyBorder="0" applyAlignment="0" applyProtection="0"/>
    <xf numFmtId="10" fontId="5" fillId="3" borderId="220" applyNumberFormat="0" applyBorder="0" applyAlignment="0" applyProtection="0"/>
    <xf numFmtId="10" fontId="5" fillId="3" borderId="220" applyNumberFormat="0" applyBorder="0" applyAlignment="0" applyProtection="0"/>
    <xf numFmtId="10" fontId="5" fillId="3" borderId="892" applyNumberFormat="0" applyBorder="0" applyAlignment="0" applyProtection="0"/>
    <xf numFmtId="10" fontId="5" fillId="3" borderId="736" applyNumberFormat="0" applyBorder="0" applyAlignment="0" applyProtection="0"/>
    <xf numFmtId="0" fontId="114" fillId="0" borderId="727" applyNumberFormat="0" applyFill="0" applyAlignment="0" applyProtection="0">
      <alignment vertical="center"/>
    </xf>
    <xf numFmtId="0" fontId="82" fillId="56" borderId="1094" applyNumberFormat="0" applyAlignment="0" applyProtection="0"/>
    <xf numFmtId="0" fontId="102" fillId="0" borderId="719">
      <alignment horizontal="left" vertical="center"/>
    </xf>
    <xf numFmtId="0" fontId="117" fillId="56" borderId="584" applyNumberFormat="0" applyAlignment="0" applyProtection="0">
      <alignment vertical="center"/>
    </xf>
    <xf numFmtId="10" fontId="5" fillId="3" borderId="820" applyNumberFormat="0" applyBorder="0" applyAlignment="0" applyProtection="0"/>
    <xf numFmtId="0" fontId="8" fillId="0" borderId="222" applyBorder="0">
      <alignment horizontal="right"/>
    </xf>
    <xf numFmtId="10" fontId="5" fillId="3" borderId="892" applyNumberFormat="0" applyBorder="0" applyAlignment="0" applyProtection="0"/>
    <xf numFmtId="10" fontId="5" fillId="3" borderId="970" applyNumberFormat="0" applyBorder="0" applyAlignment="0" applyProtection="0"/>
    <xf numFmtId="0" fontId="274" fillId="64" borderId="740" applyNumberFormat="0" applyAlignment="0" applyProtection="0"/>
    <xf numFmtId="0" fontId="252" fillId="1" borderId="443" applyNumberFormat="0" applyFont="0" applyAlignment="0">
      <alignment horizontal="center"/>
    </xf>
    <xf numFmtId="43" fontId="12" fillId="0" borderId="0" applyFont="0" applyFill="0" applyBorder="0" applyAlignment="0" applyProtection="0"/>
    <xf numFmtId="0" fontId="89" fillId="59" borderId="492" applyNumberFormat="0" applyFont="0" applyAlignment="0" applyProtection="0"/>
    <xf numFmtId="0" fontId="102" fillId="0" borderId="587">
      <alignment horizontal="left" vertical="center"/>
    </xf>
    <xf numFmtId="10" fontId="5" fillId="3" borderId="442" applyNumberFormat="0" applyBorder="0" applyAlignment="0" applyProtection="0"/>
    <xf numFmtId="10" fontId="5" fillId="3" borderId="592" applyNumberFormat="0" applyBorder="0" applyAlignment="0" applyProtection="0"/>
    <xf numFmtId="10" fontId="5" fillId="3" borderId="892" applyNumberFormat="0" applyBorder="0" applyAlignment="0" applyProtection="0"/>
    <xf numFmtId="0" fontId="102" fillId="0" borderId="515">
      <alignment horizontal="left" vertical="center"/>
    </xf>
    <xf numFmtId="0" fontId="102" fillId="0" borderId="593">
      <alignment horizontal="left" vertical="center"/>
    </xf>
    <xf numFmtId="0" fontId="252" fillId="1" borderId="1109" applyNumberFormat="0" applyFont="0" applyAlignment="0">
      <alignment horizontal="center"/>
    </xf>
    <xf numFmtId="10" fontId="5" fillId="3" borderId="442" applyNumberFormat="0" applyBorder="0" applyAlignment="0" applyProtection="0"/>
    <xf numFmtId="0" fontId="117" fillId="56" borderId="962" applyNumberFormat="0" applyAlignment="0" applyProtection="0">
      <alignment vertical="center"/>
    </xf>
    <xf numFmtId="0" fontId="252" fillId="1" borderId="815" applyNumberFormat="0" applyFont="0" applyAlignment="0">
      <alignment horizontal="center"/>
    </xf>
    <xf numFmtId="0" fontId="102" fillId="0" borderId="1043">
      <alignment horizontal="left" vertical="center"/>
    </xf>
    <xf numFmtId="10" fontId="5" fillId="3" borderId="892" applyNumberFormat="0" applyBorder="0" applyAlignment="0" applyProtection="0"/>
    <xf numFmtId="10" fontId="5" fillId="3" borderId="592" applyNumberFormat="0" applyBorder="0" applyAlignment="0" applyProtection="0"/>
    <xf numFmtId="10" fontId="5" fillId="3" borderId="370" applyNumberFormat="0" applyBorder="0" applyAlignment="0" applyProtection="0"/>
    <xf numFmtId="10" fontId="5" fillId="3" borderId="370" applyNumberFormat="0" applyBorder="0" applyAlignment="0" applyProtection="0"/>
    <xf numFmtId="0" fontId="82" fillId="56" borderId="734" applyNumberFormat="0" applyAlignment="0" applyProtection="0"/>
    <xf numFmtId="10" fontId="5" fillId="3" borderId="280" applyNumberFormat="0" applyBorder="0" applyAlignment="0" applyProtection="0"/>
    <xf numFmtId="0" fontId="119" fillId="56" borderId="435" applyNumberFormat="0" applyAlignment="0" applyProtection="0">
      <alignment vertical="center"/>
    </xf>
    <xf numFmtId="0" fontId="118" fillId="43" borderId="434" applyNumberFormat="0" applyAlignment="0" applyProtection="0">
      <alignment vertical="center"/>
    </xf>
    <xf numFmtId="0" fontId="118" fillId="43" borderId="278" applyNumberFormat="0" applyAlignment="0" applyProtection="0">
      <alignment vertical="center"/>
    </xf>
    <xf numFmtId="0" fontId="91" fillId="59" borderId="276" applyNumberFormat="0" applyFont="0" applyAlignment="0" applyProtection="0">
      <alignment vertical="center"/>
    </xf>
    <xf numFmtId="0" fontId="81" fillId="64" borderId="42" applyNumberFormat="0" applyAlignment="0" applyProtection="0"/>
    <xf numFmtId="0" fontId="274" fillId="64" borderId="77" applyNumberFormat="0" applyAlignment="0" applyProtection="0"/>
    <xf numFmtId="10" fontId="5" fillId="3" borderId="416" applyNumberFormat="0" applyBorder="0" applyAlignment="0" applyProtection="0"/>
    <xf numFmtId="10" fontId="5" fillId="3" borderId="514" applyNumberFormat="0" applyBorder="0" applyAlignment="0" applyProtection="0"/>
    <xf numFmtId="0" fontId="118" fillId="43" borderId="512" applyNumberFormat="0" applyAlignment="0" applyProtection="0">
      <alignment vertical="center"/>
    </xf>
    <xf numFmtId="10" fontId="5" fillId="3" borderId="952" applyNumberFormat="0" applyBorder="0" applyAlignment="0" applyProtection="0"/>
    <xf numFmtId="0" fontId="81" fillId="56" borderId="951" applyNumberFormat="0" applyAlignment="0" applyProtection="0"/>
    <xf numFmtId="0" fontId="80" fillId="58" borderId="77" applyNumberFormat="0" applyAlignment="0" applyProtection="0"/>
    <xf numFmtId="0" fontId="87" fillId="0" borderId="361" applyNumberFormat="0" applyFill="0" applyAlignment="0" applyProtection="0"/>
    <xf numFmtId="0" fontId="87" fillId="0" borderId="82" applyNumberFormat="0" applyFill="0" applyAlignment="0" applyProtection="0"/>
    <xf numFmtId="10" fontId="5" fillId="3" borderId="442" applyNumberFormat="0" applyBorder="0" applyAlignment="0" applyProtection="0"/>
    <xf numFmtId="10" fontId="5" fillId="3" borderId="892" applyNumberFormat="0" applyBorder="0" applyAlignment="0" applyProtection="0"/>
    <xf numFmtId="0" fontId="151" fillId="59" borderId="366" applyNumberFormat="0" applyFont="0" applyAlignment="0" applyProtection="0"/>
    <xf numFmtId="10" fontId="5" fillId="3" borderId="820" applyNumberFormat="0" applyBorder="0" applyAlignment="0" applyProtection="0"/>
    <xf numFmtId="0" fontId="8" fillId="59" borderId="75" applyNumberFormat="0" applyFont="0" applyAlignment="0" applyProtection="0"/>
    <xf numFmtId="0" fontId="151" fillId="59" borderId="75" applyNumberFormat="0" applyFont="0" applyAlignment="0" applyProtection="0"/>
    <xf numFmtId="10" fontId="5" fillId="3" borderId="292" applyNumberFormat="0" applyBorder="0" applyAlignment="0" applyProtection="0"/>
    <xf numFmtId="0" fontId="114" fillId="0" borderId="289" applyNumberFormat="0" applyFill="0" applyAlignment="0" applyProtection="0">
      <alignment vertical="center"/>
    </xf>
    <xf numFmtId="0" fontId="252" fillId="1" borderId="815" applyNumberFormat="0" applyFont="0" applyAlignment="0">
      <alignment horizontal="center"/>
    </xf>
    <xf numFmtId="0" fontId="102" fillId="0" borderId="515">
      <alignment horizontal="left" vertical="center"/>
    </xf>
    <xf numFmtId="10" fontId="5" fillId="3" borderId="514" applyNumberFormat="0" applyBorder="0" applyAlignment="0" applyProtection="0"/>
    <xf numFmtId="0" fontId="102" fillId="0" borderId="665">
      <alignment horizontal="left" vertical="center"/>
    </xf>
    <xf numFmtId="0" fontId="252" fillId="1" borderId="365" applyNumberFormat="0" applyFont="0" applyAlignment="0">
      <alignment horizontal="center"/>
    </xf>
    <xf numFmtId="0" fontId="114" fillId="0" borderId="505" applyNumberFormat="0" applyFill="0" applyAlignment="0" applyProtection="0">
      <alignment vertical="center"/>
    </xf>
    <xf numFmtId="10" fontId="5" fillId="3" borderId="716" applyNumberFormat="0" applyBorder="0" applyAlignment="0" applyProtection="0"/>
    <xf numFmtId="0" fontId="8" fillId="0" borderId="894" applyBorder="0">
      <alignment horizontal="right"/>
    </xf>
    <xf numFmtId="10" fontId="5" fillId="3" borderId="1048" applyNumberFormat="0" applyBorder="0" applyAlignment="0" applyProtection="0"/>
    <xf numFmtId="0" fontId="8" fillId="0" borderId="744" applyBorder="0">
      <alignment horizontal="right"/>
    </xf>
    <xf numFmtId="0" fontId="252" fillId="1" borderId="293" applyNumberFormat="0" applyFont="0" applyAlignment="0">
      <alignment horizontal="center"/>
    </xf>
    <xf numFmtId="0" fontId="119" fillId="56" borderId="885" applyNumberFormat="0" applyAlignment="0" applyProtection="0">
      <alignment vertical="center"/>
    </xf>
    <xf numFmtId="0" fontId="89" fillId="59" borderId="870" applyNumberFormat="0" applyFont="0" applyAlignment="0" applyProtection="0"/>
    <xf numFmtId="0" fontId="89" fillId="59" borderId="498" applyNumberFormat="0" applyFont="0" applyAlignment="0" applyProtection="0"/>
    <xf numFmtId="10" fontId="5" fillId="3" borderId="794" applyNumberFormat="0" applyBorder="0" applyAlignment="0" applyProtection="0"/>
    <xf numFmtId="10" fontId="5" fillId="3" borderId="592" applyNumberFormat="0" applyBorder="0" applyAlignment="0" applyProtection="0"/>
    <xf numFmtId="0" fontId="252" fillId="1" borderId="515" applyNumberFormat="0" applyFont="0" applyAlignment="0">
      <alignment horizontal="center"/>
    </xf>
    <xf numFmtId="0" fontId="102" fillId="0" borderId="281">
      <alignment horizontal="left" vertical="center"/>
    </xf>
    <xf numFmtId="0" fontId="81" fillId="64" borderId="363" applyNumberFormat="0" applyAlignment="0" applyProtection="0"/>
    <xf numFmtId="10" fontId="5" fillId="3" borderId="670" applyNumberFormat="0" applyBorder="0" applyAlignment="0" applyProtection="0"/>
    <xf numFmtId="10" fontId="5" fillId="3" borderId="370" applyNumberFormat="0" applyBorder="0" applyAlignment="0" applyProtection="0"/>
    <xf numFmtId="0" fontId="117" fillId="56" borderId="512" applyNumberFormat="0" applyAlignment="0" applyProtection="0">
      <alignment vertical="center"/>
    </xf>
    <xf numFmtId="10" fontId="5" fillId="3" borderId="298" applyNumberFormat="0" applyBorder="0" applyAlignment="0" applyProtection="0"/>
    <xf numFmtId="10" fontId="5" fillId="3" borderId="820" applyNumberFormat="0" applyBorder="0" applyAlignment="0" applyProtection="0"/>
    <xf numFmtId="10" fontId="5" fillId="3" borderId="592" applyNumberFormat="0" applyBorder="0" applyAlignment="0" applyProtection="0"/>
    <xf numFmtId="0" fontId="252" fillId="1" borderId="971" applyNumberFormat="0" applyFont="0" applyAlignment="0">
      <alignment horizontal="center"/>
    </xf>
    <xf numFmtId="10" fontId="5" fillId="3" borderId="194" applyNumberFormat="0" applyBorder="0" applyAlignment="0" applyProtection="0"/>
    <xf numFmtId="10" fontId="5" fillId="3" borderId="592" applyNumberFormat="0" applyBorder="0" applyAlignment="0" applyProtection="0"/>
    <xf numFmtId="10" fontId="5" fillId="3" borderId="1048" applyNumberFormat="0" applyBorder="0" applyAlignment="0" applyProtection="0"/>
    <xf numFmtId="0" fontId="45" fillId="59" borderId="1026" applyNumberFormat="0" applyFont="0" applyAlignment="0" applyProtection="0"/>
    <xf numFmtId="10" fontId="5" fillId="3" borderId="220" applyNumberFormat="0" applyBorder="0" applyAlignment="0" applyProtection="0"/>
    <xf numFmtId="0" fontId="91" fillId="59" borderId="570" applyNumberFormat="0" applyFont="0" applyAlignment="0" applyProtection="0">
      <alignment vertical="center"/>
    </xf>
    <xf numFmtId="0" fontId="89" fillId="59" borderId="966" applyNumberFormat="0" applyFont="0" applyAlignment="0" applyProtection="0"/>
    <xf numFmtId="0" fontId="102" fillId="0" borderId="569">
      <alignment horizontal="left" vertical="center"/>
    </xf>
    <xf numFmtId="10" fontId="5" fillId="3" borderId="892" applyNumberFormat="0" applyBorder="0" applyAlignment="0" applyProtection="0"/>
    <xf numFmtId="0" fontId="8" fillId="0" borderId="371" applyBorder="0">
      <alignment horizontal="right"/>
    </xf>
    <xf numFmtId="10" fontId="5" fillId="3" borderId="742" applyNumberFormat="0" applyBorder="0" applyAlignment="0" applyProtection="0"/>
    <xf numFmtId="0" fontId="252" fillId="1" borderId="221" applyNumberFormat="0" applyFont="0" applyAlignment="0">
      <alignment horizontal="center"/>
    </xf>
    <xf numFmtId="0" fontId="8" fillId="0" borderId="821" applyBorder="0">
      <alignment horizontal="right"/>
    </xf>
    <xf numFmtId="10" fontId="5" fillId="3" borderId="442" applyNumberFormat="0" applyBorder="0" applyAlignment="0" applyProtection="0"/>
    <xf numFmtId="10" fontId="5" fillId="3" borderId="820" applyNumberFormat="0" applyBorder="0" applyAlignment="0" applyProtection="0"/>
    <xf numFmtId="0" fontId="80" fillId="43" borderId="812" applyNumberFormat="0" applyAlignment="0" applyProtection="0"/>
    <xf numFmtId="10" fontId="5" fillId="3" borderId="292" applyNumberFormat="0" applyBorder="0" applyAlignment="0" applyProtection="0"/>
    <xf numFmtId="0" fontId="102" fillId="0" borderId="893">
      <alignment horizontal="left" vertical="center"/>
    </xf>
    <xf numFmtId="0" fontId="91" fillId="59" borderId="510" applyNumberFormat="0" applyFont="0" applyAlignment="0" applyProtection="0">
      <alignment vertical="center"/>
    </xf>
    <xf numFmtId="0" fontId="118" fillId="43" borderId="734" applyNumberFormat="0" applyAlignment="0" applyProtection="0">
      <alignment vertical="center"/>
    </xf>
    <xf numFmtId="10" fontId="5" fillId="3" borderId="370" applyNumberFormat="0" applyBorder="0" applyAlignment="0" applyProtection="0"/>
    <xf numFmtId="10" fontId="5" fillId="3" borderId="592" applyNumberFormat="0" applyBorder="0" applyAlignment="0" applyProtection="0"/>
    <xf numFmtId="0" fontId="80" fillId="43" borderId="884" applyNumberFormat="0" applyAlignment="0" applyProtection="0"/>
    <xf numFmtId="0" fontId="102" fillId="0" borderId="1109">
      <alignment horizontal="left" vertical="center"/>
    </xf>
    <xf numFmtId="10" fontId="5" fillId="3" borderId="670" applyNumberFormat="0" applyBorder="0" applyAlignment="0" applyProtection="0"/>
    <xf numFmtId="10" fontId="5" fillId="3" borderId="442" applyNumberFormat="0" applyBorder="0" applyAlignment="0" applyProtection="0"/>
    <xf numFmtId="10" fontId="5" fillId="3" borderId="742" applyNumberFormat="0" applyBorder="0" applyAlignment="0" applyProtection="0"/>
    <xf numFmtId="0" fontId="102" fillId="0" borderId="365">
      <alignment horizontal="left" vertical="center"/>
    </xf>
    <xf numFmtId="0" fontId="102" fillId="0" borderId="293">
      <alignment horizontal="left" vertical="center"/>
    </xf>
    <xf numFmtId="0" fontId="252" fillId="1" borderId="593" applyNumberFormat="0" applyFont="0" applyAlignment="0">
      <alignment horizontal="center"/>
    </xf>
    <xf numFmtId="10" fontId="5" fillId="3" borderId="514" applyNumberFormat="0" applyBorder="0" applyAlignment="0" applyProtection="0"/>
    <xf numFmtId="10" fontId="5" fillId="3" borderId="892" applyNumberFormat="0" applyBorder="0" applyAlignment="0" applyProtection="0"/>
    <xf numFmtId="43" fontId="12" fillId="0" borderId="0" applyFont="0" applyFill="0" applyBorder="0" applyAlignment="0" applyProtection="0"/>
    <xf numFmtId="0" fontId="102" fillId="0" borderId="971">
      <alignment horizontal="left" vertical="center"/>
    </xf>
    <xf numFmtId="0" fontId="12" fillId="0" borderId="0"/>
    <xf numFmtId="10" fontId="5" fillId="3" borderId="148" applyNumberFormat="0" applyBorder="0" applyAlignment="0" applyProtection="0"/>
    <xf numFmtId="10" fontId="5" fillId="3" borderId="148" applyNumberFormat="0" applyBorder="0" applyAlignment="0" applyProtection="0"/>
    <xf numFmtId="10" fontId="5" fillId="3" borderId="514" applyNumberFormat="0" applyBorder="0" applyAlignment="0" applyProtection="0"/>
    <xf numFmtId="10" fontId="5" fillId="3" borderId="514" applyNumberFormat="0" applyBorder="0" applyAlignment="0" applyProtection="0"/>
    <xf numFmtId="0" fontId="82" fillId="56" borderId="872" applyNumberFormat="0" applyAlignment="0" applyProtection="0"/>
    <xf numFmtId="10" fontId="5" fillId="3" borderId="442" applyNumberFormat="0" applyBorder="0" applyAlignment="0" applyProtection="0"/>
    <xf numFmtId="0" fontId="91" fillId="59" borderId="504" applyNumberFormat="0" applyFont="0" applyAlignment="0" applyProtection="0">
      <alignment vertical="center"/>
    </xf>
    <xf numFmtId="0" fontId="89" fillId="59" borderId="810" applyNumberFormat="0" applyFont="0" applyAlignment="0" applyProtection="0"/>
    <xf numFmtId="0" fontId="80" fillId="58" borderId="740" applyNumberFormat="0" applyAlignment="0" applyProtection="0"/>
    <xf numFmtId="0" fontId="252" fillId="1" borderId="293" applyNumberFormat="0" applyFont="0" applyAlignment="0">
      <alignment horizontal="center"/>
    </xf>
    <xf numFmtId="0" fontId="117" fillId="56" borderId="884" applyNumberFormat="0" applyAlignment="0" applyProtection="0">
      <alignment vertical="center"/>
    </xf>
    <xf numFmtId="0" fontId="119" fillId="56" borderId="573" applyNumberFormat="0" applyAlignment="0" applyProtection="0">
      <alignment vertical="center"/>
    </xf>
    <xf numFmtId="0" fontId="118" fillId="43" borderId="506" applyNumberFormat="0" applyAlignment="0" applyProtection="0">
      <alignment vertical="center"/>
    </xf>
    <xf numFmtId="0" fontId="114" fillId="0" borderId="583" applyNumberFormat="0" applyFill="0" applyAlignment="0" applyProtection="0">
      <alignment vertical="center"/>
    </xf>
    <xf numFmtId="10" fontId="5" fillId="3" borderId="742" applyNumberFormat="0" applyBorder="0" applyAlignment="0" applyProtection="0"/>
    <xf numFmtId="0" fontId="117" fillId="56" borderId="962" applyNumberFormat="0" applyAlignment="0" applyProtection="0">
      <alignment vertical="center"/>
    </xf>
    <xf numFmtId="10" fontId="5" fillId="3" borderId="352" applyNumberFormat="0" applyBorder="0" applyAlignment="0" applyProtection="0"/>
    <xf numFmtId="0" fontId="89" fillId="59" borderId="366" applyNumberFormat="0" applyFont="0" applyAlignment="0" applyProtection="0"/>
    <xf numFmtId="10" fontId="5" fillId="3" borderId="1048" applyNumberFormat="0" applyBorder="0" applyAlignment="0" applyProtection="0"/>
    <xf numFmtId="10" fontId="5" fillId="3" borderId="1048" applyNumberFormat="0" applyBorder="0" applyAlignment="0" applyProtection="0"/>
    <xf numFmtId="10" fontId="5" fillId="3" borderId="502" applyNumberFormat="0" applyBorder="0" applyAlignment="0" applyProtection="0"/>
    <xf numFmtId="0" fontId="8" fillId="0" borderId="444" applyBorder="0">
      <alignment horizontal="right"/>
    </xf>
    <xf numFmtId="0" fontId="118" fillId="43" borderId="950" applyNumberFormat="0" applyAlignment="0" applyProtection="0">
      <alignment vertical="center"/>
    </xf>
    <xf numFmtId="10" fontId="5" fillId="3" borderId="148" applyNumberFormat="0" applyBorder="0" applyAlignment="0" applyProtection="0"/>
    <xf numFmtId="10" fontId="5" fillId="3" borderId="148" applyNumberFormat="0" applyBorder="0" applyAlignment="0" applyProtection="0"/>
    <xf numFmtId="10" fontId="5" fillId="3" borderId="148" applyNumberFormat="0" applyBorder="0" applyAlignment="0" applyProtection="0"/>
    <xf numFmtId="10" fontId="5" fillId="3" borderId="298" applyNumberFormat="0" applyBorder="0" applyAlignment="0" applyProtection="0"/>
    <xf numFmtId="10" fontId="5" fillId="3" borderId="298" applyNumberFormat="0" applyBorder="0" applyAlignment="0" applyProtection="0"/>
    <xf numFmtId="0" fontId="102" fillId="0" borderId="149">
      <alignment horizontal="left" vertical="center"/>
    </xf>
    <xf numFmtId="0" fontId="91" fillId="59" borderId="438" applyNumberFormat="0" applyFont="0" applyAlignment="0" applyProtection="0">
      <alignment vertical="center"/>
    </xf>
    <xf numFmtId="0" fontId="81" fillId="56" borderId="423" applyNumberFormat="0" applyAlignment="0" applyProtection="0"/>
    <xf numFmtId="0" fontId="91" fillId="59" borderId="882" applyNumberFormat="0" applyFont="0" applyAlignment="0" applyProtection="0">
      <alignment vertical="center"/>
    </xf>
    <xf numFmtId="10" fontId="5" fillId="3" borderId="1048" applyNumberFormat="0" applyBorder="0" applyAlignment="0" applyProtection="0"/>
    <xf numFmtId="0" fontId="102" fillId="0" borderId="665">
      <alignment horizontal="left" vertical="center"/>
    </xf>
    <xf numFmtId="10" fontId="5" fillId="3" borderId="1048" applyNumberFormat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0" fontId="5" fillId="3" borderId="514" applyNumberFormat="0" applyBorder="0" applyAlignment="0" applyProtection="0"/>
    <xf numFmtId="0" fontId="91" fillId="59" borderId="348" applyNumberFormat="0" applyFont="0" applyAlignment="0" applyProtection="0">
      <alignment vertical="center"/>
    </xf>
    <xf numFmtId="0" fontId="102" fillId="0" borderId="1043">
      <alignment horizontal="left" vertical="center"/>
    </xf>
    <xf numFmtId="0" fontId="118" fillId="43" borderId="734" applyNumberFormat="0" applyAlignment="0" applyProtection="0">
      <alignment vertical="center"/>
    </xf>
    <xf numFmtId="0" fontId="102" fillId="0" borderId="665">
      <alignment horizontal="left" vertical="center"/>
    </xf>
    <xf numFmtId="10" fontId="5" fillId="3" borderId="970" applyNumberFormat="0" applyBorder="0" applyAlignment="0" applyProtection="0"/>
    <xf numFmtId="0" fontId="252" fillId="1" borderId="293" applyNumberFormat="0" applyFont="0" applyAlignment="0">
      <alignment horizontal="center"/>
    </xf>
    <xf numFmtId="0" fontId="89" fillId="59" borderId="492" applyNumberFormat="0" applyFont="0" applyAlignment="0" applyProtection="0"/>
    <xf numFmtId="10" fontId="5" fillId="3" borderId="592" applyNumberFormat="0" applyBorder="0" applyAlignment="0" applyProtection="0"/>
    <xf numFmtId="10" fontId="5" fillId="3" borderId="742" applyNumberFormat="0" applyBorder="0" applyAlignment="0" applyProtection="0"/>
    <xf numFmtId="0" fontId="102" fillId="0" borderId="815">
      <alignment horizontal="left" vertical="center"/>
    </xf>
    <xf numFmtId="0" fontId="91" fillId="59" borderId="432" applyNumberFormat="0" applyFont="0" applyAlignment="0" applyProtection="0">
      <alignment vertical="center"/>
    </xf>
    <xf numFmtId="0" fontId="12" fillId="0" borderId="0"/>
    <xf numFmtId="0" fontId="252" fillId="1" borderId="365" applyNumberFormat="0" applyFont="0" applyAlignment="0">
      <alignment horizontal="center"/>
    </xf>
    <xf numFmtId="0" fontId="102" fillId="0" borderId="971">
      <alignment horizontal="left" vertical="center"/>
    </xf>
    <xf numFmtId="0" fontId="89" fillId="59" borderId="432" applyNumberFormat="0" applyFont="0" applyAlignment="0" applyProtection="0"/>
    <xf numFmtId="0" fontId="252" fillId="1" borderId="893" applyNumberFormat="0" applyFont="0" applyAlignment="0">
      <alignment horizontal="center"/>
    </xf>
    <xf numFmtId="10" fontId="5" fillId="3" borderId="820" applyNumberFormat="0" applyBorder="0" applyAlignment="0" applyProtection="0"/>
    <xf numFmtId="0" fontId="252" fillId="1" borderId="293" applyNumberFormat="0" applyFont="0" applyAlignment="0">
      <alignment horizontal="center"/>
    </xf>
    <xf numFmtId="0" fontId="80" fillId="43" borderId="572" applyNumberFormat="0" applyAlignment="0" applyProtection="0"/>
    <xf numFmtId="10" fontId="5" fillId="3" borderId="1114" applyNumberFormat="0" applyBorder="0" applyAlignment="0" applyProtection="0"/>
    <xf numFmtId="0" fontId="81" fillId="64" borderId="507" applyNumberFormat="0" applyAlignment="0" applyProtection="0"/>
    <xf numFmtId="10" fontId="5" fillId="3" borderId="880" applyNumberFormat="0" applyBorder="0" applyAlignment="0" applyProtection="0"/>
    <xf numFmtId="10" fontId="5" fillId="3" borderId="970" applyNumberFormat="0" applyBorder="0" applyAlignment="0" applyProtection="0"/>
    <xf numFmtId="0" fontId="102" fillId="0" borderId="593">
      <alignment horizontal="left" vertical="center"/>
    </xf>
    <xf numFmtId="0" fontId="114" fillId="0" borderId="277" applyNumberFormat="0" applyFill="0" applyAlignment="0" applyProtection="0">
      <alignment vertical="center"/>
    </xf>
    <xf numFmtId="10" fontId="5" fillId="3" borderId="1114" applyNumberFormat="0" applyBorder="0" applyAlignment="0" applyProtection="0"/>
    <xf numFmtId="0" fontId="252" fillId="1" borderId="221" applyNumberFormat="0" applyFont="0" applyAlignment="0">
      <alignment horizontal="center"/>
    </xf>
    <xf numFmtId="0" fontId="102" fillId="0" borderId="515">
      <alignment horizontal="left" vertical="center"/>
    </xf>
    <xf numFmtId="10" fontId="5" fillId="3" borderId="820" applyNumberFormat="0" applyBorder="0" applyAlignment="0" applyProtection="0"/>
    <xf numFmtId="0" fontId="117" fillId="56" borderId="656" applyNumberFormat="0" applyAlignment="0" applyProtection="0">
      <alignment vertical="center"/>
    </xf>
    <xf numFmtId="0" fontId="87" fillId="0" borderId="1027" applyNumberFormat="0" applyFill="0" applyAlignment="0" applyProtection="0"/>
    <xf numFmtId="10" fontId="5" fillId="3" borderId="820" applyNumberFormat="0" applyBorder="0" applyAlignment="0" applyProtection="0"/>
    <xf numFmtId="0" fontId="82" fillId="56" borderId="434" applyNumberFormat="0" applyAlignment="0" applyProtection="0"/>
    <xf numFmtId="10" fontId="5" fillId="3" borderId="820" applyNumberFormat="0" applyBorder="0" applyAlignment="0" applyProtection="0"/>
    <xf numFmtId="10" fontId="5" fillId="3" borderId="220" applyNumberFormat="0" applyBorder="0" applyAlignment="0" applyProtection="0"/>
    <xf numFmtId="0" fontId="114" fillId="0" borderId="1045" applyNumberFormat="0" applyFill="0" applyAlignment="0" applyProtection="0">
      <alignment vertical="center"/>
    </xf>
    <xf numFmtId="0" fontId="102" fillId="0" borderId="443">
      <alignment horizontal="left" vertical="center"/>
    </xf>
    <xf numFmtId="0" fontId="119" fillId="56" borderId="201" applyNumberFormat="0" applyAlignment="0" applyProtection="0">
      <alignment vertical="center"/>
    </xf>
    <xf numFmtId="0" fontId="102" fillId="0" borderId="893">
      <alignment horizontal="left" vertical="center"/>
    </xf>
    <xf numFmtId="0" fontId="119" fillId="56" borderId="219" applyNumberFormat="0" applyAlignment="0" applyProtection="0">
      <alignment vertical="center"/>
    </xf>
    <xf numFmtId="0" fontId="91" fillId="59" borderId="588" applyNumberFormat="0" applyFont="0" applyAlignment="0" applyProtection="0">
      <alignment vertical="center"/>
    </xf>
    <xf numFmtId="0" fontId="117" fillId="56" borderId="434" applyNumberFormat="0" applyAlignment="0" applyProtection="0">
      <alignment vertical="center"/>
    </xf>
    <xf numFmtId="10" fontId="5" fillId="3" borderId="514" applyNumberFormat="0" applyBorder="0" applyAlignment="0" applyProtection="0"/>
    <xf numFmtId="0" fontId="89" fillId="59" borderId="1032" applyNumberFormat="0" applyFont="0" applyAlignment="0" applyProtection="0"/>
    <xf numFmtId="0" fontId="252" fillId="1" borderId="365" applyNumberFormat="0" applyFont="0" applyAlignment="0">
      <alignment horizontal="center"/>
    </xf>
    <xf numFmtId="0" fontId="8" fillId="59" borderId="144" applyNumberFormat="0" applyFont="0" applyAlignment="0" applyProtection="0"/>
    <xf numFmtId="0" fontId="114" fillId="0" borderId="883" applyNumberFormat="0" applyFill="0" applyAlignment="0" applyProtection="0">
      <alignment vertical="center"/>
    </xf>
    <xf numFmtId="10" fontId="5" fillId="3" borderId="670" applyNumberFormat="0" applyBorder="0" applyAlignment="0" applyProtection="0"/>
    <xf numFmtId="0" fontId="102" fillId="0" borderId="593">
      <alignment horizontal="left" vertical="center"/>
    </xf>
    <xf numFmtId="0" fontId="252" fillId="1" borderId="221" applyNumberFormat="0" applyFont="0" applyAlignment="0">
      <alignment horizontal="center"/>
    </xf>
    <xf numFmtId="0" fontId="89" fillId="59" borderId="810" applyNumberFormat="0" applyFont="0" applyAlignment="0" applyProtection="0"/>
    <xf numFmtId="0" fontId="89" fillId="59" borderId="582" applyNumberFormat="0" applyFont="0" applyAlignment="0" applyProtection="0"/>
    <xf numFmtId="0" fontId="102" fillId="0" borderId="1043">
      <alignment horizontal="left" vertical="center"/>
    </xf>
    <xf numFmtId="0" fontId="89" fillId="59" borderId="798" applyNumberFormat="0" applyFont="0" applyAlignment="0" applyProtection="0"/>
    <xf numFmtId="10" fontId="5" fillId="3" borderId="514" applyNumberFormat="0" applyBorder="0" applyAlignment="0" applyProtection="0"/>
    <xf numFmtId="10" fontId="5" fillId="3" borderId="1114" applyNumberFormat="0" applyBorder="0" applyAlignment="0" applyProtection="0"/>
    <xf numFmtId="0" fontId="8" fillId="0" borderId="1115" applyBorder="0">
      <alignment horizontal="right"/>
    </xf>
    <xf numFmtId="0" fontId="102" fillId="0" borderId="887">
      <alignment horizontal="left" vertical="center"/>
    </xf>
    <xf numFmtId="0" fontId="8" fillId="0" borderId="894" applyBorder="0">
      <alignment horizontal="right"/>
    </xf>
    <xf numFmtId="10" fontId="5" fillId="3" borderId="1048" applyNumberFormat="0" applyBorder="0" applyAlignment="0" applyProtection="0"/>
    <xf numFmtId="0" fontId="8" fillId="0" borderId="972" applyBorder="0">
      <alignment horizontal="right"/>
    </xf>
    <xf numFmtId="10" fontId="5" fillId="3" borderId="892" applyNumberFormat="0" applyBorder="0" applyAlignment="0" applyProtection="0"/>
    <xf numFmtId="10" fontId="5" fillId="3" borderId="148" applyNumberFormat="0" applyBorder="0" applyAlignment="0" applyProtection="0"/>
    <xf numFmtId="0" fontId="102" fillId="0" borderId="971">
      <alignment horizontal="left" vertical="center"/>
    </xf>
    <xf numFmtId="0" fontId="117" fillId="56" borderId="428" applyNumberFormat="0" applyAlignment="0" applyProtection="0">
      <alignment vertical="center"/>
    </xf>
    <xf numFmtId="0" fontId="102" fillId="0" borderId="1109">
      <alignment horizontal="left" vertical="center"/>
    </xf>
    <xf numFmtId="10" fontId="5" fillId="3" borderId="886" applyNumberFormat="0" applyBorder="0" applyAlignment="0" applyProtection="0"/>
    <xf numFmtId="0" fontId="252" fillId="1" borderId="293" applyNumberFormat="0" applyFont="0" applyAlignment="0">
      <alignment horizontal="center"/>
    </xf>
    <xf numFmtId="0" fontId="91" fillId="59" borderId="804" applyNumberFormat="0" applyFont="0" applyAlignment="0" applyProtection="0">
      <alignment vertical="center"/>
    </xf>
    <xf numFmtId="10" fontId="5" fillId="3" borderId="442" applyNumberFormat="0" applyBorder="0" applyAlignment="0" applyProtection="0"/>
    <xf numFmtId="0" fontId="89" fillId="59" borderId="420" applyNumberFormat="0" applyFont="0" applyAlignment="0" applyProtection="0"/>
    <xf numFmtId="0" fontId="252" fillId="1" borderId="893" applyNumberFormat="0" applyFont="0" applyAlignment="0">
      <alignment horizontal="center"/>
    </xf>
    <xf numFmtId="10" fontId="5" fillId="3" borderId="220" applyNumberFormat="0" applyBorder="0" applyAlignment="0" applyProtection="0"/>
    <xf numFmtId="0" fontId="252" fillId="1" borderId="149" applyNumberFormat="0" applyFont="0" applyAlignment="0">
      <alignment horizontal="center"/>
    </xf>
    <xf numFmtId="0" fontId="89" fillId="59" borderId="1044" applyNumberFormat="0" applyFont="0" applyAlignment="0" applyProtection="0"/>
    <xf numFmtId="0" fontId="8" fillId="0" borderId="594" applyBorder="0">
      <alignment horizontal="right"/>
    </xf>
    <xf numFmtId="10" fontId="5" fillId="3" borderId="670" applyNumberFormat="0" applyBorder="0" applyAlignment="0" applyProtection="0"/>
    <xf numFmtId="0" fontId="89" fillId="59" borderId="198" applyNumberFormat="0" applyFont="0" applyAlignment="0" applyProtection="0"/>
    <xf numFmtId="0" fontId="89" fillId="59" borderId="216" applyNumberFormat="0" applyFont="0" applyAlignment="0" applyProtection="0"/>
    <xf numFmtId="10" fontId="5" fillId="3" borderId="514" applyNumberFormat="0" applyBorder="0" applyAlignment="0" applyProtection="0"/>
    <xf numFmtId="10" fontId="5" fillId="3" borderId="892" applyNumberFormat="0" applyBorder="0" applyAlignment="0" applyProtection="0"/>
    <xf numFmtId="0" fontId="102" fillId="0" borderId="365">
      <alignment horizontal="left" vertical="center"/>
    </xf>
    <xf numFmtId="10" fontId="5" fillId="3" borderId="592" applyNumberFormat="0" applyBorder="0" applyAlignment="0" applyProtection="0"/>
    <xf numFmtId="0" fontId="91" fillId="59" borderId="198" applyNumberFormat="0" applyFont="0" applyAlignment="0" applyProtection="0">
      <alignment vertical="center"/>
    </xf>
    <xf numFmtId="0" fontId="8" fillId="0" borderId="594" applyBorder="0">
      <alignment horizontal="right"/>
    </xf>
    <xf numFmtId="0" fontId="252" fillId="1" borderId="515" applyNumberFormat="0" applyFont="0" applyAlignment="0">
      <alignment horizontal="center"/>
    </xf>
    <xf numFmtId="0" fontId="8" fillId="0" borderId="516" applyBorder="0">
      <alignment horizontal="right"/>
    </xf>
    <xf numFmtId="0" fontId="8" fillId="0" borderId="371" applyBorder="0">
      <alignment horizontal="right"/>
    </xf>
    <xf numFmtId="10" fontId="5" fillId="3" borderId="670" applyNumberFormat="0" applyBorder="0" applyAlignment="0" applyProtection="0"/>
    <xf numFmtId="0" fontId="87" fillId="0" borderId="211" applyNumberFormat="0" applyFill="0" applyAlignment="0" applyProtection="0"/>
    <xf numFmtId="0" fontId="102" fillId="0" borderId="815">
      <alignment horizontal="left" vertical="center"/>
    </xf>
    <xf numFmtId="0" fontId="87" fillId="0" borderId="822" applyNumberFormat="0" applyFill="0" applyAlignment="0" applyProtection="0"/>
    <xf numFmtId="10" fontId="5" fillId="3" borderId="202" applyNumberFormat="0" applyBorder="0" applyAlignment="0" applyProtection="0"/>
    <xf numFmtId="10" fontId="5" fillId="3" borderId="442" applyNumberFormat="0" applyBorder="0" applyAlignment="0" applyProtection="0"/>
    <xf numFmtId="0" fontId="119" fillId="56" borderId="801" applyNumberFormat="0" applyAlignment="0" applyProtection="0">
      <alignment vertical="center"/>
    </xf>
    <xf numFmtId="0" fontId="45" fillId="59" borderId="210" applyNumberFormat="0" applyFont="0" applyAlignment="0" applyProtection="0"/>
    <xf numFmtId="0" fontId="89" fillId="59" borderId="720" applyNumberFormat="0" applyFont="0" applyAlignment="0" applyProtection="0"/>
    <xf numFmtId="0" fontId="303" fillId="56" borderId="77" applyNumberFormat="0" applyAlignment="0" applyProtection="0"/>
    <xf numFmtId="0" fontId="81" fillId="64" borderId="141" applyNumberFormat="0" applyAlignment="0" applyProtection="0"/>
    <xf numFmtId="10" fontId="5" fillId="3" borderId="442" applyNumberFormat="0" applyBorder="0" applyAlignment="0" applyProtection="0"/>
    <xf numFmtId="0" fontId="102" fillId="0" borderId="665">
      <alignment horizontal="left" vertical="center"/>
    </xf>
    <xf numFmtId="10" fontId="5" fillId="3" borderId="742" applyNumberFormat="0" applyBorder="0" applyAlignment="0" applyProtection="0"/>
    <xf numFmtId="0" fontId="102" fillId="0" borderId="743">
      <alignment horizontal="left" vertical="center"/>
    </xf>
    <xf numFmtId="0" fontId="102" fillId="0" borderId="593">
      <alignment horizontal="left" vertical="center"/>
    </xf>
    <xf numFmtId="0" fontId="82" fillId="56" borderId="200" applyNumberFormat="0" applyAlignment="0" applyProtection="0"/>
    <xf numFmtId="0" fontId="45" fillId="59" borderId="198" applyNumberFormat="0" applyFont="0" applyAlignment="0" applyProtection="0"/>
    <xf numFmtId="0" fontId="8" fillId="0" borderId="299" applyBorder="0">
      <alignment horizontal="right"/>
    </xf>
    <xf numFmtId="10" fontId="5" fillId="3" borderId="496" applyNumberFormat="0" applyBorder="0" applyAlignment="0" applyProtection="0"/>
    <xf numFmtId="0" fontId="118" fillId="43" borderId="872" applyNumberFormat="0" applyAlignment="0" applyProtection="0">
      <alignment vertical="center"/>
    </xf>
    <xf numFmtId="0" fontId="91" fillId="59" borderId="720" applyNumberFormat="0" applyFont="0" applyAlignment="0" applyProtection="0">
      <alignment vertical="center"/>
    </xf>
    <xf numFmtId="10" fontId="5" fillId="3" borderId="644" applyNumberFormat="0" applyBorder="0" applyAlignment="0" applyProtection="0"/>
    <xf numFmtId="10" fontId="5" fillId="3" borderId="514" applyNumberFormat="0" applyBorder="0" applyAlignment="0" applyProtection="0"/>
    <xf numFmtId="0" fontId="114" fillId="0" borderId="499" applyNumberFormat="0" applyFill="0" applyAlignment="0" applyProtection="0">
      <alignment vertical="center"/>
    </xf>
    <xf numFmtId="10" fontId="5" fillId="3" borderId="970" applyNumberFormat="0" applyBorder="0" applyAlignment="0" applyProtection="0"/>
    <xf numFmtId="10" fontId="5" fillId="3" borderId="892" applyNumberFormat="0" applyBorder="0" applyAlignment="0" applyProtection="0"/>
    <xf numFmtId="0" fontId="89" fillId="59" borderId="888" applyNumberFormat="0" applyFont="0" applyAlignment="0" applyProtection="0"/>
    <xf numFmtId="10" fontId="5" fillId="3" borderId="742" applyNumberFormat="0" applyBorder="0" applyAlignment="0" applyProtection="0"/>
    <xf numFmtId="10" fontId="5" fillId="3" borderId="652" applyNumberFormat="0" applyBorder="0" applyAlignment="0" applyProtection="0"/>
    <xf numFmtId="10" fontId="5" fillId="3" borderId="298" applyNumberFormat="0" applyBorder="0" applyAlignment="0" applyProtection="0"/>
    <xf numFmtId="10" fontId="5" fillId="3" borderId="298" applyNumberFormat="0" applyBorder="0" applyAlignment="0" applyProtection="0"/>
    <xf numFmtId="10" fontId="5" fillId="3" borderId="148" applyNumberFormat="0" applyBorder="0" applyAlignment="0" applyProtection="0"/>
    <xf numFmtId="10" fontId="5" fillId="3" borderId="298" applyNumberFormat="0" applyBorder="0" applyAlignment="0" applyProtection="0"/>
    <xf numFmtId="10" fontId="5" fillId="3" borderId="592" applyNumberFormat="0" applyBorder="0" applyAlignment="0" applyProtection="0"/>
    <xf numFmtId="0" fontId="102" fillId="0" borderId="221">
      <alignment horizontal="left" vertical="center"/>
    </xf>
    <xf numFmtId="0" fontId="102" fillId="0" borderId="743">
      <alignment horizontal="left" vertical="center"/>
    </xf>
    <xf numFmtId="10" fontId="5" fillId="3" borderId="514" applyNumberFormat="0" applyBorder="0" applyAlignment="0" applyProtection="0"/>
    <xf numFmtId="10" fontId="5" fillId="3" borderId="370" applyNumberFormat="0" applyBorder="0" applyAlignment="0" applyProtection="0"/>
    <xf numFmtId="10" fontId="5" fillId="3" borderId="220" applyNumberFormat="0" applyBorder="0" applyAlignment="0" applyProtection="0"/>
    <xf numFmtId="0" fontId="310" fillId="43" borderId="77" applyNumberFormat="0" applyAlignment="0" applyProtection="0"/>
    <xf numFmtId="0" fontId="119" fillId="56" borderId="441" applyNumberFormat="0" applyAlignment="0" applyProtection="0">
      <alignment vertical="center"/>
    </xf>
    <xf numFmtId="0" fontId="252" fillId="1" borderId="221" applyNumberFormat="0" applyFont="0" applyAlignment="0">
      <alignment horizontal="center"/>
    </xf>
    <xf numFmtId="10" fontId="5" fillId="3" borderId="742" applyNumberFormat="0" applyBorder="0" applyAlignment="0" applyProtection="0"/>
    <xf numFmtId="10" fontId="5" fillId="3" borderId="808" applyNumberFormat="0" applyBorder="0" applyAlignment="0" applyProtection="0"/>
    <xf numFmtId="0" fontId="102" fillId="0" borderId="665">
      <alignment horizontal="left" vertical="center"/>
    </xf>
    <xf numFmtId="10" fontId="5" fillId="3" borderId="970" applyNumberFormat="0" applyBorder="0" applyAlignment="0" applyProtection="0"/>
    <xf numFmtId="10" fontId="5" fillId="3" borderId="1114" applyNumberFormat="0" applyBorder="0" applyAlignment="0" applyProtection="0"/>
    <xf numFmtId="10" fontId="5" fillId="3" borderId="1042" applyNumberFormat="0" applyBorder="0" applyAlignment="0" applyProtection="0"/>
    <xf numFmtId="0" fontId="117" fillId="56" borderId="296" applyNumberFormat="0" applyAlignment="0" applyProtection="0">
      <alignment vertical="center"/>
    </xf>
    <xf numFmtId="0" fontId="98" fillId="59" borderId="75" applyNumberFormat="0" applyFont="0" applyAlignment="0" applyProtection="0"/>
    <xf numFmtId="0" fontId="313" fillId="56" borderId="42" applyNumberFormat="0" applyAlignment="0" applyProtection="0"/>
    <xf numFmtId="0" fontId="315" fillId="0" borderId="76" applyNumberFormat="0" applyFill="0" applyAlignment="0" applyProtection="0"/>
    <xf numFmtId="0" fontId="89" fillId="59" borderId="288" applyNumberFormat="0" applyFont="0" applyAlignment="0" applyProtection="0"/>
    <xf numFmtId="0" fontId="102" fillId="0" borderId="411">
      <alignment horizontal="left" vertical="center"/>
    </xf>
    <xf numFmtId="0" fontId="102" fillId="0" borderId="593">
      <alignment horizontal="left" vertical="center"/>
    </xf>
    <xf numFmtId="10" fontId="5" fillId="3" borderId="892" applyNumberFormat="0" applyBorder="0" applyAlignment="0" applyProtection="0"/>
    <xf numFmtId="0" fontId="119" fillId="56" borderId="729" applyNumberFormat="0" applyAlignment="0" applyProtection="0">
      <alignment vertical="center"/>
    </xf>
    <xf numFmtId="10" fontId="5" fillId="3" borderId="592" applyNumberFormat="0" applyBorder="0" applyAlignment="0" applyProtection="0"/>
    <xf numFmtId="0" fontId="81" fillId="64" borderId="291" applyNumberFormat="0" applyAlignment="0" applyProtection="0"/>
    <xf numFmtId="0" fontId="117" fillId="56" borderId="362" applyNumberFormat="0" applyAlignment="0" applyProtection="0">
      <alignment vertical="center"/>
    </xf>
    <xf numFmtId="0" fontId="89" fillId="59" borderId="1026" applyNumberFormat="0" applyFont="0" applyAlignment="0" applyProtection="0"/>
    <xf numFmtId="10" fontId="5" fillId="3" borderId="1048" applyNumberFormat="0" applyBorder="0" applyAlignment="0" applyProtection="0"/>
    <xf numFmtId="0" fontId="8" fillId="0" borderId="299" applyBorder="0">
      <alignment horizontal="right"/>
    </xf>
    <xf numFmtId="0" fontId="89" fillId="59" borderId="510" applyNumberFormat="0" applyFont="0" applyAlignment="0" applyProtection="0"/>
    <xf numFmtId="0" fontId="119" fillId="56" borderId="573" applyNumberFormat="0" applyAlignment="0" applyProtection="0">
      <alignment vertical="center"/>
    </xf>
    <xf numFmtId="0" fontId="252" fillId="1" borderId="665" applyNumberFormat="0" applyFont="0" applyAlignment="0">
      <alignment horizontal="center"/>
    </xf>
    <xf numFmtId="0" fontId="117" fillId="56" borderId="422" applyNumberFormat="0" applyAlignment="0" applyProtection="0">
      <alignment vertical="center"/>
    </xf>
    <xf numFmtId="0" fontId="102" fillId="0" borderId="743">
      <alignment horizontal="left" vertical="center"/>
    </xf>
    <xf numFmtId="10" fontId="5" fillId="3" borderId="892" applyNumberFormat="0" applyBorder="0" applyAlignment="0" applyProtection="0"/>
    <xf numFmtId="0" fontId="117" fillId="56" borderId="434" applyNumberFormat="0" applyAlignment="0" applyProtection="0">
      <alignment vertical="center"/>
    </xf>
    <xf numFmtId="43" fontId="12" fillId="0" borderId="0" applyFont="0" applyFill="0" applyBorder="0" applyAlignment="0" applyProtection="0"/>
    <xf numFmtId="0" fontId="8" fillId="0" borderId="444" applyBorder="0">
      <alignment horizontal="right"/>
    </xf>
    <xf numFmtId="0" fontId="102" fillId="0" borderId="515">
      <alignment horizontal="left" vertical="center"/>
    </xf>
    <xf numFmtId="0" fontId="119" fillId="56" borderId="423" applyNumberFormat="0" applyAlignment="0" applyProtection="0">
      <alignment vertical="center"/>
    </xf>
    <xf numFmtId="10" fontId="5" fillId="3" borderId="442" applyNumberFormat="0" applyBorder="0" applyAlignment="0" applyProtection="0"/>
    <xf numFmtId="0" fontId="119" fillId="56" borderId="279" applyNumberFormat="0" applyAlignment="0" applyProtection="0">
      <alignment vertical="center"/>
    </xf>
    <xf numFmtId="10" fontId="5" fillId="3" borderId="1114" applyNumberFormat="0" applyBorder="0" applyAlignment="0" applyProtection="0"/>
    <xf numFmtId="0" fontId="89" fillId="59" borderId="288" applyNumberFormat="0" applyFont="0" applyAlignment="0" applyProtection="0"/>
    <xf numFmtId="0" fontId="89" fillId="59" borderId="1092" applyNumberFormat="0" applyFont="0" applyAlignment="0" applyProtection="0"/>
    <xf numFmtId="10" fontId="5" fillId="3" borderId="298" applyNumberFormat="0" applyBorder="0" applyAlignment="0" applyProtection="0"/>
    <xf numFmtId="10" fontId="5" fillId="3" borderId="442" applyNumberFormat="0" applyBorder="0" applyAlignment="0" applyProtection="0"/>
    <xf numFmtId="0" fontId="102" fillId="0" borderId="293">
      <alignment horizontal="left" vertical="center"/>
    </xf>
    <xf numFmtId="10" fontId="5" fillId="3" borderId="514" applyNumberFormat="0" applyBorder="0" applyAlignment="0" applyProtection="0"/>
    <xf numFmtId="0" fontId="117" fillId="56" borderId="572" applyNumberFormat="0" applyAlignment="0" applyProtection="0">
      <alignment vertical="center"/>
    </xf>
    <xf numFmtId="0" fontId="8" fillId="0" borderId="222" applyBorder="0">
      <alignment horizontal="right"/>
    </xf>
    <xf numFmtId="0" fontId="91" fillId="59" borderId="288" applyNumberFormat="0" applyFont="0" applyAlignment="0" applyProtection="0">
      <alignment vertical="center"/>
    </xf>
    <xf numFmtId="0" fontId="114" fillId="0" borderId="1105" applyNumberFormat="0" applyFill="0" applyAlignment="0" applyProtection="0">
      <alignment vertical="center"/>
    </xf>
    <xf numFmtId="10" fontId="5" fillId="3" borderId="742" applyNumberFormat="0" applyBorder="0" applyAlignment="0" applyProtection="0"/>
    <xf numFmtId="10" fontId="5" fillId="3" borderId="514" applyNumberFormat="0" applyBorder="0" applyAlignment="0" applyProtection="0"/>
    <xf numFmtId="10" fontId="5" fillId="3" borderId="370" applyNumberFormat="0" applyBorder="0" applyAlignment="0" applyProtection="0"/>
    <xf numFmtId="10" fontId="5" fillId="3" borderId="670" applyNumberFormat="0" applyBorder="0" applyAlignment="0" applyProtection="0"/>
    <xf numFmtId="0" fontId="252" fillId="1" borderId="815" applyNumberFormat="0" applyFont="0" applyAlignment="0">
      <alignment horizontal="center"/>
    </xf>
    <xf numFmtId="0" fontId="117" fillId="56" borderId="284" applyNumberFormat="0" applyAlignment="0" applyProtection="0">
      <alignment vertical="center"/>
    </xf>
    <xf numFmtId="0" fontId="102" fillId="0" borderId="347">
      <alignment horizontal="left" vertical="center"/>
    </xf>
    <xf numFmtId="0" fontId="12" fillId="0" borderId="0"/>
    <xf numFmtId="0" fontId="89" fillId="59" borderId="420" applyNumberFormat="0" applyFont="0" applyAlignment="0" applyProtection="0"/>
    <xf numFmtId="0" fontId="252" fillId="1" borderId="221" applyNumberFormat="0" applyFont="0" applyAlignment="0">
      <alignment horizontal="center"/>
    </xf>
    <xf numFmtId="0" fontId="252" fillId="1" borderId="221" applyNumberFormat="0" applyFont="0" applyAlignment="0">
      <alignment horizontal="center"/>
    </xf>
    <xf numFmtId="0" fontId="274" fillId="64" borderId="218" applyNumberFormat="0" applyAlignment="0" applyProtection="0"/>
    <xf numFmtId="10" fontId="5" fillId="3" borderId="892" applyNumberFormat="0" applyBorder="0" applyAlignment="0" applyProtection="0"/>
    <xf numFmtId="0" fontId="252" fillId="1" borderId="665" applyNumberFormat="0" applyFont="0" applyAlignment="0">
      <alignment horizontal="center"/>
    </xf>
    <xf numFmtId="0" fontId="310" fillId="43" borderId="77" applyNumberFormat="0" applyAlignment="0" applyProtection="0"/>
    <xf numFmtId="10" fontId="5" fillId="3" borderId="370" applyNumberFormat="0" applyBorder="0" applyAlignment="0" applyProtection="0"/>
    <xf numFmtId="0" fontId="310" fillId="43" borderId="77" applyNumberFormat="0" applyAlignment="0" applyProtection="0"/>
    <xf numFmtId="10" fontId="5" fillId="3" borderId="370" applyNumberFormat="0" applyBorder="0" applyAlignment="0" applyProtection="0"/>
    <xf numFmtId="0" fontId="102" fillId="0" borderId="893">
      <alignment horizontal="left" vertical="center"/>
    </xf>
    <xf numFmtId="10" fontId="5" fillId="3" borderId="442" applyNumberFormat="0" applyBorder="0" applyAlignment="0" applyProtection="0"/>
    <xf numFmtId="0" fontId="89" fillId="59" borderId="804" applyNumberFormat="0" applyFont="0" applyAlignment="0" applyProtection="0"/>
    <xf numFmtId="0" fontId="310" fillId="43" borderId="77" applyNumberFormat="0" applyAlignment="0" applyProtection="0"/>
    <xf numFmtId="10" fontId="5" fillId="3" borderId="364" applyNumberFormat="0" applyBorder="0" applyAlignment="0" applyProtection="0"/>
    <xf numFmtId="0" fontId="310" fillId="43" borderId="77" applyNumberFormat="0" applyAlignment="0" applyProtection="0"/>
    <xf numFmtId="10" fontId="5" fillId="3" borderId="892" applyNumberFormat="0" applyBorder="0" applyAlignment="0" applyProtection="0"/>
    <xf numFmtId="0" fontId="310" fillId="43" borderId="77" applyNumberFormat="0" applyAlignment="0" applyProtection="0"/>
    <xf numFmtId="10" fontId="5" fillId="3" borderId="514" applyNumberFormat="0" applyBorder="0" applyAlignment="0" applyProtection="0"/>
    <xf numFmtId="0" fontId="252" fillId="1" borderId="293" applyNumberFormat="0" applyFont="0" applyAlignment="0">
      <alignment horizontal="center"/>
    </xf>
    <xf numFmtId="0" fontId="8" fillId="0" borderId="516" applyBorder="0">
      <alignment horizontal="right"/>
    </xf>
    <xf numFmtId="0" fontId="114" fillId="0" borderId="1105" applyNumberFormat="0" applyFill="0" applyAlignment="0" applyProtection="0">
      <alignment vertical="center"/>
    </xf>
    <xf numFmtId="0" fontId="80" fillId="43" borderId="722" applyNumberFormat="0" applyAlignment="0" applyProtection="0"/>
    <xf numFmtId="0" fontId="89" fillId="59" borderId="75" applyNumberFormat="0" applyFont="0" applyAlignment="0" applyProtection="0"/>
    <xf numFmtId="0" fontId="89" fillId="59" borderId="75" applyNumberFormat="0" applyFont="0" applyAlignment="0" applyProtection="0"/>
    <xf numFmtId="0" fontId="89" fillId="59" borderId="75" applyNumberFormat="0" applyFont="0" applyAlignment="0" applyProtection="0"/>
    <xf numFmtId="0" fontId="114" fillId="0" borderId="76" applyNumberFormat="0" applyFill="0" applyAlignment="0" applyProtection="0">
      <alignment vertical="center"/>
    </xf>
    <xf numFmtId="0" fontId="91" fillId="59" borderId="75" applyNumberFormat="0" applyFont="0" applyAlignment="0" applyProtection="0">
      <alignment vertical="center"/>
    </xf>
    <xf numFmtId="0" fontId="117" fillId="56" borderId="77" applyNumberFormat="0" applyAlignment="0" applyProtection="0">
      <alignment vertical="center"/>
    </xf>
    <xf numFmtId="0" fontId="118" fillId="43" borderId="77" applyNumberFormat="0" applyAlignment="0" applyProtection="0">
      <alignment vertical="center"/>
    </xf>
    <xf numFmtId="0" fontId="119" fillId="56" borderId="42" applyNumberFormat="0" applyAlignment="0" applyProtection="0">
      <alignment vertical="center"/>
    </xf>
    <xf numFmtId="0" fontId="8" fillId="0" borderId="299" applyBorder="0">
      <alignment horizontal="right"/>
    </xf>
    <xf numFmtId="0" fontId="102" fillId="0" borderId="120">
      <alignment horizontal="left" vertical="center"/>
    </xf>
    <xf numFmtId="0" fontId="252" fillId="1" borderId="120" applyNumberFormat="0" applyFont="0" applyAlignment="0">
      <alignment horizontal="center"/>
    </xf>
    <xf numFmtId="0" fontId="8" fillId="0" borderId="126" applyBorder="0">
      <alignment horizontal="right"/>
    </xf>
    <xf numFmtId="0" fontId="252" fillId="1" borderId="120" applyNumberFormat="0" applyFont="0" applyAlignment="0">
      <alignment horizontal="center"/>
    </xf>
    <xf numFmtId="0" fontId="82" fillId="56" borderId="77" applyNumberFormat="0" applyAlignment="0" applyProtection="0"/>
    <xf numFmtId="0" fontId="80" fillId="43" borderId="77" applyNumberFormat="0" applyAlignment="0" applyProtection="0"/>
    <xf numFmtId="0" fontId="45" fillId="59" borderId="75" applyNumberFormat="0" applyFont="0" applyAlignment="0" applyProtection="0"/>
    <xf numFmtId="0" fontId="81" fillId="56" borderId="78" applyNumberFormat="0" applyAlignment="0" applyProtection="0"/>
    <xf numFmtId="0" fontId="87" fillId="0" borderId="76" applyNumberFormat="0" applyFill="0" applyAlignment="0" applyProtection="0"/>
    <xf numFmtId="10" fontId="5" fillId="3" borderId="125" applyNumberFormat="0" applyBorder="0" applyAlignment="0" applyProtection="0"/>
    <xf numFmtId="0" fontId="87" fillId="0" borderId="127" applyNumberFormat="0" applyFill="0" applyAlignment="0" applyProtection="0"/>
    <xf numFmtId="10" fontId="5" fillId="3" borderId="125" applyNumberFormat="0" applyBorder="0" applyAlignment="0" applyProtection="0"/>
    <xf numFmtId="0" fontId="252" fillId="1" borderId="120" applyNumberFormat="0" applyFont="0" applyAlignment="0">
      <alignment horizontal="center"/>
    </xf>
    <xf numFmtId="10" fontId="5" fillId="3" borderId="125" applyNumberFormat="0" applyBorder="0" applyAlignment="0" applyProtection="0"/>
    <xf numFmtId="10" fontId="5" fillId="3" borderId="125" applyNumberFormat="0" applyBorder="0" applyAlignment="0" applyProtection="0"/>
    <xf numFmtId="10" fontId="5" fillId="3" borderId="125" applyNumberFormat="0" applyBorder="0" applyAlignment="0" applyProtection="0"/>
    <xf numFmtId="10" fontId="5" fillId="3" borderId="125" applyNumberFormat="0" applyBorder="0" applyAlignment="0" applyProtection="0"/>
    <xf numFmtId="10" fontId="5" fillId="3" borderId="125" applyNumberFormat="0" applyBorder="0" applyAlignment="0" applyProtection="0"/>
    <xf numFmtId="10" fontId="5" fillId="3" borderId="125" applyNumberFormat="0" applyBorder="0" applyAlignment="0" applyProtection="0"/>
    <xf numFmtId="10" fontId="5" fillId="3" borderId="125" applyNumberFormat="0" applyBorder="0" applyAlignment="0" applyProtection="0"/>
    <xf numFmtId="0" fontId="102" fillId="0" borderId="120">
      <alignment horizontal="left" vertical="center"/>
    </xf>
    <xf numFmtId="0" fontId="102" fillId="0" borderId="120">
      <alignment horizontal="left" vertical="center"/>
    </xf>
    <xf numFmtId="0" fontId="89" fillId="59" borderId="89" applyNumberFormat="0" applyFont="0" applyAlignment="0" applyProtection="0"/>
    <xf numFmtId="0" fontId="89" fillId="59" borderId="75" applyNumberFormat="0" applyFont="0" applyAlignment="0" applyProtection="0"/>
    <xf numFmtId="0" fontId="89" fillId="59" borderId="75" applyNumberFormat="0" applyFont="0" applyAlignment="0" applyProtection="0"/>
    <xf numFmtId="0" fontId="89" fillId="59" borderId="75" applyNumberFormat="0" applyFont="0" applyAlignment="0" applyProtection="0"/>
    <xf numFmtId="0" fontId="102" fillId="0" borderId="120">
      <alignment horizontal="left" vertical="center"/>
    </xf>
    <xf numFmtId="10" fontId="5" fillId="3" borderId="79" applyNumberFormat="0" applyBorder="0" applyAlignment="0" applyProtection="0"/>
    <xf numFmtId="0" fontId="89" fillId="59" borderId="89" applyNumberFormat="0" applyFont="0" applyAlignment="0" applyProtection="0"/>
    <xf numFmtId="0" fontId="114" fillId="0" borderId="90" applyNumberFormat="0" applyFill="0" applyAlignment="0" applyProtection="0">
      <alignment vertical="center"/>
    </xf>
    <xf numFmtId="0" fontId="91" fillId="59" borderId="89" applyNumberFormat="0" applyFont="0" applyAlignment="0" applyProtection="0">
      <alignment vertical="center"/>
    </xf>
    <xf numFmtId="0" fontId="117" fillId="56" borderId="91" applyNumberFormat="0" applyAlignment="0" applyProtection="0">
      <alignment vertical="center"/>
    </xf>
    <xf numFmtId="0" fontId="119" fillId="56" borderId="92" applyNumberFormat="0" applyAlignment="0" applyProtection="0">
      <alignment vertical="center"/>
    </xf>
    <xf numFmtId="0" fontId="89" fillId="59" borderId="75" applyNumberFormat="0" applyFont="0" applyAlignment="0" applyProtection="0"/>
    <xf numFmtId="0" fontId="89" fillId="59" borderId="75" applyNumberFormat="0" applyFont="0" applyAlignment="0" applyProtection="0"/>
    <xf numFmtId="0" fontId="89" fillId="59" borderId="75" applyNumberFormat="0" applyFont="0" applyAlignment="0" applyProtection="0"/>
    <xf numFmtId="0" fontId="89" fillId="59" borderId="89" applyNumberFormat="0" applyFont="0" applyAlignment="0" applyProtection="0"/>
    <xf numFmtId="0" fontId="114" fillId="0" borderId="76" applyNumberFormat="0" applyFill="0" applyAlignment="0" applyProtection="0">
      <alignment vertical="center"/>
    </xf>
    <xf numFmtId="0" fontId="91" fillId="59" borderId="75" applyNumberFormat="0" applyFont="0" applyAlignment="0" applyProtection="0">
      <alignment vertical="center"/>
    </xf>
    <xf numFmtId="0" fontId="117" fillId="56" borderId="77" applyNumberFormat="0" applyAlignment="0" applyProtection="0">
      <alignment vertical="center"/>
    </xf>
    <xf numFmtId="0" fontId="118" fillId="43" borderId="77" applyNumberFormat="0" applyAlignment="0" applyProtection="0">
      <alignment vertical="center"/>
    </xf>
    <xf numFmtId="0" fontId="119" fillId="56" borderId="78" applyNumberFormat="0" applyAlignment="0" applyProtection="0">
      <alignment vertical="center"/>
    </xf>
    <xf numFmtId="0" fontId="8" fillId="59" borderId="121" applyNumberFormat="0" applyFont="0" applyAlignment="0" applyProtection="0"/>
    <xf numFmtId="0" fontId="252" fillId="1" borderId="120" applyNumberFormat="0" applyFont="0" applyAlignment="0">
      <alignment horizontal="center"/>
    </xf>
    <xf numFmtId="0" fontId="82" fillId="56" borderId="77" applyNumberFormat="0" applyAlignment="0" applyProtection="0"/>
    <xf numFmtId="0" fontId="80" fillId="43" borderId="77" applyNumberFormat="0" applyAlignment="0" applyProtection="0"/>
    <xf numFmtId="0" fontId="45" fillId="59" borderId="75" applyNumberFormat="0" applyFont="0" applyAlignment="0" applyProtection="0"/>
    <xf numFmtId="0" fontId="81" fillId="56" borderId="78" applyNumberFormat="0" applyAlignment="0" applyProtection="0"/>
    <xf numFmtId="0" fontId="87" fillId="0" borderId="76" applyNumberFormat="0" applyFill="0" applyAlignment="0" applyProtection="0"/>
    <xf numFmtId="0" fontId="87" fillId="0" borderId="90" applyNumberFormat="0" applyFill="0" applyAlignment="0" applyProtection="0"/>
    <xf numFmtId="0" fontId="81" fillId="56" borderId="92" applyNumberFormat="0" applyAlignment="0" applyProtection="0"/>
    <xf numFmtId="0" fontId="45" fillId="59" borderId="89" applyNumberFormat="0" applyFont="0" applyAlignment="0" applyProtection="0"/>
    <xf numFmtId="0" fontId="80" fillId="43" borderId="91" applyNumberFormat="0" applyAlignment="0" applyProtection="0"/>
    <xf numFmtId="0" fontId="82" fillId="56" borderId="91" applyNumberFormat="0" applyAlignment="0" applyProtection="0"/>
    <xf numFmtId="0" fontId="118" fillId="43" borderId="91" applyNumberFormat="0" applyAlignment="0" applyProtection="0">
      <alignment vertical="center"/>
    </xf>
    <xf numFmtId="0" fontId="102" fillId="0" borderId="120">
      <alignment horizontal="left" vertical="center"/>
    </xf>
    <xf numFmtId="0" fontId="102" fillId="0" borderId="88">
      <alignment horizontal="left" vertical="center"/>
    </xf>
    <xf numFmtId="0" fontId="89" fillId="59" borderId="75" applyNumberFormat="0" applyFont="0" applyAlignment="0" applyProtection="0"/>
    <xf numFmtId="0" fontId="89" fillId="59" borderId="75" applyNumberFormat="0" applyFont="0" applyAlignment="0" applyProtection="0"/>
    <xf numFmtId="0" fontId="89" fillId="59" borderId="75" applyNumberFormat="0" applyFont="0" applyAlignment="0" applyProtection="0"/>
    <xf numFmtId="0" fontId="114" fillId="0" borderId="76" applyNumberFormat="0" applyFill="0" applyAlignment="0" applyProtection="0">
      <alignment vertical="center"/>
    </xf>
    <xf numFmtId="0" fontId="91" fillId="59" borderId="75" applyNumberFormat="0" applyFont="0" applyAlignment="0" applyProtection="0">
      <alignment vertical="center"/>
    </xf>
    <xf numFmtId="0" fontId="117" fillId="56" borderId="77" applyNumberFormat="0" applyAlignment="0" applyProtection="0">
      <alignment vertical="center"/>
    </xf>
    <xf numFmtId="0" fontId="118" fillId="43" borderId="77" applyNumberFormat="0" applyAlignment="0" applyProtection="0">
      <alignment vertical="center"/>
    </xf>
    <xf numFmtId="0" fontId="119" fillId="56" borderId="78" applyNumberFormat="0" applyAlignment="0" applyProtection="0">
      <alignment vertical="center"/>
    </xf>
    <xf numFmtId="0" fontId="102" fillId="0" borderId="80">
      <alignment horizontal="left" vertical="center"/>
    </xf>
    <xf numFmtId="10" fontId="5" fillId="3" borderId="79" applyNumberFormat="0" applyBorder="0" applyAlignment="0" applyProtection="0"/>
    <xf numFmtId="10" fontId="5" fillId="3" borderId="87" applyNumberFormat="0" applyBorder="0" applyAlignment="0" applyProtection="0"/>
    <xf numFmtId="0" fontId="89" fillId="59" borderId="83" applyNumberFormat="0" applyFont="0" applyAlignment="0" applyProtection="0"/>
    <xf numFmtId="0" fontId="89" fillId="59" borderId="83" applyNumberFormat="0" applyFont="0" applyAlignment="0" applyProtection="0"/>
    <xf numFmtId="0" fontId="89" fillId="59" borderId="83" applyNumberFormat="0" applyFont="0" applyAlignment="0" applyProtection="0"/>
    <xf numFmtId="0" fontId="114" fillId="0" borderId="84" applyNumberFormat="0" applyFill="0" applyAlignment="0" applyProtection="0">
      <alignment vertical="center"/>
    </xf>
    <xf numFmtId="0" fontId="91" fillId="59" borderId="83" applyNumberFormat="0" applyFont="0" applyAlignment="0" applyProtection="0">
      <alignment vertical="center"/>
    </xf>
    <xf numFmtId="0" fontId="117" fillId="56" borderId="85" applyNumberFormat="0" applyAlignment="0" applyProtection="0">
      <alignment vertical="center"/>
    </xf>
    <xf numFmtId="0" fontId="118" fillId="43" borderId="85" applyNumberFormat="0" applyAlignment="0" applyProtection="0">
      <alignment vertical="center"/>
    </xf>
    <xf numFmtId="0" fontId="119" fillId="56" borderId="86" applyNumberFormat="0" applyAlignment="0" applyProtection="0">
      <alignment vertical="center"/>
    </xf>
    <xf numFmtId="10" fontId="5" fillId="3" borderId="93" applyNumberFormat="0" applyBorder="0" applyAlignment="0" applyProtection="0"/>
    <xf numFmtId="0" fontId="89" fillId="59" borderId="89" applyNumberFormat="0" applyFont="0" applyAlignment="0" applyProtection="0"/>
    <xf numFmtId="0" fontId="89" fillId="59" borderId="89" applyNumberFormat="0" applyFont="0" applyAlignment="0" applyProtection="0"/>
    <xf numFmtId="0" fontId="89" fillId="59" borderId="89" applyNumberFormat="0" applyFont="0" applyAlignment="0" applyProtection="0"/>
    <xf numFmtId="0" fontId="114" fillId="0" borderId="90" applyNumberFormat="0" applyFill="0" applyAlignment="0" applyProtection="0">
      <alignment vertical="center"/>
    </xf>
    <xf numFmtId="0" fontId="91" fillId="59" borderId="89" applyNumberFormat="0" applyFont="0" applyAlignment="0" applyProtection="0">
      <alignment vertical="center"/>
    </xf>
    <xf numFmtId="0" fontId="117" fillId="56" borderId="91" applyNumberFormat="0" applyAlignment="0" applyProtection="0">
      <alignment vertical="center"/>
    </xf>
    <xf numFmtId="0" fontId="118" fillId="43" borderId="91" applyNumberFormat="0" applyAlignment="0" applyProtection="0">
      <alignment vertical="center"/>
    </xf>
    <xf numFmtId="0" fontId="119" fillId="56" borderId="92" applyNumberFormat="0" applyAlignment="0" applyProtection="0">
      <alignment vertical="center"/>
    </xf>
    <xf numFmtId="0" fontId="102" fillId="0" borderId="94">
      <alignment horizontal="left" vertical="center"/>
    </xf>
    <xf numFmtId="10" fontId="5" fillId="3" borderId="93" applyNumberFormat="0" applyBorder="0" applyAlignment="0" applyProtection="0"/>
    <xf numFmtId="10" fontId="5" fillId="3" borderId="99" applyNumberFormat="0" applyBorder="0" applyAlignment="0" applyProtection="0"/>
    <xf numFmtId="0" fontId="89" fillId="59" borderId="95" applyNumberFormat="0" applyFont="0" applyAlignment="0" applyProtection="0"/>
    <xf numFmtId="0" fontId="89" fillId="59" borderId="95" applyNumberFormat="0" applyFont="0" applyAlignment="0" applyProtection="0"/>
    <xf numFmtId="0" fontId="89" fillId="59" borderId="95" applyNumberFormat="0" applyFont="0" applyAlignment="0" applyProtection="0"/>
    <xf numFmtId="0" fontId="114" fillId="0" borderId="96" applyNumberFormat="0" applyFill="0" applyAlignment="0" applyProtection="0">
      <alignment vertical="center"/>
    </xf>
    <xf numFmtId="0" fontId="91" fillId="59" borderId="95" applyNumberFormat="0" applyFont="0" applyAlignment="0" applyProtection="0">
      <alignment vertical="center"/>
    </xf>
    <xf numFmtId="0" fontId="117" fillId="56" borderId="97" applyNumberFormat="0" applyAlignment="0" applyProtection="0">
      <alignment vertical="center"/>
    </xf>
    <xf numFmtId="0" fontId="118" fillId="43" borderId="97" applyNumberFormat="0" applyAlignment="0" applyProtection="0">
      <alignment vertical="center"/>
    </xf>
    <xf numFmtId="0" fontId="119" fillId="56" borderId="98" applyNumberFormat="0" applyAlignment="0" applyProtection="0">
      <alignment vertical="center"/>
    </xf>
    <xf numFmtId="10" fontId="5" fillId="3" borderId="125" applyNumberFormat="0" applyBorder="0" applyAlignment="0" applyProtection="0"/>
    <xf numFmtId="10" fontId="5" fillId="3" borderId="125" applyNumberFormat="0" applyBorder="0" applyAlignment="0" applyProtection="0"/>
    <xf numFmtId="10" fontId="5" fillId="3" borderId="125" applyNumberFormat="0" applyBorder="0" applyAlignment="0" applyProtection="0"/>
    <xf numFmtId="10" fontId="5" fillId="3" borderId="125" applyNumberFormat="0" applyBorder="0" applyAlignment="0" applyProtection="0"/>
    <xf numFmtId="10" fontId="5" fillId="3" borderId="125" applyNumberFormat="0" applyBorder="0" applyAlignment="0" applyProtection="0"/>
    <xf numFmtId="10" fontId="5" fillId="3" borderId="125" applyNumberFormat="0" applyBorder="0" applyAlignment="0" applyProtection="0"/>
    <xf numFmtId="0" fontId="102" fillId="0" borderId="120">
      <alignment horizontal="left" vertical="center"/>
    </xf>
    <xf numFmtId="0" fontId="80" fillId="58" borderId="123" applyNumberFormat="0" applyAlignment="0" applyProtection="0"/>
    <xf numFmtId="0" fontId="81" fillId="64" borderId="124" applyNumberFormat="0" applyAlignment="0" applyProtection="0"/>
    <xf numFmtId="0" fontId="252" fillId="1" borderId="120" applyNumberFormat="0" applyFont="0" applyAlignment="0">
      <alignment horizontal="center"/>
    </xf>
    <xf numFmtId="0" fontId="252" fillId="1" borderId="120" applyNumberFormat="0" applyFont="0" applyAlignment="0">
      <alignment horizontal="center"/>
    </xf>
    <xf numFmtId="0" fontId="252" fillId="1" borderId="120" applyNumberFormat="0" applyFont="0" applyAlignment="0">
      <alignment horizontal="center"/>
    </xf>
    <xf numFmtId="0" fontId="252" fillId="1" borderId="120" applyNumberFormat="0" applyFont="0" applyAlignment="0">
      <alignment horizontal="center"/>
    </xf>
    <xf numFmtId="0" fontId="252" fillId="1" borderId="120" applyNumberFormat="0" applyFont="0" applyAlignment="0">
      <alignment horizontal="center"/>
    </xf>
    <xf numFmtId="0" fontId="252" fillId="1" borderId="120" applyNumberFormat="0" applyFont="0" applyAlignment="0">
      <alignment horizontal="center"/>
    </xf>
    <xf numFmtId="0" fontId="252" fillId="1" borderId="120" applyNumberFormat="0" applyFont="0" applyAlignment="0">
      <alignment horizontal="center"/>
    </xf>
    <xf numFmtId="0" fontId="252" fillId="1" borderId="120" applyNumberFormat="0" applyFont="0" applyAlignment="0">
      <alignment horizontal="center"/>
    </xf>
    <xf numFmtId="0" fontId="252" fillId="1" borderId="120" applyNumberFormat="0" applyFont="0" applyAlignment="0">
      <alignment horizontal="center"/>
    </xf>
    <xf numFmtId="0" fontId="252" fillId="1" borderId="120" applyNumberFormat="0" applyFont="0" applyAlignment="0">
      <alignment horizontal="center"/>
    </xf>
    <xf numFmtId="0" fontId="252" fillId="1" borderId="120" applyNumberFormat="0" applyFont="0" applyAlignment="0">
      <alignment horizontal="center"/>
    </xf>
    <xf numFmtId="0" fontId="252" fillId="1" borderId="120" applyNumberFormat="0" applyFont="0" applyAlignment="0">
      <alignment horizontal="center"/>
    </xf>
    <xf numFmtId="0" fontId="252" fillId="1" borderId="120" applyNumberFormat="0" applyFont="0" applyAlignment="0">
      <alignment horizontal="center"/>
    </xf>
    <xf numFmtId="0" fontId="8" fillId="0" borderId="126" applyBorder="0">
      <alignment horizontal="right"/>
    </xf>
    <xf numFmtId="0" fontId="8" fillId="0" borderId="126" applyBorder="0">
      <alignment horizontal="right"/>
    </xf>
    <xf numFmtId="0" fontId="8" fillId="0" borderId="126" applyBorder="0">
      <alignment horizontal="right"/>
    </xf>
    <xf numFmtId="0" fontId="8" fillId="0" borderId="126" applyBorder="0">
      <alignment horizontal="right"/>
    </xf>
    <xf numFmtId="0" fontId="8" fillId="0" borderId="126" applyBorder="0">
      <alignment horizontal="right"/>
    </xf>
    <xf numFmtId="0" fontId="8" fillId="0" borderId="126" applyBorder="0">
      <alignment horizontal="right"/>
    </xf>
    <xf numFmtId="0" fontId="8" fillId="0" borderId="126" applyBorder="0">
      <alignment horizontal="right"/>
    </xf>
    <xf numFmtId="0" fontId="8" fillId="0" borderId="126" applyBorder="0">
      <alignment horizontal="right"/>
    </xf>
    <xf numFmtId="10" fontId="5" fillId="3" borderId="125" applyNumberFormat="0" applyBorder="0" applyAlignment="0" applyProtection="0"/>
    <xf numFmtId="10" fontId="5" fillId="3" borderId="125" applyNumberFormat="0" applyBorder="0" applyAlignment="0" applyProtection="0"/>
    <xf numFmtId="10" fontId="5" fillId="3" borderId="125" applyNumberFormat="0" applyBorder="0" applyAlignment="0" applyProtection="0"/>
    <xf numFmtId="10" fontId="5" fillId="3" borderId="125" applyNumberFormat="0" applyBorder="0" applyAlignment="0" applyProtection="0"/>
    <xf numFmtId="10" fontId="5" fillId="3" borderId="125" applyNumberFormat="0" applyBorder="0" applyAlignment="0" applyProtection="0"/>
    <xf numFmtId="10" fontId="5" fillId="3" borderId="125" applyNumberFormat="0" applyBorder="0" applyAlignment="0" applyProtection="0"/>
    <xf numFmtId="10" fontId="5" fillId="3" borderId="125" applyNumberFormat="0" applyBorder="0" applyAlignment="0" applyProtection="0"/>
    <xf numFmtId="10" fontId="5" fillId="3" borderId="125" applyNumberFormat="0" applyBorder="0" applyAlignment="0" applyProtection="0"/>
    <xf numFmtId="10" fontId="5" fillId="3" borderId="125" applyNumberFormat="0" applyBorder="0" applyAlignment="0" applyProtection="0"/>
    <xf numFmtId="10" fontId="5" fillId="3" borderId="125" applyNumberFormat="0" applyBorder="0" applyAlignment="0" applyProtection="0"/>
    <xf numFmtId="10" fontId="5" fillId="3" borderId="125" applyNumberFormat="0" applyBorder="0" applyAlignment="0" applyProtection="0"/>
    <xf numFmtId="10" fontId="5" fillId="3" borderId="125" applyNumberFormat="0" applyBorder="0" applyAlignment="0" applyProtection="0"/>
    <xf numFmtId="10" fontId="5" fillId="3" borderId="125" applyNumberFormat="0" applyBorder="0" applyAlignment="0" applyProtection="0"/>
    <xf numFmtId="10" fontId="5" fillId="3" borderId="125" applyNumberFormat="0" applyBorder="0" applyAlignment="0" applyProtection="0"/>
    <xf numFmtId="10" fontId="5" fillId="3" borderId="125" applyNumberFormat="0" applyBorder="0" applyAlignment="0" applyProtection="0"/>
    <xf numFmtId="10" fontId="5" fillId="3" borderId="125" applyNumberFormat="0" applyBorder="0" applyAlignment="0" applyProtection="0"/>
    <xf numFmtId="10" fontId="5" fillId="3" borderId="125" applyNumberFormat="0" applyBorder="0" applyAlignment="0" applyProtection="0"/>
    <xf numFmtId="10" fontId="5" fillId="3" borderId="125" applyNumberFormat="0" applyBorder="0" applyAlignment="0" applyProtection="0"/>
    <xf numFmtId="10" fontId="5" fillId="3" borderId="125" applyNumberFormat="0" applyBorder="0" applyAlignment="0" applyProtection="0"/>
    <xf numFmtId="10" fontId="5" fillId="3" borderId="125" applyNumberFormat="0" applyBorder="0" applyAlignment="0" applyProtection="0"/>
    <xf numFmtId="10" fontId="5" fillId="3" borderId="125" applyNumberFormat="0" applyBorder="0" applyAlignment="0" applyProtection="0"/>
    <xf numFmtId="10" fontId="5" fillId="3" borderId="125" applyNumberFormat="0" applyBorder="0" applyAlignment="0" applyProtection="0"/>
    <xf numFmtId="10" fontId="5" fillId="3" borderId="125" applyNumberFormat="0" applyBorder="0" applyAlignment="0" applyProtection="0"/>
    <xf numFmtId="10" fontId="5" fillId="3" borderId="125" applyNumberFormat="0" applyBorder="0" applyAlignment="0" applyProtection="0"/>
    <xf numFmtId="10" fontId="5" fillId="3" borderId="125" applyNumberFormat="0" applyBorder="0" applyAlignment="0" applyProtection="0"/>
    <xf numFmtId="10" fontId="5" fillId="3" borderId="125" applyNumberFormat="0" applyBorder="0" applyAlignment="0" applyProtection="0"/>
    <xf numFmtId="10" fontId="5" fillId="3" borderId="125" applyNumberFormat="0" applyBorder="0" applyAlignment="0" applyProtection="0"/>
    <xf numFmtId="10" fontId="5" fillId="3" borderId="125" applyNumberFormat="0" applyBorder="0" applyAlignment="0" applyProtection="0"/>
    <xf numFmtId="10" fontId="5" fillId="3" borderId="125" applyNumberFormat="0" applyBorder="0" applyAlignment="0" applyProtection="0"/>
    <xf numFmtId="10" fontId="5" fillId="3" borderId="125" applyNumberFormat="0" applyBorder="0" applyAlignment="0" applyProtection="0"/>
    <xf numFmtId="10" fontId="5" fillId="3" borderId="125" applyNumberFormat="0" applyBorder="0" applyAlignment="0" applyProtection="0"/>
    <xf numFmtId="10" fontId="5" fillId="3" borderId="125" applyNumberFormat="0" applyBorder="0" applyAlignment="0" applyProtection="0"/>
    <xf numFmtId="10" fontId="5" fillId="3" borderId="125" applyNumberFormat="0" applyBorder="0" applyAlignment="0" applyProtection="0"/>
    <xf numFmtId="10" fontId="5" fillId="3" borderId="125" applyNumberFormat="0" applyBorder="0" applyAlignment="0" applyProtection="0"/>
    <xf numFmtId="10" fontId="5" fillId="3" borderId="125" applyNumberFormat="0" applyBorder="0" applyAlignment="0" applyProtection="0"/>
    <xf numFmtId="10" fontId="5" fillId="3" borderId="125" applyNumberFormat="0" applyBorder="0" applyAlignment="0" applyProtection="0"/>
    <xf numFmtId="10" fontId="5" fillId="3" borderId="125" applyNumberFormat="0" applyBorder="0" applyAlignment="0" applyProtection="0"/>
    <xf numFmtId="10" fontId="5" fillId="3" borderId="125" applyNumberFormat="0" applyBorder="0" applyAlignment="0" applyProtection="0"/>
    <xf numFmtId="10" fontId="5" fillId="3" borderId="125" applyNumberFormat="0" applyBorder="0" applyAlignment="0" applyProtection="0"/>
    <xf numFmtId="10" fontId="5" fillId="3" borderId="125" applyNumberFormat="0" applyBorder="0" applyAlignment="0" applyProtection="0"/>
    <xf numFmtId="10" fontId="5" fillId="3" borderId="125" applyNumberFormat="0" applyBorder="0" applyAlignment="0" applyProtection="0"/>
    <xf numFmtId="10" fontId="5" fillId="3" borderId="125" applyNumberFormat="0" applyBorder="0" applyAlignment="0" applyProtection="0"/>
    <xf numFmtId="10" fontId="5" fillId="3" borderId="125" applyNumberFormat="0" applyBorder="0" applyAlignment="0" applyProtection="0"/>
    <xf numFmtId="10" fontId="5" fillId="3" borderId="125" applyNumberFormat="0" applyBorder="0" applyAlignment="0" applyProtection="0"/>
    <xf numFmtId="10" fontId="5" fillId="3" borderId="125" applyNumberFormat="0" applyBorder="0" applyAlignment="0" applyProtection="0"/>
    <xf numFmtId="10" fontId="5" fillId="3" borderId="125" applyNumberFormat="0" applyBorder="0" applyAlignment="0" applyProtection="0"/>
    <xf numFmtId="10" fontId="5" fillId="3" borderId="125" applyNumberFormat="0" applyBorder="0" applyAlignment="0" applyProtection="0"/>
    <xf numFmtId="10" fontId="5" fillId="3" borderId="125" applyNumberFormat="0" applyBorder="0" applyAlignment="0" applyProtection="0"/>
    <xf numFmtId="10" fontId="5" fillId="3" borderId="125" applyNumberFormat="0" applyBorder="0" applyAlignment="0" applyProtection="0"/>
    <xf numFmtId="0" fontId="102" fillId="0" borderId="120">
      <alignment horizontal="left" vertical="center"/>
    </xf>
    <xf numFmtId="0" fontId="102" fillId="0" borderId="94">
      <alignment horizontal="left" vertical="center"/>
    </xf>
    <xf numFmtId="0" fontId="102" fillId="0" borderId="94">
      <alignment horizontal="left" vertical="center"/>
    </xf>
    <xf numFmtId="0" fontId="102" fillId="0" borderId="94">
      <alignment horizontal="left" vertical="center"/>
    </xf>
    <xf numFmtId="0" fontId="102" fillId="0" borderId="94">
      <alignment horizontal="left" vertical="center"/>
    </xf>
    <xf numFmtId="0" fontId="102" fillId="0" borderId="94">
      <alignment horizontal="left" vertical="center"/>
    </xf>
    <xf numFmtId="0" fontId="102" fillId="0" borderId="94">
      <alignment horizontal="left" vertical="center"/>
    </xf>
    <xf numFmtId="0" fontId="102" fillId="0" borderId="94">
      <alignment horizontal="left" vertical="center"/>
    </xf>
    <xf numFmtId="0" fontId="102" fillId="0" borderId="94">
      <alignment horizontal="left" vertical="center"/>
    </xf>
    <xf numFmtId="0" fontId="102" fillId="0" borderId="94">
      <alignment horizontal="left" vertical="center"/>
    </xf>
    <xf numFmtId="0" fontId="102" fillId="0" borderId="94">
      <alignment horizontal="left" vertical="center"/>
    </xf>
    <xf numFmtId="0" fontId="102" fillId="0" borderId="94">
      <alignment horizontal="left" vertical="center"/>
    </xf>
    <xf numFmtId="0" fontId="102" fillId="0" borderId="94">
      <alignment horizontal="left" vertical="center"/>
    </xf>
    <xf numFmtId="0" fontId="102" fillId="0" borderId="94">
      <alignment horizontal="left" vertical="center"/>
    </xf>
    <xf numFmtId="0" fontId="102" fillId="0" borderId="94">
      <alignment horizontal="left" vertical="center"/>
    </xf>
    <xf numFmtId="0" fontId="102" fillId="0" borderId="94">
      <alignment horizontal="left" vertical="center"/>
    </xf>
    <xf numFmtId="0" fontId="102" fillId="0" borderId="94">
      <alignment horizontal="left" vertical="center"/>
    </xf>
    <xf numFmtId="0" fontId="102" fillId="0" borderId="94">
      <alignment horizontal="left" vertical="center"/>
    </xf>
    <xf numFmtId="0" fontId="102" fillId="0" borderId="94">
      <alignment horizontal="left" vertical="center"/>
    </xf>
    <xf numFmtId="0" fontId="102" fillId="0" borderId="120">
      <alignment horizontal="left" vertical="center"/>
    </xf>
    <xf numFmtId="0" fontId="102" fillId="0" borderId="120">
      <alignment horizontal="left" vertical="center"/>
    </xf>
    <xf numFmtId="0" fontId="102" fillId="0" borderId="120">
      <alignment horizontal="left" vertical="center"/>
    </xf>
    <xf numFmtId="0" fontId="102" fillId="0" borderId="120">
      <alignment horizontal="left" vertical="center"/>
    </xf>
    <xf numFmtId="0" fontId="102" fillId="0" borderId="120">
      <alignment horizontal="left" vertical="center"/>
    </xf>
    <xf numFmtId="0" fontId="102" fillId="0" borderId="120">
      <alignment horizontal="left" vertical="center"/>
    </xf>
    <xf numFmtId="0" fontId="102" fillId="0" borderId="120">
      <alignment horizontal="left" vertical="center"/>
    </xf>
    <xf numFmtId="0" fontId="102" fillId="0" borderId="120">
      <alignment horizontal="left" vertical="center"/>
    </xf>
    <xf numFmtId="0" fontId="102" fillId="0" borderId="120">
      <alignment horizontal="left" vertical="center"/>
    </xf>
    <xf numFmtId="0" fontId="102" fillId="0" borderId="120">
      <alignment horizontal="left" vertical="center"/>
    </xf>
    <xf numFmtId="10" fontId="5" fillId="3" borderId="99" applyNumberFormat="0" applyBorder="0" applyAlignment="0" applyProtection="0"/>
    <xf numFmtId="10" fontId="5" fillId="3" borderId="99" applyNumberFormat="0" applyBorder="0" applyAlignment="0" applyProtection="0"/>
    <xf numFmtId="10" fontId="5" fillId="3" borderId="99" applyNumberFormat="0" applyBorder="0" applyAlignment="0" applyProtection="0"/>
    <xf numFmtId="10" fontId="5" fillId="3" borderId="99" applyNumberFormat="0" applyBorder="0" applyAlignment="0" applyProtection="0"/>
    <xf numFmtId="10" fontId="5" fillId="3" borderId="99" applyNumberFormat="0" applyBorder="0" applyAlignment="0" applyProtection="0"/>
    <xf numFmtId="10" fontId="5" fillId="3" borderId="99" applyNumberFormat="0" applyBorder="0" applyAlignment="0" applyProtection="0"/>
    <xf numFmtId="10" fontId="5" fillId="3" borderId="99" applyNumberFormat="0" applyBorder="0" applyAlignment="0" applyProtection="0"/>
    <xf numFmtId="10" fontId="5" fillId="3" borderId="99" applyNumberFormat="0" applyBorder="0" applyAlignment="0" applyProtection="0"/>
    <xf numFmtId="10" fontId="5" fillId="3" borderId="99" applyNumberFormat="0" applyBorder="0" applyAlignment="0" applyProtection="0"/>
    <xf numFmtId="10" fontId="5" fillId="3" borderId="99" applyNumberFormat="0" applyBorder="0" applyAlignment="0" applyProtection="0"/>
    <xf numFmtId="10" fontId="5" fillId="3" borderId="99" applyNumberFormat="0" applyBorder="0" applyAlignment="0" applyProtection="0"/>
    <xf numFmtId="10" fontId="5" fillId="3" borderId="99" applyNumberFormat="0" applyBorder="0" applyAlignment="0" applyProtection="0"/>
    <xf numFmtId="10" fontId="5" fillId="3" borderId="99" applyNumberFormat="0" applyBorder="0" applyAlignment="0" applyProtection="0"/>
    <xf numFmtId="10" fontId="5" fillId="3" borderId="99" applyNumberFormat="0" applyBorder="0" applyAlignment="0" applyProtection="0"/>
    <xf numFmtId="10" fontId="5" fillId="3" borderId="99" applyNumberFormat="0" applyBorder="0" applyAlignment="0" applyProtection="0"/>
    <xf numFmtId="10" fontId="5" fillId="3" borderId="99" applyNumberFormat="0" applyBorder="0" applyAlignment="0" applyProtection="0"/>
    <xf numFmtId="10" fontId="5" fillId="3" borderId="99" applyNumberFormat="0" applyBorder="0" applyAlignment="0" applyProtection="0"/>
    <xf numFmtId="10" fontId="5" fillId="3" borderId="99" applyNumberFormat="0" applyBorder="0" applyAlignment="0" applyProtection="0"/>
    <xf numFmtId="10" fontId="5" fillId="3" borderId="99" applyNumberFormat="0" applyBorder="0" applyAlignment="0" applyProtection="0"/>
    <xf numFmtId="10" fontId="5" fillId="3" borderId="99" applyNumberFormat="0" applyBorder="0" applyAlignment="0" applyProtection="0"/>
    <xf numFmtId="10" fontId="5" fillId="3" borderId="99" applyNumberFormat="0" applyBorder="0" applyAlignment="0" applyProtection="0"/>
    <xf numFmtId="10" fontId="5" fillId="3" borderId="99" applyNumberFormat="0" applyBorder="0" applyAlignment="0" applyProtection="0"/>
    <xf numFmtId="10" fontId="5" fillId="3" borderId="99" applyNumberFormat="0" applyBorder="0" applyAlignment="0" applyProtection="0"/>
    <xf numFmtId="10" fontId="5" fillId="3" borderId="99" applyNumberFormat="0" applyBorder="0" applyAlignment="0" applyProtection="0"/>
    <xf numFmtId="10" fontId="5" fillId="3" borderId="99" applyNumberFormat="0" applyBorder="0" applyAlignment="0" applyProtection="0"/>
    <xf numFmtId="10" fontId="5" fillId="3" borderId="99" applyNumberFormat="0" applyBorder="0" applyAlignment="0" applyProtection="0"/>
    <xf numFmtId="10" fontId="5" fillId="3" borderId="99" applyNumberFormat="0" applyBorder="0" applyAlignment="0" applyProtection="0"/>
    <xf numFmtId="10" fontId="5" fillId="3" borderId="99" applyNumberFormat="0" applyBorder="0" applyAlignment="0" applyProtection="0"/>
    <xf numFmtId="10" fontId="5" fillId="3" borderId="99" applyNumberFormat="0" applyBorder="0" applyAlignment="0" applyProtection="0"/>
    <xf numFmtId="10" fontId="5" fillId="3" borderId="99" applyNumberFormat="0" applyBorder="0" applyAlignment="0" applyProtection="0"/>
    <xf numFmtId="10" fontId="5" fillId="3" borderId="99" applyNumberFormat="0" applyBorder="0" applyAlignment="0" applyProtection="0"/>
    <xf numFmtId="10" fontId="5" fillId="3" borderId="99" applyNumberFormat="0" applyBorder="0" applyAlignment="0" applyProtection="0"/>
    <xf numFmtId="10" fontId="5" fillId="3" borderId="99" applyNumberFormat="0" applyBorder="0" applyAlignment="0" applyProtection="0"/>
    <xf numFmtId="10" fontId="5" fillId="3" borderId="99" applyNumberFormat="0" applyBorder="0" applyAlignment="0" applyProtection="0"/>
    <xf numFmtId="10" fontId="5" fillId="3" borderId="99" applyNumberFormat="0" applyBorder="0" applyAlignment="0" applyProtection="0"/>
    <xf numFmtId="10" fontId="5" fillId="3" borderId="99" applyNumberFormat="0" applyBorder="0" applyAlignment="0" applyProtection="0"/>
    <xf numFmtId="10" fontId="5" fillId="3" borderId="99" applyNumberFormat="0" applyBorder="0" applyAlignment="0" applyProtection="0"/>
    <xf numFmtId="10" fontId="5" fillId="3" borderId="99" applyNumberFormat="0" applyBorder="0" applyAlignment="0" applyProtection="0"/>
    <xf numFmtId="10" fontId="5" fillId="3" borderId="99" applyNumberFormat="0" applyBorder="0" applyAlignment="0" applyProtection="0"/>
    <xf numFmtId="10" fontId="5" fillId="3" borderId="99" applyNumberFormat="0" applyBorder="0" applyAlignment="0" applyProtection="0"/>
    <xf numFmtId="10" fontId="5" fillId="3" borderId="99" applyNumberFormat="0" applyBorder="0" applyAlignment="0" applyProtection="0"/>
    <xf numFmtId="10" fontId="5" fillId="3" borderId="99" applyNumberFormat="0" applyBorder="0" applyAlignment="0" applyProtection="0"/>
    <xf numFmtId="10" fontId="5" fillId="3" borderId="99" applyNumberFormat="0" applyBorder="0" applyAlignment="0" applyProtection="0"/>
    <xf numFmtId="10" fontId="5" fillId="3" borderId="99" applyNumberFormat="0" applyBorder="0" applyAlignment="0" applyProtection="0"/>
    <xf numFmtId="10" fontId="5" fillId="3" borderId="99" applyNumberFormat="0" applyBorder="0" applyAlignment="0" applyProtection="0"/>
    <xf numFmtId="10" fontId="5" fillId="3" borderId="99" applyNumberFormat="0" applyBorder="0" applyAlignment="0" applyProtection="0"/>
    <xf numFmtId="10" fontId="5" fillId="3" borderId="99" applyNumberFormat="0" applyBorder="0" applyAlignment="0" applyProtection="0"/>
    <xf numFmtId="10" fontId="5" fillId="3" borderId="99" applyNumberFormat="0" applyBorder="0" applyAlignment="0" applyProtection="0"/>
    <xf numFmtId="10" fontId="5" fillId="3" borderId="99" applyNumberFormat="0" applyBorder="0" applyAlignment="0" applyProtection="0"/>
    <xf numFmtId="10" fontId="5" fillId="3" borderId="99" applyNumberFormat="0" applyBorder="0" applyAlignment="0" applyProtection="0"/>
    <xf numFmtId="10" fontId="5" fillId="3" borderId="99" applyNumberFormat="0" applyBorder="0" applyAlignment="0" applyProtection="0"/>
    <xf numFmtId="10" fontId="5" fillId="3" borderId="99" applyNumberFormat="0" applyBorder="0" applyAlignment="0" applyProtection="0"/>
    <xf numFmtId="10" fontId="5" fillId="3" borderId="99" applyNumberFormat="0" applyBorder="0" applyAlignment="0" applyProtection="0"/>
    <xf numFmtId="10" fontId="5" fillId="3" borderId="99" applyNumberFormat="0" applyBorder="0" applyAlignment="0" applyProtection="0"/>
    <xf numFmtId="10" fontId="5" fillId="3" borderId="99" applyNumberFormat="0" applyBorder="0" applyAlignment="0" applyProtection="0"/>
    <xf numFmtId="10" fontId="5" fillId="3" borderId="99" applyNumberFormat="0" applyBorder="0" applyAlignment="0" applyProtection="0"/>
    <xf numFmtId="10" fontId="5" fillId="3" borderId="99" applyNumberFormat="0" applyBorder="0" applyAlignment="0" applyProtection="0"/>
    <xf numFmtId="10" fontId="5" fillId="3" borderId="99" applyNumberFormat="0" applyBorder="0" applyAlignment="0" applyProtection="0"/>
    <xf numFmtId="10" fontId="5" fillId="3" borderId="99" applyNumberFormat="0" applyBorder="0" applyAlignment="0" applyProtection="0"/>
    <xf numFmtId="10" fontId="5" fillId="3" borderId="99" applyNumberFormat="0" applyBorder="0" applyAlignment="0" applyProtection="0"/>
    <xf numFmtId="10" fontId="5" fillId="3" borderId="99" applyNumberFormat="0" applyBorder="0" applyAlignment="0" applyProtection="0"/>
    <xf numFmtId="10" fontId="5" fillId="3" borderId="99" applyNumberFormat="0" applyBorder="0" applyAlignment="0" applyProtection="0"/>
    <xf numFmtId="10" fontId="5" fillId="3" borderId="99" applyNumberFormat="0" applyBorder="0" applyAlignment="0" applyProtection="0"/>
    <xf numFmtId="10" fontId="5" fillId="3" borderId="99" applyNumberFormat="0" applyBorder="0" applyAlignment="0" applyProtection="0"/>
    <xf numFmtId="10" fontId="5" fillId="3" borderId="99" applyNumberFormat="0" applyBorder="0" applyAlignment="0" applyProtection="0"/>
    <xf numFmtId="10" fontId="5" fillId="3" borderId="99" applyNumberFormat="0" applyBorder="0" applyAlignment="0" applyProtection="0"/>
    <xf numFmtId="10" fontId="5" fillId="3" borderId="99" applyNumberFormat="0" applyBorder="0" applyAlignment="0" applyProtection="0"/>
    <xf numFmtId="10" fontId="5" fillId="3" borderId="99" applyNumberFormat="0" applyBorder="0" applyAlignment="0" applyProtection="0"/>
    <xf numFmtId="10" fontId="5" fillId="3" borderId="99" applyNumberFormat="0" applyBorder="0" applyAlignment="0" applyProtection="0"/>
    <xf numFmtId="10" fontId="5" fillId="3" borderId="99" applyNumberFormat="0" applyBorder="0" applyAlignment="0" applyProtection="0"/>
    <xf numFmtId="10" fontId="5" fillId="3" borderId="99" applyNumberFormat="0" applyBorder="0" applyAlignment="0" applyProtection="0"/>
    <xf numFmtId="10" fontId="5" fillId="3" borderId="99" applyNumberFormat="0" applyBorder="0" applyAlignment="0" applyProtection="0"/>
    <xf numFmtId="0" fontId="8" fillId="0" borderId="100" applyBorder="0">
      <alignment horizontal="right"/>
    </xf>
    <xf numFmtId="0" fontId="8" fillId="0" borderId="100" applyBorder="0">
      <alignment horizontal="right"/>
    </xf>
    <xf numFmtId="0" fontId="8" fillId="0" borderId="100" applyBorder="0">
      <alignment horizontal="right"/>
    </xf>
    <xf numFmtId="0" fontId="8" fillId="0" borderId="100" applyBorder="0">
      <alignment horizontal="right"/>
    </xf>
    <xf numFmtId="0" fontId="8" fillId="0" borderId="100" applyBorder="0">
      <alignment horizontal="right"/>
    </xf>
    <xf numFmtId="0" fontId="8" fillId="0" borderId="100" applyBorder="0">
      <alignment horizontal="right"/>
    </xf>
    <xf numFmtId="0" fontId="8" fillId="0" borderId="100" applyBorder="0">
      <alignment horizontal="right"/>
    </xf>
    <xf numFmtId="0" fontId="8" fillId="0" borderId="100" applyBorder="0">
      <alignment horizontal="right"/>
    </xf>
    <xf numFmtId="0" fontId="8" fillId="0" borderId="100" applyBorder="0">
      <alignment horizontal="right"/>
    </xf>
    <xf numFmtId="0" fontId="8" fillId="0" borderId="100" applyBorder="0">
      <alignment horizontal="right"/>
    </xf>
    <xf numFmtId="0" fontId="252" fillId="1" borderId="94" applyNumberFormat="0" applyFont="0" applyAlignment="0">
      <alignment horizontal="center"/>
    </xf>
    <xf numFmtId="0" fontId="252" fillId="1" borderId="94" applyNumberFormat="0" applyFont="0" applyAlignment="0">
      <alignment horizontal="center"/>
    </xf>
    <xf numFmtId="0" fontId="252" fillId="1" borderId="94" applyNumberFormat="0" applyFont="0" applyAlignment="0">
      <alignment horizontal="center"/>
    </xf>
    <xf numFmtId="0" fontId="252" fillId="1" borderId="94" applyNumberFormat="0" applyFont="0" applyAlignment="0">
      <alignment horizontal="center"/>
    </xf>
    <xf numFmtId="0" fontId="252" fillId="1" borderId="94" applyNumberFormat="0" applyFont="0" applyAlignment="0">
      <alignment horizontal="center"/>
    </xf>
    <xf numFmtId="0" fontId="252" fillId="1" borderId="94" applyNumberFormat="0" applyFont="0" applyAlignment="0">
      <alignment horizontal="center"/>
    </xf>
    <xf numFmtId="0" fontId="252" fillId="1" borderId="94" applyNumberFormat="0" applyFont="0" applyAlignment="0">
      <alignment horizontal="center"/>
    </xf>
    <xf numFmtId="0" fontId="252" fillId="1" borderId="94" applyNumberFormat="0" applyFont="0" applyAlignment="0">
      <alignment horizontal="center"/>
    </xf>
    <xf numFmtId="0" fontId="252" fillId="1" borderId="94" applyNumberFormat="0" applyFont="0" applyAlignment="0">
      <alignment horizontal="center"/>
    </xf>
    <xf numFmtId="0" fontId="252" fillId="1" borderId="94" applyNumberFormat="0" applyFont="0" applyAlignment="0">
      <alignment horizontal="center"/>
    </xf>
    <xf numFmtId="0" fontId="252" fillId="1" borderId="94" applyNumberFormat="0" applyFont="0" applyAlignment="0">
      <alignment horizontal="center"/>
    </xf>
    <xf numFmtId="0" fontId="252" fillId="1" borderId="94" applyNumberFormat="0" applyFont="0" applyAlignment="0">
      <alignment horizontal="center"/>
    </xf>
    <xf numFmtId="0" fontId="252" fillId="1" borderId="94" applyNumberFormat="0" applyFont="0" applyAlignment="0">
      <alignment horizontal="center"/>
    </xf>
    <xf numFmtId="0" fontId="252" fillId="1" borderId="94" applyNumberFormat="0" applyFont="0" applyAlignment="0">
      <alignment horizontal="center"/>
    </xf>
    <xf numFmtId="0" fontId="252" fillId="1" borderId="94" applyNumberFormat="0" applyFont="0" applyAlignment="0">
      <alignment horizontal="center"/>
    </xf>
    <xf numFmtId="0" fontId="252" fillId="1" borderId="94" applyNumberFormat="0" applyFont="0" applyAlignment="0">
      <alignment horizontal="center"/>
    </xf>
    <xf numFmtId="0" fontId="252" fillId="1" borderId="94" applyNumberFormat="0" applyFont="0" applyAlignment="0">
      <alignment horizontal="center"/>
    </xf>
    <xf numFmtId="0" fontId="252" fillId="1" borderId="94" applyNumberFormat="0" applyFont="0" applyAlignment="0">
      <alignment horizontal="center"/>
    </xf>
    <xf numFmtId="0" fontId="119" fillId="56" borderId="124" applyNumberFormat="0" applyAlignment="0" applyProtection="0">
      <alignment vertical="center"/>
    </xf>
    <xf numFmtId="0" fontId="118" fillId="43" borderId="123" applyNumberFormat="0" applyAlignment="0" applyProtection="0">
      <alignment vertical="center"/>
    </xf>
    <xf numFmtId="0" fontId="117" fillId="56" borderId="123" applyNumberFormat="0" applyAlignment="0" applyProtection="0">
      <alignment vertical="center"/>
    </xf>
    <xf numFmtId="0" fontId="91" fillId="59" borderId="121" applyNumberFormat="0" applyFont="0" applyAlignment="0" applyProtection="0">
      <alignment vertical="center"/>
    </xf>
    <xf numFmtId="0" fontId="114" fillId="0" borderId="122" applyNumberFormat="0" applyFill="0" applyAlignment="0" applyProtection="0">
      <alignment vertical="center"/>
    </xf>
    <xf numFmtId="0" fontId="89" fillId="59" borderId="121" applyNumberFormat="0" applyFont="0" applyAlignment="0" applyProtection="0"/>
    <xf numFmtId="0" fontId="89" fillId="59" borderId="121" applyNumberFormat="0" applyFont="0" applyAlignment="0" applyProtection="0"/>
    <xf numFmtId="0" fontId="89" fillId="59" borderId="121" applyNumberFormat="0" applyFont="0" applyAlignment="0" applyProtection="0"/>
    <xf numFmtId="10" fontId="5" fillId="3" borderId="125" applyNumberFormat="0" applyBorder="0" applyAlignment="0" applyProtection="0"/>
    <xf numFmtId="10" fontId="5" fillId="3" borderId="119" applyNumberFormat="0" applyBorder="0" applyAlignment="0" applyProtection="0"/>
    <xf numFmtId="0" fontId="102" fillId="0" borderId="120">
      <alignment horizontal="left" vertical="center"/>
    </xf>
    <xf numFmtId="0" fontId="119" fillId="56" borderId="118" applyNumberFormat="0" applyAlignment="0" applyProtection="0">
      <alignment vertical="center"/>
    </xf>
    <xf numFmtId="0" fontId="118" fillId="43" borderId="117" applyNumberFormat="0" applyAlignment="0" applyProtection="0">
      <alignment vertical="center"/>
    </xf>
    <xf numFmtId="0" fontId="117" fillId="56" borderId="117" applyNumberFormat="0" applyAlignment="0" applyProtection="0">
      <alignment vertical="center"/>
    </xf>
    <xf numFmtId="0" fontId="91" fillId="59" borderId="115" applyNumberFormat="0" applyFont="0" applyAlignment="0" applyProtection="0">
      <alignment vertical="center"/>
    </xf>
    <xf numFmtId="0" fontId="114" fillId="0" borderId="116" applyNumberFormat="0" applyFill="0" applyAlignment="0" applyProtection="0">
      <alignment vertical="center"/>
    </xf>
    <xf numFmtId="0" fontId="89" fillId="59" borderId="115" applyNumberFormat="0" applyFont="0" applyAlignment="0" applyProtection="0"/>
    <xf numFmtId="0" fontId="89" fillId="59" borderId="115" applyNumberFormat="0" applyFont="0" applyAlignment="0" applyProtection="0"/>
    <xf numFmtId="0" fontId="89" fillId="59" borderId="115" applyNumberFormat="0" applyFont="0" applyAlignment="0" applyProtection="0"/>
    <xf numFmtId="10" fontId="5" fillId="3" borderId="119" applyNumberFormat="0" applyBorder="0" applyAlignment="0" applyProtection="0"/>
    <xf numFmtId="0" fontId="119" fillId="56" borderId="112" applyNumberFormat="0" applyAlignment="0" applyProtection="0">
      <alignment vertical="center"/>
    </xf>
    <xf numFmtId="0" fontId="118" fillId="43" borderId="111" applyNumberFormat="0" applyAlignment="0" applyProtection="0">
      <alignment vertical="center"/>
    </xf>
    <xf numFmtId="0" fontId="117" fillId="56" borderId="111" applyNumberFormat="0" applyAlignment="0" applyProtection="0">
      <alignment vertical="center"/>
    </xf>
    <xf numFmtId="0" fontId="91" fillId="59" borderId="109" applyNumberFormat="0" applyFont="0" applyAlignment="0" applyProtection="0">
      <alignment vertical="center"/>
    </xf>
    <xf numFmtId="0" fontId="114" fillId="0" borderId="110" applyNumberFormat="0" applyFill="0" applyAlignment="0" applyProtection="0">
      <alignment vertical="center"/>
    </xf>
    <xf numFmtId="0" fontId="89" fillId="59" borderId="109" applyNumberFormat="0" applyFont="0" applyAlignment="0" applyProtection="0"/>
    <xf numFmtId="0" fontId="89" fillId="59" borderId="109" applyNumberFormat="0" applyFont="0" applyAlignment="0" applyProtection="0"/>
    <xf numFmtId="0" fontId="89" fillId="59" borderId="109" applyNumberFormat="0" applyFont="0" applyAlignment="0" applyProtection="0"/>
    <xf numFmtId="10" fontId="5" fillId="3" borderId="113" applyNumberFormat="0" applyBorder="0" applyAlignment="0" applyProtection="0"/>
    <xf numFmtId="10" fontId="5" fillId="3" borderId="107" applyNumberFormat="0" applyBorder="0" applyAlignment="0" applyProtection="0"/>
    <xf numFmtId="0" fontId="102" fillId="0" borderId="108">
      <alignment horizontal="left" vertical="center"/>
    </xf>
    <xf numFmtId="0" fontId="119" fillId="56" borderId="106" applyNumberFormat="0" applyAlignment="0" applyProtection="0">
      <alignment vertical="center"/>
    </xf>
    <xf numFmtId="0" fontId="118" fillId="43" borderId="105" applyNumberFormat="0" applyAlignment="0" applyProtection="0">
      <alignment vertical="center"/>
    </xf>
    <xf numFmtId="0" fontId="117" fillId="56" borderId="105" applyNumberFormat="0" applyAlignment="0" applyProtection="0">
      <alignment vertical="center"/>
    </xf>
    <xf numFmtId="0" fontId="91" fillId="59" borderId="103" applyNumberFormat="0" applyFont="0" applyAlignment="0" applyProtection="0">
      <alignment vertical="center"/>
    </xf>
    <xf numFmtId="0" fontId="114" fillId="0" borderId="104" applyNumberFormat="0" applyFill="0" applyAlignment="0" applyProtection="0">
      <alignment vertical="center"/>
    </xf>
    <xf numFmtId="0" fontId="89" fillId="59" borderId="103" applyNumberFormat="0" applyFont="0" applyAlignment="0" applyProtection="0"/>
    <xf numFmtId="0" fontId="89" fillId="59" borderId="103" applyNumberFormat="0" applyFont="0" applyAlignment="0" applyProtection="0"/>
    <xf numFmtId="0" fontId="89" fillId="59" borderId="103" applyNumberFormat="0" applyFont="0" applyAlignment="0" applyProtection="0"/>
    <xf numFmtId="0" fontId="102" fillId="0" borderId="114">
      <alignment horizontal="left" vertical="center"/>
    </xf>
    <xf numFmtId="0" fontId="102" fillId="0" borderId="102">
      <alignment horizontal="left" vertical="center"/>
    </xf>
    <xf numFmtId="0" fontId="118" fillId="43" borderId="117" applyNumberFormat="0" applyAlignment="0" applyProtection="0">
      <alignment vertical="center"/>
    </xf>
    <xf numFmtId="0" fontId="82" fillId="56" borderId="117" applyNumberFormat="0" applyAlignment="0" applyProtection="0"/>
    <xf numFmtId="0" fontId="80" fillId="43" borderId="117" applyNumberFormat="0" applyAlignment="0" applyProtection="0"/>
    <xf numFmtId="0" fontId="45" fillId="59" borderId="115" applyNumberFormat="0" applyFont="0" applyAlignment="0" applyProtection="0"/>
    <xf numFmtId="0" fontId="81" fillId="56" borderId="118" applyNumberFormat="0" applyAlignment="0" applyProtection="0"/>
    <xf numFmtId="0" fontId="87" fillId="0" borderId="116" applyNumberFormat="0" applyFill="0" applyAlignment="0" applyProtection="0"/>
    <xf numFmtId="0" fontId="87" fillId="0" borderId="104" applyNumberFormat="0" applyFill="0" applyAlignment="0" applyProtection="0"/>
    <xf numFmtId="0" fontId="81" fillId="56" borderId="106" applyNumberFormat="0" applyAlignment="0" applyProtection="0"/>
    <xf numFmtId="0" fontId="45" fillId="59" borderId="103" applyNumberFormat="0" applyFont="0" applyAlignment="0" applyProtection="0"/>
    <xf numFmtId="0" fontId="80" fillId="43" borderId="105" applyNumberFormat="0" applyAlignment="0" applyProtection="0"/>
    <xf numFmtId="0" fontId="82" fillId="56" borderId="105" applyNumberFormat="0" applyAlignment="0" applyProtection="0"/>
    <xf numFmtId="0" fontId="119" fillId="56" borderId="106" applyNumberFormat="0" applyAlignment="0" applyProtection="0">
      <alignment vertical="center"/>
    </xf>
    <xf numFmtId="0" fontId="118" fillId="43" borderId="105" applyNumberFormat="0" applyAlignment="0" applyProtection="0">
      <alignment vertical="center"/>
    </xf>
    <xf numFmtId="0" fontId="117" fillId="56" borderId="105" applyNumberFormat="0" applyAlignment="0" applyProtection="0">
      <alignment vertical="center"/>
    </xf>
    <xf numFmtId="0" fontId="91" fillId="59" borderId="103" applyNumberFormat="0" applyFont="0" applyAlignment="0" applyProtection="0">
      <alignment vertical="center"/>
    </xf>
    <xf numFmtId="0" fontId="114" fillId="0" borderId="104" applyNumberFormat="0" applyFill="0" applyAlignment="0" applyProtection="0">
      <alignment vertical="center"/>
    </xf>
    <xf numFmtId="0" fontId="89" fillId="59" borderId="115" applyNumberFormat="0" applyFont="0" applyAlignment="0" applyProtection="0"/>
    <xf numFmtId="0" fontId="89" fillId="59" borderId="103" applyNumberFormat="0" applyFont="0" applyAlignment="0" applyProtection="0"/>
    <xf numFmtId="0" fontId="89" fillId="59" borderId="103" applyNumberFormat="0" applyFont="0" applyAlignment="0" applyProtection="0"/>
    <xf numFmtId="0" fontId="89" fillId="59" borderId="103" applyNumberFormat="0" applyFont="0" applyAlignment="0" applyProtection="0"/>
    <xf numFmtId="0" fontId="119" fillId="56" borderId="118" applyNumberFormat="0" applyAlignment="0" applyProtection="0">
      <alignment vertical="center"/>
    </xf>
    <xf numFmtId="0" fontId="117" fillId="56" borderId="117" applyNumberFormat="0" applyAlignment="0" applyProtection="0">
      <alignment vertical="center"/>
    </xf>
    <xf numFmtId="0" fontId="91" fillId="59" borderId="115" applyNumberFormat="0" applyFont="0" applyAlignment="0" applyProtection="0">
      <alignment vertical="center"/>
    </xf>
    <xf numFmtId="0" fontId="114" fillId="0" borderId="116" applyNumberFormat="0" applyFill="0" applyAlignment="0" applyProtection="0">
      <alignment vertical="center"/>
    </xf>
    <xf numFmtId="0" fontId="89" fillId="59" borderId="115" applyNumberFormat="0" applyFont="0" applyAlignment="0" applyProtection="0"/>
    <xf numFmtId="10" fontId="5" fillId="3" borderId="107" applyNumberFormat="0" applyBorder="0" applyAlignment="0" applyProtection="0"/>
    <xf numFmtId="0" fontId="102" fillId="0" borderId="102">
      <alignment horizontal="left" vertical="center"/>
    </xf>
    <xf numFmtId="0" fontId="89" fillId="59" borderId="95" applyNumberFormat="0" applyFont="0" applyAlignment="0" applyProtection="0"/>
    <xf numFmtId="0" fontId="89" fillId="59" borderId="95" applyNumberFormat="0" applyFont="0" applyAlignment="0" applyProtection="0"/>
    <xf numFmtId="0" fontId="89" fillId="59" borderId="95" applyNumberFormat="0" applyFont="0" applyAlignment="0" applyProtection="0"/>
    <xf numFmtId="0" fontId="89" fillId="59" borderId="115" applyNumberFormat="0" applyFont="0" applyAlignment="0" applyProtection="0"/>
    <xf numFmtId="0" fontId="81" fillId="64" borderId="98" applyNumberFormat="0" applyAlignment="0" applyProtection="0"/>
    <xf numFmtId="0" fontId="274" fillId="64" borderId="97" applyNumberFormat="0" applyAlignment="0" applyProtection="0"/>
    <xf numFmtId="0" fontId="80" fillId="58" borderId="97" applyNumberFormat="0" applyAlignment="0" applyProtection="0"/>
    <xf numFmtId="0" fontId="87" fillId="0" borderId="101" applyNumberFormat="0" applyFill="0" applyAlignment="0" applyProtection="0"/>
    <xf numFmtId="0" fontId="87" fillId="0" borderId="96" applyNumberFormat="0" applyFill="0" applyAlignment="0" applyProtection="0"/>
    <xf numFmtId="0" fontId="81" fillId="56" borderId="98" applyNumberFormat="0" applyAlignment="0" applyProtection="0"/>
    <xf numFmtId="0" fontId="80" fillId="43" borderId="97" applyNumberFormat="0" applyAlignment="0" applyProtection="0"/>
    <xf numFmtId="0" fontId="8" fillId="59" borderId="95" applyNumberFormat="0" applyFont="0" applyAlignment="0" applyProtection="0"/>
    <xf numFmtId="0" fontId="151" fillId="59" borderId="95" applyNumberFormat="0" applyFont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0" fontId="5" fillId="3" borderId="125" applyNumberFormat="0" applyBorder="0" applyAlignment="0" applyProtection="0"/>
    <xf numFmtId="10" fontId="5" fillId="3" borderId="125" applyNumberFormat="0" applyBorder="0" applyAlignment="0" applyProtection="0"/>
    <xf numFmtId="10" fontId="5" fillId="3" borderId="125" applyNumberFormat="0" applyBorder="0" applyAlignment="0" applyProtection="0"/>
    <xf numFmtId="10" fontId="5" fillId="3" borderId="125" applyNumberFormat="0" applyBorder="0" applyAlignment="0" applyProtection="0"/>
    <xf numFmtId="10" fontId="5" fillId="3" borderId="125" applyNumberFormat="0" applyBorder="0" applyAlignment="0" applyProtection="0"/>
    <xf numFmtId="0" fontId="274" fillId="64" borderId="123" applyNumberFormat="0" applyAlignment="0" applyProtection="0"/>
    <xf numFmtId="0" fontId="252" fillId="1" borderId="120" applyNumberFormat="0" applyFont="0" applyAlignment="0">
      <alignment horizontal="center"/>
    </xf>
    <xf numFmtId="0" fontId="151" fillId="59" borderId="121" applyNumberFormat="0" applyFont="0" applyAlignment="0" applyProtection="0"/>
    <xf numFmtId="0" fontId="303" fillId="56" borderId="97" applyNumberFormat="0" applyAlignment="0" applyProtection="0"/>
    <xf numFmtId="0" fontId="8" fillId="0" borderId="126" applyBorder="0">
      <alignment horizontal="right"/>
    </xf>
    <xf numFmtId="10" fontId="5" fillId="3" borderId="125" applyNumberFormat="0" applyBorder="0" applyAlignment="0" applyProtection="0"/>
    <xf numFmtId="0" fontId="310" fillId="43" borderId="97" applyNumberFormat="0" applyAlignment="0" applyProtection="0"/>
    <xf numFmtId="0" fontId="98" fillId="59" borderId="95" applyNumberFormat="0" applyFont="0" applyAlignment="0" applyProtection="0"/>
    <xf numFmtId="0" fontId="313" fillId="56" borderId="98" applyNumberFormat="0" applyAlignment="0" applyProtection="0"/>
    <xf numFmtId="0" fontId="315" fillId="0" borderId="96" applyNumberFormat="0" applyFill="0" applyAlignment="0" applyProtection="0"/>
    <xf numFmtId="0" fontId="45" fillId="59" borderId="95" applyNumberFormat="0" applyFont="0" applyAlignment="0" applyProtection="0"/>
    <xf numFmtId="0" fontId="82" fillId="56" borderId="97" applyNumberFormat="0" applyAlignment="0" applyProtection="0"/>
    <xf numFmtId="0" fontId="310" fillId="43" borderId="97" applyNumberFormat="0" applyAlignment="0" applyProtection="0"/>
    <xf numFmtId="0" fontId="310" fillId="43" borderId="97" applyNumberFormat="0" applyAlignment="0" applyProtection="0"/>
    <xf numFmtId="0" fontId="310" fillId="43" borderId="97" applyNumberFormat="0" applyAlignment="0" applyProtection="0"/>
    <xf numFmtId="0" fontId="310" fillId="43" borderId="97" applyNumberFormat="0" applyAlignment="0" applyProtection="0"/>
    <xf numFmtId="0" fontId="310" fillId="43" borderId="97" applyNumberFormat="0" applyAlignment="0" applyProtection="0"/>
    <xf numFmtId="0" fontId="89" fillId="59" borderId="95" applyNumberFormat="0" applyFont="0" applyAlignment="0" applyProtection="0"/>
    <xf numFmtId="0" fontId="89" fillId="59" borderId="95" applyNumberFormat="0" applyFont="0" applyAlignment="0" applyProtection="0"/>
    <xf numFmtId="0" fontId="89" fillId="59" borderId="95" applyNumberFormat="0" applyFont="0" applyAlignment="0" applyProtection="0"/>
    <xf numFmtId="0" fontId="114" fillId="0" borderId="96" applyNumberFormat="0" applyFill="0" applyAlignment="0" applyProtection="0">
      <alignment vertical="center"/>
    </xf>
    <xf numFmtId="0" fontId="91" fillId="59" borderId="95" applyNumberFormat="0" applyFont="0" applyAlignment="0" applyProtection="0">
      <alignment vertical="center"/>
    </xf>
    <xf numFmtId="0" fontId="117" fillId="56" borderId="97" applyNumberFormat="0" applyAlignment="0" applyProtection="0">
      <alignment vertical="center"/>
    </xf>
    <xf numFmtId="0" fontId="118" fillId="43" borderId="97" applyNumberFormat="0" applyAlignment="0" applyProtection="0">
      <alignment vertical="center"/>
    </xf>
    <xf numFmtId="0" fontId="119" fillId="56" borderId="98" applyNumberFormat="0" applyAlignment="0" applyProtection="0">
      <alignment vertical="center"/>
    </xf>
    <xf numFmtId="0" fontId="303" fillId="56" borderId="123" applyNumberFormat="0" applyAlignment="0" applyProtection="0"/>
    <xf numFmtId="0" fontId="310" fillId="43" borderId="123" applyNumberFormat="0" applyAlignment="0" applyProtection="0"/>
    <xf numFmtId="0" fontId="98" fillId="59" borderId="121" applyNumberFormat="0" applyFont="0" applyAlignment="0" applyProtection="0"/>
    <xf numFmtId="0" fontId="313" fillId="56" borderId="124" applyNumberFormat="0" applyAlignment="0" applyProtection="0"/>
    <xf numFmtId="0" fontId="315" fillId="0" borderId="122" applyNumberFormat="0" applyFill="0" applyAlignment="0" applyProtection="0"/>
    <xf numFmtId="0" fontId="310" fillId="43" borderId="123" applyNumberFormat="0" applyAlignment="0" applyProtection="0"/>
    <xf numFmtId="0" fontId="310" fillId="43" borderId="123" applyNumberFormat="0" applyAlignment="0" applyProtection="0"/>
    <xf numFmtId="0" fontId="310" fillId="43" borderId="123" applyNumberFormat="0" applyAlignment="0" applyProtection="0"/>
    <xf numFmtId="0" fontId="310" fillId="43" borderId="123" applyNumberFormat="0" applyAlignment="0" applyProtection="0"/>
    <xf numFmtId="0" fontId="310" fillId="43" borderId="123" applyNumberFormat="0" applyAlignment="0" applyProtection="0"/>
    <xf numFmtId="0" fontId="89" fillId="59" borderId="121" applyNumberFormat="0" applyFont="0" applyAlignment="0" applyProtection="0"/>
    <xf numFmtId="0" fontId="89" fillId="59" borderId="121" applyNumberFormat="0" applyFont="0" applyAlignment="0" applyProtection="0"/>
    <xf numFmtId="0" fontId="89" fillId="59" borderId="121" applyNumberFormat="0" applyFont="0" applyAlignment="0" applyProtection="0"/>
    <xf numFmtId="0" fontId="114" fillId="0" borderId="122" applyNumberFormat="0" applyFill="0" applyAlignment="0" applyProtection="0">
      <alignment vertical="center"/>
    </xf>
    <xf numFmtId="0" fontId="91" fillId="59" borderId="121" applyNumberFormat="0" applyFont="0" applyAlignment="0" applyProtection="0">
      <alignment vertical="center"/>
    </xf>
    <xf numFmtId="0" fontId="117" fillId="56" borderId="123" applyNumberFormat="0" applyAlignment="0" applyProtection="0">
      <alignment vertical="center"/>
    </xf>
    <xf numFmtId="0" fontId="118" fillId="43" borderId="123" applyNumberFormat="0" applyAlignment="0" applyProtection="0">
      <alignment vertical="center"/>
    </xf>
    <xf numFmtId="0" fontId="119" fillId="56" borderId="124" applyNumberFormat="0" applyAlignment="0" applyProtection="0">
      <alignment vertical="center"/>
    </xf>
    <xf numFmtId="10" fontId="5" fillId="3" borderId="370" applyNumberFormat="0" applyBorder="0" applyAlignment="0" applyProtection="0"/>
    <xf numFmtId="0" fontId="89" fillId="59" borderId="282" applyNumberFormat="0" applyFont="0" applyAlignment="0" applyProtection="0"/>
    <xf numFmtId="0" fontId="89" fillId="59" borderId="288" applyNumberFormat="0" applyFont="0" applyAlignment="0" applyProtection="0"/>
    <xf numFmtId="10" fontId="5" fillId="3" borderId="970" applyNumberFormat="0" applyBorder="0" applyAlignment="0" applyProtection="0"/>
    <xf numFmtId="0" fontId="252" fillId="1" borderId="893" applyNumberFormat="0" applyFont="0" applyAlignment="0">
      <alignment horizontal="center"/>
    </xf>
    <xf numFmtId="0" fontId="114" fillId="0" borderId="949" applyNumberFormat="0" applyFill="0" applyAlignment="0" applyProtection="0">
      <alignment vertical="center"/>
    </xf>
    <xf numFmtId="10" fontId="5" fillId="3" borderId="592" applyNumberFormat="0" applyBorder="0" applyAlignment="0" applyProtection="0"/>
    <xf numFmtId="0" fontId="252" fillId="1" borderId="443" applyNumberFormat="0" applyFont="0" applyAlignment="0">
      <alignment horizontal="center"/>
    </xf>
    <xf numFmtId="10" fontId="5" fillId="3" borderId="514" applyNumberFormat="0" applyBorder="0" applyAlignment="0" applyProtection="0"/>
    <xf numFmtId="0" fontId="89" fillId="59" borderId="426" applyNumberFormat="0" applyFont="0" applyAlignment="0" applyProtection="0"/>
    <xf numFmtId="0" fontId="82" fillId="56" borderId="278" applyNumberFormat="0" applyAlignment="0" applyProtection="0"/>
    <xf numFmtId="10" fontId="5" fillId="3" borderId="442" applyNumberFormat="0" applyBorder="0" applyAlignment="0" applyProtection="0"/>
    <xf numFmtId="0" fontId="89" fillId="59" borderId="810" applyNumberFormat="0" applyFont="0" applyAlignment="0" applyProtection="0"/>
    <xf numFmtId="10" fontId="5" fillId="3" borderId="970" applyNumberFormat="0" applyBorder="0" applyAlignment="0" applyProtection="0"/>
    <xf numFmtId="0" fontId="303" fillId="56" borderId="146" applyNumberFormat="0" applyAlignment="0" applyProtection="0"/>
    <xf numFmtId="0" fontId="81" fillId="56" borderId="885" applyNumberFormat="0" applyAlignment="0" applyProtection="0"/>
    <xf numFmtId="0" fontId="8" fillId="59" borderId="666" applyNumberFormat="0" applyFont="0" applyAlignment="0" applyProtection="0"/>
    <xf numFmtId="0" fontId="102" fillId="0" borderId="425">
      <alignment horizontal="left" vertical="center"/>
    </xf>
    <xf numFmtId="0" fontId="89" fillId="59" borderId="276" applyNumberFormat="0" applyFont="0" applyAlignment="0" applyProtection="0"/>
    <xf numFmtId="0" fontId="89" fillId="59" borderId="582" applyNumberFormat="0" applyFont="0" applyAlignment="0" applyProtection="0"/>
    <xf numFmtId="10" fontId="5" fillId="3" borderId="442" applyNumberFormat="0" applyBorder="0" applyAlignment="0" applyProtection="0"/>
    <xf numFmtId="0" fontId="12" fillId="0" borderId="0"/>
    <xf numFmtId="0" fontId="252" fillId="1" borderId="743" applyNumberFormat="0" applyFont="0" applyAlignment="0">
      <alignment horizontal="center"/>
    </xf>
    <xf numFmtId="10" fontId="5" fillId="3" borderId="1048" applyNumberFormat="0" applyBorder="0" applyAlignment="0" applyProtection="0"/>
    <xf numFmtId="0" fontId="102" fillId="0" borderId="893">
      <alignment horizontal="left" vertical="center"/>
    </xf>
    <xf numFmtId="0" fontId="102" fillId="0" borderId="815">
      <alignment horizontal="left" vertical="center"/>
    </xf>
    <xf numFmtId="0" fontId="252" fillId="1" borderId="971" applyNumberFormat="0" applyFont="0" applyAlignment="0">
      <alignment horizontal="center"/>
    </xf>
    <xf numFmtId="10" fontId="5" fillId="3" borderId="1114" applyNumberFormat="0" applyBorder="0" applyAlignment="0" applyProtection="0"/>
    <xf numFmtId="0" fontId="102" fillId="0" borderId="665">
      <alignment horizontal="left" vertical="center"/>
    </xf>
    <xf numFmtId="0" fontId="114" fillId="0" borderId="589" applyNumberFormat="0" applyFill="0" applyAlignment="0" applyProtection="0">
      <alignment vertical="center"/>
    </xf>
    <xf numFmtId="0" fontId="102" fillId="0" borderId="575">
      <alignment horizontal="left" vertical="center"/>
    </xf>
    <xf numFmtId="0" fontId="102" fillId="0" borderId="861">
      <alignment horizontal="left" vertical="center"/>
    </xf>
    <xf numFmtId="0" fontId="252" fillId="1" borderId="893" applyNumberFormat="0" applyFont="0" applyAlignment="0">
      <alignment horizontal="center"/>
    </xf>
    <xf numFmtId="10" fontId="5" fillId="3" borderId="220" applyNumberFormat="0" applyBorder="0" applyAlignment="0" applyProtection="0"/>
    <xf numFmtId="10" fontId="5" fillId="3" borderId="220" applyNumberFormat="0" applyBorder="0" applyAlignment="0" applyProtection="0"/>
    <xf numFmtId="10" fontId="5" fillId="3" borderId="370" applyNumberFormat="0" applyBorder="0" applyAlignment="0" applyProtection="0"/>
    <xf numFmtId="10" fontId="5" fillId="3" borderId="970" applyNumberFormat="0" applyBorder="0" applyAlignment="0" applyProtection="0"/>
    <xf numFmtId="0" fontId="102" fillId="0" borderId="221">
      <alignment horizontal="left" vertical="center"/>
    </xf>
    <xf numFmtId="0" fontId="102" fillId="0" borderId="971">
      <alignment horizontal="left" vertical="center"/>
    </xf>
    <xf numFmtId="10" fontId="5" fillId="3" borderId="592" applyNumberFormat="0" applyBorder="0" applyAlignment="0" applyProtection="0"/>
    <xf numFmtId="10" fontId="5" fillId="3" borderId="298" applyNumberFormat="0" applyBorder="0" applyAlignment="0" applyProtection="0"/>
    <xf numFmtId="0" fontId="310" fillId="43" borderId="146" applyNumberFormat="0" applyAlignment="0" applyProtection="0"/>
    <xf numFmtId="0" fontId="252" fillId="1" borderId="293" applyNumberFormat="0" applyFont="0" applyAlignment="0">
      <alignment horizontal="center"/>
    </xf>
    <xf numFmtId="0" fontId="252" fillId="1" borderId="593" applyNumberFormat="0" applyFont="0" applyAlignment="0">
      <alignment horizontal="center"/>
    </xf>
    <xf numFmtId="0" fontId="91" fillId="59" borderId="1104" applyNumberFormat="0" applyFont="0" applyAlignment="0" applyProtection="0">
      <alignment vertical="center"/>
    </xf>
    <xf numFmtId="0" fontId="8" fillId="0" borderId="1049" applyBorder="0">
      <alignment horizontal="right"/>
    </xf>
    <xf numFmtId="10" fontId="5" fillId="3" borderId="592" applyNumberFormat="0" applyBorder="0" applyAlignment="0" applyProtection="0"/>
    <xf numFmtId="0" fontId="98" fillId="59" borderId="144" applyNumberFormat="0" applyFont="0" applyAlignment="0" applyProtection="0"/>
    <xf numFmtId="0" fontId="313" fillId="56" borderId="141" applyNumberFormat="0" applyAlignment="0" applyProtection="0"/>
    <xf numFmtId="0" fontId="315" fillId="0" borderId="145" applyNumberFormat="0" applyFill="0" applyAlignment="0" applyProtection="0"/>
    <xf numFmtId="0" fontId="102" fillId="0" borderId="1043">
      <alignment horizontal="left" vertical="center"/>
    </xf>
    <xf numFmtId="10" fontId="5" fillId="3" borderId="592" applyNumberFormat="0" applyBorder="0" applyAlignment="0" applyProtection="0"/>
    <xf numFmtId="0" fontId="87" fillId="0" borderId="421" applyNumberFormat="0" applyFill="0" applyAlignment="0" applyProtection="0"/>
    <xf numFmtId="0" fontId="81" fillId="56" borderId="1107" applyNumberFormat="0" applyAlignment="0" applyProtection="0"/>
    <xf numFmtId="10" fontId="5" fillId="3" borderId="1114" applyNumberFormat="0" applyBorder="0" applyAlignment="0" applyProtection="0"/>
    <xf numFmtId="10" fontId="5" fillId="3" borderId="566" applyNumberFormat="0" applyBorder="0" applyAlignment="0" applyProtection="0"/>
    <xf numFmtId="0" fontId="80" fillId="43" borderId="950" applyNumberFormat="0" applyAlignment="0" applyProtection="0"/>
    <xf numFmtId="0" fontId="80" fillId="43" borderId="800" applyNumberFormat="0" applyAlignment="0" applyProtection="0"/>
    <xf numFmtId="0" fontId="91" fillId="59" borderId="420" applyNumberFormat="0" applyFont="0" applyAlignment="0" applyProtection="0">
      <alignment vertical="center"/>
    </xf>
    <xf numFmtId="0" fontId="89" fillId="59" borderId="432" applyNumberFormat="0" applyFont="0" applyAlignment="0" applyProtection="0"/>
    <xf numFmtId="0" fontId="252" fillId="1" borderId="365" applyNumberFormat="0" applyFont="0" applyAlignment="0">
      <alignment horizontal="center"/>
    </xf>
    <xf numFmtId="0" fontId="8" fillId="0" borderId="516" applyBorder="0">
      <alignment horizontal="right"/>
    </xf>
    <xf numFmtId="10" fontId="5" fillId="3" borderId="820" applyNumberFormat="0" applyBorder="0" applyAlignment="0" applyProtection="0"/>
    <xf numFmtId="10" fontId="5" fillId="3" borderId="742" applyNumberFormat="0" applyBorder="0" applyAlignment="0" applyProtection="0"/>
    <xf numFmtId="0" fontId="102" fillId="0" borderId="803">
      <alignment horizontal="left" vertical="center"/>
    </xf>
    <xf numFmtId="0" fontId="91" fillId="59" borderId="1032" applyNumberFormat="0" applyFont="0" applyAlignment="0" applyProtection="0">
      <alignment vertical="center"/>
    </xf>
    <xf numFmtId="0" fontId="8" fillId="0" borderId="444" applyBorder="0">
      <alignment horizontal="right"/>
    </xf>
    <xf numFmtId="0" fontId="102" fillId="0" borderId="1043">
      <alignment horizontal="left" vertical="center"/>
    </xf>
    <xf numFmtId="10" fontId="5" fillId="3" borderId="742" applyNumberFormat="0" applyBorder="0" applyAlignment="0" applyProtection="0"/>
    <xf numFmtId="10" fontId="5" fillId="3" borderId="1114" applyNumberFormat="0" applyBorder="0" applyAlignment="0" applyProtection="0"/>
    <xf numFmtId="0" fontId="102" fillId="0" borderId="1043">
      <alignment horizontal="left" vertical="center"/>
    </xf>
    <xf numFmtId="0" fontId="89" fillId="59" borderId="504" applyNumberFormat="0" applyFont="0" applyAlignment="0" applyProtection="0"/>
    <xf numFmtId="10" fontId="5" fillId="3" borderId="742" applyNumberFormat="0" applyBorder="0" applyAlignment="0" applyProtection="0"/>
    <xf numFmtId="10" fontId="5" fillId="3" borderId="1114" applyNumberFormat="0" applyBorder="0" applyAlignment="0" applyProtection="0"/>
    <xf numFmtId="0" fontId="80" fillId="43" borderId="422" applyNumberFormat="0" applyAlignment="0" applyProtection="0"/>
    <xf numFmtId="0" fontId="87" fillId="0" borderId="191" applyNumberFormat="0" applyFill="0" applyAlignment="0" applyProtection="0"/>
    <xf numFmtId="0" fontId="81" fillId="56" borderId="181" applyNumberFormat="0" applyAlignment="0" applyProtection="0"/>
    <xf numFmtId="0" fontId="45" fillId="59" borderId="190" applyNumberFormat="0" applyFont="0" applyAlignment="0" applyProtection="0"/>
    <xf numFmtId="0" fontId="80" fillId="43" borderId="192" applyNumberFormat="0" applyAlignment="0" applyProtection="0"/>
    <xf numFmtId="10" fontId="5" fillId="3" borderId="514" applyNumberFormat="0" applyBorder="0" applyAlignment="0" applyProtection="0"/>
    <xf numFmtId="0" fontId="102" fillId="0" borderId="743">
      <alignment horizontal="left" vertical="center"/>
    </xf>
    <xf numFmtId="10" fontId="5" fillId="3" borderId="742" applyNumberFormat="0" applyBorder="0" applyAlignment="0" applyProtection="0"/>
    <xf numFmtId="0" fontId="82" fillId="56" borderId="192" applyNumberFormat="0" applyAlignment="0" applyProtection="0"/>
    <xf numFmtId="10" fontId="5" fillId="3" borderId="970" applyNumberFormat="0" applyBorder="0" applyAlignment="0" applyProtection="0"/>
    <xf numFmtId="0" fontId="252" fillId="1" borderId="293" applyNumberFormat="0" applyFont="0" applyAlignment="0">
      <alignment horizontal="center"/>
    </xf>
    <xf numFmtId="0" fontId="252" fillId="1" borderId="893" applyNumberFormat="0" applyFont="0" applyAlignment="0">
      <alignment horizontal="center"/>
    </xf>
    <xf numFmtId="0" fontId="252" fillId="1" borderId="665" applyNumberFormat="0" applyFont="0" applyAlignment="0">
      <alignment horizontal="center"/>
    </xf>
    <xf numFmtId="0" fontId="89" fillId="59" borderId="582" applyNumberFormat="0" applyFont="0" applyAlignment="0" applyProtection="0"/>
    <xf numFmtId="10" fontId="5" fillId="3" borderId="670" applyNumberFormat="0" applyBorder="0" applyAlignment="0" applyProtection="0"/>
    <xf numFmtId="0" fontId="91" fillId="59" borderId="354" applyNumberFormat="0" applyFont="0" applyAlignment="0" applyProtection="0">
      <alignment vertical="center"/>
    </xf>
    <xf numFmtId="0" fontId="91" fillId="59" borderId="810" applyNumberFormat="0" applyFont="0" applyAlignment="0" applyProtection="0">
      <alignment vertical="center"/>
    </xf>
    <xf numFmtId="10" fontId="5" fillId="3" borderId="298" applyNumberFormat="0" applyBorder="0" applyAlignment="0" applyProtection="0"/>
    <xf numFmtId="0" fontId="117" fillId="56" borderId="956" applyNumberFormat="0" applyAlignment="0" applyProtection="0">
      <alignment vertical="center"/>
    </xf>
    <xf numFmtId="10" fontId="5" fillId="3" borderId="820" applyNumberFormat="0" applyBorder="0" applyAlignment="0" applyProtection="0"/>
    <xf numFmtId="10" fontId="5" fillId="3" borderId="1114" applyNumberFormat="0" applyBorder="0" applyAlignment="0" applyProtection="0"/>
    <xf numFmtId="0" fontId="8" fillId="0" borderId="299" applyBorder="0">
      <alignment horizontal="right"/>
    </xf>
    <xf numFmtId="0" fontId="252" fillId="1" borderId="1043" applyNumberFormat="0" applyFont="0" applyAlignment="0">
      <alignment horizontal="center"/>
    </xf>
    <xf numFmtId="0" fontId="252" fillId="1" borderId="293" applyNumberFormat="0" applyFont="0" applyAlignment="0">
      <alignment horizontal="center"/>
    </xf>
    <xf numFmtId="0" fontId="119" fillId="56" borderId="507" applyNumberFormat="0" applyAlignment="0" applyProtection="0">
      <alignment vertical="center"/>
    </xf>
    <xf numFmtId="0" fontId="310" fillId="43" borderId="146" applyNumberFormat="0" applyAlignment="0" applyProtection="0"/>
    <xf numFmtId="0" fontId="310" fillId="43" borderId="146" applyNumberFormat="0" applyAlignment="0" applyProtection="0"/>
    <xf numFmtId="0" fontId="89" fillId="59" borderId="1026" applyNumberFormat="0" applyFont="0" applyAlignment="0" applyProtection="0"/>
    <xf numFmtId="0" fontId="89" fillId="59" borderId="562" applyNumberFormat="0" applyFont="0" applyAlignment="0" applyProtection="0"/>
    <xf numFmtId="0" fontId="118" fillId="43" borderId="662" applyNumberFormat="0" applyAlignment="0" applyProtection="0">
      <alignment vertical="center"/>
    </xf>
    <xf numFmtId="10" fontId="5" fillId="3" borderId="514" applyNumberFormat="0" applyBorder="0" applyAlignment="0" applyProtection="0"/>
    <xf numFmtId="0" fontId="310" fillId="43" borderId="146" applyNumberFormat="0" applyAlignment="0" applyProtection="0"/>
    <xf numFmtId="0" fontId="81" fillId="56" borderId="651" applyNumberFormat="0" applyAlignment="0" applyProtection="0"/>
    <xf numFmtId="0" fontId="117" fillId="56" borderId="662" applyNumberFormat="0" applyAlignment="0" applyProtection="0">
      <alignment vertical="center"/>
    </xf>
    <xf numFmtId="0" fontId="310" fillId="43" borderId="146" applyNumberFormat="0" applyAlignment="0" applyProtection="0"/>
    <xf numFmtId="10" fontId="5" fillId="3" borderId="742" applyNumberFormat="0" applyBorder="0" applyAlignment="0" applyProtection="0"/>
    <xf numFmtId="0" fontId="310" fillId="43" borderId="146" applyNumberFormat="0" applyAlignment="0" applyProtection="0"/>
    <xf numFmtId="10" fontId="5" fillId="3" borderId="670" applyNumberFormat="0" applyBorder="0" applyAlignment="0" applyProtection="0"/>
    <xf numFmtId="0" fontId="151" fillId="59" borderId="966" applyNumberFormat="0" applyFont="0" applyAlignment="0" applyProtection="0"/>
    <xf numFmtId="0" fontId="102" fillId="0" borderId="593">
      <alignment horizontal="left" vertical="center"/>
    </xf>
    <xf numFmtId="10" fontId="5" fillId="3" borderId="514" applyNumberFormat="0" applyBorder="0" applyAlignment="0" applyProtection="0"/>
    <xf numFmtId="0" fontId="89" fillId="59" borderId="144" applyNumberFormat="0" applyFont="0" applyAlignment="0" applyProtection="0"/>
    <xf numFmtId="0" fontId="89" fillId="59" borderId="144" applyNumberFormat="0" applyFont="0" applyAlignment="0" applyProtection="0"/>
    <xf numFmtId="0" fontId="89" fillId="59" borderId="144" applyNumberFormat="0" applyFont="0" applyAlignment="0" applyProtection="0"/>
    <xf numFmtId="0" fontId="114" fillId="0" borderId="145" applyNumberFormat="0" applyFill="0" applyAlignment="0" applyProtection="0">
      <alignment vertical="center"/>
    </xf>
    <xf numFmtId="0" fontId="91" fillId="59" borderId="144" applyNumberFormat="0" applyFont="0" applyAlignment="0" applyProtection="0">
      <alignment vertical="center"/>
    </xf>
    <xf numFmtId="0" fontId="117" fillId="56" borderId="146" applyNumberFormat="0" applyAlignment="0" applyProtection="0">
      <alignment vertical="center"/>
    </xf>
    <xf numFmtId="0" fontId="118" fillId="43" borderId="146" applyNumberFormat="0" applyAlignment="0" applyProtection="0">
      <alignment vertical="center"/>
    </xf>
    <xf numFmtId="0" fontId="119" fillId="56" borderId="141" applyNumberFormat="0" applyAlignment="0" applyProtection="0">
      <alignment vertical="center"/>
    </xf>
    <xf numFmtId="0" fontId="102" fillId="0" borderId="189">
      <alignment horizontal="left" vertical="center"/>
    </xf>
    <xf numFmtId="0" fontId="252" fillId="1" borderId="189" applyNumberFormat="0" applyFont="0" applyAlignment="0">
      <alignment horizontal="center"/>
    </xf>
    <xf numFmtId="0" fontId="8" fillId="0" borderId="195" applyBorder="0">
      <alignment horizontal="right"/>
    </xf>
    <xf numFmtId="0" fontId="252" fillId="1" borderId="189" applyNumberFormat="0" applyFont="0" applyAlignment="0">
      <alignment horizontal="center"/>
    </xf>
    <xf numFmtId="0" fontId="82" fillId="56" borderId="146" applyNumberFormat="0" applyAlignment="0" applyProtection="0"/>
    <xf numFmtId="0" fontId="80" fillId="43" borderId="146" applyNumberFormat="0" applyAlignment="0" applyProtection="0"/>
    <xf numFmtId="0" fontId="45" fillId="59" borderId="144" applyNumberFormat="0" applyFont="0" applyAlignment="0" applyProtection="0"/>
    <xf numFmtId="0" fontId="81" fillId="56" borderId="147" applyNumberFormat="0" applyAlignment="0" applyProtection="0"/>
    <xf numFmtId="0" fontId="87" fillId="0" borderId="145" applyNumberFormat="0" applyFill="0" applyAlignment="0" applyProtection="0"/>
    <xf numFmtId="10" fontId="5" fillId="3" borderId="194" applyNumberFormat="0" applyBorder="0" applyAlignment="0" applyProtection="0"/>
    <xf numFmtId="0" fontId="87" fillId="0" borderId="196" applyNumberFormat="0" applyFill="0" applyAlignment="0" applyProtection="0"/>
    <xf numFmtId="10" fontId="5" fillId="3" borderId="194" applyNumberFormat="0" applyBorder="0" applyAlignment="0" applyProtection="0"/>
    <xf numFmtId="0" fontId="252" fillId="1" borderId="189" applyNumberFormat="0" applyFont="0" applyAlignment="0">
      <alignment horizontal="center"/>
    </xf>
    <xf numFmtId="10" fontId="5" fillId="3" borderId="194" applyNumberFormat="0" applyBorder="0" applyAlignment="0" applyProtection="0"/>
    <xf numFmtId="10" fontId="5" fillId="3" borderId="194" applyNumberFormat="0" applyBorder="0" applyAlignment="0" applyProtection="0"/>
    <xf numFmtId="10" fontId="5" fillId="3" borderId="194" applyNumberFormat="0" applyBorder="0" applyAlignment="0" applyProtection="0"/>
    <xf numFmtId="10" fontId="5" fillId="3" borderId="194" applyNumberFormat="0" applyBorder="0" applyAlignment="0" applyProtection="0"/>
    <xf numFmtId="10" fontId="5" fillId="3" borderId="194" applyNumberFormat="0" applyBorder="0" applyAlignment="0" applyProtection="0"/>
    <xf numFmtId="10" fontId="5" fillId="3" borderId="194" applyNumberFormat="0" applyBorder="0" applyAlignment="0" applyProtection="0"/>
    <xf numFmtId="10" fontId="5" fillId="3" borderId="194" applyNumberFormat="0" applyBorder="0" applyAlignment="0" applyProtection="0"/>
    <xf numFmtId="0" fontId="102" fillId="0" borderId="189">
      <alignment horizontal="left" vertical="center"/>
    </xf>
    <xf numFmtId="0" fontId="102" fillId="0" borderId="189">
      <alignment horizontal="left" vertical="center"/>
    </xf>
    <xf numFmtId="0" fontId="89" fillId="59" borderId="158" applyNumberFormat="0" applyFont="0" applyAlignment="0" applyProtection="0"/>
    <xf numFmtId="0" fontId="89" fillId="59" borderId="144" applyNumberFormat="0" applyFont="0" applyAlignment="0" applyProtection="0"/>
    <xf numFmtId="0" fontId="89" fillId="59" borderId="144" applyNumberFormat="0" applyFont="0" applyAlignment="0" applyProtection="0"/>
    <xf numFmtId="0" fontId="89" fillId="59" borderId="144" applyNumberFormat="0" applyFont="0" applyAlignment="0" applyProtection="0"/>
    <xf numFmtId="0" fontId="102" fillId="0" borderId="189">
      <alignment horizontal="left" vertical="center"/>
    </xf>
    <xf numFmtId="10" fontId="5" fillId="3" borderId="148" applyNumberFormat="0" applyBorder="0" applyAlignment="0" applyProtection="0"/>
    <xf numFmtId="0" fontId="89" fillId="59" borderId="158" applyNumberFormat="0" applyFont="0" applyAlignment="0" applyProtection="0"/>
    <xf numFmtId="0" fontId="114" fillId="0" borderId="159" applyNumberFormat="0" applyFill="0" applyAlignment="0" applyProtection="0">
      <alignment vertical="center"/>
    </xf>
    <xf numFmtId="0" fontId="91" fillId="59" borderId="158" applyNumberFormat="0" applyFont="0" applyAlignment="0" applyProtection="0">
      <alignment vertical="center"/>
    </xf>
    <xf numFmtId="0" fontId="117" fillId="56" borderId="160" applyNumberFormat="0" applyAlignment="0" applyProtection="0">
      <alignment vertical="center"/>
    </xf>
    <xf numFmtId="0" fontId="119" fillId="56" borderId="161" applyNumberFormat="0" applyAlignment="0" applyProtection="0">
      <alignment vertical="center"/>
    </xf>
    <xf numFmtId="0" fontId="89" fillId="59" borderId="144" applyNumberFormat="0" applyFont="0" applyAlignment="0" applyProtection="0"/>
    <xf numFmtId="0" fontId="89" fillId="59" borderId="144" applyNumberFormat="0" applyFont="0" applyAlignment="0" applyProtection="0"/>
    <xf numFmtId="0" fontId="89" fillId="59" borderId="144" applyNumberFormat="0" applyFont="0" applyAlignment="0" applyProtection="0"/>
    <xf numFmtId="0" fontId="89" fillId="59" borderId="158" applyNumberFormat="0" applyFont="0" applyAlignment="0" applyProtection="0"/>
    <xf numFmtId="0" fontId="114" fillId="0" borderId="145" applyNumberFormat="0" applyFill="0" applyAlignment="0" applyProtection="0">
      <alignment vertical="center"/>
    </xf>
    <xf numFmtId="0" fontId="91" fillId="59" borderId="144" applyNumberFormat="0" applyFont="0" applyAlignment="0" applyProtection="0">
      <alignment vertical="center"/>
    </xf>
    <xf numFmtId="0" fontId="117" fillId="56" borderId="146" applyNumberFormat="0" applyAlignment="0" applyProtection="0">
      <alignment vertical="center"/>
    </xf>
    <xf numFmtId="0" fontId="118" fillId="43" borderId="146" applyNumberFormat="0" applyAlignment="0" applyProtection="0">
      <alignment vertical="center"/>
    </xf>
    <xf numFmtId="0" fontId="119" fillId="56" borderId="147" applyNumberFormat="0" applyAlignment="0" applyProtection="0">
      <alignment vertical="center"/>
    </xf>
    <xf numFmtId="0" fontId="8" fillId="59" borderId="190" applyNumberFormat="0" applyFont="0" applyAlignment="0" applyProtection="0"/>
    <xf numFmtId="0" fontId="252" fillId="1" borderId="189" applyNumberFormat="0" applyFont="0" applyAlignment="0">
      <alignment horizontal="center"/>
    </xf>
    <xf numFmtId="0" fontId="82" fillId="56" borderId="146" applyNumberFormat="0" applyAlignment="0" applyProtection="0"/>
    <xf numFmtId="0" fontId="80" fillId="43" borderId="146" applyNumberFormat="0" applyAlignment="0" applyProtection="0"/>
    <xf numFmtId="0" fontId="45" fillId="59" borderId="144" applyNumberFormat="0" applyFont="0" applyAlignment="0" applyProtection="0"/>
    <xf numFmtId="0" fontId="81" fillId="56" borderId="147" applyNumberFormat="0" applyAlignment="0" applyProtection="0"/>
    <xf numFmtId="0" fontId="87" fillId="0" borderId="145" applyNumberFormat="0" applyFill="0" applyAlignment="0" applyProtection="0"/>
    <xf numFmtId="0" fontId="87" fillId="0" borderId="159" applyNumberFormat="0" applyFill="0" applyAlignment="0" applyProtection="0"/>
    <xf numFmtId="0" fontId="81" fillId="56" borderId="161" applyNumberFormat="0" applyAlignment="0" applyProtection="0"/>
    <xf numFmtId="0" fontId="45" fillId="59" borderId="158" applyNumberFormat="0" applyFont="0" applyAlignment="0" applyProtection="0"/>
    <xf numFmtId="0" fontId="80" fillId="43" borderId="160" applyNumberFormat="0" applyAlignment="0" applyProtection="0"/>
    <xf numFmtId="0" fontId="82" fillId="56" borderId="160" applyNumberFormat="0" applyAlignment="0" applyProtection="0"/>
    <xf numFmtId="0" fontId="118" fillId="43" borderId="160" applyNumberFormat="0" applyAlignment="0" applyProtection="0">
      <alignment vertical="center"/>
    </xf>
    <xf numFmtId="0" fontId="102" fillId="0" borderId="189">
      <alignment horizontal="left" vertical="center"/>
    </xf>
    <xf numFmtId="0" fontId="102" fillId="0" borderId="157">
      <alignment horizontal="left" vertical="center"/>
    </xf>
    <xf numFmtId="0" fontId="89" fillId="59" borderId="144" applyNumberFormat="0" applyFont="0" applyAlignment="0" applyProtection="0"/>
    <xf numFmtId="0" fontId="89" fillId="59" borderId="144" applyNumberFormat="0" applyFont="0" applyAlignment="0" applyProtection="0"/>
    <xf numFmtId="0" fontId="89" fillId="59" borderId="144" applyNumberFormat="0" applyFont="0" applyAlignment="0" applyProtection="0"/>
    <xf numFmtId="0" fontId="114" fillId="0" borderId="145" applyNumberFormat="0" applyFill="0" applyAlignment="0" applyProtection="0">
      <alignment vertical="center"/>
    </xf>
    <xf numFmtId="0" fontId="91" fillId="59" borderId="144" applyNumberFormat="0" applyFont="0" applyAlignment="0" applyProtection="0">
      <alignment vertical="center"/>
    </xf>
    <xf numFmtId="0" fontId="117" fillId="56" borderId="146" applyNumberFormat="0" applyAlignment="0" applyProtection="0">
      <alignment vertical="center"/>
    </xf>
    <xf numFmtId="0" fontId="118" fillId="43" borderId="146" applyNumberFormat="0" applyAlignment="0" applyProtection="0">
      <alignment vertical="center"/>
    </xf>
    <xf numFmtId="0" fontId="119" fillId="56" borderId="147" applyNumberFormat="0" applyAlignment="0" applyProtection="0">
      <alignment vertical="center"/>
    </xf>
    <xf numFmtId="0" fontId="102" fillId="0" borderId="149">
      <alignment horizontal="left" vertical="center"/>
    </xf>
    <xf numFmtId="10" fontId="5" fillId="3" borderId="148" applyNumberFormat="0" applyBorder="0" applyAlignment="0" applyProtection="0"/>
    <xf numFmtId="10" fontId="5" fillId="3" borderId="156" applyNumberFormat="0" applyBorder="0" applyAlignment="0" applyProtection="0"/>
    <xf numFmtId="0" fontId="89" fillId="59" borderId="152" applyNumberFormat="0" applyFont="0" applyAlignment="0" applyProtection="0"/>
    <xf numFmtId="0" fontId="89" fillId="59" borderId="152" applyNumberFormat="0" applyFont="0" applyAlignment="0" applyProtection="0"/>
    <xf numFmtId="0" fontId="89" fillId="59" borderId="152" applyNumberFormat="0" applyFont="0" applyAlignment="0" applyProtection="0"/>
    <xf numFmtId="0" fontId="114" fillId="0" borderId="153" applyNumberFormat="0" applyFill="0" applyAlignment="0" applyProtection="0">
      <alignment vertical="center"/>
    </xf>
    <xf numFmtId="0" fontId="91" fillId="59" borderId="152" applyNumberFormat="0" applyFont="0" applyAlignment="0" applyProtection="0">
      <alignment vertical="center"/>
    </xf>
    <xf numFmtId="0" fontId="117" fillId="56" borderId="154" applyNumberFormat="0" applyAlignment="0" applyProtection="0">
      <alignment vertical="center"/>
    </xf>
    <xf numFmtId="0" fontId="118" fillId="43" borderId="154" applyNumberFormat="0" applyAlignment="0" applyProtection="0">
      <alignment vertical="center"/>
    </xf>
    <xf numFmtId="0" fontId="119" fillId="56" borderId="155" applyNumberFormat="0" applyAlignment="0" applyProtection="0">
      <alignment vertical="center"/>
    </xf>
    <xf numFmtId="10" fontId="5" fillId="3" borderId="162" applyNumberFormat="0" applyBorder="0" applyAlignment="0" applyProtection="0"/>
    <xf numFmtId="0" fontId="89" fillId="59" borderId="158" applyNumberFormat="0" applyFont="0" applyAlignment="0" applyProtection="0"/>
    <xf numFmtId="0" fontId="89" fillId="59" borderId="158" applyNumberFormat="0" applyFont="0" applyAlignment="0" applyProtection="0"/>
    <xf numFmtId="0" fontId="89" fillId="59" borderId="158" applyNumberFormat="0" applyFont="0" applyAlignment="0" applyProtection="0"/>
    <xf numFmtId="0" fontId="114" fillId="0" borderId="159" applyNumberFormat="0" applyFill="0" applyAlignment="0" applyProtection="0">
      <alignment vertical="center"/>
    </xf>
    <xf numFmtId="0" fontId="91" fillId="59" borderId="158" applyNumberFormat="0" applyFont="0" applyAlignment="0" applyProtection="0">
      <alignment vertical="center"/>
    </xf>
    <xf numFmtId="0" fontId="117" fillId="56" borderId="160" applyNumberFormat="0" applyAlignment="0" applyProtection="0">
      <alignment vertical="center"/>
    </xf>
    <xf numFmtId="0" fontId="118" fillId="43" borderId="160" applyNumberFormat="0" applyAlignment="0" applyProtection="0">
      <alignment vertical="center"/>
    </xf>
    <xf numFmtId="0" fontId="119" fillId="56" borderId="161" applyNumberFormat="0" applyAlignment="0" applyProtection="0">
      <alignment vertical="center"/>
    </xf>
    <xf numFmtId="0" fontId="102" fillId="0" borderId="163">
      <alignment horizontal="left" vertical="center"/>
    </xf>
    <xf numFmtId="10" fontId="5" fillId="3" borderId="162" applyNumberFormat="0" applyBorder="0" applyAlignment="0" applyProtection="0"/>
    <xf numFmtId="10" fontId="5" fillId="3" borderId="168" applyNumberFormat="0" applyBorder="0" applyAlignment="0" applyProtection="0"/>
    <xf numFmtId="0" fontId="89" fillId="59" borderId="164" applyNumberFormat="0" applyFont="0" applyAlignment="0" applyProtection="0"/>
    <xf numFmtId="0" fontId="89" fillId="59" borderId="164" applyNumberFormat="0" applyFont="0" applyAlignment="0" applyProtection="0"/>
    <xf numFmtId="0" fontId="89" fillId="59" borderId="164" applyNumberFormat="0" applyFont="0" applyAlignment="0" applyProtection="0"/>
    <xf numFmtId="0" fontId="114" fillId="0" borderId="165" applyNumberFormat="0" applyFill="0" applyAlignment="0" applyProtection="0">
      <alignment vertical="center"/>
    </xf>
    <xf numFmtId="0" fontId="91" fillId="59" borderId="164" applyNumberFormat="0" applyFont="0" applyAlignment="0" applyProtection="0">
      <alignment vertical="center"/>
    </xf>
    <xf numFmtId="0" fontId="117" fillId="56" borderId="166" applyNumberFormat="0" applyAlignment="0" applyProtection="0">
      <alignment vertical="center"/>
    </xf>
    <xf numFmtId="0" fontId="118" fillId="43" borderId="166" applyNumberFormat="0" applyAlignment="0" applyProtection="0">
      <alignment vertical="center"/>
    </xf>
    <xf numFmtId="0" fontId="119" fillId="56" borderId="167" applyNumberFormat="0" applyAlignment="0" applyProtection="0">
      <alignment vertical="center"/>
    </xf>
    <xf numFmtId="10" fontId="5" fillId="3" borderId="194" applyNumberFormat="0" applyBorder="0" applyAlignment="0" applyProtection="0"/>
    <xf numFmtId="10" fontId="5" fillId="3" borderId="194" applyNumberFormat="0" applyBorder="0" applyAlignment="0" applyProtection="0"/>
    <xf numFmtId="10" fontId="5" fillId="3" borderId="194" applyNumberFormat="0" applyBorder="0" applyAlignment="0" applyProtection="0"/>
    <xf numFmtId="10" fontId="5" fillId="3" borderId="194" applyNumberFormat="0" applyBorder="0" applyAlignment="0" applyProtection="0"/>
    <xf numFmtId="10" fontId="5" fillId="3" borderId="194" applyNumberFormat="0" applyBorder="0" applyAlignment="0" applyProtection="0"/>
    <xf numFmtId="10" fontId="5" fillId="3" borderId="194" applyNumberFormat="0" applyBorder="0" applyAlignment="0" applyProtection="0"/>
    <xf numFmtId="0" fontId="102" fillId="0" borderId="189">
      <alignment horizontal="left" vertical="center"/>
    </xf>
    <xf numFmtId="0" fontId="80" fillId="58" borderId="192" applyNumberFormat="0" applyAlignment="0" applyProtection="0"/>
    <xf numFmtId="0" fontId="81" fillId="64" borderId="193" applyNumberFormat="0" applyAlignment="0" applyProtection="0"/>
    <xf numFmtId="0" fontId="252" fillId="1" borderId="189" applyNumberFormat="0" applyFont="0" applyAlignment="0">
      <alignment horizontal="center"/>
    </xf>
    <xf numFmtId="0" fontId="252" fillId="1" borderId="189" applyNumberFormat="0" applyFont="0" applyAlignment="0">
      <alignment horizontal="center"/>
    </xf>
    <xf numFmtId="0" fontId="252" fillId="1" borderId="189" applyNumberFormat="0" applyFont="0" applyAlignment="0">
      <alignment horizontal="center"/>
    </xf>
    <xf numFmtId="0" fontId="252" fillId="1" borderId="189" applyNumberFormat="0" applyFont="0" applyAlignment="0">
      <alignment horizontal="center"/>
    </xf>
    <xf numFmtId="0" fontId="252" fillId="1" borderId="189" applyNumberFormat="0" applyFont="0" applyAlignment="0">
      <alignment horizontal="center"/>
    </xf>
    <xf numFmtId="0" fontId="252" fillId="1" borderId="189" applyNumberFormat="0" applyFont="0" applyAlignment="0">
      <alignment horizontal="center"/>
    </xf>
    <xf numFmtId="0" fontId="252" fillId="1" borderId="189" applyNumberFormat="0" applyFont="0" applyAlignment="0">
      <alignment horizontal="center"/>
    </xf>
    <xf numFmtId="0" fontId="252" fillId="1" borderId="189" applyNumberFormat="0" applyFont="0" applyAlignment="0">
      <alignment horizontal="center"/>
    </xf>
    <xf numFmtId="0" fontId="252" fillId="1" borderId="189" applyNumberFormat="0" applyFont="0" applyAlignment="0">
      <alignment horizontal="center"/>
    </xf>
    <xf numFmtId="0" fontId="252" fillId="1" borderId="189" applyNumberFormat="0" applyFont="0" applyAlignment="0">
      <alignment horizontal="center"/>
    </xf>
    <xf numFmtId="0" fontId="252" fillId="1" borderId="189" applyNumberFormat="0" applyFont="0" applyAlignment="0">
      <alignment horizontal="center"/>
    </xf>
    <xf numFmtId="0" fontId="252" fillId="1" borderId="189" applyNumberFormat="0" applyFont="0" applyAlignment="0">
      <alignment horizontal="center"/>
    </xf>
    <xf numFmtId="0" fontId="252" fillId="1" borderId="189" applyNumberFormat="0" applyFont="0" applyAlignment="0">
      <alignment horizontal="center"/>
    </xf>
    <xf numFmtId="0" fontId="8" fillId="0" borderId="195" applyBorder="0">
      <alignment horizontal="right"/>
    </xf>
    <xf numFmtId="0" fontId="8" fillId="0" borderId="195" applyBorder="0">
      <alignment horizontal="right"/>
    </xf>
    <xf numFmtId="0" fontId="8" fillId="0" borderId="195" applyBorder="0">
      <alignment horizontal="right"/>
    </xf>
    <xf numFmtId="0" fontId="8" fillId="0" borderId="195" applyBorder="0">
      <alignment horizontal="right"/>
    </xf>
    <xf numFmtId="0" fontId="8" fillId="0" borderId="195" applyBorder="0">
      <alignment horizontal="right"/>
    </xf>
    <xf numFmtId="0" fontId="8" fillId="0" borderId="195" applyBorder="0">
      <alignment horizontal="right"/>
    </xf>
    <xf numFmtId="0" fontId="8" fillId="0" borderId="195" applyBorder="0">
      <alignment horizontal="right"/>
    </xf>
    <xf numFmtId="0" fontId="8" fillId="0" borderId="195" applyBorder="0">
      <alignment horizontal="right"/>
    </xf>
    <xf numFmtId="10" fontId="5" fillId="3" borderId="194" applyNumberFormat="0" applyBorder="0" applyAlignment="0" applyProtection="0"/>
    <xf numFmtId="10" fontId="5" fillId="3" borderId="194" applyNumberFormat="0" applyBorder="0" applyAlignment="0" applyProtection="0"/>
    <xf numFmtId="10" fontId="5" fillId="3" borderId="194" applyNumberFormat="0" applyBorder="0" applyAlignment="0" applyProtection="0"/>
    <xf numFmtId="10" fontId="5" fillId="3" borderId="194" applyNumberFormat="0" applyBorder="0" applyAlignment="0" applyProtection="0"/>
    <xf numFmtId="10" fontId="5" fillId="3" borderId="194" applyNumberFormat="0" applyBorder="0" applyAlignment="0" applyProtection="0"/>
    <xf numFmtId="10" fontId="5" fillId="3" borderId="194" applyNumberFormat="0" applyBorder="0" applyAlignment="0" applyProtection="0"/>
    <xf numFmtId="10" fontId="5" fillId="3" borderId="194" applyNumberFormat="0" applyBorder="0" applyAlignment="0" applyProtection="0"/>
    <xf numFmtId="10" fontId="5" fillId="3" borderId="194" applyNumberFormat="0" applyBorder="0" applyAlignment="0" applyProtection="0"/>
    <xf numFmtId="10" fontId="5" fillId="3" borderId="194" applyNumberFormat="0" applyBorder="0" applyAlignment="0" applyProtection="0"/>
    <xf numFmtId="10" fontId="5" fillId="3" borderId="194" applyNumberFormat="0" applyBorder="0" applyAlignment="0" applyProtection="0"/>
    <xf numFmtId="10" fontId="5" fillId="3" borderId="194" applyNumberFormat="0" applyBorder="0" applyAlignment="0" applyProtection="0"/>
    <xf numFmtId="10" fontId="5" fillId="3" borderId="194" applyNumberFormat="0" applyBorder="0" applyAlignment="0" applyProtection="0"/>
    <xf numFmtId="10" fontId="5" fillId="3" borderId="194" applyNumberFormat="0" applyBorder="0" applyAlignment="0" applyProtection="0"/>
    <xf numFmtId="10" fontId="5" fillId="3" borderId="194" applyNumberFormat="0" applyBorder="0" applyAlignment="0" applyProtection="0"/>
    <xf numFmtId="10" fontId="5" fillId="3" borderId="194" applyNumberFormat="0" applyBorder="0" applyAlignment="0" applyProtection="0"/>
    <xf numFmtId="10" fontId="5" fillId="3" borderId="194" applyNumberFormat="0" applyBorder="0" applyAlignment="0" applyProtection="0"/>
    <xf numFmtId="10" fontId="5" fillId="3" borderId="194" applyNumberFormat="0" applyBorder="0" applyAlignment="0" applyProtection="0"/>
    <xf numFmtId="10" fontId="5" fillId="3" borderId="194" applyNumberFormat="0" applyBorder="0" applyAlignment="0" applyProtection="0"/>
    <xf numFmtId="10" fontId="5" fillId="3" borderId="194" applyNumberFormat="0" applyBorder="0" applyAlignment="0" applyProtection="0"/>
    <xf numFmtId="10" fontId="5" fillId="3" borderId="194" applyNumberFormat="0" applyBorder="0" applyAlignment="0" applyProtection="0"/>
    <xf numFmtId="10" fontId="5" fillId="3" borderId="194" applyNumberFormat="0" applyBorder="0" applyAlignment="0" applyProtection="0"/>
    <xf numFmtId="10" fontId="5" fillId="3" borderId="194" applyNumberFormat="0" applyBorder="0" applyAlignment="0" applyProtection="0"/>
    <xf numFmtId="10" fontId="5" fillId="3" borderId="194" applyNumberFormat="0" applyBorder="0" applyAlignment="0" applyProtection="0"/>
    <xf numFmtId="10" fontId="5" fillId="3" borderId="194" applyNumberFormat="0" applyBorder="0" applyAlignment="0" applyProtection="0"/>
    <xf numFmtId="10" fontId="5" fillId="3" borderId="194" applyNumberFormat="0" applyBorder="0" applyAlignment="0" applyProtection="0"/>
    <xf numFmtId="10" fontId="5" fillId="3" borderId="194" applyNumberFormat="0" applyBorder="0" applyAlignment="0" applyProtection="0"/>
    <xf numFmtId="10" fontId="5" fillId="3" borderId="194" applyNumberFormat="0" applyBorder="0" applyAlignment="0" applyProtection="0"/>
    <xf numFmtId="10" fontId="5" fillId="3" borderId="194" applyNumberFormat="0" applyBorder="0" applyAlignment="0" applyProtection="0"/>
    <xf numFmtId="10" fontId="5" fillId="3" borderId="194" applyNumberFormat="0" applyBorder="0" applyAlignment="0" applyProtection="0"/>
    <xf numFmtId="10" fontId="5" fillId="3" borderId="194" applyNumberFormat="0" applyBorder="0" applyAlignment="0" applyProtection="0"/>
    <xf numFmtId="10" fontId="5" fillId="3" borderId="194" applyNumberFormat="0" applyBorder="0" applyAlignment="0" applyProtection="0"/>
    <xf numFmtId="10" fontId="5" fillId="3" borderId="194" applyNumberFormat="0" applyBorder="0" applyAlignment="0" applyProtection="0"/>
    <xf numFmtId="10" fontId="5" fillId="3" borderId="194" applyNumberFormat="0" applyBorder="0" applyAlignment="0" applyProtection="0"/>
    <xf numFmtId="10" fontId="5" fillId="3" borderId="194" applyNumberFormat="0" applyBorder="0" applyAlignment="0" applyProtection="0"/>
    <xf numFmtId="10" fontId="5" fillId="3" borderId="194" applyNumberFormat="0" applyBorder="0" applyAlignment="0" applyProtection="0"/>
    <xf numFmtId="10" fontId="5" fillId="3" borderId="194" applyNumberFormat="0" applyBorder="0" applyAlignment="0" applyProtection="0"/>
    <xf numFmtId="10" fontId="5" fillId="3" borderId="194" applyNumberFormat="0" applyBorder="0" applyAlignment="0" applyProtection="0"/>
    <xf numFmtId="10" fontId="5" fillId="3" borderId="194" applyNumberFormat="0" applyBorder="0" applyAlignment="0" applyProtection="0"/>
    <xf numFmtId="10" fontId="5" fillId="3" borderId="194" applyNumberFormat="0" applyBorder="0" applyAlignment="0" applyProtection="0"/>
    <xf numFmtId="10" fontId="5" fillId="3" borderId="194" applyNumberFormat="0" applyBorder="0" applyAlignment="0" applyProtection="0"/>
    <xf numFmtId="10" fontId="5" fillId="3" borderId="194" applyNumberFormat="0" applyBorder="0" applyAlignment="0" applyProtection="0"/>
    <xf numFmtId="10" fontId="5" fillId="3" borderId="194" applyNumberFormat="0" applyBorder="0" applyAlignment="0" applyProtection="0"/>
    <xf numFmtId="10" fontId="5" fillId="3" borderId="194" applyNumberFormat="0" applyBorder="0" applyAlignment="0" applyProtection="0"/>
    <xf numFmtId="10" fontId="5" fillId="3" borderId="194" applyNumberFormat="0" applyBorder="0" applyAlignment="0" applyProtection="0"/>
    <xf numFmtId="10" fontId="5" fillId="3" borderId="194" applyNumberFormat="0" applyBorder="0" applyAlignment="0" applyProtection="0"/>
    <xf numFmtId="10" fontId="5" fillId="3" borderId="194" applyNumberFormat="0" applyBorder="0" applyAlignment="0" applyProtection="0"/>
    <xf numFmtId="10" fontId="5" fillId="3" borderId="194" applyNumberFormat="0" applyBorder="0" applyAlignment="0" applyProtection="0"/>
    <xf numFmtId="10" fontId="5" fillId="3" borderId="194" applyNumberFormat="0" applyBorder="0" applyAlignment="0" applyProtection="0"/>
    <xf numFmtId="10" fontId="5" fillId="3" borderId="194" applyNumberFormat="0" applyBorder="0" applyAlignment="0" applyProtection="0"/>
    <xf numFmtId="0" fontId="102" fillId="0" borderId="189">
      <alignment horizontal="left" vertical="center"/>
    </xf>
    <xf numFmtId="0" fontId="102" fillId="0" borderId="163">
      <alignment horizontal="left" vertical="center"/>
    </xf>
    <xf numFmtId="0" fontId="102" fillId="0" borderId="163">
      <alignment horizontal="left" vertical="center"/>
    </xf>
    <xf numFmtId="0" fontId="102" fillId="0" borderId="163">
      <alignment horizontal="left" vertical="center"/>
    </xf>
    <xf numFmtId="0" fontId="102" fillId="0" borderId="163">
      <alignment horizontal="left" vertical="center"/>
    </xf>
    <xf numFmtId="0" fontId="102" fillId="0" borderId="163">
      <alignment horizontal="left" vertical="center"/>
    </xf>
    <xf numFmtId="0" fontId="102" fillId="0" borderId="163">
      <alignment horizontal="left" vertical="center"/>
    </xf>
    <xf numFmtId="0" fontId="102" fillId="0" borderId="163">
      <alignment horizontal="left" vertical="center"/>
    </xf>
    <xf numFmtId="0" fontId="102" fillId="0" borderId="163">
      <alignment horizontal="left" vertical="center"/>
    </xf>
    <xf numFmtId="0" fontId="102" fillId="0" borderId="163">
      <alignment horizontal="left" vertical="center"/>
    </xf>
    <xf numFmtId="0" fontId="102" fillId="0" borderId="163">
      <alignment horizontal="left" vertical="center"/>
    </xf>
    <xf numFmtId="0" fontId="102" fillId="0" borderId="163">
      <alignment horizontal="left" vertical="center"/>
    </xf>
    <xf numFmtId="0" fontId="102" fillId="0" borderId="163">
      <alignment horizontal="left" vertical="center"/>
    </xf>
    <xf numFmtId="0" fontId="102" fillId="0" borderId="163">
      <alignment horizontal="left" vertical="center"/>
    </xf>
    <xf numFmtId="0" fontId="102" fillId="0" borderId="163">
      <alignment horizontal="left" vertical="center"/>
    </xf>
    <xf numFmtId="0" fontId="102" fillId="0" borderId="163">
      <alignment horizontal="left" vertical="center"/>
    </xf>
    <xf numFmtId="0" fontId="102" fillId="0" borderId="163">
      <alignment horizontal="left" vertical="center"/>
    </xf>
    <xf numFmtId="0" fontId="102" fillId="0" borderId="163">
      <alignment horizontal="left" vertical="center"/>
    </xf>
    <xf numFmtId="0" fontId="102" fillId="0" borderId="163">
      <alignment horizontal="left" vertical="center"/>
    </xf>
    <xf numFmtId="0" fontId="102" fillId="0" borderId="189">
      <alignment horizontal="left" vertical="center"/>
    </xf>
    <xf numFmtId="0" fontId="102" fillId="0" borderId="189">
      <alignment horizontal="left" vertical="center"/>
    </xf>
    <xf numFmtId="0" fontId="102" fillId="0" borderId="189">
      <alignment horizontal="left" vertical="center"/>
    </xf>
    <xf numFmtId="0" fontId="102" fillId="0" borderId="189">
      <alignment horizontal="left" vertical="center"/>
    </xf>
    <xf numFmtId="0" fontId="102" fillId="0" borderId="189">
      <alignment horizontal="left" vertical="center"/>
    </xf>
    <xf numFmtId="0" fontId="102" fillId="0" borderId="189">
      <alignment horizontal="left" vertical="center"/>
    </xf>
    <xf numFmtId="0" fontId="102" fillId="0" borderId="189">
      <alignment horizontal="left" vertical="center"/>
    </xf>
    <xf numFmtId="0" fontId="102" fillId="0" borderId="189">
      <alignment horizontal="left" vertical="center"/>
    </xf>
    <xf numFmtId="0" fontId="102" fillId="0" borderId="189">
      <alignment horizontal="left" vertical="center"/>
    </xf>
    <xf numFmtId="0" fontId="102" fillId="0" borderId="189">
      <alignment horizontal="left" vertical="center"/>
    </xf>
    <xf numFmtId="10" fontId="5" fillId="3" borderId="168" applyNumberFormat="0" applyBorder="0" applyAlignment="0" applyProtection="0"/>
    <xf numFmtId="10" fontId="5" fillId="3" borderId="168" applyNumberFormat="0" applyBorder="0" applyAlignment="0" applyProtection="0"/>
    <xf numFmtId="10" fontId="5" fillId="3" borderId="168" applyNumberFormat="0" applyBorder="0" applyAlignment="0" applyProtection="0"/>
    <xf numFmtId="10" fontId="5" fillId="3" borderId="168" applyNumberFormat="0" applyBorder="0" applyAlignment="0" applyProtection="0"/>
    <xf numFmtId="10" fontId="5" fillId="3" borderId="168" applyNumberFormat="0" applyBorder="0" applyAlignment="0" applyProtection="0"/>
    <xf numFmtId="10" fontId="5" fillId="3" borderId="168" applyNumberFormat="0" applyBorder="0" applyAlignment="0" applyProtection="0"/>
    <xf numFmtId="10" fontId="5" fillId="3" borderId="168" applyNumberFormat="0" applyBorder="0" applyAlignment="0" applyProtection="0"/>
    <xf numFmtId="10" fontId="5" fillId="3" borderId="168" applyNumberFormat="0" applyBorder="0" applyAlignment="0" applyProtection="0"/>
    <xf numFmtId="10" fontId="5" fillId="3" borderId="168" applyNumberFormat="0" applyBorder="0" applyAlignment="0" applyProtection="0"/>
    <xf numFmtId="10" fontId="5" fillId="3" borderId="168" applyNumberFormat="0" applyBorder="0" applyAlignment="0" applyProtection="0"/>
    <xf numFmtId="10" fontId="5" fillId="3" borderId="168" applyNumberFormat="0" applyBorder="0" applyAlignment="0" applyProtection="0"/>
    <xf numFmtId="10" fontId="5" fillId="3" borderId="168" applyNumberFormat="0" applyBorder="0" applyAlignment="0" applyProtection="0"/>
    <xf numFmtId="10" fontId="5" fillId="3" borderId="168" applyNumberFormat="0" applyBorder="0" applyAlignment="0" applyProtection="0"/>
    <xf numFmtId="10" fontId="5" fillId="3" borderId="168" applyNumberFormat="0" applyBorder="0" applyAlignment="0" applyProtection="0"/>
    <xf numFmtId="10" fontId="5" fillId="3" borderId="168" applyNumberFormat="0" applyBorder="0" applyAlignment="0" applyProtection="0"/>
    <xf numFmtId="10" fontId="5" fillId="3" borderId="168" applyNumberFormat="0" applyBorder="0" applyAlignment="0" applyProtection="0"/>
    <xf numFmtId="10" fontId="5" fillId="3" borderId="168" applyNumberFormat="0" applyBorder="0" applyAlignment="0" applyProtection="0"/>
    <xf numFmtId="10" fontId="5" fillId="3" borderId="168" applyNumberFormat="0" applyBorder="0" applyAlignment="0" applyProtection="0"/>
    <xf numFmtId="10" fontId="5" fillId="3" borderId="168" applyNumberFormat="0" applyBorder="0" applyAlignment="0" applyProtection="0"/>
    <xf numFmtId="10" fontId="5" fillId="3" borderId="168" applyNumberFormat="0" applyBorder="0" applyAlignment="0" applyProtection="0"/>
    <xf numFmtId="10" fontId="5" fillId="3" borderId="168" applyNumberFormat="0" applyBorder="0" applyAlignment="0" applyProtection="0"/>
    <xf numFmtId="10" fontId="5" fillId="3" borderId="168" applyNumberFormat="0" applyBorder="0" applyAlignment="0" applyProtection="0"/>
    <xf numFmtId="10" fontId="5" fillId="3" borderId="168" applyNumberFormat="0" applyBorder="0" applyAlignment="0" applyProtection="0"/>
    <xf numFmtId="10" fontId="5" fillId="3" borderId="168" applyNumberFormat="0" applyBorder="0" applyAlignment="0" applyProtection="0"/>
    <xf numFmtId="10" fontId="5" fillId="3" borderId="168" applyNumberFormat="0" applyBorder="0" applyAlignment="0" applyProtection="0"/>
    <xf numFmtId="10" fontId="5" fillId="3" borderId="168" applyNumberFormat="0" applyBorder="0" applyAlignment="0" applyProtection="0"/>
    <xf numFmtId="10" fontId="5" fillId="3" borderId="168" applyNumberFormat="0" applyBorder="0" applyAlignment="0" applyProtection="0"/>
    <xf numFmtId="10" fontId="5" fillId="3" borderId="168" applyNumberFormat="0" applyBorder="0" applyAlignment="0" applyProtection="0"/>
    <xf numFmtId="10" fontId="5" fillId="3" borderId="168" applyNumberFormat="0" applyBorder="0" applyAlignment="0" applyProtection="0"/>
    <xf numFmtId="10" fontId="5" fillId="3" borderId="168" applyNumberFormat="0" applyBorder="0" applyAlignment="0" applyProtection="0"/>
    <xf numFmtId="10" fontId="5" fillId="3" borderId="168" applyNumberFormat="0" applyBorder="0" applyAlignment="0" applyProtection="0"/>
    <xf numFmtId="10" fontId="5" fillId="3" borderId="168" applyNumberFormat="0" applyBorder="0" applyAlignment="0" applyProtection="0"/>
    <xf numFmtId="10" fontId="5" fillId="3" borderId="168" applyNumberFormat="0" applyBorder="0" applyAlignment="0" applyProtection="0"/>
    <xf numFmtId="10" fontId="5" fillId="3" borderId="168" applyNumberFormat="0" applyBorder="0" applyAlignment="0" applyProtection="0"/>
    <xf numFmtId="10" fontId="5" fillId="3" borderId="168" applyNumberFormat="0" applyBorder="0" applyAlignment="0" applyProtection="0"/>
    <xf numFmtId="10" fontId="5" fillId="3" borderId="168" applyNumberFormat="0" applyBorder="0" applyAlignment="0" applyProtection="0"/>
    <xf numFmtId="10" fontId="5" fillId="3" borderId="168" applyNumberFormat="0" applyBorder="0" applyAlignment="0" applyProtection="0"/>
    <xf numFmtId="10" fontId="5" fillId="3" borderId="168" applyNumberFormat="0" applyBorder="0" applyAlignment="0" applyProtection="0"/>
    <xf numFmtId="10" fontId="5" fillId="3" borderId="168" applyNumberFormat="0" applyBorder="0" applyAlignment="0" applyProtection="0"/>
    <xf numFmtId="10" fontId="5" fillId="3" borderId="168" applyNumberFormat="0" applyBorder="0" applyAlignment="0" applyProtection="0"/>
    <xf numFmtId="10" fontId="5" fillId="3" borderId="168" applyNumberFormat="0" applyBorder="0" applyAlignment="0" applyProtection="0"/>
    <xf numFmtId="10" fontId="5" fillId="3" borderId="168" applyNumberFormat="0" applyBorder="0" applyAlignment="0" applyProtection="0"/>
    <xf numFmtId="10" fontId="5" fillId="3" borderId="168" applyNumberFormat="0" applyBorder="0" applyAlignment="0" applyProtection="0"/>
    <xf numFmtId="10" fontId="5" fillId="3" borderId="168" applyNumberFormat="0" applyBorder="0" applyAlignment="0" applyProtection="0"/>
    <xf numFmtId="10" fontId="5" fillId="3" borderId="168" applyNumberFormat="0" applyBorder="0" applyAlignment="0" applyProtection="0"/>
    <xf numFmtId="10" fontId="5" fillId="3" borderId="168" applyNumberFormat="0" applyBorder="0" applyAlignment="0" applyProtection="0"/>
    <xf numFmtId="10" fontId="5" fillId="3" borderId="168" applyNumberFormat="0" applyBorder="0" applyAlignment="0" applyProtection="0"/>
    <xf numFmtId="10" fontId="5" fillId="3" borderId="168" applyNumberFormat="0" applyBorder="0" applyAlignment="0" applyProtection="0"/>
    <xf numFmtId="10" fontId="5" fillId="3" borderId="168" applyNumberFormat="0" applyBorder="0" applyAlignment="0" applyProtection="0"/>
    <xf numFmtId="10" fontId="5" fillId="3" borderId="168" applyNumberFormat="0" applyBorder="0" applyAlignment="0" applyProtection="0"/>
    <xf numFmtId="10" fontId="5" fillId="3" borderId="168" applyNumberFormat="0" applyBorder="0" applyAlignment="0" applyProtection="0"/>
    <xf numFmtId="10" fontId="5" fillId="3" borderId="168" applyNumberFormat="0" applyBorder="0" applyAlignment="0" applyProtection="0"/>
    <xf numFmtId="10" fontId="5" fillId="3" borderId="168" applyNumberFormat="0" applyBorder="0" applyAlignment="0" applyProtection="0"/>
    <xf numFmtId="10" fontId="5" fillId="3" borderId="168" applyNumberFormat="0" applyBorder="0" applyAlignment="0" applyProtection="0"/>
    <xf numFmtId="10" fontId="5" fillId="3" borderId="168" applyNumberFormat="0" applyBorder="0" applyAlignment="0" applyProtection="0"/>
    <xf numFmtId="10" fontId="5" fillId="3" borderId="168" applyNumberFormat="0" applyBorder="0" applyAlignment="0" applyProtection="0"/>
    <xf numFmtId="10" fontId="5" fillId="3" borderId="168" applyNumberFormat="0" applyBorder="0" applyAlignment="0" applyProtection="0"/>
    <xf numFmtId="10" fontId="5" fillId="3" borderId="168" applyNumberFormat="0" applyBorder="0" applyAlignment="0" applyProtection="0"/>
    <xf numFmtId="10" fontId="5" fillId="3" borderId="168" applyNumberFormat="0" applyBorder="0" applyAlignment="0" applyProtection="0"/>
    <xf numFmtId="10" fontId="5" fillId="3" borderId="168" applyNumberFormat="0" applyBorder="0" applyAlignment="0" applyProtection="0"/>
    <xf numFmtId="10" fontId="5" fillId="3" borderId="168" applyNumberFormat="0" applyBorder="0" applyAlignment="0" applyProtection="0"/>
    <xf numFmtId="10" fontId="5" fillId="3" borderId="168" applyNumberFormat="0" applyBorder="0" applyAlignment="0" applyProtection="0"/>
    <xf numFmtId="10" fontId="5" fillId="3" borderId="168" applyNumberFormat="0" applyBorder="0" applyAlignment="0" applyProtection="0"/>
    <xf numFmtId="10" fontId="5" fillId="3" borderId="168" applyNumberFormat="0" applyBorder="0" applyAlignment="0" applyProtection="0"/>
    <xf numFmtId="10" fontId="5" fillId="3" borderId="168" applyNumberFormat="0" applyBorder="0" applyAlignment="0" applyProtection="0"/>
    <xf numFmtId="10" fontId="5" fillId="3" borderId="168" applyNumberFormat="0" applyBorder="0" applyAlignment="0" applyProtection="0"/>
    <xf numFmtId="10" fontId="5" fillId="3" borderId="168" applyNumberFormat="0" applyBorder="0" applyAlignment="0" applyProtection="0"/>
    <xf numFmtId="10" fontId="5" fillId="3" borderId="168" applyNumberFormat="0" applyBorder="0" applyAlignment="0" applyProtection="0"/>
    <xf numFmtId="10" fontId="5" fillId="3" borderId="168" applyNumberFormat="0" applyBorder="0" applyAlignment="0" applyProtection="0"/>
    <xf numFmtId="10" fontId="5" fillId="3" borderId="168" applyNumberFormat="0" applyBorder="0" applyAlignment="0" applyProtection="0"/>
    <xf numFmtId="10" fontId="5" fillId="3" borderId="168" applyNumberFormat="0" applyBorder="0" applyAlignment="0" applyProtection="0"/>
    <xf numFmtId="10" fontId="5" fillId="3" borderId="168" applyNumberFormat="0" applyBorder="0" applyAlignment="0" applyProtection="0"/>
    <xf numFmtId="0" fontId="8" fillId="0" borderId="169" applyBorder="0">
      <alignment horizontal="right"/>
    </xf>
    <xf numFmtId="0" fontId="8" fillId="0" borderId="169" applyBorder="0">
      <alignment horizontal="right"/>
    </xf>
    <xf numFmtId="0" fontId="8" fillId="0" borderId="169" applyBorder="0">
      <alignment horizontal="right"/>
    </xf>
    <xf numFmtId="0" fontId="8" fillId="0" borderId="169" applyBorder="0">
      <alignment horizontal="right"/>
    </xf>
    <xf numFmtId="0" fontId="8" fillId="0" borderId="169" applyBorder="0">
      <alignment horizontal="right"/>
    </xf>
    <xf numFmtId="0" fontId="8" fillId="0" borderId="169" applyBorder="0">
      <alignment horizontal="right"/>
    </xf>
    <xf numFmtId="0" fontId="8" fillId="0" borderId="169" applyBorder="0">
      <alignment horizontal="right"/>
    </xf>
    <xf numFmtId="0" fontId="8" fillId="0" borderId="169" applyBorder="0">
      <alignment horizontal="right"/>
    </xf>
    <xf numFmtId="0" fontId="8" fillId="0" borderId="169" applyBorder="0">
      <alignment horizontal="right"/>
    </xf>
    <xf numFmtId="0" fontId="8" fillId="0" borderId="169" applyBorder="0">
      <alignment horizontal="right"/>
    </xf>
    <xf numFmtId="0" fontId="252" fillId="1" borderId="163" applyNumberFormat="0" applyFont="0" applyAlignment="0">
      <alignment horizontal="center"/>
    </xf>
    <xf numFmtId="0" fontId="252" fillId="1" borderId="163" applyNumberFormat="0" applyFont="0" applyAlignment="0">
      <alignment horizontal="center"/>
    </xf>
    <xf numFmtId="0" fontId="252" fillId="1" borderId="163" applyNumberFormat="0" applyFont="0" applyAlignment="0">
      <alignment horizontal="center"/>
    </xf>
    <xf numFmtId="0" fontId="252" fillId="1" borderId="163" applyNumberFormat="0" applyFont="0" applyAlignment="0">
      <alignment horizontal="center"/>
    </xf>
    <xf numFmtId="0" fontId="252" fillId="1" borderId="163" applyNumberFormat="0" applyFont="0" applyAlignment="0">
      <alignment horizontal="center"/>
    </xf>
    <xf numFmtId="0" fontId="252" fillId="1" borderId="163" applyNumberFormat="0" applyFont="0" applyAlignment="0">
      <alignment horizontal="center"/>
    </xf>
    <xf numFmtId="0" fontId="252" fillId="1" borderId="163" applyNumberFormat="0" applyFont="0" applyAlignment="0">
      <alignment horizontal="center"/>
    </xf>
    <xf numFmtId="0" fontId="252" fillId="1" borderId="163" applyNumberFormat="0" applyFont="0" applyAlignment="0">
      <alignment horizontal="center"/>
    </xf>
    <xf numFmtId="0" fontId="252" fillId="1" borderId="163" applyNumberFormat="0" applyFont="0" applyAlignment="0">
      <alignment horizontal="center"/>
    </xf>
    <xf numFmtId="0" fontId="252" fillId="1" borderId="163" applyNumberFormat="0" applyFont="0" applyAlignment="0">
      <alignment horizontal="center"/>
    </xf>
    <xf numFmtId="0" fontId="252" fillId="1" borderId="163" applyNumberFormat="0" applyFont="0" applyAlignment="0">
      <alignment horizontal="center"/>
    </xf>
    <xf numFmtId="0" fontId="252" fillId="1" borderId="163" applyNumberFormat="0" applyFont="0" applyAlignment="0">
      <alignment horizontal="center"/>
    </xf>
    <xf numFmtId="0" fontId="252" fillId="1" borderId="163" applyNumberFormat="0" applyFont="0" applyAlignment="0">
      <alignment horizontal="center"/>
    </xf>
    <xf numFmtId="0" fontId="252" fillId="1" borderId="163" applyNumberFormat="0" applyFont="0" applyAlignment="0">
      <alignment horizontal="center"/>
    </xf>
    <xf numFmtId="0" fontId="252" fillId="1" borderId="163" applyNumberFormat="0" applyFont="0" applyAlignment="0">
      <alignment horizontal="center"/>
    </xf>
    <xf numFmtId="0" fontId="252" fillId="1" borderId="163" applyNumberFormat="0" applyFont="0" applyAlignment="0">
      <alignment horizontal="center"/>
    </xf>
    <xf numFmtId="0" fontId="252" fillId="1" borderId="163" applyNumberFormat="0" applyFont="0" applyAlignment="0">
      <alignment horizontal="center"/>
    </xf>
    <xf numFmtId="0" fontId="252" fillId="1" borderId="163" applyNumberFormat="0" applyFont="0" applyAlignment="0">
      <alignment horizontal="center"/>
    </xf>
    <xf numFmtId="0" fontId="119" fillId="56" borderId="193" applyNumberFormat="0" applyAlignment="0" applyProtection="0">
      <alignment vertical="center"/>
    </xf>
    <xf numFmtId="0" fontId="118" fillId="43" borderId="192" applyNumberFormat="0" applyAlignment="0" applyProtection="0">
      <alignment vertical="center"/>
    </xf>
    <xf numFmtId="0" fontId="117" fillId="56" borderId="192" applyNumberFormat="0" applyAlignment="0" applyProtection="0">
      <alignment vertical="center"/>
    </xf>
    <xf numFmtId="0" fontId="91" fillId="59" borderId="190" applyNumberFormat="0" applyFont="0" applyAlignment="0" applyProtection="0">
      <alignment vertical="center"/>
    </xf>
    <xf numFmtId="0" fontId="114" fillId="0" borderId="191" applyNumberFormat="0" applyFill="0" applyAlignment="0" applyProtection="0">
      <alignment vertical="center"/>
    </xf>
    <xf numFmtId="0" fontId="89" fillId="59" borderId="190" applyNumberFormat="0" applyFont="0" applyAlignment="0" applyProtection="0"/>
    <xf numFmtId="0" fontId="89" fillId="59" borderId="190" applyNumberFormat="0" applyFont="0" applyAlignment="0" applyProtection="0"/>
    <xf numFmtId="0" fontId="89" fillId="59" borderId="190" applyNumberFormat="0" applyFont="0" applyAlignment="0" applyProtection="0"/>
    <xf numFmtId="10" fontId="5" fillId="3" borderId="194" applyNumberFormat="0" applyBorder="0" applyAlignment="0" applyProtection="0"/>
    <xf numFmtId="10" fontId="5" fillId="3" borderId="188" applyNumberFormat="0" applyBorder="0" applyAlignment="0" applyProtection="0"/>
    <xf numFmtId="0" fontId="102" fillId="0" borderId="189">
      <alignment horizontal="left" vertical="center"/>
    </xf>
    <xf numFmtId="0" fontId="119" fillId="56" borderId="187" applyNumberFormat="0" applyAlignment="0" applyProtection="0">
      <alignment vertical="center"/>
    </xf>
    <xf numFmtId="0" fontId="118" fillId="43" borderId="186" applyNumberFormat="0" applyAlignment="0" applyProtection="0">
      <alignment vertical="center"/>
    </xf>
    <xf numFmtId="0" fontId="117" fillId="56" borderId="186" applyNumberFormat="0" applyAlignment="0" applyProtection="0">
      <alignment vertical="center"/>
    </xf>
    <xf numFmtId="0" fontId="91" fillId="59" borderId="184" applyNumberFormat="0" applyFont="0" applyAlignment="0" applyProtection="0">
      <alignment vertical="center"/>
    </xf>
    <xf numFmtId="0" fontId="114" fillId="0" borderId="185" applyNumberFormat="0" applyFill="0" applyAlignment="0" applyProtection="0">
      <alignment vertical="center"/>
    </xf>
    <xf numFmtId="0" fontId="89" fillId="59" borderId="184" applyNumberFormat="0" applyFont="0" applyAlignment="0" applyProtection="0"/>
    <xf numFmtId="0" fontId="89" fillId="59" borderId="184" applyNumberFormat="0" applyFont="0" applyAlignment="0" applyProtection="0"/>
    <xf numFmtId="0" fontId="89" fillId="59" borderId="184" applyNumberFormat="0" applyFont="0" applyAlignment="0" applyProtection="0"/>
    <xf numFmtId="10" fontId="5" fillId="3" borderId="188" applyNumberFormat="0" applyBorder="0" applyAlignment="0" applyProtection="0"/>
    <xf numFmtId="0" fontId="119" fillId="56" borderId="181" applyNumberFormat="0" applyAlignment="0" applyProtection="0">
      <alignment vertical="center"/>
    </xf>
    <xf numFmtId="0" fontId="118" fillId="43" borderId="180" applyNumberFormat="0" applyAlignment="0" applyProtection="0">
      <alignment vertical="center"/>
    </xf>
    <xf numFmtId="0" fontId="117" fillId="56" borderId="180" applyNumberFormat="0" applyAlignment="0" applyProtection="0">
      <alignment vertical="center"/>
    </xf>
    <xf numFmtId="0" fontId="91" fillId="59" borderId="178" applyNumberFormat="0" applyFont="0" applyAlignment="0" applyProtection="0">
      <alignment vertical="center"/>
    </xf>
    <xf numFmtId="0" fontId="114" fillId="0" borderId="179" applyNumberFormat="0" applyFill="0" applyAlignment="0" applyProtection="0">
      <alignment vertical="center"/>
    </xf>
    <xf numFmtId="0" fontId="89" fillId="59" borderId="178" applyNumberFormat="0" applyFont="0" applyAlignment="0" applyProtection="0"/>
    <xf numFmtId="0" fontId="89" fillId="59" borderId="178" applyNumberFormat="0" applyFont="0" applyAlignment="0" applyProtection="0"/>
    <xf numFmtId="0" fontId="89" fillId="59" borderId="178" applyNumberFormat="0" applyFont="0" applyAlignment="0" applyProtection="0"/>
    <xf numFmtId="10" fontId="5" fillId="3" borderId="182" applyNumberFormat="0" applyBorder="0" applyAlignment="0" applyProtection="0"/>
    <xf numFmtId="10" fontId="5" fillId="3" borderId="176" applyNumberFormat="0" applyBorder="0" applyAlignment="0" applyProtection="0"/>
    <xf numFmtId="0" fontId="102" fillId="0" borderId="177">
      <alignment horizontal="left" vertical="center"/>
    </xf>
    <xf numFmtId="0" fontId="119" fillId="56" borderId="175" applyNumberFormat="0" applyAlignment="0" applyProtection="0">
      <alignment vertical="center"/>
    </xf>
    <xf numFmtId="0" fontId="118" fillId="43" borderId="174" applyNumberFormat="0" applyAlignment="0" applyProtection="0">
      <alignment vertical="center"/>
    </xf>
    <xf numFmtId="0" fontId="117" fillId="56" borderId="174" applyNumberFormat="0" applyAlignment="0" applyProtection="0">
      <alignment vertical="center"/>
    </xf>
    <xf numFmtId="0" fontId="91" fillId="59" borderId="172" applyNumberFormat="0" applyFont="0" applyAlignment="0" applyProtection="0">
      <alignment vertical="center"/>
    </xf>
    <xf numFmtId="0" fontId="114" fillId="0" borderId="173" applyNumberFormat="0" applyFill="0" applyAlignment="0" applyProtection="0">
      <alignment vertical="center"/>
    </xf>
    <xf numFmtId="0" fontId="89" fillId="59" borderId="172" applyNumberFormat="0" applyFont="0" applyAlignment="0" applyProtection="0"/>
    <xf numFmtId="0" fontId="89" fillId="59" borderId="172" applyNumberFormat="0" applyFont="0" applyAlignment="0" applyProtection="0"/>
    <xf numFmtId="0" fontId="89" fillId="59" borderId="172" applyNumberFormat="0" applyFont="0" applyAlignment="0" applyProtection="0"/>
    <xf numFmtId="0" fontId="102" fillId="0" borderId="183">
      <alignment horizontal="left" vertical="center"/>
    </xf>
    <xf numFmtId="0" fontId="102" fillId="0" borderId="171">
      <alignment horizontal="left" vertical="center"/>
    </xf>
    <xf numFmtId="0" fontId="118" fillId="43" borderId="186" applyNumberFormat="0" applyAlignment="0" applyProtection="0">
      <alignment vertical="center"/>
    </xf>
    <xf numFmtId="0" fontId="82" fillId="56" borderId="186" applyNumberFormat="0" applyAlignment="0" applyProtection="0"/>
    <xf numFmtId="0" fontId="80" fillId="43" borderId="186" applyNumberFormat="0" applyAlignment="0" applyProtection="0"/>
    <xf numFmtId="0" fontId="45" fillId="59" borderId="184" applyNumberFormat="0" applyFont="0" applyAlignment="0" applyProtection="0"/>
    <xf numFmtId="0" fontId="81" fillId="56" borderId="187" applyNumberFormat="0" applyAlignment="0" applyProtection="0"/>
    <xf numFmtId="0" fontId="87" fillId="0" borderId="185" applyNumberFormat="0" applyFill="0" applyAlignment="0" applyProtection="0"/>
    <xf numFmtId="0" fontId="87" fillId="0" borderId="173" applyNumberFormat="0" applyFill="0" applyAlignment="0" applyProtection="0"/>
    <xf numFmtId="0" fontId="81" fillId="56" borderId="175" applyNumberFormat="0" applyAlignment="0" applyProtection="0"/>
    <xf numFmtId="0" fontId="45" fillId="59" borderId="172" applyNumberFormat="0" applyFont="0" applyAlignment="0" applyProtection="0"/>
    <xf numFmtId="0" fontId="80" fillId="43" borderId="174" applyNumberFormat="0" applyAlignment="0" applyProtection="0"/>
    <xf numFmtId="0" fontId="82" fillId="56" borderId="174" applyNumberFormat="0" applyAlignment="0" applyProtection="0"/>
    <xf numFmtId="0" fontId="119" fillId="56" borderId="175" applyNumberFormat="0" applyAlignment="0" applyProtection="0">
      <alignment vertical="center"/>
    </xf>
    <xf numFmtId="0" fontId="118" fillId="43" borderId="174" applyNumberFormat="0" applyAlignment="0" applyProtection="0">
      <alignment vertical="center"/>
    </xf>
    <xf numFmtId="0" fontId="117" fillId="56" borderId="174" applyNumberFormat="0" applyAlignment="0" applyProtection="0">
      <alignment vertical="center"/>
    </xf>
    <xf numFmtId="0" fontId="91" fillId="59" borderId="172" applyNumberFormat="0" applyFont="0" applyAlignment="0" applyProtection="0">
      <alignment vertical="center"/>
    </xf>
    <xf numFmtId="0" fontId="114" fillId="0" borderId="173" applyNumberFormat="0" applyFill="0" applyAlignment="0" applyProtection="0">
      <alignment vertical="center"/>
    </xf>
    <xf numFmtId="0" fontId="89" fillId="59" borderId="184" applyNumberFormat="0" applyFont="0" applyAlignment="0" applyProtection="0"/>
    <xf numFmtId="0" fontId="89" fillId="59" borderId="172" applyNumberFormat="0" applyFont="0" applyAlignment="0" applyProtection="0"/>
    <xf numFmtId="0" fontId="89" fillId="59" borderId="172" applyNumberFormat="0" applyFont="0" applyAlignment="0" applyProtection="0"/>
    <xf numFmtId="0" fontId="89" fillId="59" borderId="172" applyNumberFormat="0" applyFont="0" applyAlignment="0" applyProtection="0"/>
    <xf numFmtId="0" fontId="119" fillId="56" borderId="187" applyNumberFormat="0" applyAlignment="0" applyProtection="0">
      <alignment vertical="center"/>
    </xf>
    <xf numFmtId="0" fontId="117" fillId="56" borderId="186" applyNumberFormat="0" applyAlignment="0" applyProtection="0">
      <alignment vertical="center"/>
    </xf>
    <xf numFmtId="0" fontId="91" fillId="59" borderId="184" applyNumberFormat="0" applyFont="0" applyAlignment="0" applyProtection="0">
      <alignment vertical="center"/>
    </xf>
    <xf numFmtId="0" fontId="114" fillId="0" borderId="185" applyNumberFormat="0" applyFill="0" applyAlignment="0" applyProtection="0">
      <alignment vertical="center"/>
    </xf>
    <xf numFmtId="0" fontId="89" fillId="59" borderId="184" applyNumberFormat="0" applyFont="0" applyAlignment="0" applyProtection="0"/>
    <xf numFmtId="10" fontId="5" fillId="3" borderId="176" applyNumberFormat="0" applyBorder="0" applyAlignment="0" applyProtection="0"/>
    <xf numFmtId="0" fontId="102" fillId="0" borderId="171">
      <alignment horizontal="left" vertical="center"/>
    </xf>
    <xf numFmtId="0" fontId="89" fillId="59" borderId="164" applyNumberFormat="0" applyFont="0" applyAlignment="0" applyProtection="0"/>
    <xf numFmtId="0" fontId="89" fillId="59" borderId="164" applyNumberFormat="0" applyFont="0" applyAlignment="0" applyProtection="0"/>
    <xf numFmtId="0" fontId="89" fillId="59" borderId="164" applyNumberFormat="0" applyFont="0" applyAlignment="0" applyProtection="0"/>
    <xf numFmtId="0" fontId="89" fillId="59" borderId="184" applyNumberFormat="0" applyFont="0" applyAlignment="0" applyProtection="0"/>
    <xf numFmtId="0" fontId="81" fillId="64" borderId="167" applyNumberFormat="0" applyAlignment="0" applyProtection="0"/>
    <xf numFmtId="0" fontId="274" fillId="64" borderId="166" applyNumberFormat="0" applyAlignment="0" applyProtection="0"/>
    <xf numFmtId="0" fontId="80" fillId="58" borderId="166" applyNumberFormat="0" applyAlignment="0" applyProtection="0"/>
    <xf numFmtId="0" fontId="87" fillId="0" borderId="170" applyNumberFormat="0" applyFill="0" applyAlignment="0" applyProtection="0"/>
    <xf numFmtId="0" fontId="87" fillId="0" borderId="165" applyNumberFormat="0" applyFill="0" applyAlignment="0" applyProtection="0"/>
    <xf numFmtId="0" fontId="81" fillId="56" borderId="167" applyNumberFormat="0" applyAlignment="0" applyProtection="0"/>
    <xf numFmtId="0" fontId="80" fillId="43" borderId="166" applyNumberFormat="0" applyAlignment="0" applyProtection="0"/>
    <xf numFmtId="0" fontId="8" fillId="59" borderId="164" applyNumberFormat="0" applyFont="0" applyAlignment="0" applyProtection="0"/>
    <xf numFmtId="0" fontId="151" fillId="59" borderId="164" applyNumberFormat="0" applyFont="0" applyAlignment="0" applyProtection="0"/>
    <xf numFmtId="0" fontId="252" fillId="1" borderId="665" applyNumberFormat="0" applyFont="0" applyAlignment="0">
      <alignment horizontal="center"/>
    </xf>
    <xf numFmtId="10" fontId="5" fillId="3" borderId="194" applyNumberFormat="0" applyBorder="0" applyAlignment="0" applyProtection="0"/>
    <xf numFmtId="10" fontId="5" fillId="3" borderId="194" applyNumberFormat="0" applyBorder="0" applyAlignment="0" applyProtection="0"/>
    <xf numFmtId="10" fontId="5" fillId="3" borderId="194" applyNumberFormat="0" applyBorder="0" applyAlignment="0" applyProtection="0"/>
    <xf numFmtId="10" fontId="5" fillId="3" borderId="194" applyNumberFormat="0" applyBorder="0" applyAlignment="0" applyProtection="0"/>
    <xf numFmtId="10" fontId="5" fillId="3" borderId="194" applyNumberFormat="0" applyBorder="0" applyAlignment="0" applyProtection="0"/>
    <xf numFmtId="0" fontId="274" fillId="64" borderId="192" applyNumberFormat="0" applyAlignment="0" applyProtection="0"/>
    <xf numFmtId="0" fontId="252" fillId="1" borderId="189" applyNumberFormat="0" applyFont="0" applyAlignment="0">
      <alignment horizontal="center"/>
    </xf>
    <xf numFmtId="0" fontId="151" fillId="59" borderId="190" applyNumberFormat="0" applyFont="0" applyAlignment="0" applyProtection="0"/>
    <xf numFmtId="0" fontId="303" fillId="56" borderId="166" applyNumberFormat="0" applyAlignment="0" applyProtection="0"/>
    <xf numFmtId="0" fontId="8" fillId="0" borderId="195" applyBorder="0">
      <alignment horizontal="right"/>
    </xf>
    <xf numFmtId="10" fontId="5" fillId="3" borderId="194" applyNumberFormat="0" applyBorder="0" applyAlignment="0" applyProtection="0"/>
    <xf numFmtId="0" fontId="310" fillId="43" borderId="166" applyNumberFormat="0" applyAlignment="0" applyProtection="0"/>
    <xf numFmtId="0" fontId="98" fillId="59" borderId="164" applyNumberFormat="0" applyFont="0" applyAlignment="0" applyProtection="0"/>
    <xf numFmtId="0" fontId="313" fillId="56" borderId="167" applyNumberFormat="0" applyAlignment="0" applyProtection="0"/>
    <xf numFmtId="0" fontId="315" fillId="0" borderId="165" applyNumberFormat="0" applyFill="0" applyAlignment="0" applyProtection="0"/>
    <xf numFmtId="0" fontId="45" fillId="59" borderId="164" applyNumberFormat="0" applyFont="0" applyAlignment="0" applyProtection="0"/>
    <xf numFmtId="0" fontId="82" fillId="56" borderId="166" applyNumberFormat="0" applyAlignment="0" applyProtection="0"/>
    <xf numFmtId="0" fontId="310" fillId="43" borderId="166" applyNumberFormat="0" applyAlignment="0" applyProtection="0"/>
    <xf numFmtId="0" fontId="310" fillId="43" borderId="166" applyNumberFormat="0" applyAlignment="0" applyProtection="0"/>
    <xf numFmtId="0" fontId="310" fillId="43" borderId="166" applyNumberFormat="0" applyAlignment="0" applyProtection="0"/>
    <xf numFmtId="0" fontId="310" fillId="43" borderId="166" applyNumberFormat="0" applyAlignment="0" applyProtection="0"/>
    <xf numFmtId="0" fontId="310" fillId="43" borderId="166" applyNumberFormat="0" applyAlignment="0" applyProtection="0"/>
    <xf numFmtId="0" fontId="89" fillId="59" borderId="164" applyNumberFormat="0" applyFont="0" applyAlignment="0" applyProtection="0"/>
    <xf numFmtId="0" fontId="89" fillId="59" borderId="164" applyNumberFormat="0" applyFont="0" applyAlignment="0" applyProtection="0"/>
    <xf numFmtId="0" fontId="89" fillId="59" borderId="164" applyNumberFormat="0" applyFont="0" applyAlignment="0" applyProtection="0"/>
    <xf numFmtId="0" fontId="114" fillId="0" borderId="165" applyNumberFormat="0" applyFill="0" applyAlignment="0" applyProtection="0">
      <alignment vertical="center"/>
    </xf>
    <xf numFmtId="0" fontId="91" fillId="59" borderId="164" applyNumberFormat="0" applyFont="0" applyAlignment="0" applyProtection="0">
      <alignment vertical="center"/>
    </xf>
    <xf numFmtId="0" fontId="117" fillId="56" borderId="166" applyNumberFormat="0" applyAlignment="0" applyProtection="0">
      <alignment vertical="center"/>
    </xf>
    <xf numFmtId="0" fontId="118" fillId="43" borderId="166" applyNumberFormat="0" applyAlignment="0" applyProtection="0">
      <alignment vertical="center"/>
    </xf>
    <xf numFmtId="0" fontId="119" fillId="56" borderId="167" applyNumberFormat="0" applyAlignment="0" applyProtection="0">
      <alignment vertical="center"/>
    </xf>
    <xf numFmtId="0" fontId="303" fillId="56" borderId="192" applyNumberFormat="0" applyAlignment="0" applyProtection="0"/>
    <xf numFmtId="0" fontId="310" fillId="43" borderId="192" applyNumberFormat="0" applyAlignment="0" applyProtection="0"/>
    <xf numFmtId="0" fontId="98" fillId="59" borderId="190" applyNumberFormat="0" applyFont="0" applyAlignment="0" applyProtection="0"/>
    <xf numFmtId="0" fontId="313" fillId="56" borderId="193" applyNumberFormat="0" applyAlignment="0" applyProtection="0"/>
    <xf numFmtId="0" fontId="315" fillId="0" borderId="191" applyNumberFormat="0" applyFill="0" applyAlignment="0" applyProtection="0"/>
    <xf numFmtId="0" fontId="310" fillId="43" borderId="192" applyNumberFormat="0" applyAlignment="0" applyProtection="0"/>
    <xf numFmtId="0" fontId="310" fillId="43" borderId="192" applyNumberFormat="0" applyAlignment="0" applyProtection="0"/>
    <xf numFmtId="0" fontId="310" fillId="43" borderId="192" applyNumberFormat="0" applyAlignment="0" applyProtection="0"/>
    <xf numFmtId="0" fontId="310" fillId="43" borderId="192" applyNumberFormat="0" applyAlignment="0" applyProtection="0"/>
    <xf numFmtId="0" fontId="310" fillId="43" borderId="192" applyNumberFormat="0" applyAlignment="0" applyProtection="0"/>
    <xf numFmtId="0" fontId="89" fillId="59" borderId="190" applyNumberFormat="0" applyFont="0" applyAlignment="0" applyProtection="0"/>
    <xf numFmtId="0" fontId="89" fillId="59" borderId="190" applyNumberFormat="0" applyFont="0" applyAlignment="0" applyProtection="0"/>
    <xf numFmtId="0" fontId="89" fillId="59" borderId="190" applyNumberFormat="0" applyFont="0" applyAlignment="0" applyProtection="0"/>
    <xf numFmtId="0" fontId="114" fillId="0" borderId="191" applyNumberFormat="0" applyFill="0" applyAlignment="0" applyProtection="0">
      <alignment vertical="center"/>
    </xf>
    <xf numFmtId="0" fontId="91" fillId="59" borderId="190" applyNumberFormat="0" applyFont="0" applyAlignment="0" applyProtection="0">
      <alignment vertical="center"/>
    </xf>
    <xf numFmtId="0" fontId="117" fillId="56" borderId="192" applyNumberFormat="0" applyAlignment="0" applyProtection="0">
      <alignment vertical="center"/>
    </xf>
    <xf numFmtId="0" fontId="118" fillId="43" borderId="192" applyNumberFormat="0" applyAlignment="0" applyProtection="0">
      <alignment vertical="center"/>
    </xf>
    <xf numFmtId="0" fontId="119" fillId="56" borderId="193" applyNumberFormat="0" applyAlignment="0" applyProtection="0">
      <alignment vertical="center"/>
    </xf>
    <xf numFmtId="0" fontId="45" fillId="59" borderId="348" applyNumberFormat="0" applyFont="0" applyAlignment="0" applyProtection="0"/>
    <xf numFmtId="10" fontId="5" fillId="3" borderId="514" applyNumberFormat="0" applyBorder="0" applyAlignment="0" applyProtection="0"/>
    <xf numFmtId="0" fontId="252" fillId="1" borderId="443" applyNumberFormat="0" applyFont="0" applyAlignment="0">
      <alignment horizontal="center"/>
    </xf>
    <xf numFmtId="10" fontId="5" fillId="3" borderId="802" applyNumberFormat="0" applyBorder="0" applyAlignment="0" applyProtection="0"/>
    <xf numFmtId="0" fontId="8" fillId="0" borderId="516" applyBorder="0">
      <alignment horizontal="right"/>
    </xf>
    <xf numFmtId="0" fontId="102" fillId="0" borderId="443">
      <alignment horizontal="left" vertical="center"/>
    </xf>
    <xf numFmtId="0" fontId="91" fillId="59" borderId="348" applyNumberFormat="0" applyFont="0" applyAlignment="0" applyProtection="0">
      <alignment vertical="center"/>
    </xf>
    <xf numFmtId="0" fontId="117" fillId="56" borderId="1028" applyNumberFormat="0" applyAlignment="0" applyProtection="0">
      <alignment vertical="center"/>
    </xf>
    <xf numFmtId="0" fontId="119" fillId="56" borderId="963" applyNumberFormat="0" applyAlignment="0" applyProtection="0">
      <alignment vertical="center"/>
    </xf>
    <xf numFmtId="0" fontId="303" fillId="56" borderId="218" applyNumberFormat="0" applyAlignment="0" applyProtection="0"/>
    <xf numFmtId="0" fontId="117" fillId="56" borderId="650" applyNumberFormat="0" applyAlignment="0" applyProtection="0">
      <alignment vertical="center"/>
    </xf>
    <xf numFmtId="0" fontId="91" fillId="59" borderId="648" applyNumberFormat="0" applyFont="0" applyAlignment="0" applyProtection="0">
      <alignment vertical="center"/>
    </xf>
    <xf numFmtId="0" fontId="252" fillId="1" borderId="665" applyNumberFormat="0" applyFont="0" applyAlignment="0">
      <alignment horizontal="center"/>
    </xf>
    <xf numFmtId="0" fontId="89" fillId="59" borderId="1038" applyNumberFormat="0" applyFont="0" applyAlignment="0" applyProtection="0"/>
    <xf numFmtId="10" fontId="5" fillId="3" borderId="820" applyNumberFormat="0" applyBorder="0" applyAlignment="0" applyProtection="0"/>
    <xf numFmtId="0" fontId="8" fillId="0" borderId="444" applyBorder="0">
      <alignment horizontal="right"/>
    </xf>
    <xf numFmtId="0" fontId="102" fillId="0" borderId="971">
      <alignment horizontal="left" vertical="center"/>
    </xf>
    <xf numFmtId="0" fontId="89" fillId="59" borderId="660" applyNumberFormat="0" applyFont="0" applyAlignment="0" applyProtection="0"/>
    <xf numFmtId="0" fontId="89" fillId="59" borderId="648" applyNumberFormat="0" applyFont="0" applyAlignment="0" applyProtection="0"/>
    <xf numFmtId="10" fontId="5" fillId="3" borderId="742" applyNumberFormat="0" applyBorder="0" applyAlignment="0" applyProtection="0"/>
    <xf numFmtId="0" fontId="8" fillId="59" borderId="1044" applyNumberFormat="0" applyFont="0" applyAlignment="0" applyProtection="0"/>
    <xf numFmtId="0" fontId="45" fillId="59" borderId="810" applyNumberFormat="0" applyFont="0" applyAlignment="0" applyProtection="0"/>
    <xf numFmtId="0" fontId="118" fillId="43" borderId="968" applyNumberFormat="0" applyAlignment="0" applyProtection="0">
      <alignment vertical="center"/>
    </xf>
    <xf numFmtId="10" fontId="5" fillId="3" borderId="442" applyNumberFormat="0" applyBorder="0" applyAlignment="0" applyProtection="0"/>
    <xf numFmtId="10" fontId="5" fillId="3" borderId="442" applyNumberFormat="0" applyBorder="0" applyAlignment="0" applyProtection="0"/>
    <xf numFmtId="10" fontId="5" fillId="3" borderId="298" applyNumberFormat="0" applyBorder="0" applyAlignment="0" applyProtection="0"/>
    <xf numFmtId="10" fontId="5" fillId="3" borderId="442" applyNumberFormat="0" applyBorder="0" applyAlignment="0" applyProtection="0"/>
    <xf numFmtId="10" fontId="5" fillId="3" borderId="592" applyNumberFormat="0" applyBorder="0" applyAlignment="0" applyProtection="0"/>
    <xf numFmtId="0" fontId="102" fillId="0" borderId="443">
      <alignment horizontal="left" vertical="center"/>
    </xf>
    <xf numFmtId="0" fontId="102" fillId="0" borderId="443">
      <alignment horizontal="left" vertical="center"/>
    </xf>
    <xf numFmtId="10" fontId="5" fillId="3" borderId="670" applyNumberFormat="0" applyBorder="0" applyAlignment="0" applyProtection="0"/>
    <xf numFmtId="10" fontId="5" fillId="3" borderId="514" applyNumberFormat="0" applyBorder="0" applyAlignment="0" applyProtection="0"/>
    <xf numFmtId="10" fontId="5" fillId="3" borderId="370" applyNumberFormat="0" applyBorder="0" applyAlignment="0" applyProtection="0"/>
    <xf numFmtId="0" fontId="310" fillId="43" borderId="218" applyNumberFormat="0" applyAlignment="0" applyProtection="0"/>
    <xf numFmtId="0" fontId="252" fillId="1" borderId="665" applyNumberFormat="0" applyFont="0" applyAlignment="0">
      <alignment horizontal="center"/>
    </xf>
    <xf numFmtId="0" fontId="252" fillId="1" borderId="515" applyNumberFormat="0" applyFont="0" applyAlignment="0">
      <alignment horizontal="center"/>
    </xf>
    <xf numFmtId="0" fontId="252" fillId="1" borderId="365" applyNumberFormat="0" applyFont="0" applyAlignment="0">
      <alignment horizontal="center"/>
    </xf>
    <xf numFmtId="0" fontId="80" fillId="43" borderId="734" applyNumberFormat="0" applyAlignment="0" applyProtection="0"/>
    <xf numFmtId="0" fontId="87" fillId="0" borderId="721" applyNumberFormat="0" applyFill="0" applyAlignment="0" applyProtection="0"/>
    <xf numFmtId="0" fontId="98" fillId="59" borderId="216" applyNumberFormat="0" applyFont="0" applyAlignment="0" applyProtection="0"/>
    <xf numFmtId="0" fontId="313" fillId="56" borderId="213" applyNumberFormat="0" applyAlignment="0" applyProtection="0"/>
    <xf numFmtId="10" fontId="5" fillId="3" borderId="670" applyNumberFormat="0" applyBorder="0" applyAlignment="0" applyProtection="0"/>
    <xf numFmtId="0" fontId="315" fillId="0" borderId="217" applyNumberFormat="0" applyFill="0" applyAlignment="0" applyProtection="0"/>
    <xf numFmtId="0" fontId="89" fillId="59" borderId="870" applyNumberFormat="0" applyFont="0" applyAlignment="0" applyProtection="0"/>
    <xf numFmtId="0" fontId="89" fillId="59" borderId="420" applyNumberFormat="0" applyFont="0" applyAlignment="0" applyProtection="0"/>
    <xf numFmtId="0" fontId="89" fillId="59" borderId="712" applyNumberFormat="0" applyFont="0" applyAlignment="0" applyProtection="0"/>
    <xf numFmtId="0" fontId="91" fillId="59" borderId="732" applyNumberFormat="0" applyFont="0" applyAlignment="0" applyProtection="0">
      <alignment vertical="center"/>
    </xf>
    <xf numFmtId="0" fontId="119" fillId="56" borderId="495" applyNumberFormat="0" applyAlignment="0" applyProtection="0">
      <alignment vertical="center"/>
    </xf>
    <xf numFmtId="0" fontId="252" fillId="1" borderId="443" applyNumberFormat="0" applyFont="0" applyAlignment="0">
      <alignment horizontal="center"/>
    </xf>
    <xf numFmtId="0" fontId="82" fillId="56" borderId="662" applyNumberFormat="0" applyAlignment="0" applyProtection="0"/>
    <xf numFmtId="0" fontId="252" fillId="1" borderId="593" applyNumberFormat="0" applyFont="0" applyAlignment="0">
      <alignment horizontal="center"/>
    </xf>
    <xf numFmtId="0" fontId="102" fillId="0" borderId="561">
      <alignment horizontal="left" vertical="center"/>
    </xf>
    <xf numFmtId="0" fontId="118" fillId="43" borderId="584" applyNumberFormat="0" applyAlignment="0" applyProtection="0">
      <alignment vertical="center"/>
    </xf>
    <xf numFmtId="10" fontId="5" fillId="3" borderId="820" applyNumberFormat="0" applyBorder="0" applyAlignment="0" applyProtection="0"/>
    <xf numFmtId="0" fontId="91" fillId="59" borderId="732" applyNumberFormat="0" applyFont="0" applyAlignment="0" applyProtection="0">
      <alignment vertical="center"/>
    </xf>
    <xf numFmtId="0" fontId="89" fillId="59" borderId="588" applyNumberFormat="0" applyFont="0" applyAlignment="0" applyProtection="0"/>
    <xf numFmtId="0" fontId="117" fillId="56" borderId="662" applyNumberFormat="0" applyAlignment="0" applyProtection="0">
      <alignment vertical="center"/>
    </xf>
    <xf numFmtId="0" fontId="119" fillId="56" borderId="723" applyNumberFormat="0" applyAlignment="0" applyProtection="0">
      <alignment vertical="center"/>
    </xf>
    <xf numFmtId="10" fontId="5" fillId="3" borderId="820" applyNumberFormat="0" applyBorder="0" applyAlignment="0" applyProtection="0"/>
    <xf numFmtId="0" fontId="89" fillId="59" borderId="576" applyNumberFormat="0" applyFont="0" applyAlignment="0" applyProtection="0"/>
    <xf numFmtId="10" fontId="5" fillId="3" borderId="820" applyNumberFormat="0" applyBorder="0" applyAlignment="0" applyProtection="0"/>
    <xf numFmtId="10" fontId="5" fillId="3" borderId="580" applyNumberFormat="0" applyBorder="0" applyAlignment="0" applyProtection="0"/>
    <xf numFmtId="10" fontId="5" fillId="3" borderId="442" applyNumberFormat="0" applyBorder="0" applyAlignment="0" applyProtection="0"/>
    <xf numFmtId="0" fontId="89" fillId="59" borderId="360" applyNumberFormat="0" applyFont="0" applyAlignment="0" applyProtection="0"/>
    <xf numFmtId="10" fontId="5" fillId="3" borderId="1114" applyNumberFormat="0" applyBorder="0" applyAlignment="0" applyProtection="0"/>
    <xf numFmtId="10" fontId="5" fillId="3" borderId="442" applyNumberFormat="0" applyBorder="0" applyAlignment="0" applyProtection="0"/>
    <xf numFmtId="10" fontId="5" fillId="3" borderId="592" applyNumberFormat="0" applyBorder="0" applyAlignment="0" applyProtection="0"/>
    <xf numFmtId="0" fontId="102" fillId="0" borderId="515">
      <alignment horizontal="left" vertical="center"/>
    </xf>
    <xf numFmtId="10" fontId="5" fillId="3" borderId="670" applyNumberFormat="0" applyBorder="0" applyAlignment="0" applyProtection="0"/>
    <xf numFmtId="0" fontId="89" fillId="59" borderId="948" applyNumberFormat="0" applyFont="0" applyAlignment="0" applyProtection="0"/>
    <xf numFmtId="0" fontId="119" fillId="56" borderId="423" applyNumberFormat="0" applyAlignment="0" applyProtection="0">
      <alignment vertical="center"/>
    </xf>
    <xf numFmtId="10" fontId="5" fillId="3" borderId="592" applyNumberFormat="0" applyBorder="0" applyAlignment="0" applyProtection="0"/>
    <xf numFmtId="10" fontId="5" fillId="3" borderId="514" applyNumberFormat="0" applyBorder="0" applyAlignment="0" applyProtection="0"/>
    <xf numFmtId="10" fontId="5" fillId="3" borderId="1114" applyNumberFormat="0" applyBorder="0" applyAlignment="0" applyProtection="0"/>
    <xf numFmtId="10" fontId="5" fillId="3" borderId="592" applyNumberFormat="0" applyBorder="0" applyAlignment="0" applyProtection="0"/>
    <xf numFmtId="0" fontId="89" fillId="59" borderId="432" applyNumberFormat="0" applyFont="0" applyAlignment="0" applyProtection="0"/>
    <xf numFmtId="0" fontId="89" fillId="59" borderId="576" applyNumberFormat="0" applyFont="0" applyAlignment="0" applyProtection="0"/>
    <xf numFmtId="0" fontId="114" fillId="0" borderId="733" applyNumberFormat="0" applyFill="0" applyAlignment="0" applyProtection="0">
      <alignment vertical="center"/>
    </xf>
    <xf numFmtId="0" fontId="118" fillId="43" borderId="1106" applyNumberFormat="0" applyAlignment="0" applyProtection="0">
      <alignment vertical="center"/>
    </xf>
    <xf numFmtId="0" fontId="89" fillId="59" borderId="588" applyNumberFormat="0" applyFont="0" applyAlignment="0" applyProtection="0"/>
    <xf numFmtId="10" fontId="5" fillId="3" borderId="820" applyNumberFormat="0" applyBorder="0" applyAlignment="0" applyProtection="0"/>
    <xf numFmtId="0" fontId="252" fillId="1" borderId="365" applyNumberFormat="0" applyFont="0" applyAlignment="0">
      <alignment horizontal="center"/>
    </xf>
    <xf numFmtId="0" fontId="91" fillId="59" borderId="582" applyNumberFormat="0" applyFont="0" applyAlignment="0" applyProtection="0">
      <alignment vertical="center"/>
    </xf>
    <xf numFmtId="0" fontId="114" fillId="0" borderId="661" applyNumberFormat="0" applyFill="0" applyAlignment="0" applyProtection="0">
      <alignment vertical="center"/>
    </xf>
    <xf numFmtId="0" fontId="81" fillId="56" borderId="585" applyNumberFormat="0" applyAlignment="0" applyProtection="0"/>
    <xf numFmtId="0" fontId="102" fillId="0" borderId="569">
      <alignment horizontal="left" vertical="center"/>
    </xf>
    <xf numFmtId="0" fontId="119" fillId="56" borderId="663" applyNumberFormat="0" applyAlignment="0" applyProtection="0">
      <alignment vertical="center"/>
    </xf>
    <xf numFmtId="0" fontId="310" fillId="43" borderId="218" applyNumberFormat="0" applyAlignment="0" applyProtection="0"/>
    <xf numFmtId="10" fontId="5" fillId="3" borderId="742" applyNumberFormat="0" applyBorder="0" applyAlignment="0" applyProtection="0"/>
    <xf numFmtId="0" fontId="310" fillId="43" borderId="218" applyNumberFormat="0" applyAlignment="0" applyProtection="0"/>
    <xf numFmtId="0" fontId="102" fillId="0" borderId="419">
      <alignment horizontal="left" vertical="center"/>
    </xf>
    <xf numFmtId="0" fontId="310" fillId="43" borderId="218" applyNumberFormat="0" applyAlignment="0" applyProtection="0"/>
    <xf numFmtId="0" fontId="102" fillId="0" borderId="593">
      <alignment horizontal="left" vertical="center"/>
    </xf>
    <xf numFmtId="0" fontId="89" fillId="59" borderId="732" applyNumberFormat="0" applyFont="0" applyAlignment="0" applyProtection="0"/>
    <xf numFmtId="0" fontId="8" fillId="0" borderId="444" applyBorder="0">
      <alignment horizontal="right"/>
    </xf>
    <xf numFmtId="10" fontId="5" fillId="3" borderId="508" applyNumberFormat="0" applyBorder="0" applyAlignment="0" applyProtection="0"/>
    <xf numFmtId="0" fontId="102" fillId="0" borderId="1109">
      <alignment horizontal="left" vertical="center"/>
    </xf>
    <xf numFmtId="10" fontId="5" fillId="3" borderId="514" applyNumberFormat="0" applyBorder="0" applyAlignment="0" applyProtection="0"/>
    <xf numFmtId="0" fontId="310" fillId="43" borderId="218" applyNumberFormat="0" applyAlignment="0" applyProtection="0"/>
    <xf numFmtId="10" fontId="5" fillId="3" borderId="820" applyNumberFormat="0" applyBorder="0" applyAlignment="0" applyProtection="0"/>
    <xf numFmtId="0" fontId="310" fillId="43" borderId="218" applyNumberFormat="0" applyAlignment="0" applyProtection="0"/>
    <xf numFmtId="10" fontId="5" fillId="3" borderId="820" applyNumberFormat="0" applyBorder="0" applyAlignment="0" applyProtection="0"/>
    <xf numFmtId="10" fontId="5" fillId="3" borderId="970" applyNumberFormat="0" applyBorder="0" applyAlignment="0" applyProtection="0"/>
    <xf numFmtId="10" fontId="5" fillId="3" borderId="670" applyNumberFormat="0" applyBorder="0" applyAlignment="0" applyProtection="0"/>
    <xf numFmtId="0" fontId="89" fillId="59" borderId="216" applyNumberFormat="0" applyFont="0" applyAlignment="0" applyProtection="0"/>
    <xf numFmtId="0" fontId="89" fillId="59" borderId="216" applyNumberFormat="0" applyFont="0" applyAlignment="0" applyProtection="0"/>
    <xf numFmtId="0" fontId="89" fillId="59" borderId="216" applyNumberFormat="0" applyFont="0" applyAlignment="0" applyProtection="0"/>
    <xf numFmtId="0" fontId="114" fillId="0" borderId="217" applyNumberFormat="0" applyFill="0" applyAlignment="0" applyProtection="0">
      <alignment vertical="center"/>
    </xf>
    <xf numFmtId="0" fontId="91" fillId="59" borderId="216" applyNumberFormat="0" applyFont="0" applyAlignment="0" applyProtection="0">
      <alignment vertical="center"/>
    </xf>
    <xf numFmtId="0" fontId="117" fillId="56" borderId="218" applyNumberFormat="0" applyAlignment="0" applyProtection="0">
      <alignment vertical="center"/>
    </xf>
    <xf numFmtId="0" fontId="118" fillId="43" borderId="218" applyNumberFormat="0" applyAlignment="0" applyProtection="0">
      <alignment vertical="center"/>
    </xf>
    <xf numFmtId="0" fontId="119" fillId="56" borderId="213" applyNumberFormat="0" applyAlignment="0" applyProtection="0">
      <alignment vertical="center"/>
    </xf>
    <xf numFmtId="10" fontId="5" fillId="3" borderId="820" applyNumberFormat="0" applyBorder="0" applyAlignment="0" applyProtection="0"/>
    <xf numFmtId="0" fontId="102" fillId="0" borderId="267">
      <alignment horizontal="left" vertical="center"/>
    </xf>
    <xf numFmtId="0" fontId="252" fillId="1" borderId="267" applyNumberFormat="0" applyFont="0" applyAlignment="0">
      <alignment horizontal="center"/>
    </xf>
    <xf numFmtId="0" fontId="8" fillId="0" borderId="273" applyBorder="0">
      <alignment horizontal="right"/>
    </xf>
    <xf numFmtId="0" fontId="252" fillId="1" borderId="267" applyNumberFormat="0" applyFont="0" applyAlignment="0">
      <alignment horizontal="center"/>
    </xf>
    <xf numFmtId="0" fontId="82" fillId="56" borderId="218" applyNumberFormat="0" applyAlignment="0" applyProtection="0"/>
    <xf numFmtId="0" fontId="80" fillId="43" borderId="218" applyNumberFormat="0" applyAlignment="0" applyProtection="0"/>
    <xf numFmtId="0" fontId="45" fillId="59" borderId="216" applyNumberFormat="0" applyFont="0" applyAlignment="0" applyProtection="0"/>
    <xf numFmtId="0" fontId="81" fillId="56" borderId="219" applyNumberFormat="0" applyAlignment="0" applyProtection="0"/>
    <xf numFmtId="0" fontId="87" fillId="0" borderId="217" applyNumberFormat="0" applyFill="0" applyAlignment="0" applyProtection="0"/>
    <xf numFmtId="10" fontId="5" fillId="3" borderId="272" applyNumberFormat="0" applyBorder="0" applyAlignment="0" applyProtection="0"/>
    <xf numFmtId="0" fontId="87" fillId="0" borderId="274" applyNumberFormat="0" applyFill="0" applyAlignment="0" applyProtection="0"/>
    <xf numFmtId="10" fontId="5" fillId="3" borderId="272" applyNumberFormat="0" applyBorder="0" applyAlignment="0" applyProtection="0"/>
    <xf numFmtId="0" fontId="252" fillId="1" borderId="267" applyNumberFormat="0" applyFont="0" applyAlignment="0">
      <alignment horizontal="center"/>
    </xf>
    <xf numFmtId="10" fontId="5" fillId="3" borderId="272" applyNumberFormat="0" applyBorder="0" applyAlignment="0" applyProtection="0"/>
    <xf numFmtId="10" fontId="5" fillId="3" borderId="272" applyNumberFormat="0" applyBorder="0" applyAlignment="0" applyProtection="0"/>
    <xf numFmtId="10" fontId="5" fillId="3" borderId="272" applyNumberFormat="0" applyBorder="0" applyAlignment="0" applyProtection="0"/>
    <xf numFmtId="10" fontId="5" fillId="3" borderId="272" applyNumberFormat="0" applyBorder="0" applyAlignment="0" applyProtection="0"/>
    <xf numFmtId="10" fontId="5" fillId="3" borderId="272" applyNumberFormat="0" applyBorder="0" applyAlignment="0" applyProtection="0"/>
    <xf numFmtId="10" fontId="5" fillId="3" borderId="272" applyNumberFormat="0" applyBorder="0" applyAlignment="0" applyProtection="0"/>
    <xf numFmtId="10" fontId="5" fillId="3" borderId="272" applyNumberFormat="0" applyBorder="0" applyAlignment="0" applyProtection="0"/>
    <xf numFmtId="0" fontId="102" fillId="0" borderId="267">
      <alignment horizontal="left" vertical="center"/>
    </xf>
    <xf numFmtId="0" fontId="102" fillId="0" borderId="267">
      <alignment horizontal="left" vertical="center"/>
    </xf>
    <xf numFmtId="0" fontId="89" fillId="59" borderId="236" applyNumberFormat="0" applyFont="0" applyAlignment="0" applyProtection="0"/>
    <xf numFmtId="0" fontId="89" fillId="59" borderId="216" applyNumberFormat="0" applyFont="0" applyAlignment="0" applyProtection="0"/>
    <xf numFmtId="0" fontId="89" fillId="59" borderId="216" applyNumberFormat="0" applyFont="0" applyAlignment="0" applyProtection="0"/>
    <xf numFmtId="0" fontId="89" fillId="59" borderId="216" applyNumberFormat="0" applyFont="0" applyAlignment="0" applyProtection="0"/>
    <xf numFmtId="0" fontId="102" fillId="0" borderId="267">
      <alignment horizontal="left" vertical="center"/>
    </xf>
    <xf numFmtId="10" fontId="5" fillId="3" borderId="228" applyNumberFormat="0" applyBorder="0" applyAlignment="0" applyProtection="0"/>
    <xf numFmtId="0" fontId="89" fillId="59" borderId="236" applyNumberFormat="0" applyFont="0" applyAlignment="0" applyProtection="0"/>
    <xf numFmtId="0" fontId="114" fillId="0" borderId="237" applyNumberFormat="0" applyFill="0" applyAlignment="0" applyProtection="0">
      <alignment vertical="center"/>
    </xf>
    <xf numFmtId="0" fontId="91" fillId="59" borderId="236" applyNumberFormat="0" applyFont="0" applyAlignment="0" applyProtection="0">
      <alignment vertical="center"/>
    </xf>
    <xf numFmtId="0" fontId="117" fillId="56" borderId="238" applyNumberFormat="0" applyAlignment="0" applyProtection="0">
      <alignment vertical="center"/>
    </xf>
    <xf numFmtId="0" fontId="119" fillId="56" borderId="239" applyNumberFormat="0" applyAlignment="0" applyProtection="0">
      <alignment vertical="center"/>
    </xf>
    <xf numFmtId="0" fontId="89" fillId="59" borderId="224" applyNumberFormat="0" applyFont="0" applyAlignment="0" applyProtection="0"/>
    <xf numFmtId="0" fontId="89" fillId="59" borderId="224" applyNumberFormat="0" applyFont="0" applyAlignment="0" applyProtection="0"/>
    <xf numFmtId="0" fontId="89" fillId="59" borderId="224" applyNumberFormat="0" applyFont="0" applyAlignment="0" applyProtection="0"/>
    <xf numFmtId="0" fontId="89" fillId="59" borderId="236" applyNumberFormat="0" applyFont="0" applyAlignment="0" applyProtection="0"/>
    <xf numFmtId="0" fontId="114" fillId="0" borderId="225" applyNumberFormat="0" applyFill="0" applyAlignment="0" applyProtection="0">
      <alignment vertical="center"/>
    </xf>
    <xf numFmtId="0" fontId="91" fillId="59" borderId="224" applyNumberFormat="0" applyFont="0" applyAlignment="0" applyProtection="0">
      <alignment vertical="center"/>
    </xf>
    <xf numFmtId="0" fontId="117" fillId="56" borderId="226" applyNumberFormat="0" applyAlignment="0" applyProtection="0">
      <alignment vertical="center"/>
    </xf>
    <xf numFmtId="0" fontId="118" fillId="43" borderId="226" applyNumberFormat="0" applyAlignment="0" applyProtection="0">
      <alignment vertical="center"/>
    </xf>
    <xf numFmtId="0" fontId="119" fillId="56" borderId="227" applyNumberFormat="0" applyAlignment="0" applyProtection="0">
      <alignment vertical="center"/>
    </xf>
    <xf numFmtId="0" fontId="8" fillId="59" borderId="268" applyNumberFormat="0" applyFont="0" applyAlignment="0" applyProtection="0"/>
    <xf numFmtId="0" fontId="252" fillId="1" borderId="267" applyNumberFormat="0" applyFont="0" applyAlignment="0">
      <alignment horizontal="center"/>
    </xf>
    <xf numFmtId="0" fontId="82" fillId="56" borderId="226" applyNumberFormat="0" applyAlignment="0" applyProtection="0"/>
    <xf numFmtId="0" fontId="80" fillId="43" borderId="226" applyNumberFormat="0" applyAlignment="0" applyProtection="0"/>
    <xf numFmtId="0" fontId="45" fillId="59" borderId="224" applyNumberFormat="0" applyFont="0" applyAlignment="0" applyProtection="0"/>
    <xf numFmtId="0" fontId="81" fillId="56" borderId="227" applyNumberFormat="0" applyAlignment="0" applyProtection="0"/>
    <xf numFmtId="0" fontId="87" fillId="0" borderId="225" applyNumberFormat="0" applyFill="0" applyAlignment="0" applyProtection="0"/>
    <xf numFmtId="0" fontId="87" fillId="0" borderId="237" applyNumberFormat="0" applyFill="0" applyAlignment="0" applyProtection="0"/>
    <xf numFmtId="0" fontId="81" fillId="56" borderId="239" applyNumberFormat="0" applyAlignment="0" applyProtection="0"/>
    <xf numFmtId="0" fontId="45" fillId="59" borderId="236" applyNumberFormat="0" applyFont="0" applyAlignment="0" applyProtection="0"/>
    <xf numFmtId="0" fontId="80" fillId="43" borderId="238" applyNumberFormat="0" applyAlignment="0" applyProtection="0"/>
    <xf numFmtId="0" fontId="82" fillId="56" borderId="238" applyNumberFormat="0" applyAlignment="0" applyProtection="0"/>
    <xf numFmtId="0" fontId="118" fillId="43" borderId="238" applyNumberFormat="0" applyAlignment="0" applyProtection="0">
      <alignment vertical="center"/>
    </xf>
    <xf numFmtId="0" fontId="102" fillId="0" borderId="267">
      <alignment horizontal="left" vertical="center"/>
    </xf>
    <xf numFmtId="0" fontId="102" fillId="0" borderId="235">
      <alignment horizontal="left" vertical="center"/>
    </xf>
    <xf numFmtId="0" fontId="89" fillId="59" borderId="224" applyNumberFormat="0" applyFont="0" applyAlignment="0" applyProtection="0"/>
    <xf numFmtId="0" fontId="89" fillId="59" borderId="224" applyNumberFormat="0" applyFont="0" applyAlignment="0" applyProtection="0"/>
    <xf numFmtId="0" fontId="89" fillId="59" borderId="224" applyNumberFormat="0" applyFont="0" applyAlignment="0" applyProtection="0"/>
    <xf numFmtId="0" fontId="114" fillId="0" borderId="225" applyNumberFormat="0" applyFill="0" applyAlignment="0" applyProtection="0">
      <alignment vertical="center"/>
    </xf>
    <xf numFmtId="0" fontId="91" fillId="59" borderId="224" applyNumberFormat="0" applyFont="0" applyAlignment="0" applyProtection="0">
      <alignment vertical="center"/>
    </xf>
    <xf numFmtId="0" fontId="117" fillId="56" borderId="226" applyNumberFormat="0" applyAlignment="0" applyProtection="0">
      <alignment vertical="center"/>
    </xf>
    <xf numFmtId="0" fontId="118" fillId="43" borderId="226" applyNumberFormat="0" applyAlignment="0" applyProtection="0">
      <alignment vertical="center"/>
    </xf>
    <xf numFmtId="0" fontId="119" fillId="56" borderId="227" applyNumberFormat="0" applyAlignment="0" applyProtection="0">
      <alignment vertical="center"/>
    </xf>
    <xf numFmtId="0" fontId="102" fillId="0" borderId="229">
      <alignment horizontal="left" vertical="center"/>
    </xf>
    <xf numFmtId="10" fontId="5" fillId="3" borderId="228" applyNumberFormat="0" applyBorder="0" applyAlignment="0" applyProtection="0"/>
    <xf numFmtId="10" fontId="5" fillId="3" borderId="234" applyNumberFormat="0" applyBorder="0" applyAlignment="0" applyProtection="0"/>
    <xf numFmtId="0" fontId="89" fillId="59" borderId="230" applyNumberFormat="0" applyFont="0" applyAlignment="0" applyProtection="0"/>
    <xf numFmtId="0" fontId="89" fillId="59" borderId="230" applyNumberFormat="0" applyFont="0" applyAlignment="0" applyProtection="0"/>
    <xf numFmtId="0" fontId="89" fillId="59" borderId="230" applyNumberFormat="0" applyFont="0" applyAlignment="0" applyProtection="0"/>
    <xf numFmtId="0" fontId="114" fillId="0" borderId="231" applyNumberFormat="0" applyFill="0" applyAlignment="0" applyProtection="0">
      <alignment vertical="center"/>
    </xf>
    <xf numFmtId="0" fontId="91" fillId="59" borderId="230" applyNumberFormat="0" applyFont="0" applyAlignment="0" applyProtection="0">
      <alignment vertical="center"/>
    </xf>
    <xf numFmtId="0" fontId="117" fillId="56" borderId="232" applyNumberFormat="0" applyAlignment="0" applyProtection="0">
      <alignment vertical="center"/>
    </xf>
    <xf numFmtId="0" fontId="118" fillId="43" borderId="232" applyNumberFormat="0" applyAlignment="0" applyProtection="0">
      <alignment vertical="center"/>
    </xf>
    <xf numFmtId="0" fontId="119" fillId="56" borderId="233" applyNumberFormat="0" applyAlignment="0" applyProtection="0">
      <alignment vertical="center"/>
    </xf>
    <xf numFmtId="10" fontId="5" fillId="3" borderId="240" applyNumberFormat="0" applyBorder="0" applyAlignment="0" applyProtection="0"/>
    <xf numFmtId="0" fontId="89" fillId="59" borderId="236" applyNumberFormat="0" applyFont="0" applyAlignment="0" applyProtection="0"/>
    <xf numFmtId="0" fontId="89" fillId="59" borderId="236" applyNumberFormat="0" applyFont="0" applyAlignment="0" applyProtection="0"/>
    <xf numFmtId="0" fontId="89" fillId="59" borderId="236" applyNumberFormat="0" applyFont="0" applyAlignment="0" applyProtection="0"/>
    <xf numFmtId="0" fontId="114" fillId="0" borderId="237" applyNumberFormat="0" applyFill="0" applyAlignment="0" applyProtection="0">
      <alignment vertical="center"/>
    </xf>
    <xf numFmtId="0" fontId="91" fillId="59" borderId="236" applyNumberFormat="0" applyFont="0" applyAlignment="0" applyProtection="0">
      <alignment vertical="center"/>
    </xf>
    <xf numFmtId="0" fontId="117" fillId="56" borderId="238" applyNumberFormat="0" applyAlignment="0" applyProtection="0">
      <alignment vertical="center"/>
    </xf>
    <xf numFmtId="0" fontId="118" fillId="43" borderId="238" applyNumberFormat="0" applyAlignment="0" applyProtection="0">
      <alignment vertical="center"/>
    </xf>
    <xf numFmtId="0" fontId="119" fillId="56" borderId="239" applyNumberFormat="0" applyAlignment="0" applyProtection="0">
      <alignment vertical="center"/>
    </xf>
    <xf numFmtId="0" fontId="102" fillId="0" borderId="241">
      <alignment horizontal="left" vertical="center"/>
    </xf>
    <xf numFmtId="10" fontId="5" fillId="3" borderId="240" applyNumberFormat="0" applyBorder="0" applyAlignment="0" applyProtection="0"/>
    <xf numFmtId="10" fontId="5" fillId="3" borderId="246" applyNumberFormat="0" applyBorder="0" applyAlignment="0" applyProtection="0"/>
    <xf numFmtId="0" fontId="89" fillId="59" borderId="242" applyNumberFormat="0" applyFont="0" applyAlignment="0" applyProtection="0"/>
    <xf numFmtId="0" fontId="89" fillId="59" borderId="242" applyNumberFormat="0" applyFont="0" applyAlignment="0" applyProtection="0"/>
    <xf numFmtId="0" fontId="89" fillId="59" borderId="242" applyNumberFormat="0" applyFont="0" applyAlignment="0" applyProtection="0"/>
    <xf numFmtId="0" fontId="114" fillId="0" borderId="243" applyNumberFormat="0" applyFill="0" applyAlignment="0" applyProtection="0">
      <alignment vertical="center"/>
    </xf>
    <xf numFmtId="0" fontId="91" fillId="59" borderId="242" applyNumberFormat="0" applyFont="0" applyAlignment="0" applyProtection="0">
      <alignment vertical="center"/>
    </xf>
    <xf numFmtId="0" fontId="117" fillId="56" borderId="244" applyNumberFormat="0" applyAlignment="0" applyProtection="0">
      <alignment vertical="center"/>
    </xf>
    <xf numFmtId="0" fontId="118" fillId="43" borderId="244" applyNumberFormat="0" applyAlignment="0" applyProtection="0">
      <alignment vertical="center"/>
    </xf>
    <xf numFmtId="0" fontId="119" fillId="56" borderId="245" applyNumberFormat="0" applyAlignment="0" applyProtection="0">
      <alignment vertical="center"/>
    </xf>
    <xf numFmtId="10" fontId="5" fillId="3" borderId="272" applyNumberFormat="0" applyBorder="0" applyAlignment="0" applyProtection="0"/>
    <xf numFmtId="10" fontId="5" fillId="3" borderId="272" applyNumberFormat="0" applyBorder="0" applyAlignment="0" applyProtection="0"/>
    <xf numFmtId="10" fontId="5" fillId="3" borderId="272" applyNumberFormat="0" applyBorder="0" applyAlignment="0" applyProtection="0"/>
    <xf numFmtId="10" fontId="5" fillId="3" borderId="272" applyNumberFormat="0" applyBorder="0" applyAlignment="0" applyProtection="0"/>
    <xf numFmtId="10" fontId="5" fillId="3" borderId="272" applyNumberFormat="0" applyBorder="0" applyAlignment="0" applyProtection="0"/>
    <xf numFmtId="10" fontId="5" fillId="3" borderId="272" applyNumberFormat="0" applyBorder="0" applyAlignment="0" applyProtection="0"/>
    <xf numFmtId="0" fontId="102" fillId="0" borderId="267">
      <alignment horizontal="left" vertical="center"/>
    </xf>
    <xf numFmtId="0" fontId="80" fillId="58" borderId="270" applyNumberFormat="0" applyAlignment="0" applyProtection="0"/>
    <xf numFmtId="0" fontId="81" fillId="64" borderId="271" applyNumberFormat="0" applyAlignment="0" applyProtection="0"/>
    <xf numFmtId="0" fontId="252" fillId="1" borderId="267" applyNumberFormat="0" applyFont="0" applyAlignment="0">
      <alignment horizontal="center"/>
    </xf>
    <xf numFmtId="0" fontId="252" fillId="1" borderId="267" applyNumberFormat="0" applyFont="0" applyAlignment="0">
      <alignment horizontal="center"/>
    </xf>
    <xf numFmtId="0" fontId="252" fillId="1" borderId="267" applyNumberFormat="0" applyFont="0" applyAlignment="0">
      <alignment horizontal="center"/>
    </xf>
    <xf numFmtId="0" fontId="252" fillId="1" borderId="267" applyNumberFormat="0" applyFont="0" applyAlignment="0">
      <alignment horizontal="center"/>
    </xf>
    <xf numFmtId="0" fontId="252" fillId="1" borderId="267" applyNumberFormat="0" applyFont="0" applyAlignment="0">
      <alignment horizontal="center"/>
    </xf>
    <xf numFmtId="0" fontId="252" fillId="1" borderId="267" applyNumberFormat="0" applyFont="0" applyAlignment="0">
      <alignment horizontal="center"/>
    </xf>
    <xf numFmtId="0" fontId="252" fillId="1" borderId="267" applyNumberFormat="0" applyFont="0" applyAlignment="0">
      <alignment horizontal="center"/>
    </xf>
    <xf numFmtId="0" fontId="252" fillId="1" borderId="267" applyNumberFormat="0" applyFont="0" applyAlignment="0">
      <alignment horizontal="center"/>
    </xf>
    <xf numFmtId="0" fontId="252" fillId="1" borderId="267" applyNumberFormat="0" applyFont="0" applyAlignment="0">
      <alignment horizontal="center"/>
    </xf>
    <xf numFmtId="0" fontId="252" fillId="1" borderId="267" applyNumberFormat="0" applyFont="0" applyAlignment="0">
      <alignment horizontal="center"/>
    </xf>
    <xf numFmtId="0" fontId="252" fillId="1" borderId="267" applyNumberFormat="0" applyFont="0" applyAlignment="0">
      <alignment horizontal="center"/>
    </xf>
    <xf numFmtId="0" fontId="252" fillId="1" borderId="267" applyNumberFormat="0" applyFont="0" applyAlignment="0">
      <alignment horizontal="center"/>
    </xf>
    <xf numFmtId="0" fontId="252" fillId="1" borderId="267" applyNumberFormat="0" applyFont="0" applyAlignment="0">
      <alignment horizontal="center"/>
    </xf>
    <xf numFmtId="0" fontId="8" fillId="0" borderId="273" applyBorder="0">
      <alignment horizontal="right"/>
    </xf>
    <xf numFmtId="0" fontId="8" fillId="0" borderId="273" applyBorder="0">
      <alignment horizontal="right"/>
    </xf>
    <xf numFmtId="0" fontId="8" fillId="0" borderId="273" applyBorder="0">
      <alignment horizontal="right"/>
    </xf>
    <xf numFmtId="0" fontId="8" fillId="0" borderId="273" applyBorder="0">
      <alignment horizontal="right"/>
    </xf>
    <xf numFmtId="0" fontId="8" fillId="0" borderId="273" applyBorder="0">
      <alignment horizontal="right"/>
    </xf>
    <xf numFmtId="0" fontId="8" fillId="0" borderId="273" applyBorder="0">
      <alignment horizontal="right"/>
    </xf>
    <xf numFmtId="0" fontId="8" fillId="0" borderId="273" applyBorder="0">
      <alignment horizontal="right"/>
    </xf>
    <xf numFmtId="0" fontId="8" fillId="0" borderId="273" applyBorder="0">
      <alignment horizontal="right"/>
    </xf>
    <xf numFmtId="10" fontId="5" fillId="3" borderId="272" applyNumberFormat="0" applyBorder="0" applyAlignment="0" applyProtection="0"/>
    <xf numFmtId="10" fontId="5" fillId="3" borderId="272" applyNumberFormat="0" applyBorder="0" applyAlignment="0" applyProtection="0"/>
    <xf numFmtId="10" fontId="5" fillId="3" borderId="272" applyNumberFormat="0" applyBorder="0" applyAlignment="0" applyProtection="0"/>
    <xf numFmtId="10" fontId="5" fillId="3" borderId="272" applyNumberFormat="0" applyBorder="0" applyAlignment="0" applyProtection="0"/>
    <xf numFmtId="10" fontId="5" fillId="3" borderId="272" applyNumberFormat="0" applyBorder="0" applyAlignment="0" applyProtection="0"/>
    <xf numFmtId="10" fontId="5" fillId="3" borderId="272" applyNumberFormat="0" applyBorder="0" applyAlignment="0" applyProtection="0"/>
    <xf numFmtId="10" fontId="5" fillId="3" borderId="272" applyNumberFormat="0" applyBorder="0" applyAlignment="0" applyProtection="0"/>
    <xf numFmtId="10" fontId="5" fillId="3" borderId="272" applyNumberFormat="0" applyBorder="0" applyAlignment="0" applyProtection="0"/>
    <xf numFmtId="10" fontId="5" fillId="3" borderId="272" applyNumberFormat="0" applyBorder="0" applyAlignment="0" applyProtection="0"/>
    <xf numFmtId="10" fontId="5" fillId="3" borderId="272" applyNumberFormat="0" applyBorder="0" applyAlignment="0" applyProtection="0"/>
    <xf numFmtId="10" fontId="5" fillId="3" borderId="272" applyNumberFormat="0" applyBorder="0" applyAlignment="0" applyProtection="0"/>
    <xf numFmtId="10" fontId="5" fillId="3" borderId="272" applyNumberFormat="0" applyBorder="0" applyAlignment="0" applyProtection="0"/>
    <xf numFmtId="10" fontId="5" fillId="3" borderId="272" applyNumberFormat="0" applyBorder="0" applyAlignment="0" applyProtection="0"/>
    <xf numFmtId="10" fontId="5" fillId="3" borderId="272" applyNumberFormat="0" applyBorder="0" applyAlignment="0" applyProtection="0"/>
    <xf numFmtId="10" fontId="5" fillId="3" borderId="272" applyNumberFormat="0" applyBorder="0" applyAlignment="0" applyProtection="0"/>
    <xf numFmtId="10" fontId="5" fillId="3" borderId="272" applyNumberFormat="0" applyBorder="0" applyAlignment="0" applyProtection="0"/>
    <xf numFmtId="10" fontId="5" fillId="3" borderId="272" applyNumberFormat="0" applyBorder="0" applyAlignment="0" applyProtection="0"/>
    <xf numFmtId="10" fontId="5" fillId="3" borderId="272" applyNumberFormat="0" applyBorder="0" applyAlignment="0" applyProtection="0"/>
    <xf numFmtId="10" fontId="5" fillId="3" borderId="272" applyNumberFormat="0" applyBorder="0" applyAlignment="0" applyProtection="0"/>
    <xf numFmtId="10" fontId="5" fillId="3" borderId="272" applyNumberFormat="0" applyBorder="0" applyAlignment="0" applyProtection="0"/>
    <xf numFmtId="10" fontId="5" fillId="3" borderId="272" applyNumberFormat="0" applyBorder="0" applyAlignment="0" applyProtection="0"/>
    <xf numFmtId="10" fontId="5" fillId="3" borderId="272" applyNumberFormat="0" applyBorder="0" applyAlignment="0" applyProtection="0"/>
    <xf numFmtId="10" fontId="5" fillId="3" borderId="272" applyNumberFormat="0" applyBorder="0" applyAlignment="0" applyProtection="0"/>
    <xf numFmtId="10" fontId="5" fillId="3" borderId="272" applyNumberFormat="0" applyBorder="0" applyAlignment="0" applyProtection="0"/>
    <xf numFmtId="10" fontId="5" fillId="3" borderId="272" applyNumberFormat="0" applyBorder="0" applyAlignment="0" applyProtection="0"/>
    <xf numFmtId="10" fontId="5" fillId="3" borderId="272" applyNumberFormat="0" applyBorder="0" applyAlignment="0" applyProtection="0"/>
    <xf numFmtId="10" fontId="5" fillId="3" borderId="272" applyNumberFormat="0" applyBorder="0" applyAlignment="0" applyProtection="0"/>
    <xf numFmtId="10" fontId="5" fillId="3" borderId="272" applyNumberFormat="0" applyBorder="0" applyAlignment="0" applyProtection="0"/>
    <xf numFmtId="10" fontId="5" fillId="3" borderId="272" applyNumberFormat="0" applyBorder="0" applyAlignment="0" applyProtection="0"/>
    <xf numFmtId="10" fontId="5" fillId="3" borderId="272" applyNumberFormat="0" applyBorder="0" applyAlignment="0" applyProtection="0"/>
    <xf numFmtId="10" fontId="5" fillId="3" borderId="272" applyNumberFormat="0" applyBorder="0" applyAlignment="0" applyProtection="0"/>
    <xf numFmtId="10" fontId="5" fillId="3" borderId="272" applyNumberFormat="0" applyBorder="0" applyAlignment="0" applyProtection="0"/>
    <xf numFmtId="10" fontId="5" fillId="3" borderId="272" applyNumberFormat="0" applyBorder="0" applyAlignment="0" applyProtection="0"/>
    <xf numFmtId="10" fontId="5" fillId="3" borderId="272" applyNumberFormat="0" applyBorder="0" applyAlignment="0" applyProtection="0"/>
    <xf numFmtId="10" fontId="5" fillId="3" borderId="272" applyNumberFormat="0" applyBorder="0" applyAlignment="0" applyProtection="0"/>
    <xf numFmtId="10" fontId="5" fillId="3" borderId="272" applyNumberFormat="0" applyBorder="0" applyAlignment="0" applyProtection="0"/>
    <xf numFmtId="10" fontId="5" fillId="3" borderId="272" applyNumberFormat="0" applyBorder="0" applyAlignment="0" applyProtection="0"/>
    <xf numFmtId="10" fontId="5" fillId="3" borderId="272" applyNumberFormat="0" applyBorder="0" applyAlignment="0" applyProtection="0"/>
    <xf numFmtId="10" fontId="5" fillId="3" borderId="272" applyNumberFormat="0" applyBorder="0" applyAlignment="0" applyProtection="0"/>
    <xf numFmtId="10" fontId="5" fillId="3" borderId="272" applyNumberFormat="0" applyBorder="0" applyAlignment="0" applyProtection="0"/>
    <xf numFmtId="10" fontId="5" fillId="3" borderId="272" applyNumberFormat="0" applyBorder="0" applyAlignment="0" applyProtection="0"/>
    <xf numFmtId="10" fontId="5" fillId="3" borderId="272" applyNumberFormat="0" applyBorder="0" applyAlignment="0" applyProtection="0"/>
    <xf numFmtId="10" fontId="5" fillId="3" borderId="272" applyNumberFormat="0" applyBorder="0" applyAlignment="0" applyProtection="0"/>
    <xf numFmtId="10" fontId="5" fillId="3" borderId="272" applyNumberFormat="0" applyBorder="0" applyAlignment="0" applyProtection="0"/>
    <xf numFmtId="10" fontId="5" fillId="3" borderId="272" applyNumberFormat="0" applyBorder="0" applyAlignment="0" applyProtection="0"/>
    <xf numFmtId="10" fontId="5" fillId="3" borderId="272" applyNumberFormat="0" applyBorder="0" applyAlignment="0" applyProtection="0"/>
    <xf numFmtId="10" fontId="5" fillId="3" borderId="272" applyNumberFormat="0" applyBorder="0" applyAlignment="0" applyProtection="0"/>
    <xf numFmtId="10" fontId="5" fillId="3" borderId="272" applyNumberFormat="0" applyBorder="0" applyAlignment="0" applyProtection="0"/>
    <xf numFmtId="10" fontId="5" fillId="3" borderId="272" applyNumberFormat="0" applyBorder="0" applyAlignment="0" applyProtection="0"/>
    <xf numFmtId="0" fontId="102" fillId="0" borderId="267">
      <alignment horizontal="left" vertical="center"/>
    </xf>
    <xf numFmtId="0" fontId="102" fillId="0" borderId="241">
      <alignment horizontal="left" vertical="center"/>
    </xf>
    <xf numFmtId="0" fontId="102" fillId="0" borderId="241">
      <alignment horizontal="left" vertical="center"/>
    </xf>
    <xf numFmtId="0" fontId="102" fillId="0" borderId="241">
      <alignment horizontal="left" vertical="center"/>
    </xf>
    <xf numFmtId="0" fontId="102" fillId="0" borderId="241">
      <alignment horizontal="left" vertical="center"/>
    </xf>
    <xf numFmtId="0" fontId="102" fillId="0" borderId="241">
      <alignment horizontal="left" vertical="center"/>
    </xf>
    <xf numFmtId="0" fontId="102" fillId="0" borderId="241">
      <alignment horizontal="left" vertical="center"/>
    </xf>
    <xf numFmtId="0" fontId="102" fillId="0" borderId="241">
      <alignment horizontal="left" vertical="center"/>
    </xf>
    <xf numFmtId="0" fontId="102" fillId="0" borderId="241">
      <alignment horizontal="left" vertical="center"/>
    </xf>
    <xf numFmtId="0" fontId="102" fillId="0" borderId="241">
      <alignment horizontal="left" vertical="center"/>
    </xf>
    <xf numFmtId="0" fontId="102" fillId="0" borderId="241">
      <alignment horizontal="left" vertical="center"/>
    </xf>
    <xf numFmtId="0" fontId="102" fillId="0" borderId="241">
      <alignment horizontal="left" vertical="center"/>
    </xf>
    <xf numFmtId="0" fontId="102" fillId="0" borderId="241">
      <alignment horizontal="left" vertical="center"/>
    </xf>
    <xf numFmtId="0" fontId="102" fillId="0" borderId="241">
      <alignment horizontal="left" vertical="center"/>
    </xf>
    <xf numFmtId="0" fontId="102" fillId="0" borderId="241">
      <alignment horizontal="left" vertical="center"/>
    </xf>
    <xf numFmtId="0" fontId="102" fillId="0" borderId="241">
      <alignment horizontal="left" vertical="center"/>
    </xf>
    <xf numFmtId="0" fontId="102" fillId="0" borderId="241">
      <alignment horizontal="left" vertical="center"/>
    </xf>
    <xf numFmtId="0" fontId="102" fillId="0" borderId="241">
      <alignment horizontal="left" vertical="center"/>
    </xf>
    <xf numFmtId="0" fontId="102" fillId="0" borderId="241">
      <alignment horizontal="left" vertical="center"/>
    </xf>
    <xf numFmtId="0" fontId="102" fillId="0" borderId="267">
      <alignment horizontal="left" vertical="center"/>
    </xf>
    <xf numFmtId="0" fontId="102" fillId="0" borderId="267">
      <alignment horizontal="left" vertical="center"/>
    </xf>
    <xf numFmtId="0" fontId="102" fillId="0" borderId="267">
      <alignment horizontal="left" vertical="center"/>
    </xf>
    <xf numFmtId="0" fontId="102" fillId="0" borderId="267">
      <alignment horizontal="left" vertical="center"/>
    </xf>
    <xf numFmtId="0" fontId="102" fillId="0" borderId="267">
      <alignment horizontal="left" vertical="center"/>
    </xf>
    <xf numFmtId="0" fontId="102" fillId="0" borderId="267">
      <alignment horizontal="left" vertical="center"/>
    </xf>
    <xf numFmtId="0" fontId="102" fillId="0" borderId="267">
      <alignment horizontal="left" vertical="center"/>
    </xf>
    <xf numFmtId="0" fontId="102" fillId="0" borderId="267">
      <alignment horizontal="left" vertical="center"/>
    </xf>
    <xf numFmtId="0" fontId="102" fillId="0" borderId="267">
      <alignment horizontal="left" vertical="center"/>
    </xf>
    <xf numFmtId="0" fontId="102" fillId="0" borderId="267">
      <alignment horizontal="left" vertical="center"/>
    </xf>
    <xf numFmtId="10" fontId="5" fillId="3" borderId="246" applyNumberFormat="0" applyBorder="0" applyAlignment="0" applyProtection="0"/>
    <xf numFmtId="10" fontId="5" fillId="3" borderId="246" applyNumberFormat="0" applyBorder="0" applyAlignment="0" applyProtection="0"/>
    <xf numFmtId="10" fontId="5" fillId="3" borderId="246" applyNumberFormat="0" applyBorder="0" applyAlignment="0" applyProtection="0"/>
    <xf numFmtId="10" fontId="5" fillId="3" borderId="246" applyNumberFormat="0" applyBorder="0" applyAlignment="0" applyProtection="0"/>
    <xf numFmtId="10" fontId="5" fillId="3" borderId="246" applyNumberFormat="0" applyBorder="0" applyAlignment="0" applyProtection="0"/>
    <xf numFmtId="10" fontId="5" fillId="3" borderId="246" applyNumberFormat="0" applyBorder="0" applyAlignment="0" applyProtection="0"/>
    <xf numFmtId="10" fontId="5" fillId="3" borderId="246" applyNumberFormat="0" applyBorder="0" applyAlignment="0" applyProtection="0"/>
    <xf numFmtId="10" fontId="5" fillId="3" borderId="246" applyNumberFormat="0" applyBorder="0" applyAlignment="0" applyProtection="0"/>
    <xf numFmtId="10" fontId="5" fillId="3" borderId="246" applyNumberFormat="0" applyBorder="0" applyAlignment="0" applyProtection="0"/>
    <xf numFmtId="10" fontId="5" fillId="3" borderId="246" applyNumberFormat="0" applyBorder="0" applyAlignment="0" applyProtection="0"/>
    <xf numFmtId="10" fontId="5" fillId="3" borderId="246" applyNumberFormat="0" applyBorder="0" applyAlignment="0" applyProtection="0"/>
    <xf numFmtId="10" fontId="5" fillId="3" borderId="246" applyNumberFormat="0" applyBorder="0" applyAlignment="0" applyProtection="0"/>
    <xf numFmtId="10" fontId="5" fillId="3" borderId="246" applyNumberFormat="0" applyBorder="0" applyAlignment="0" applyProtection="0"/>
    <xf numFmtId="10" fontId="5" fillId="3" borderId="246" applyNumberFormat="0" applyBorder="0" applyAlignment="0" applyProtection="0"/>
    <xf numFmtId="10" fontId="5" fillId="3" borderId="246" applyNumberFormat="0" applyBorder="0" applyAlignment="0" applyProtection="0"/>
    <xf numFmtId="10" fontId="5" fillId="3" borderId="246" applyNumberFormat="0" applyBorder="0" applyAlignment="0" applyProtection="0"/>
    <xf numFmtId="10" fontId="5" fillId="3" borderId="246" applyNumberFormat="0" applyBorder="0" applyAlignment="0" applyProtection="0"/>
    <xf numFmtId="10" fontId="5" fillId="3" borderId="246" applyNumberFormat="0" applyBorder="0" applyAlignment="0" applyProtection="0"/>
    <xf numFmtId="10" fontId="5" fillId="3" borderId="246" applyNumberFormat="0" applyBorder="0" applyAlignment="0" applyProtection="0"/>
    <xf numFmtId="10" fontId="5" fillId="3" borderId="246" applyNumberFormat="0" applyBorder="0" applyAlignment="0" applyProtection="0"/>
    <xf numFmtId="10" fontId="5" fillId="3" borderId="246" applyNumberFormat="0" applyBorder="0" applyAlignment="0" applyProtection="0"/>
    <xf numFmtId="10" fontId="5" fillId="3" borderId="246" applyNumberFormat="0" applyBorder="0" applyAlignment="0" applyProtection="0"/>
    <xf numFmtId="10" fontId="5" fillId="3" borderId="246" applyNumberFormat="0" applyBorder="0" applyAlignment="0" applyProtection="0"/>
    <xf numFmtId="10" fontId="5" fillId="3" borderId="246" applyNumberFormat="0" applyBorder="0" applyAlignment="0" applyProtection="0"/>
    <xf numFmtId="10" fontId="5" fillId="3" borderId="246" applyNumberFormat="0" applyBorder="0" applyAlignment="0" applyProtection="0"/>
    <xf numFmtId="10" fontId="5" fillId="3" borderId="246" applyNumberFormat="0" applyBorder="0" applyAlignment="0" applyProtection="0"/>
    <xf numFmtId="10" fontId="5" fillId="3" borderId="246" applyNumberFormat="0" applyBorder="0" applyAlignment="0" applyProtection="0"/>
    <xf numFmtId="10" fontId="5" fillId="3" borderId="246" applyNumberFormat="0" applyBorder="0" applyAlignment="0" applyProtection="0"/>
    <xf numFmtId="10" fontId="5" fillId="3" borderId="246" applyNumberFormat="0" applyBorder="0" applyAlignment="0" applyProtection="0"/>
    <xf numFmtId="10" fontId="5" fillId="3" borderId="246" applyNumberFormat="0" applyBorder="0" applyAlignment="0" applyProtection="0"/>
    <xf numFmtId="10" fontId="5" fillId="3" borderId="246" applyNumberFormat="0" applyBorder="0" applyAlignment="0" applyProtection="0"/>
    <xf numFmtId="10" fontId="5" fillId="3" borderId="246" applyNumberFormat="0" applyBorder="0" applyAlignment="0" applyProtection="0"/>
    <xf numFmtId="10" fontId="5" fillId="3" borderId="246" applyNumberFormat="0" applyBorder="0" applyAlignment="0" applyProtection="0"/>
    <xf numFmtId="10" fontId="5" fillId="3" borderId="246" applyNumberFormat="0" applyBorder="0" applyAlignment="0" applyProtection="0"/>
    <xf numFmtId="10" fontId="5" fillId="3" borderId="246" applyNumberFormat="0" applyBorder="0" applyAlignment="0" applyProtection="0"/>
    <xf numFmtId="10" fontId="5" fillId="3" borderId="246" applyNumberFormat="0" applyBorder="0" applyAlignment="0" applyProtection="0"/>
    <xf numFmtId="10" fontId="5" fillId="3" borderId="246" applyNumberFormat="0" applyBorder="0" applyAlignment="0" applyProtection="0"/>
    <xf numFmtId="10" fontId="5" fillId="3" borderId="246" applyNumberFormat="0" applyBorder="0" applyAlignment="0" applyProtection="0"/>
    <xf numFmtId="10" fontId="5" fillId="3" borderId="246" applyNumberFormat="0" applyBorder="0" applyAlignment="0" applyProtection="0"/>
    <xf numFmtId="10" fontId="5" fillId="3" borderId="246" applyNumberFormat="0" applyBorder="0" applyAlignment="0" applyProtection="0"/>
    <xf numFmtId="10" fontId="5" fillId="3" borderId="246" applyNumberFormat="0" applyBorder="0" applyAlignment="0" applyProtection="0"/>
    <xf numFmtId="10" fontId="5" fillId="3" borderId="246" applyNumberFormat="0" applyBorder="0" applyAlignment="0" applyProtection="0"/>
    <xf numFmtId="10" fontId="5" fillId="3" borderId="246" applyNumberFormat="0" applyBorder="0" applyAlignment="0" applyProtection="0"/>
    <xf numFmtId="10" fontId="5" fillId="3" borderId="246" applyNumberFormat="0" applyBorder="0" applyAlignment="0" applyProtection="0"/>
    <xf numFmtId="10" fontId="5" fillId="3" borderId="246" applyNumberFormat="0" applyBorder="0" applyAlignment="0" applyProtection="0"/>
    <xf numFmtId="10" fontId="5" fillId="3" borderId="246" applyNumberFormat="0" applyBorder="0" applyAlignment="0" applyProtection="0"/>
    <xf numFmtId="10" fontId="5" fillId="3" borderId="246" applyNumberFormat="0" applyBorder="0" applyAlignment="0" applyProtection="0"/>
    <xf numFmtId="10" fontId="5" fillId="3" borderId="246" applyNumberFormat="0" applyBorder="0" applyAlignment="0" applyProtection="0"/>
    <xf numFmtId="10" fontId="5" fillId="3" borderId="246" applyNumberFormat="0" applyBorder="0" applyAlignment="0" applyProtection="0"/>
    <xf numFmtId="10" fontId="5" fillId="3" borderId="246" applyNumberFormat="0" applyBorder="0" applyAlignment="0" applyProtection="0"/>
    <xf numFmtId="10" fontId="5" fillId="3" borderId="246" applyNumberFormat="0" applyBorder="0" applyAlignment="0" applyProtection="0"/>
    <xf numFmtId="10" fontId="5" fillId="3" borderId="246" applyNumberFormat="0" applyBorder="0" applyAlignment="0" applyProtection="0"/>
    <xf numFmtId="10" fontId="5" fillId="3" borderId="246" applyNumberFormat="0" applyBorder="0" applyAlignment="0" applyProtection="0"/>
    <xf numFmtId="10" fontId="5" fillId="3" borderId="246" applyNumberFormat="0" applyBorder="0" applyAlignment="0" applyProtection="0"/>
    <xf numFmtId="10" fontId="5" fillId="3" borderId="246" applyNumberFormat="0" applyBorder="0" applyAlignment="0" applyProtection="0"/>
    <xf numFmtId="10" fontId="5" fillId="3" borderId="246" applyNumberFormat="0" applyBorder="0" applyAlignment="0" applyProtection="0"/>
    <xf numFmtId="10" fontId="5" fillId="3" borderId="246" applyNumberFormat="0" applyBorder="0" applyAlignment="0" applyProtection="0"/>
    <xf numFmtId="10" fontId="5" fillId="3" borderId="246" applyNumberFormat="0" applyBorder="0" applyAlignment="0" applyProtection="0"/>
    <xf numFmtId="10" fontId="5" fillId="3" borderId="246" applyNumberFormat="0" applyBorder="0" applyAlignment="0" applyProtection="0"/>
    <xf numFmtId="10" fontId="5" fillId="3" borderId="246" applyNumberFormat="0" applyBorder="0" applyAlignment="0" applyProtection="0"/>
    <xf numFmtId="10" fontId="5" fillId="3" borderId="246" applyNumberFormat="0" applyBorder="0" applyAlignment="0" applyProtection="0"/>
    <xf numFmtId="10" fontId="5" fillId="3" borderId="246" applyNumberFormat="0" applyBorder="0" applyAlignment="0" applyProtection="0"/>
    <xf numFmtId="10" fontId="5" fillId="3" borderId="246" applyNumberFormat="0" applyBorder="0" applyAlignment="0" applyProtection="0"/>
    <xf numFmtId="10" fontId="5" fillId="3" borderId="246" applyNumberFormat="0" applyBorder="0" applyAlignment="0" applyProtection="0"/>
    <xf numFmtId="10" fontId="5" fillId="3" borderId="246" applyNumberFormat="0" applyBorder="0" applyAlignment="0" applyProtection="0"/>
    <xf numFmtId="10" fontId="5" fillId="3" borderId="246" applyNumberFormat="0" applyBorder="0" applyAlignment="0" applyProtection="0"/>
    <xf numFmtId="10" fontId="5" fillId="3" borderId="246" applyNumberFormat="0" applyBorder="0" applyAlignment="0" applyProtection="0"/>
    <xf numFmtId="10" fontId="5" fillId="3" borderId="246" applyNumberFormat="0" applyBorder="0" applyAlignment="0" applyProtection="0"/>
    <xf numFmtId="10" fontId="5" fillId="3" borderId="246" applyNumberFormat="0" applyBorder="0" applyAlignment="0" applyProtection="0"/>
    <xf numFmtId="10" fontId="5" fillId="3" borderId="246" applyNumberFormat="0" applyBorder="0" applyAlignment="0" applyProtection="0"/>
    <xf numFmtId="10" fontId="5" fillId="3" borderId="246" applyNumberFormat="0" applyBorder="0" applyAlignment="0" applyProtection="0"/>
    <xf numFmtId="10" fontId="5" fillId="3" borderId="246" applyNumberFormat="0" applyBorder="0" applyAlignment="0" applyProtection="0"/>
    <xf numFmtId="0" fontId="8" fillId="0" borderId="247" applyBorder="0">
      <alignment horizontal="right"/>
    </xf>
    <xf numFmtId="0" fontId="8" fillId="0" borderId="247" applyBorder="0">
      <alignment horizontal="right"/>
    </xf>
    <xf numFmtId="0" fontId="8" fillId="0" borderId="247" applyBorder="0">
      <alignment horizontal="right"/>
    </xf>
    <xf numFmtId="0" fontId="8" fillId="0" borderId="247" applyBorder="0">
      <alignment horizontal="right"/>
    </xf>
    <xf numFmtId="0" fontId="8" fillId="0" borderId="247" applyBorder="0">
      <alignment horizontal="right"/>
    </xf>
    <xf numFmtId="0" fontId="8" fillId="0" borderId="247" applyBorder="0">
      <alignment horizontal="right"/>
    </xf>
    <xf numFmtId="0" fontId="8" fillId="0" borderId="247" applyBorder="0">
      <alignment horizontal="right"/>
    </xf>
    <xf numFmtId="0" fontId="8" fillId="0" borderId="247" applyBorder="0">
      <alignment horizontal="right"/>
    </xf>
    <xf numFmtId="0" fontId="8" fillId="0" borderId="247" applyBorder="0">
      <alignment horizontal="right"/>
    </xf>
    <xf numFmtId="0" fontId="8" fillId="0" borderId="247" applyBorder="0">
      <alignment horizontal="right"/>
    </xf>
    <xf numFmtId="0" fontId="252" fillId="1" borderId="241" applyNumberFormat="0" applyFont="0" applyAlignment="0">
      <alignment horizontal="center"/>
    </xf>
    <xf numFmtId="0" fontId="252" fillId="1" borderId="241" applyNumberFormat="0" applyFont="0" applyAlignment="0">
      <alignment horizontal="center"/>
    </xf>
    <xf numFmtId="0" fontId="252" fillId="1" borderId="241" applyNumberFormat="0" applyFont="0" applyAlignment="0">
      <alignment horizontal="center"/>
    </xf>
    <xf numFmtId="0" fontId="252" fillId="1" borderId="241" applyNumberFormat="0" applyFont="0" applyAlignment="0">
      <alignment horizontal="center"/>
    </xf>
    <xf numFmtId="0" fontId="252" fillId="1" borderId="241" applyNumberFormat="0" applyFont="0" applyAlignment="0">
      <alignment horizontal="center"/>
    </xf>
    <xf numFmtId="0" fontId="252" fillId="1" borderId="241" applyNumberFormat="0" applyFont="0" applyAlignment="0">
      <alignment horizontal="center"/>
    </xf>
    <xf numFmtId="0" fontId="252" fillId="1" borderId="241" applyNumberFormat="0" applyFont="0" applyAlignment="0">
      <alignment horizontal="center"/>
    </xf>
    <xf numFmtId="0" fontId="252" fillId="1" borderId="241" applyNumberFormat="0" applyFont="0" applyAlignment="0">
      <alignment horizontal="center"/>
    </xf>
    <xf numFmtId="0" fontId="252" fillId="1" borderId="241" applyNumberFormat="0" applyFont="0" applyAlignment="0">
      <alignment horizontal="center"/>
    </xf>
    <xf numFmtId="0" fontId="252" fillId="1" borderId="241" applyNumberFormat="0" applyFont="0" applyAlignment="0">
      <alignment horizontal="center"/>
    </xf>
    <xf numFmtId="0" fontId="252" fillId="1" borderId="241" applyNumberFormat="0" applyFont="0" applyAlignment="0">
      <alignment horizontal="center"/>
    </xf>
    <xf numFmtId="0" fontId="252" fillId="1" borderId="241" applyNumberFormat="0" applyFont="0" applyAlignment="0">
      <alignment horizontal="center"/>
    </xf>
    <xf numFmtId="0" fontId="252" fillId="1" borderId="241" applyNumberFormat="0" applyFont="0" applyAlignment="0">
      <alignment horizontal="center"/>
    </xf>
    <xf numFmtId="0" fontId="252" fillId="1" borderId="241" applyNumberFormat="0" applyFont="0" applyAlignment="0">
      <alignment horizontal="center"/>
    </xf>
    <xf numFmtId="0" fontId="252" fillId="1" borderId="241" applyNumberFormat="0" applyFont="0" applyAlignment="0">
      <alignment horizontal="center"/>
    </xf>
    <xf numFmtId="0" fontId="252" fillId="1" borderId="241" applyNumberFormat="0" applyFont="0" applyAlignment="0">
      <alignment horizontal="center"/>
    </xf>
    <xf numFmtId="0" fontId="252" fillId="1" borderId="241" applyNumberFormat="0" applyFont="0" applyAlignment="0">
      <alignment horizontal="center"/>
    </xf>
    <xf numFmtId="0" fontId="252" fillId="1" borderId="241" applyNumberFormat="0" applyFont="0" applyAlignment="0">
      <alignment horizontal="center"/>
    </xf>
    <xf numFmtId="0" fontId="119" fillId="56" borderId="271" applyNumberFormat="0" applyAlignment="0" applyProtection="0">
      <alignment vertical="center"/>
    </xf>
    <xf numFmtId="0" fontId="118" fillId="43" borderId="270" applyNumberFormat="0" applyAlignment="0" applyProtection="0">
      <alignment vertical="center"/>
    </xf>
    <xf numFmtId="0" fontId="117" fillId="56" borderId="270" applyNumberFormat="0" applyAlignment="0" applyProtection="0">
      <alignment vertical="center"/>
    </xf>
    <xf numFmtId="0" fontId="91" fillId="59" borderId="268" applyNumberFormat="0" applyFont="0" applyAlignment="0" applyProtection="0">
      <alignment vertical="center"/>
    </xf>
    <xf numFmtId="0" fontId="114" fillId="0" borderId="269" applyNumberFormat="0" applyFill="0" applyAlignment="0" applyProtection="0">
      <alignment vertical="center"/>
    </xf>
    <xf numFmtId="0" fontId="89" fillId="59" borderId="268" applyNumberFormat="0" applyFont="0" applyAlignment="0" applyProtection="0"/>
    <xf numFmtId="0" fontId="89" fillId="59" borderId="268" applyNumberFormat="0" applyFont="0" applyAlignment="0" applyProtection="0"/>
    <xf numFmtId="0" fontId="89" fillId="59" borderId="268" applyNumberFormat="0" applyFont="0" applyAlignment="0" applyProtection="0"/>
    <xf numFmtId="10" fontId="5" fillId="3" borderId="272" applyNumberFormat="0" applyBorder="0" applyAlignment="0" applyProtection="0"/>
    <xf numFmtId="10" fontId="5" fillId="3" borderId="266" applyNumberFormat="0" applyBorder="0" applyAlignment="0" applyProtection="0"/>
    <xf numFmtId="0" fontId="102" fillId="0" borderId="267">
      <alignment horizontal="left" vertical="center"/>
    </xf>
    <xf numFmtId="0" fontId="119" fillId="56" borderId="265" applyNumberFormat="0" applyAlignment="0" applyProtection="0">
      <alignment vertical="center"/>
    </xf>
    <xf numFmtId="0" fontId="118" fillId="43" borderId="264" applyNumberFormat="0" applyAlignment="0" applyProtection="0">
      <alignment vertical="center"/>
    </xf>
    <xf numFmtId="0" fontId="117" fillId="56" borderId="264" applyNumberFormat="0" applyAlignment="0" applyProtection="0">
      <alignment vertical="center"/>
    </xf>
    <xf numFmtId="0" fontId="91" fillId="59" borderId="262" applyNumberFormat="0" applyFont="0" applyAlignment="0" applyProtection="0">
      <alignment vertical="center"/>
    </xf>
    <xf numFmtId="0" fontId="114" fillId="0" borderId="263" applyNumberFormat="0" applyFill="0" applyAlignment="0" applyProtection="0">
      <alignment vertical="center"/>
    </xf>
    <xf numFmtId="0" fontId="89" fillId="59" borderId="262" applyNumberFormat="0" applyFont="0" applyAlignment="0" applyProtection="0"/>
    <xf numFmtId="0" fontId="89" fillId="59" borderId="262" applyNumberFormat="0" applyFont="0" applyAlignment="0" applyProtection="0"/>
    <xf numFmtId="0" fontId="89" fillId="59" borderId="262" applyNumberFormat="0" applyFont="0" applyAlignment="0" applyProtection="0"/>
    <xf numFmtId="10" fontId="5" fillId="3" borderId="266" applyNumberFormat="0" applyBorder="0" applyAlignment="0" applyProtection="0"/>
    <xf numFmtId="0" fontId="119" fillId="56" borderId="259" applyNumberFormat="0" applyAlignment="0" applyProtection="0">
      <alignment vertical="center"/>
    </xf>
    <xf numFmtId="0" fontId="118" fillId="43" borderId="258" applyNumberFormat="0" applyAlignment="0" applyProtection="0">
      <alignment vertical="center"/>
    </xf>
    <xf numFmtId="0" fontId="117" fillId="56" borderId="258" applyNumberFormat="0" applyAlignment="0" applyProtection="0">
      <alignment vertical="center"/>
    </xf>
    <xf numFmtId="0" fontId="91" fillId="59" borderId="256" applyNumberFormat="0" applyFont="0" applyAlignment="0" applyProtection="0">
      <alignment vertical="center"/>
    </xf>
    <xf numFmtId="0" fontId="114" fillId="0" borderId="257" applyNumberFormat="0" applyFill="0" applyAlignment="0" applyProtection="0">
      <alignment vertical="center"/>
    </xf>
    <xf numFmtId="0" fontId="89" fillId="59" borderId="256" applyNumberFormat="0" applyFont="0" applyAlignment="0" applyProtection="0"/>
    <xf numFmtId="0" fontId="89" fillId="59" borderId="256" applyNumberFormat="0" applyFont="0" applyAlignment="0" applyProtection="0"/>
    <xf numFmtId="0" fontId="89" fillId="59" borderId="256" applyNumberFormat="0" applyFont="0" applyAlignment="0" applyProtection="0"/>
    <xf numFmtId="10" fontId="5" fillId="3" borderId="260" applyNumberFormat="0" applyBorder="0" applyAlignment="0" applyProtection="0"/>
    <xf numFmtId="10" fontId="5" fillId="3" borderId="254" applyNumberFormat="0" applyBorder="0" applyAlignment="0" applyProtection="0"/>
    <xf numFmtId="0" fontId="102" fillId="0" borderId="255">
      <alignment horizontal="left" vertical="center"/>
    </xf>
    <xf numFmtId="0" fontId="119" fillId="56" borderId="253" applyNumberFormat="0" applyAlignment="0" applyProtection="0">
      <alignment vertical="center"/>
    </xf>
    <xf numFmtId="0" fontId="118" fillId="43" borderId="252" applyNumberFormat="0" applyAlignment="0" applyProtection="0">
      <alignment vertical="center"/>
    </xf>
    <xf numFmtId="0" fontId="117" fillId="56" borderId="252" applyNumberFormat="0" applyAlignment="0" applyProtection="0">
      <alignment vertical="center"/>
    </xf>
    <xf numFmtId="0" fontId="91" fillId="59" borderId="250" applyNumberFormat="0" applyFont="0" applyAlignment="0" applyProtection="0">
      <alignment vertical="center"/>
    </xf>
    <xf numFmtId="0" fontId="114" fillId="0" borderId="251" applyNumberFormat="0" applyFill="0" applyAlignment="0" applyProtection="0">
      <alignment vertical="center"/>
    </xf>
    <xf numFmtId="0" fontId="89" fillId="59" borderId="250" applyNumberFormat="0" applyFont="0" applyAlignment="0" applyProtection="0"/>
    <xf numFmtId="0" fontId="89" fillId="59" borderId="250" applyNumberFormat="0" applyFont="0" applyAlignment="0" applyProtection="0"/>
    <xf numFmtId="0" fontId="89" fillId="59" borderId="250" applyNumberFormat="0" applyFont="0" applyAlignment="0" applyProtection="0"/>
    <xf numFmtId="0" fontId="102" fillId="0" borderId="261">
      <alignment horizontal="left" vertical="center"/>
    </xf>
    <xf numFmtId="0" fontId="102" fillId="0" borderId="249">
      <alignment horizontal="left" vertical="center"/>
    </xf>
    <xf numFmtId="0" fontId="118" fillId="43" borderId="264" applyNumberFormat="0" applyAlignment="0" applyProtection="0">
      <alignment vertical="center"/>
    </xf>
    <xf numFmtId="0" fontId="82" fillId="56" borderId="264" applyNumberFormat="0" applyAlignment="0" applyProtection="0"/>
    <xf numFmtId="0" fontId="80" fillId="43" borderId="264" applyNumberFormat="0" applyAlignment="0" applyProtection="0"/>
    <xf numFmtId="0" fontId="45" fillId="59" borderId="262" applyNumberFormat="0" applyFont="0" applyAlignment="0" applyProtection="0"/>
    <xf numFmtId="0" fontId="81" fillId="56" borderId="265" applyNumberFormat="0" applyAlignment="0" applyProtection="0"/>
    <xf numFmtId="0" fontId="87" fillId="0" borderId="263" applyNumberFormat="0" applyFill="0" applyAlignment="0" applyProtection="0"/>
    <xf numFmtId="0" fontId="87" fillId="0" borderId="251" applyNumberFormat="0" applyFill="0" applyAlignment="0" applyProtection="0"/>
    <xf numFmtId="0" fontId="81" fillId="56" borderId="253" applyNumberFormat="0" applyAlignment="0" applyProtection="0"/>
    <xf numFmtId="0" fontId="45" fillId="59" borderId="250" applyNumberFormat="0" applyFont="0" applyAlignment="0" applyProtection="0"/>
    <xf numFmtId="0" fontId="80" fillId="43" borderId="252" applyNumberFormat="0" applyAlignment="0" applyProtection="0"/>
    <xf numFmtId="0" fontId="82" fillId="56" borderId="252" applyNumberFormat="0" applyAlignment="0" applyProtection="0"/>
    <xf numFmtId="0" fontId="119" fillId="56" borderId="253" applyNumberFormat="0" applyAlignment="0" applyProtection="0">
      <alignment vertical="center"/>
    </xf>
    <xf numFmtId="0" fontId="118" fillId="43" borderId="252" applyNumberFormat="0" applyAlignment="0" applyProtection="0">
      <alignment vertical="center"/>
    </xf>
    <xf numFmtId="0" fontId="117" fillId="56" borderId="252" applyNumberFormat="0" applyAlignment="0" applyProtection="0">
      <alignment vertical="center"/>
    </xf>
    <xf numFmtId="0" fontId="91" fillId="59" borderId="250" applyNumberFormat="0" applyFont="0" applyAlignment="0" applyProtection="0">
      <alignment vertical="center"/>
    </xf>
    <xf numFmtId="0" fontId="114" fillId="0" borderId="251" applyNumberFormat="0" applyFill="0" applyAlignment="0" applyProtection="0">
      <alignment vertical="center"/>
    </xf>
    <xf numFmtId="0" fontId="89" fillId="59" borderId="262" applyNumberFormat="0" applyFont="0" applyAlignment="0" applyProtection="0"/>
    <xf numFmtId="0" fontId="89" fillId="59" borderId="250" applyNumberFormat="0" applyFont="0" applyAlignment="0" applyProtection="0"/>
    <xf numFmtId="0" fontId="89" fillId="59" borderId="250" applyNumberFormat="0" applyFont="0" applyAlignment="0" applyProtection="0"/>
    <xf numFmtId="0" fontId="89" fillId="59" borderId="250" applyNumberFormat="0" applyFont="0" applyAlignment="0" applyProtection="0"/>
    <xf numFmtId="0" fontId="119" fillId="56" borderId="265" applyNumberFormat="0" applyAlignment="0" applyProtection="0">
      <alignment vertical="center"/>
    </xf>
    <xf numFmtId="0" fontId="117" fillId="56" borderId="264" applyNumberFormat="0" applyAlignment="0" applyProtection="0">
      <alignment vertical="center"/>
    </xf>
    <xf numFmtId="0" fontId="91" fillId="59" borderId="262" applyNumberFormat="0" applyFont="0" applyAlignment="0" applyProtection="0">
      <alignment vertical="center"/>
    </xf>
    <xf numFmtId="0" fontId="114" fillId="0" borderId="263" applyNumberFormat="0" applyFill="0" applyAlignment="0" applyProtection="0">
      <alignment vertical="center"/>
    </xf>
    <xf numFmtId="0" fontId="89" fillId="59" borderId="262" applyNumberFormat="0" applyFont="0" applyAlignment="0" applyProtection="0"/>
    <xf numFmtId="10" fontId="5" fillId="3" borderId="254" applyNumberFormat="0" applyBorder="0" applyAlignment="0" applyProtection="0"/>
    <xf numFmtId="0" fontId="102" fillId="0" borderId="249">
      <alignment horizontal="left" vertical="center"/>
    </xf>
    <xf numFmtId="0" fontId="89" fillId="59" borderId="242" applyNumberFormat="0" applyFont="0" applyAlignment="0" applyProtection="0"/>
    <xf numFmtId="0" fontId="89" fillId="59" borderId="242" applyNumberFormat="0" applyFont="0" applyAlignment="0" applyProtection="0"/>
    <xf numFmtId="0" fontId="89" fillId="59" borderId="242" applyNumberFormat="0" applyFont="0" applyAlignment="0" applyProtection="0"/>
    <xf numFmtId="0" fontId="89" fillId="59" borderId="262" applyNumberFormat="0" applyFont="0" applyAlignment="0" applyProtection="0"/>
    <xf numFmtId="0" fontId="81" fillId="64" borderId="245" applyNumberFormat="0" applyAlignment="0" applyProtection="0"/>
    <xf numFmtId="0" fontId="274" fillId="64" borderId="244" applyNumberFormat="0" applyAlignment="0" applyProtection="0"/>
    <xf numFmtId="0" fontId="80" fillId="58" borderId="244" applyNumberFormat="0" applyAlignment="0" applyProtection="0"/>
    <xf numFmtId="0" fontId="87" fillId="0" borderId="248" applyNumberFormat="0" applyFill="0" applyAlignment="0" applyProtection="0"/>
    <xf numFmtId="0" fontId="87" fillId="0" borderId="243" applyNumberFormat="0" applyFill="0" applyAlignment="0" applyProtection="0"/>
    <xf numFmtId="0" fontId="81" fillId="56" borderId="245" applyNumberFormat="0" applyAlignment="0" applyProtection="0"/>
    <xf numFmtId="0" fontId="80" fillId="43" borderId="244" applyNumberFormat="0" applyAlignment="0" applyProtection="0"/>
    <xf numFmtId="0" fontId="8" fillId="59" borderId="242" applyNumberFormat="0" applyFont="0" applyAlignment="0" applyProtection="0"/>
    <xf numFmtId="0" fontId="151" fillId="59" borderId="242" applyNumberFormat="0" applyFont="0" applyAlignment="0" applyProtection="0"/>
    <xf numFmtId="0" fontId="87" fillId="0" borderId="372" applyNumberFormat="0" applyFill="0" applyAlignment="0" applyProtection="0"/>
    <xf numFmtId="0" fontId="252" fillId="1" borderId="443" applyNumberFormat="0" applyFont="0" applyAlignment="0">
      <alignment horizontal="center"/>
    </xf>
    <xf numFmtId="0" fontId="102" fillId="0" borderId="1043">
      <alignment horizontal="left" vertical="center"/>
    </xf>
    <xf numFmtId="10" fontId="5" fillId="3" borderId="272" applyNumberFormat="0" applyBorder="0" applyAlignment="0" applyProtection="0"/>
    <xf numFmtId="10" fontId="5" fillId="3" borderId="272" applyNumberFormat="0" applyBorder="0" applyAlignment="0" applyProtection="0"/>
    <xf numFmtId="10" fontId="5" fillId="3" borderId="272" applyNumberFormat="0" applyBorder="0" applyAlignment="0" applyProtection="0"/>
    <xf numFmtId="10" fontId="5" fillId="3" borderId="272" applyNumberFormat="0" applyBorder="0" applyAlignment="0" applyProtection="0"/>
    <xf numFmtId="10" fontId="5" fillId="3" borderId="272" applyNumberFormat="0" applyBorder="0" applyAlignment="0" applyProtection="0"/>
    <xf numFmtId="0" fontId="274" fillId="64" borderId="270" applyNumberFormat="0" applyAlignment="0" applyProtection="0"/>
    <xf numFmtId="0" fontId="252" fillId="1" borderId="267" applyNumberFormat="0" applyFont="0" applyAlignment="0">
      <alignment horizontal="center"/>
    </xf>
    <xf numFmtId="0" fontId="151" fillId="59" borderId="268" applyNumberFormat="0" applyFont="0" applyAlignment="0" applyProtection="0"/>
    <xf numFmtId="0" fontId="303" fillId="56" borderId="244" applyNumberFormat="0" applyAlignment="0" applyProtection="0"/>
    <xf numFmtId="0" fontId="8" fillId="0" borderId="273" applyBorder="0">
      <alignment horizontal="right"/>
    </xf>
    <xf numFmtId="10" fontId="5" fillId="3" borderId="272" applyNumberFormat="0" applyBorder="0" applyAlignment="0" applyProtection="0"/>
    <xf numFmtId="0" fontId="310" fillId="43" borderId="244" applyNumberFormat="0" applyAlignment="0" applyProtection="0"/>
    <xf numFmtId="0" fontId="98" fillId="59" borderId="242" applyNumberFormat="0" applyFont="0" applyAlignment="0" applyProtection="0"/>
    <xf numFmtId="0" fontId="313" fillId="56" borderId="245" applyNumberFormat="0" applyAlignment="0" applyProtection="0"/>
    <xf numFmtId="0" fontId="315" fillId="0" borderId="243" applyNumberFormat="0" applyFill="0" applyAlignment="0" applyProtection="0"/>
    <xf numFmtId="0" fontId="45" fillId="59" borderId="242" applyNumberFormat="0" applyFont="0" applyAlignment="0" applyProtection="0"/>
    <xf numFmtId="0" fontId="82" fillId="56" borderId="244" applyNumberFormat="0" applyAlignment="0" applyProtection="0"/>
    <xf numFmtId="0" fontId="310" fillId="43" borderId="244" applyNumberFormat="0" applyAlignment="0" applyProtection="0"/>
    <xf numFmtId="0" fontId="310" fillId="43" borderId="244" applyNumberFormat="0" applyAlignment="0" applyProtection="0"/>
    <xf numFmtId="0" fontId="310" fillId="43" borderId="244" applyNumberFormat="0" applyAlignment="0" applyProtection="0"/>
    <xf numFmtId="0" fontId="310" fillId="43" borderId="244" applyNumberFormat="0" applyAlignment="0" applyProtection="0"/>
    <xf numFmtId="0" fontId="310" fillId="43" borderId="244" applyNumberFormat="0" applyAlignment="0" applyProtection="0"/>
    <xf numFmtId="0" fontId="89" fillId="59" borderId="242" applyNumberFormat="0" applyFont="0" applyAlignment="0" applyProtection="0"/>
    <xf numFmtId="0" fontId="89" fillId="59" borderId="242" applyNumberFormat="0" applyFont="0" applyAlignment="0" applyProtection="0"/>
    <xf numFmtId="0" fontId="89" fillId="59" borderId="242" applyNumberFormat="0" applyFont="0" applyAlignment="0" applyProtection="0"/>
    <xf numFmtId="0" fontId="114" fillId="0" borderId="243" applyNumberFormat="0" applyFill="0" applyAlignment="0" applyProtection="0">
      <alignment vertical="center"/>
    </xf>
    <xf numFmtId="0" fontId="91" fillId="59" borderId="242" applyNumberFormat="0" applyFont="0" applyAlignment="0" applyProtection="0">
      <alignment vertical="center"/>
    </xf>
    <xf numFmtId="0" fontId="117" fillId="56" borderId="244" applyNumberFormat="0" applyAlignment="0" applyProtection="0">
      <alignment vertical="center"/>
    </xf>
    <xf numFmtId="0" fontId="118" fillId="43" borderId="244" applyNumberFormat="0" applyAlignment="0" applyProtection="0">
      <alignment vertical="center"/>
    </xf>
    <xf numFmtId="0" fontId="119" fillId="56" borderId="245" applyNumberFormat="0" applyAlignment="0" applyProtection="0">
      <alignment vertical="center"/>
    </xf>
    <xf numFmtId="0" fontId="303" fillId="56" borderId="270" applyNumberFormat="0" applyAlignment="0" applyProtection="0"/>
    <xf numFmtId="0" fontId="310" fillId="43" borderId="270" applyNumberFormat="0" applyAlignment="0" applyProtection="0"/>
    <xf numFmtId="0" fontId="98" fillId="59" borderId="268" applyNumberFormat="0" applyFont="0" applyAlignment="0" applyProtection="0"/>
    <xf numFmtId="0" fontId="313" fillId="56" borderId="271" applyNumberFormat="0" applyAlignment="0" applyProtection="0"/>
    <xf numFmtId="0" fontId="315" fillId="0" borderId="269" applyNumberFormat="0" applyFill="0" applyAlignment="0" applyProtection="0"/>
    <xf numFmtId="0" fontId="310" fillId="43" borderId="270" applyNumberFormat="0" applyAlignment="0" applyProtection="0"/>
    <xf numFmtId="0" fontId="310" fillId="43" borderId="270" applyNumberFormat="0" applyAlignment="0" applyProtection="0"/>
    <xf numFmtId="0" fontId="310" fillId="43" borderId="270" applyNumberFormat="0" applyAlignment="0" applyProtection="0"/>
    <xf numFmtId="0" fontId="310" fillId="43" borderId="270" applyNumberFormat="0" applyAlignment="0" applyProtection="0"/>
    <xf numFmtId="0" fontId="310" fillId="43" borderId="270" applyNumberFormat="0" applyAlignment="0" applyProtection="0"/>
    <xf numFmtId="0" fontId="89" fillId="59" borderId="268" applyNumberFormat="0" applyFont="0" applyAlignment="0" applyProtection="0"/>
    <xf numFmtId="0" fontId="89" fillId="59" borderId="268" applyNumberFormat="0" applyFont="0" applyAlignment="0" applyProtection="0"/>
    <xf numFmtId="0" fontId="89" fillId="59" borderId="268" applyNumberFormat="0" applyFont="0" applyAlignment="0" applyProtection="0"/>
    <xf numFmtId="0" fontId="114" fillId="0" borderId="269" applyNumberFormat="0" applyFill="0" applyAlignment="0" applyProtection="0">
      <alignment vertical="center"/>
    </xf>
    <xf numFmtId="0" fontId="91" fillId="59" borderId="268" applyNumberFormat="0" applyFont="0" applyAlignment="0" applyProtection="0">
      <alignment vertical="center"/>
    </xf>
    <xf numFmtId="0" fontId="117" fillId="56" borderId="270" applyNumberFormat="0" applyAlignment="0" applyProtection="0">
      <alignment vertical="center"/>
    </xf>
    <xf numFmtId="0" fontId="118" fillId="43" borderId="270" applyNumberFormat="0" applyAlignment="0" applyProtection="0">
      <alignment vertical="center"/>
    </xf>
    <xf numFmtId="0" fontId="119" fillId="56" borderId="271" applyNumberFormat="0" applyAlignment="0" applyProtection="0">
      <alignment vertical="center"/>
    </xf>
    <xf numFmtId="10" fontId="5" fillId="3" borderId="1160" applyNumberFormat="0" applyBorder="0" applyAlignment="0" applyProtection="0"/>
    <xf numFmtId="0" fontId="89" fillId="59" borderId="940" applyNumberFormat="0" applyFont="0" applyAlignment="0" applyProtection="0"/>
    <xf numFmtId="43" fontId="12" fillId="0" borderId="0" applyFont="0" applyFill="0" applyBorder="0" applyAlignment="0" applyProtection="0"/>
    <xf numFmtId="10" fontId="5" fillId="3" borderId="892" applyNumberFormat="0" applyBorder="0" applyAlignment="0" applyProtection="0"/>
    <xf numFmtId="10" fontId="5" fillId="3" borderId="586" applyNumberFormat="0" applyBorder="0" applyAlignment="0" applyProtection="0"/>
    <xf numFmtId="10" fontId="5" fillId="3" borderId="1048" applyNumberFormat="0" applyBorder="0" applyAlignment="0" applyProtection="0"/>
    <xf numFmtId="10" fontId="5" fillId="3" borderId="742" applyNumberFormat="0" applyBorder="0" applyAlignment="0" applyProtection="0"/>
    <xf numFmtId="10" fontId="5" fillId="3" borderId="970" applyNumberFormat="0" applyBorder="0" applyAlignment="0" applyProtection="0"/>
    <xf numFmtId="10" fontId="5" fillId="3" borderId="970" applyNumberFormat="0" applyBorder="0" applyAlignment="0" applyProtection="0"/>
    <xf numFmtId="0" fontId="89" fillId="59" borderId="570" applyNumberFormat="0" applyFont="0" applyAlignment="0" applyProtection="0"/>
    <xf numFmtId="0" fontId="102" fillId="0" borderId="665">
      <alignment horizontal="left" vertical="center"/>
    </xf>
    <xf numFmtId="0" fontId="118" fillId="43" borderId="884" applyNumberFormat="0" applyAlignment="0" applyProtection="0">
      <alignment vertical="center"/>
    </xf>
    <xf numFmtId="0" fontId="114" fillId="0" borderId="817" applyNumberFormat="0" applyFill="0" applyAlignment="0" applyProtection="0">
      <alignment vertical="center"/>
    </xf>
    <xf numFmtId="10" fontId="5" fillId="3" borderId="742" applyNumberFormat="0" applyBorder="0" applyAlignment="0" applyProtection="0"/>
    <xf numFmtId="0" fontId="303" fillId="56" borderId="296" applyNumberFormat="0" applyAlignment="0" applyProtection="0"/>
    <xf numFmtId="0" fontId="89" fillId="59" borderId="882" applyNumberFormat="0" applyFont="0" applyAlignment="0" applyProtection="0"/>
    <xf numFmtId="0" fontId="118" fillId="43" borderId="884" applyNumberFormat="0" applyAlignment="0" applyProtection="0">
      <alignment vertical="center"/>
    </xf>
    <xf numFmtId="0" fontId="117" fillId="56" borderId="578" applyNumberFormat="0" applyAlignment="0" applyProtection="0">
      <alignment vertical="center"/>
    </xf>
    <xf numFmtId="0" fontId="91" fillId="59" borderId="420" applyNumberFormat="0" applyFont="0" applyAlignment="0" applyProtection="0">
      <alignment vertical="center"/>
    </xf>
    <xf numFmtId="0" fontId="8" fillId="0" borderId="371" applyBorder="0">
      <alignment horizontal="right"/>
    </xf>
    <xf numFmtId="0" fontId="89" fillId="59" borderId="720" applyNumberFormat="0" applyFont="0" applyAlignment="0" applyProtection="0"/>
    <xf numFmtId="0" fontId="91" fillId="59" borderId="570" applyNumberFormat="0" applyFont="0" applyAlignment="0" applyProtection="0">
      <alignment vertical="center"/>
    </xf>
    <xf numFmtId="0" fontId="252" fillId="1" borderId="515" applyNumberFormat="0" applyFont="0" applyAlignment="0">
      <alignment horizontal="center"/>
    </xf>
    <xf numFmtId="0" fontId="102" fillId="0" borderId="1043">
      <alignment horizontal="left" vertical="center"/>
    </xf>
    <xf numFmtId="0" fontId="102" fillId="0" borderId="1109">
      <alignment horizontal="left" vertical="center"/>
    </xf>
    <xf numFmtId="10" fontId="5" fillId="3" borderId="892" applyNumberFormat="0" applyBorder="0" applyAlignment="0" applyProtection="0"/>
    <xf numFmtId="0" fontId="114" fillId="0" borderId="871" applyNumberFormat="0" applyFill="0" applyAlignment="0" applyProtection="0">
      <alignment vertical="center"/>
    </xf>
    <xf numFmtId="0" fontId="91" fillId="59" borderId="948" applyNumberFormat="0" applyFont="0" applyAlignment="0" applyProtection="0">
      <alignment vertical="center"/>
    </xf>
    <xf numFmtId="10" fontId="5" fillId="3" borderId="820" applyNumberFormat="0" applyBorder="0" applyAlignment="0" applyProtection="0"/>
    <xf numFmtId="10" fontId="5" fillId="3" borderId="370" applyNumberFormat="0" applyBorder="0" applyAlignment="0" applyProtection="0"/>
    <xf numFmtId="10" fontId="5" fillId="3" borderId="514" applyNumberFormat="0" applyBorder="0" applyAlignment="0" applyProtection="0"/>
    <xf numFmtId="10" fontId="5" fillId="3" borderId="670" applyNumberFormat="0" applyBorder="0" applyAlignment="0" applyProtection="0"/>
    <xf numFmtId="0" fontId="102" fillId="0" borderId="893">
      <alignment horizontal="left" vertical="center"/>
    </xf>
    <xf numFmtId="0" fontId="102" fillId="0" borderId="365">
      <alignment horizontal="left" vertical="center"/>
    </xf>
    <xf numFmtId="10" fontId="5" fillId="3" borderId="1048" applyNumberFormat="0" applyBorder="0" applyAlignment="0" applyProtection="0"/>
    <xf numFmtId="10" fontId="5" fillId="3" borderId="742" applyNumberFormat="0" applyBorder="0" applyAlignment="0" applyProtection="0"/>
    <xf numFmtId="10" fontId="5" fillId="3" borderId="442" applyNumberFormat="0" applyBorder="0" applyAlignment="0" applyProtection="0"/>
    <xf numFmtId="0" fontId="310" fillId="43" borderId="296" applyNumberFormat="0" applyAlignment="0" applyProtection="0"/>
    <xf numFmtId="0" fontId="252" fillId="1" borderId="815" applyNumberFormat="0" applyFont="0" applyAlignment="0">
      <alignment horizontal="center"/>
    </xf>
    <xf numFmtId="0" fontId="8" fillId="0" borderId="444" applyBorder="0">
      <alignment horizontal="right"/>
    </xf>
    <xf numFmtId="0" fontId="252" fillId="1" borderId="443" applyNumberFormat="0" applyFont="0" applyAlignment="0">
      <alignment horizontal="center"/>
    </xf>
    <xf numFmtId="0" fontId="102" fillId="0" borderId="1091">
      <alignment horizontal="left" vertical="center"/>
    </xf>
    <xf numFmtId="0" fontId="12" fillId="0" borderId="0"/>
    <xf numFmtId="0" fontId="114" fillId="0" borderId="1099" applyNumberFormat="0" applyFill="0" applyAlignment="0" applyProtection="0">
      <alignment vertical="center"/>
    </xf>
    <xf numFmtId="10" fontId="5" fillId="3" borderId="592" applyNumberFormat="0" applyBorder="0" applyAlignment="0" applyProtection="0"/>
    <xf numFmtId="0" fontId="98" fillId="59" borderId="294" applyNumberFormat="0" applyFont="0" applyAlignment="0" applyProtection="0"/>
    <xf numFmtId="0" fontId="313" fillId="56" borderId="291" applyNumberFormat="0" applyAlignment="0" applyProtection="0"/>
    <xf numFmtId="0" fontId="91" fillId="59" borderId="888" applyNumberFormat="0" applyFont="0" applyAlignment="0" applyProtection="0">
      <alignment vertical="center"/>
    </xf>
    <xf numFmtId="0" fontId="315" fillId="0" borderId="295" applyNumberFormat="0" applyFill="0" applyAlignment="0" applyProtection="0"/>
    <xf numFmtId="10" fontId="5" fillId="3" borderId="592" applyNumberFormat="0" applyBorder="0" applyAlignment="0" applyProtection="0"/>
    <xf numFmtId="0" fontId="114" fillId="0" borderId="871" applyNumberFormat="0" applyFill="0" applyAlignment="0" applyProtection="0">
      <alignment vertical="center"/>
    </xf>
    <xf numFmtId="0" fontId="8" fillId="59" borderId="966" applyNumberFormat="0" applyFont="0" applyAlignment="0" applyProtection="0"/>
    <xf numFmtId="0" fontId="252" fillId="1" borderId="665" applyNumberFormat="0" applyFont="0" applyAlignment="0">
      <alignment horizontal="center"/>
    </xf>
    <xf numFmtId="0" fontId="102" fillId="0" borderId="743">
      <alignment horizontal="left" vertical="center"/>
    </xf>
    <xf numFmtId="10" fontId="5" fillId="3" borderId="742" applyNumberFormat="0" applyBorder="0" applyAlignment="0" applyProtection="0"/>
    <xf numFmtId="0" fontId="117" fillId="56" borderId="572" applyNumberFormat="0" applyAlignment="0" applyProtection="0">
      <alignment vertical="center"/>
    </xf>
    <xf numFmtId="0" fontId="89" fillId="59" borderId="582" applyNumberFormat="0" applyFont="0" applyAlignment="0" applyProtection="0"/>
    <xf numFmtId="0" fontId="119" fillId="56" borderId="585" applyNumberFormat="0" applyAlignment="0" applyProtection="0">
      <alignment vertical="center"/>
    </xf>
    <xf numFmtId="10" fontId="5" fillId="3" borderId="670" applyNumberFormat="0" applyBorder="0" applyAlignment="0" applyProtection="0"/>
    <xf numFmtId="10" fontId="5" fillId="3" borderId="814" applyNumberFormat="0" applyBorder="0" applyAlignment="0" applyProtection="0"/>
    <xf numFmtId="0" fontId="252" fillId="1" borderId="743" applyNumberFormat="0" applyFont="0" applyAlignment="0">
      <alignment horizontal="center"/>
    </xf>
    <xf numFmtId="0" fontId="252" fillId="1" borderId="593" applyNumberFormat="0" applyFont="0" applyAlignment="0">
      <alignment horizontal="center"/>
    </xf>
    <xf numFmtId="0" fontId="80" fillId="43" borderId="714" applyNumberFormat="0" applyAlignment="0" applyProtection="0"/>
    <xf numFmtId="0" fontId="117" fillId="56" borderId="734" applyNumberFormat="0" applyAlignment="0" applyProtection="0">
      <alignment vertical="center"/>
    </xf>
    <xf numFmtId="0" fontId="80" fillId="58" borderId="440" applyNumberFormat="0" applyAlignment="0" applyProtection="0"/>
    <xf numFmtId="10" fontId="5" fillId="3" borderId="1114" applyNumberFormat="0" applyBorder="0" applyAlignment="0" applyProtection="0"/>
    <xf numFmtId="10" fontId="5" fillId="3" borderId="670" applyNumberFormat="0" applyBorder="0" applyAlignment="0" applyProtection="0"/>
    <xf numFmtId="0" fontId="87" fillId="0" borderId="341" applyNumberFormat="0" applyFill="0" applyAlignment="0" applyProtection="0"/>
    <xf numFmtId="0" fontId="81" fillId="56" borderId="331" applyNumberFormat="0" applyAlignment="0" applyProtection="0"/>
    <xf numFmtId="0" fontId="45" fillId="59" borderId="340" applyNumberFormat="0" applyFont="0" applyAlignment="0" applyProtection="0"/>
    <xf numFmtId="10" fontId="5" fillId="3" borderId="514" applyNumberFormat="0" applyBorder="0" applyAlignment="0" applyProtection="0"/>
    <xf numFmtId="10" fontId="5" fillId="3" borderId="670" applyNumberFormat="0" applyBorder="0" applyAlignment="0" applyProtection="0"/>
    <xf numFmtId="0" fontId="102" fillId="0" borderId="743">
      <alignment horizontal="left" vertical="center"/>
    </xf>
    <xf numFmtId="10" fontId="5" fillId="3" borderId="742" applyNumberFormat="0" applyBorder="0" applyAlignment="0" applyProtection="0"/>
    <xf numFmtId="0" fontId="82" fillId="56" borderId="342" applyNumberFormat="0" applyAlignment="0" applyProtection="0"/>
    <xf numFmtId="0" fontId="102" fillId="0" borderId="743">
      <alignment horizontal="left" vertical="center"/>
    </xf>
    <xf numFmtId="10" fontId="5" fillId="3" borderId="1048" applyNumberFormat="0" applyBorder="0" applyAlignment="0" applyProtection="0"/>
    <xf numFmtId="0" fontId="89" fillId="59" borderId="738" applyNumberFormat="0" applyFont="0" applyAlignment="0" applyProtection="0"/>
    <xf numFmtId="0" fontId="89" fillId="59" borderId="492" applyNumberFormat="0" applyFont="0" applyAlignment="0" applyProtection="0"/>
    <xf numFmtId="10" fontId="5" fillId="3" borderId="742" applyNumberFormat="0" applyBorder="0" applyAlignment="0" applyProtection="0"/>
    <xf numFmtId="0" fontId="89" fillId="59" borderId="498" applyNumberFormat="0" applyFont="0" applyAlignment="0" applyProtection="0"/>
    <xf numFmtId="0" fontId="80" fillId="43" borderId="1040" applyNumberFormat="0" applyAlignment="0" applyProtection="0"/>
    <xf numFmtId="10" fontId="5" fillId="3" borderId="1030" applyNumberFormat="0" applyBorder="0" applyAlignment="0" applyProtection="0"/>
    <xf numFmtId="10" fontId="5" fillId="3" borderId="1114" applyNumberFormat="0" applyBorder="0" applyAlignment="0" applyProtection="0"/>
    <xf numFmtId="0" fontId="8" fillId="0" borderId="444" applyBorder="0">
      <alignment horizontal="right"/>
    </xf>
    <xf numFmtId="10" fontId="5" fillId="3" borderId="1114" applyNumberFormat="0" applyBorder="0" applyAlignment="0" applyProtection="0"/>
    <xf numFmtId="0" fontId="252" fillId="1" borderId="443" applyNumberFormat="0" applyFont="0" applyAlignment="0">
      <alignment horizontal="center"/>
    </xf>
    <xf numFmtId="0" fontId="8" fillId="0" borderId="972" applyBorder="0">
      <alignment horizontal="right"/>
    </xf>
    <xf numFmtId="10" fontId="5" fillId="3" borderId="664" applyNumberFormat="0" applyBorder="0" applyAlignment="0" applyProtection="0"/>
    <xf numFmtId="0" fontId="45" fillId="59" borderId="660" applyNumberFormat="0" applyFont="0" applyAlignment="0" applyProtection="0"/>
    <xf numFmtId="0" fontId="310" fillId="43" borderId="296" applyNumberFormat="0" applyAlignment="0" applyProtection="0"/>
    <xf numFmtId="10" fontId="5" fillId="3" borderId="892" applyNumberFormat="0" applyBorder="0" applyAlignment="0" applyProtection="0"/>
    <xf numFmtId="0" fontId="310" fillId="43" borderId="296" applyNumberFormat="0" applyAlignment="0" applyProtection="0"/>
    <xf numFmtId="0" fontId="151" fillId="59" borderId="588" applyNumberFormat="0" applyFont="0" applyAlignment="0" applyProtection="0"/>
    <xf numFmtId="0" fontId="8" fillId="0" borderId="821" applyBorder="0">
      <alignment horizontal="right"/>
    </xf>
    <xf numFmtId="0" fontId="310" fillId="43" borderId="296" applyNumberFormat="0" applyAlignment="0" applyProtection="0"/>
    <xf numFmtId="10" fontId="5" fillId="3" borderId="1114" applyNumberFormat="0" applyBorder="0" applyAlignment="0" applyProtection="0"/>
    <xf numFmtId="10" fontId="5" fillId="3" borderId="892" applyNumberFormat="0" applyBorder="0" applyAlignment="0" applyProtection="0"/>
    <xf numFmtId="10" fontId="5" fillId="3" borderId="670" applyNumberFormat="0" applyBorder="0" applyAlignment="0" applyProtection="0"/>
    <xf numFmtId="0" fontId="310" fillId="43" borderId="296" applyNumberFormat="0" applyAlignment="0" applyProtection="0"/>
    <xf numFmtId="0" fontId="252" fillId="1" borderId="515" applyNumberFormat="0" applyFont="0" applyAlignment="0">
      <alignment horizontal="center"/>
    </xf>
    <xf numFmtId="0" fontId="310" fillId="43" borderId="296" applyNumberFormat="0" applyAlignment="0" applyProtection="0"/>
    <xf numFmtId="0" fontId="102" fillId="0" borderId="743">
      <alignment horizontal="left" vertical="center"/>
    </xf>
    <xf numFmtId="10" fontId="5" fillId="3" borderId="742" applyNumberFormat="0" applyBorder="0" applyAlignment="0" applyProtection="0"/>
    <xf numFmtId="10" fontId="5" fillId="3" borderId="970" applyNumberFormat="0" applyBorder="0" applyAlignment="0" applyProtection="0"/>
    <xf numFmtId="0" fontId="89" fillId="59" borderId="294" applyNumberFormat="0" applyFont="0" applyAlignment="0" applyProtection="0"/>
    <xf numFmtId="0" fontId="89" fillId="59" borderId="294" applyNumberFormat="0" applyFont="0" applyAlignment="0" applyProtection="0"/>
    <xf numFmtId="0" fontId="89" fillId="59" borderId="294" applyNumberFormat="0" applyFont="0" applyAlignment="0" applyProtection="0"/>
    <xf numFmtId="0" fontId="114" fillId="0" borderId="295" applyNumberFormat="0" applyFill="0" applyAlignment="0" applyProtection="0">
      <alignment vertical="center"/>
    </xf>
    <xf numFmtId="0" fontId="91" fillId="59" borderId="294" applyNumberFormat="0" applyFont="0" applyAlignment="0" applyProtection="0">
      <alignment vertical="center"/>
    </xf>
    <xf numFmtId="0" fontId="117" fillId="56" borderId="296" applyNumberFormat="0" applyAlignment="0" applyProtection="0">
      <alignment vertical="center"/>
    </xf>
    <xf numFmtId="0" fontId="118" fillId="43" borderId="296" applyNumberFormat="0" applyAlignment="0" applyProtection="0">
      <alignment vertical="center"/>
    </xf>
    <xf numFmtId="0" fontId="119" fillId="56" borderId="291" applyNumberFormat="0" applyAlignment="0" applyProtection="0">
      <alignment vertical="center"/>
    </xf>
    <xf numFmtId="0" fontId="102" fillId="0" borderId="1025">
      <alignment horizontal="left" vertical="center"/>
    </xf>
    <xf numFmtId="0" fontId="102" fillId="0" borderId="339">
      <alignment horizontal="left" vertical="center"/>
    </xf>
    <xf numFmtId="0" fontId="252" fillId="1" borderId="339" applyNumberFormat="0" applyFont="0" applyAlignment="0">
      <alignment horizontal="center"/>
    </xf>
    <xf numFmtId="0" fontId="8" fillId="0" borderId="345" applyBorder="0">
      <alignment horizontal="right"/>
    </xf>
    <xf numFmtId="0" fontId="252" fillId="1" borderId="339" applyNumberFormat="0" applyFont="0" applyAlignment="0">
      <alignment horizontal="center"/>
    </xf>
    <xf numFmtId="0" fontId="82" fillId="56" borderId="296" applyNumberFormat="0" applyAlignment="0" applyProtection="0"/>
    <xf numFmtId="0" fontId="80" fillId="43" borderId="296" applyNumberFormat="0" applyAlignment="0" applyProtection="0"/>
    <xf numFmtId="0" fontId="45" fillId="59" borderId="294" applyNumberFormat="0" applyFont="0" applyAlignment="0" applyProtection="0"/>
    <xf numFmtId="0" fontId="81" fillId="56" borderId="297" applyNumberFormat="0" applyAlignment="0" applyProtection="0"/>
    <xf numFmtId="0" fontId="87" fillId="0" borderId="295" applyNumberFormat="0" applyFill="0" applyAlignment="0" applyProtection="0"/>
    <xf numFmtId="10" fontId="5" fillId="3" borderId="344" applyNumberFormat="0" applyBorder="0" applyAlignment="0" applyProtection="0"/>
    <xf numFmtId="0" fontId="87" fillId="0" borderId="346" applyNumberFormat="0" applyFill="0" applyAlignment="0" applyProtection="0"/>
    <xf numFmtId="10" fontId="5" fillId="3" borderId="344" applyNumberFormat="0" applyBorder="0" applyAlignment="0" applyProtection="0"/>
    <xf numFmtId="0" fontId="252" fillId="1" borderId="339" applyNumberFormat="0" applyFont="0" applyAlignment="0">
      <alignment horizontal="center"/>
    </xf>
    <xf numFmtId="10" fontId="5" fillId="3" borderId="344" applyNumberFormat="0" applyBorder="0" applyAlignment="0" applyProtection="0"/>
    <xf numFmtId="10" fontId="5" fillId="3" borderId="344" applyNumberFormat="0" applyBorder="0" applyAlignment="0" applyProtection="0"/>
    <xf numFmtId="10" fontId="5" fillId="3" borderId="344" applyNumberFormat="0" applyBorder="0" applyAlignment="0" applyProtection="0"/>
    <xf numFmtId="10" fontId="5" fillId="3" borderId="344" applyNumberFormat="0" applyBorder="0" applyAlignment="0" applyProtection="0"/>
    <xf numFmtId="10" fontId="5" fillId="3" borderId="344" applyNumberFormat="0" applyBorder="0" applyAlignment="0" applyProtection="0"/>
    <xf numFmtId="10" fontId="5" fillId="3" borderId="344" applyNumberFormat="0" applyBorder="0" applyAlignment="0" applyProtection="0"/>
    <xf numFmtId="10" fontId="5" fillId="3" borderId="344" applyNumberFormat="0" applyBorder="0" applyAlignment="0" applyProtection="0"/>
    <xf numFmtId="0" fontId="102" fillId="0" borderId="339">
      <alignment horizontal="left" vertical="center"/>
    </xf>
    <xf numFmtId="0" fontId="102" fillId="0" borderId="339">
      <alignment horizontal="left" vertical="center"/>
    </xf>
    <xf numFmtId="0" fontId="89" fillId="59" borderId="308" applyNumberFormat="0" applyFont="0" applyAlignment="0" applyProtection="0"/>
    <xf numFmtId="0" fontId="89" fillId="59" borderId="294" applyNumberFormat="0" applyFont="0" applyAlignment="0" applyProtection="0"/>
    <xf numFmtId="0" fontId="89" fillId="59" borderId="294" applyNumberFormat="0" applyFont="0" applyAlignment="0" applyProtection="0"/>
    <xf numFmtId="0" fontId="89" fillId="59" borderId="294" applyNumberFormat="0" applyFont="0" applyAlignment="0" applyProtection="0"/>
    <xf numFmtId="0" fontId="102" fillId="0" borderId="339">
      <alignment horizontal="left" vertical="center"/>
    </xf>
    <xf numFmtId="10" fontId="5" fillId="3" borderId="298" applyNumberFormat="0" applyBorder="0" applyAlignment="0" applyProtection="0"/>
    <xf numFmtId="0" fontId="89" fillId="59" borderId="308" applyNumberFormat="0" applyFont="0" applyAlignment="0" applyProtection="0"/>
    <xf numFmtId="0" fontId="114" fillId="0" borderId="309" applyNumberFormat="0" applyFill="0" applyAlignment="0" applyProtection="0">
      <alignment vertical="center"/>
    </xf>
    <xf numFmtId="0" fontId="91" fillId="59" borderId="308" applyNumberFormat="0" applyFont="0" applyAlignment="0" applyProtection="0">
      <alignment vertical="center"/>
    </xf>
    <xf numFmtId="0" fontId="117" fillId="56" borderId="310" applyNumberFormat="0" applyAlignment="0" applyProtection="0">
      <alignment vertical="center"/>
    </xf>
    <xf numFmtId="0" fontId="119" fillId="56" borderId="311" applyNumberFormat="0" applyAlignment="0" applyProtection="0">
      <alignment vertical="center"/>
    </xf>
    <xf numFmtId="0" fontId="89" fillId="59" borderId="294" applyNumberFormat="0" applyFont="0" applyAlignment="0" applyProtection="0"/>
    <xf numFmtId="0" fontId="89" fillId="59" borderId="294" applyNumberFormat="0" applyFont="0" applyAlignment="0" applyProtection="0"/>
    <xf numFmtId="0" fontId="89" fillId="59" borderId="294" applyNumberFormat="0" applyFont="0" applyAlignment="0" applyProtection="0"/>
    <xf numFmtId="0" fontId="89" fillId="59" borderId="308" applyNumberFormat="0" applyFont="0" applyAlignment="0" applyProtection="0"/>
    <xf numFmtId="0" fontId="114" fillId="0" borderId="295" applyNumberFormat="0" applyFill="0" applyAlignment="0" applyProtection="0">
      <alignment vertical="center"/>
    </xf>
    <xf numFmtId="0" fontId="91" fillId="59" borderId="294" applyNumberFormat="0" applyFont="0" applyAlignment="0" applyProtection="0">
      <alignment vertical="center"/>
    </xf>
    <xf numFmtId="0" fontId="117" fillId="56" borderId="296" applyNumberFormat="0" applyAlignment="0" applyProtection="0">
      <alignment vertical="center"/>
    </xf>
    <xf numFmtId="0" fontId="118" fillId="43" borderId="296" applyNumberFormat="0" applyAlignment="0" applyProtection="0">
      <alignment vertical="center"/>
    </xf>
    <xf numFmtId="0" fontId="119" fillId="56" borderId="297" applyNumberFormat="0" applyAlignment="0" applyProtection="0">
      <alignment vertical="center"/>
    </xf>
    <xf numFmtId="0" fontId="8" fillId="59" borderId="340" applyNumberFormat="0" applyFont="0" applyAlignment="0" applyProtection="0"/>
    <xf numFmtId="0" fontId="252" fillId="1" borderId="339" applyNumberFormat="0" applyFont="0" applyAlignment="0">
      <alignment horizontal="center"/>
    </xf>
    <xf numFmtId="0" fontId="82" fillId="56" borderId="296" applyNumberFormat="0" applyAlignment="0" applyProtection="0"/>
    <xf numFmtId="0" fontId="80" fillId="43" borderId="296" applyNumberFormat="0" applyAlignment="0" applyProtection="0"/>
    <xf numFmtId="0" fontId="45" fillId="59" borderId="294" applyNumberFormat="0" applyFont="0" applyAlignment="0" applyProtection="0"/>
    <xf numFmtId="0" fontId="81" fillId="56" borderId="297" applyNumberFormat="0" applyAlignment="0" applyProtection="0"/>
    <xf numFmtId="0" fontId="87" fillId="0" borderId="295" applyNumberFormat="0" applyFill="0" applyAlignment="0" applyProtection="0"/>
    <xf numFmtId="0" fontId="87" fillId="0" borderId="309" applyNumberFormat="0" applyFill="0" applyAlignment="0" applyProtection="0"/>
    <xf numFmtId="0" fontId="81" fillId="56" borderId="311" applyNumberFormat="0" applyAlignment="0" applyProtection="0"/>
    <xf numFmtId="0" fontId="45" fillId="59" borderId="308" applyNumberFormat="0" applyFont="0" applyAlignment="0" applyProtection="0"/>
    <xf numFmtId="0" fontId="80" fillId="43" borderId="310" applyNumberFormat="0" applyAlignment="0" applyProtection="0"/>
    <xf numFmtId="0" fontId="82" fillId="56" borderId="310" applyNumberFormat="0" applyAlignment="0" applyProtection="0"/>
    <xf numFmtId="0" fontId="118" fillId="43" borderId="310" applyNumberFormat="0" applyAlignment="0" applyProtection="0">
      <alignment vertical="center"/>
    </xf>
    <xf numFmtId="0" fontId="102" fillId="0" borderId="339">
      <alignment horizontal="left" vertical="center"/>
    </xf>
    <xf numFmtId="0" fontId="102" fillId="0" borderId="307">
      <alignment horizontal="left" vertical="center"/>
    </xf>
    <xf numFmtId="0" fontId="89" fillId="59" borderId="294" applyNumberFormat="0" applyFont="0" applyAlignment="0" applyProtection="0"/>
    <xf numFmtId="0" fontId="89" fillId="59" borderId="294" applyNumberFormat="0" applyFont="0" applyAlignment="0" applyProtection="0"/>
    <xf numFmtId="0" fontId="89" fillId="59" borderId="294" applyNumberFormat="0" applyFont="0" applyAlignment="0" applyProtection="0"/>
    <xf numFmtId="0" fontId="114" fillId="0" borderId="295" applyNumberFormat="0" applyFill="0" applyAlignment="0" applyProtection="0">
      <alignment vertical="center"/>
    </xf>
    <xf numFmtId="0" fontId="91" fillId="59" borderId="294" applyNumberFormat="0" applyFont="0" applyAlignment="0" applyProtection="0">
      <alignment vertical="center"/>
    </xf>
    <xf numFmtId="0" fontId="117" fillId="56" borderId="296" applyNumberFormat="0" applyAlignment="0" applyProtection="0">
      <alignment vertical="center"/>
    </xf>
    <xf numFmtId="0" fontId="118" fillId="43" borderId="296" applyNumberFormat="0" applyAlignment="0" applyProtection="0">
      <alignment vertical="center"/>
    </xf>
    <xf numFmtId="0" fontId="119" fillId="56" borderId="297" applyNumberFormat="0" applyAlignment="0" applyProtection="0">
      <alignment vertical="center"/>
    </xf>
    <xf numFmtId="0" fontId="102" fillId="0" borderId="301">
      <alignment horizontal="left" vertical="center"/>
    </xf>
    <xf numFmtId="10" fontId="5" fillId="3" borderId="298" applyNumberFormat="0" applyBorder="0" applyAlignment="0" applyProtection="0"/>
    <xf numFmtId="10" fontId="5" fillId="3" borderId="306" applyNumberFormat="0" applyBorder="0" applyAlignment="0" applyProtection="0"/>
    <xf numFmtId="0" fontId="89" fillId="59" borderId="302" applyNumberFormat="0" applyFont="0" applyAlignment="0" applyProtection="0"/>
    <xf numFmtId="0" fontId="89" fillId="59" borderId="302" applyNumberFormat="0" applyFont="0" applyAlignment="0" applyProtection="0"/>
    <xf numFmtId="0" fontId="89" fillId="59" borderId="302" applyNumberFormat="0" applyFont="0" applyAlignment="0" applyProtection="0"/>
    <xf numFmtId="0" fontId="114" fillId="0" borderId="303" applyNumberFormat="0" applyFill="0" applyAlignment="0" applyProtection="0">
      <alignment vertical="center"/>
    </xf>
    <xf numFmtId="0" fontId="91" fillId="59" borderId="302" applyNumberFormat="0" applyFont="0" applyAlignment="0" applyProtection="0">
      <alignment vertical="center"/>
    </xf>
    <xf numFmtId="0" fontId="117" fillId="56" borderId="304" applyNumberFormat="0" applyAlignment="0" applyProtection="0">
      <alignment vertical="center"/>
    </xf>
    <xf numFmtId="0" fontId="118" fillId="43" borderId="304" applyNumberFormat="0" applyAlignment="0" applyProtection="0">
      <alignment vertical="center"/>
    </xf>
    <xf numFmtId="0" fontId="119" fillId="56" borderId="305" applyNumberFormat="0" applyAlignment="0" applyProtection="0">
      <alignment vertical="center"/>
    </xf>
    <xf numFmtId="10" fontId="5" fillId="3" borderId="312" applyNumberFormat="0" applyBorder="0" applyAlignment="0" applyProtection="0"/>
    <xf numFmtId="0" fontId="89" fillId="59" borderId="308" applyNumberFormat="0" applyFont="0" applyAlignment="0" applyProtection="0"/>
    <xf numFmtId="0" fontId="89" fillId="59" borderId="308" applyNumberFormat="0" applyFont="0" applyAlignment="0" applyProtection="0"/>
    <xf numFmtId="0" fontId="89" fillId="59" borderId="308" applyNumberFormat="0" applyFont="0" applyAlignment="0" applyProtection="0"/>
    <xf numFmtId="0" fontId="114" fillId="0" borderId="309" applyNumberFormat="0" applyFill="0" applyAlignment="0" applyProtection="0">
      <alignment vertical="center"/>
    </xf>
    <xf numFmtId="0" fontId="91" fillId="59" borderId="308" applyNumberFormat="0" applyFont="0" applyAlignment="0" applyProtection="0">
      <alignment vertical="center"/>
    </xf>
    <xf numFmtId="0" fontId="117" fillId="56" borderId="310" applyNumberFormat="0" applyAlignment="0" applyProtection="0">
      <alignment vertical="center"/>
    </xf>
    <xf numFmtId="0" fontId="118" fillId="43" borderId="310" applyNumberFormat="0" applyAlignment="0" applyProtection="0">
      <alignment vertical="center"/>
    </xf>
    <xf numFmtId="0" fontId="119" fillId="56" borderId="311" applyNumberFormat="0" applyAlignment="0" applyProtection="0">
      <alignment vertical="center"/>
    </xf>
    <xf numFmtId="0" fontId="102" fillId="0" borderId="313">
      <alignment horizontal="left" vertical="center"/>
    </xf>
    <xf numFmtId="10" fontId="5" fillId="3" borderId="312" applyNumberFormat="0" applyBorder="0" applyAlignment="0" applyProtection="0"/>
    <xf numFmtId="10" fontId="5" fillId="3" borderId="318" applyNumberFormat="0" applyBorder="0" applyAlignment="0" applyProtection="0"/>
    <xf numFmtId="0" fontId="89" fillId="59" borderId="314" applyNumberFormat="0" applyFont="0" applyAlignment="0" applyProtection="0"/>
    <xf numFmtId="0" fontId="89" fillId="59" borderId="314" applyNumberFormat="0" applyFont="0" applyAlignment="0" applyProtection="0"/>
    <xf numFmtId="0" fontId="89" fillId="59" borderId="314" applyNumberFormat="0" applyFont="0" applyAlignment="0" applyProtection="0"/>
    <xf numFmtId="0" fontId="114" fillId="0" borderId="315" applyNumberFormat="0" applyFill="0" applyAlignment="0" applyProtection="0">
      <alignment vertical="center"/>
    </xf>
    <xf numFmtId="0" fontId="91" fillId="59" borderId="314" applyNumberFormat="0" applyFont="0" applyAlignment="0" applyProtection="0">
      <alignment vertical="center"/>
    </xf>
    <xf numFmtId="0" fontId="117" fillId="56" borderId="316" applyNumberFormat="0" applyAlignment="0" applyProtection="0">
      <alignment vertical="center"/>
    </xf>
    <xf numFmtId="0" fontId="118" fillId="43" borderId="316" applyNumberFormat="0" applyAlignment="0" applyProtection="0">
      <alignment vertical="center"/>
    </xf>
    <xf numFmtId="0" fontId="119" fillId="56" borderId="317" applyNumberFormat="0" applyAlignment="0" applyProtection="0">
      <alignment vertical="center"/>
    </xf>
    <xf numFmtId="10" fontId="5" fillId="3" borderId="344" applyNumberFormat="0" applyBorder="0" applyAlignment="0" applyProtection="0"/>
    <xf numFmtId="10" fontId="5" fillId="3" borderId="344" applyNumberFormat="0" applyBorder="0" applyAlignment="0" applyProtection="0"/>
    <xf numFmtId="10" fontId="5" fillId="3" borderId="344" applyNumberFormat="0" applyBorder="0" applyAlignment="0" applyProtection="0"/>
    <xf numFmtId="10" fontId="5" fillId="3" borderId="344" applyNumberFormat="0" applyBorder="0" applyAlignment="0" applyProtection="0"/>
    <xf numFmtId="10" fontId="5" fillId="3" borderId="344" applyNumberFormat="0" applyBorder="0" applyAlignment="0" applyProtection="0"/>
    <xf numFmtId="10" fontId="5" fillId="3" borderId="344" applyNumberFormat="0" applyBorder="0" applyAlignment="0" applyProtection="0"/>
    <xf numFmtId="0" fontId="102" fillId="0" borderId="339">
      <alignment horizontal="left" vertical="center"/>
    </xf>
    <xf numFmtId="0" fontId="80" fillId="58" borderId="342" applyNumberFormat="0" applyAlignment="0" applyProtection="0"/>
    <xf numFmtId="0" fontId="81" fillId="64" borderId="343" applyNumberFormat="0" applyAlignment="0" applyProtection="0"/>
    <xf numFmtId="0" fontId="252" fillId="1" borderId="339" applyNumberFormat="0" applyFont="0" applyAlignment="0">
      <alignment horizontal="center"/>
    </xf>
    <xf numFmtId="0" fontId="252" fillId="1" borderId="339" applyNumberFormat="0" applyFont="0" applyAlignment="0">
      <alignment horizontal="center"/>
    </xf>
    <xf numFmtId="0" fontId="252" fillId="1" borderId="339" applyNumberFormat="0" applyFont="0" applyAlignment="0">
      <alignment horizontal="center"/>
    </xf>
    <xf numFmtId="0" fontId="252" fillId="1" borderId="339" applyNumberFormat="0" applyFont="0" applyAlignment="0">
      <alignment horizontal="center"/>
    </xf>
    <xf numFmtId="0" fontId="252" fillId="1" borderId="339" applyNumberFormat="0" applyFont="0" applyAlignment="0">
      <alignment horizontal="center"/>
    </xf>
    <xf numFmtId="0" fontId="252" fillId="1" borderId="339" applyNumberFormat="0" applyFont="0" applyAlignment="0">
      <alignment horizontal="center"/>
    </xf>
    <xf numFmtId="0" fontId="252" fillId="1" borderId="339" applyNumberFormat="0" applyFont="0" applyAlignment="0">
      <alignment horizontal="center"/>
    </xf>
    <xf numFmtId="0" fontId="252" fillId="1" borderId="339" applyNumberFormat="0" applyFont="0" applyAlignment="0">
      <alignment horizontal="center"/>
    </xf>
    <xf numFmtId="0" fontId="252" fillId="1" borderId="339" applyNumberFormat="0" applyFont="0" applyAlignment="0">
      <alignment horizontal="center"/>
    </xf>
    <xf numFmtId="0" fontId="252" fillId="1" borderId="339" applyNumberFormat="0" applyFont="0" applyAlignment="0">
      <alignment horizontal="center"/>
    </xf>
    <xf numFmtId="0" fontId="252" fillId="1" borderId="339" applyNumberFormat="0" applyFont="0" applyAlignment="0">
      <alignment horizontal="center"/>
    </xf>
    <xf numFmtId="0" fontId="252" fillId="1" borderId="339" applyNumberFormat="0" applyFont="0" applyAlignment="0">
      <alignment horizontal="center"/>
    </xf>
    <xf numFmtId="0" fontId="252" fillId="1" borderId="339" applyNumberFormat="0" applyFont="0" applyAlignment="0">
      <alignment horizontal="center"/>
    </xf>
    <xf numFmtId="0" fontId="8" fillId="0" borderId="345" applyBorder="0">
      <alignment horizontal="right"/>
    </xf>
    <xf numFmtId="0" fontId="8" fillId="0" borderId="345" applyBorder="0">
      <alignment horizontal="right"/>
    </xf>
    <xf numFmtId="0" fontId="8" fillId="0" borderId="345" applyBorder="0">
      <alignment horizontal="right"/>
    </xf>
    <xf numFmtId="0" fontId="8" fillId="0" borderId="345" applyBorder="0">
      <alignment horizontal="right"/>
    </xf>
    <xf numFmtId="0" fontId="8" fillId="0" borderId="345" applyBorder="0">
      <alignment horizontal="right"/>
    </xf>
    <xf numFmtId="0" fontId="8" fillId="0" borderId="345" applyBorder="0">
      <alignment horizontal="right"/>
    </xf>
    <xf numFmtId="0" fontId="8" fillId="0" borderId="345" applyBorder="0">
      <alignment horizontal="right"/>
    </xf>
    <xf numFmtId="0" fontId="8" fillId="0" borderId="345" applyBorder="0">
      <alignment horizontal="right"/>
    </xf>
    <xf numFmtId="10" fontId="5" fillId="3" borderId="344" applyNumberFormat="0" applyBorder="0" applyAlignment="0" applyProtection="0"/>
    <xf numFmtId="10" fontId="5" fillId="3" borderId="344" applyNumberFormat="0" applyBorder="0" applyAlignment="0" applyProtection="0"/>
    <xf numFmtId="10" fontId="5" fillId="3" borderId="344" applyNumberFormat="0" applyBorder="0" applyAlignment="0" applyProtection="0"/>
    <xf numFmtId="10" fontId="5" fillId="3" borderId="344" applyNumberFormat="0" applyBorder="0" applyAlignment="0" applyProtection="0"/>
    <xf numFmtId="10" fontId="5" fillId="3" borderId="344" applyNumberFormat="0" applyBorder="0" applyAlignment="0" applyProtection="0"/>
    <xf numFmtId="10" fontId="5" fillId="3" borderId="344" applyNumberFormat="0" applyBorder="0" applyAlignment="0" applyProtection="0"/>
    <xf numFmtId="10" fontId="5" fillId="3" borderId="344" applyNumberFormat="0" applyBorder="0" applyAlignment="0" applyProtection="0"/>
    <xf numFmtId="10" fontId="5" fillId="3" borderId="344" applyNumberFormat="0" applyBorder="0" applyAlignment="0" applyProtection="0"/>
    <xf numFmtId="10" fontId="5" fillId="3" borderId="344" applyNumberFormat="0" applyBorder="0" applyAlignment="0" applyProtection="0"/>
    <xf numFmtId="10" fontId="5" fillId="3" borderId="344" applyNumberFormat="0" applyBorder="0" applyAlignment="0" applyProtection="0"/>
    <xf numFmtId="10" fontId="5" fillId="3" borderId="344" applyNumberFormat="0" applyBorder="0" applyAlignment="0" applyProtection="0"/>
    <xf numFmtId="10" fontId="5" fillId="3" borderId="344" applyNumberFormat="0" applyBorder="0" applyAlignment="0" applyProtection="0"/>
    <xf numFmtId="10" fontId="5" fillId="3" borderId="344" applyNumberFormat="0" applyBorder="0" applyAlignment="0" applyProtection="0"/>
    <xf numFmtId="10" fontId="5" fillId="3" borderId="344" applyNumberFormat="0" applyBorder="0" applyAlignment="0" applyProtection="0"/>
    <xf numFmtId="10" fontId="5" fillId="3" borderId="344" applyNumberFormat="0" applyBorder="0" applyAlignment="0" applyProtection="0"/>
    <xf numFmtId="10" fontId="5" fillId="3" borderId="344" applyNumberFormat="0" applyBorder="0" applyAlignment="0" applyProtection="0"/>
    <xf numFmtId="10" fontId="5" fillId="3" borderId="344" applyNumberFormat="0" applyBorder="0" applyAlignment="0" applyProtection="0"/>
    <xf numFmtId="10" fontId="5" fillId="3" borderId="344" applyNumberFormat="0" applyBorder="0" applyAlignment="0" applyProtection="0"/>
    <xf numFmtId="10" fontId="5" fillId="3" borderId="344" applyNumberFormat="0" applyBorder="0" applyAlignment="0" applyProtection="0"/>
    <xf numFmtId="10" fontId="5" fillId="3" borderId="344" applyNumberFormat="0" applyBorder="0" applyAlignment="0" applyProtection="0"/>
    <xf numFmtId="10" fontId="5" fillId="3" borderId="344" applyNumberFormat="0" applyBorder="0" applyAlignment="0" applyProtection="0"/>
    <xf numFmtId="10" fontId="5" fillId="3" borderId="344" applyNumberFormat="0" applyBorder="0" applyAlignment="0" applyProtection="0"/>
    <xf numFmtId="10" fontId="5" fillId="3" borderId="344" applyNumberFormat="0" applyBorder="0" applyAlignment="0" applyProtection="0"/>
    <xf numFmtId="10" fontId="5" fillId="3" borderId="344" applyNumberFormat="0" applyBorder="0" applyAlignment="0" applyProtection="0"/>
    <xf numFmtId="10" fontId="5" fillId="3" borderId="344" applyNumberFormat="0" applyBorder="0" applyAlignment="0" applyProtection="0"/>
    <xf numFmtId="10" fontId="5" fillId="3" borderId="344" applyNumberFormat="0" applyBorder="0" applyAlignment="0" applyProtection="0"/>
    <xf numFmtId="10" fontId="5" fillId="3" borderId="344" applyNumberFormat="0" applyBorder="0" applyAlignment="0" applyProtection="0"/>
    <xf numFmtId="10" fontId="5" fillId="3" borderId="344" applyNumberFormat="0" applyBorder="0" applyAlignment="0" applyProtection="0"/>
    <xf numFmtId="10" fontId="5" fillId="3" borderId="344" applyNumberFormat="0" applyBorder="0" applyAlignment="0" applyProtection="0"/>
    <xf numFmtId="10" fontId="5" fillId="3" borderId="344" applyNumberFormat="0" applyBorder="0" applyAlignment="0" applyProtection="0"/>
    <xf numFmtId="10" fontId="5" fillId="3" borderId="344" applyNumberFormat="0" applyBorder="0" applyAlignment="0" applyProtection="0"/>
    <xf numFmtId="10" fontId="5" fillId="3" borderId="344" applyNumberFormat="0" applyBorder="0" applyAlignment="0" applyProtection="0"/>
    <xf numFmtId="10" fontId="5" fillId="3" borderId="344" applyNumberFormat="0" applyBorder="0" applyAlignment="0" applyProtection="0"/>
    <xf numFmtId="10" fontId="5" fillId="3" borderId="344" applyNumberFormat="0" applyBorder="0" applyAlignment="0" applyProtection="0"/>
    <xf numFmtId="10" fontId="5" fillId="3" borderId="344" applyNumberFormat="0" applyBorder="0" applyAlignment="0" applyProtection="0"/>
    <xf numFmtId="10" fontId="5" fillId="3" borderId="344" applyNumberFormat="0" applyBorder="0" applyAlignment="0" applyProtection="0"/>
    <xf numFmtId="10" fontId="5" fillId="3" borderId="344" applyNumberFormat="0" applyBorder="0" applyAlignment="0" applyProtection="0"/>
    <xf numFmtId="10" fontId="5" fillId="3" borderId="344" applyNumberFormat="0" applyBorder="0" applyAlignment="0" applyProtection="0"/>
    <xf numFmtId="10" fontId="5" fillId="3" borderId="344" applyNumberFormat="0" applyBorder="0" applyAlignment="0" applyProtection="0"/>
    <xf numFmtId="10" fontId="5" fillId="3" borderId="344" applyNumberFormat="0" applyBorder="0" applyAlignment="0" applyProtection="0"/>
    <xf numFmtId="10" fontId="5" fillId="3" borderId="344" applyNumberFormat="0" applyBorder="0" applyAlignment="0" applyProtection="0"/>
    <xf numFmtId="10" fontId="5" fillId="3" borderId="344" applyNumberFormat="0" applyBorder="0" applyAlignment="0" applyProtection="0"/>
    <xf numFmtId="10" fontId="5" fillId="3" borderId="344" applyNumberFormat="0" applyBorder="0" applyAlignment="0" applyProtection="0"/>
    <xf numFmtId="10" fontId="5" fillId="3" borderId="344" applyNumberFormat="0" applyBorder="0" applyAlignment="0" applyProtection="0"/>
    <xf numFmtId="10" fontId="5" fillId="3" borderId="344" applyNumberFormat="0" applyBorder="0" applyAlignment="0" applyProtection="0"/>
    <xf numFmtId="10" fontId="5" fillId="3" borderId="344" applyNumberFormat="0" applyBorder="0" applyAlignment="0" applyProtection="0"/>
    <xf numFmtId="10" fontId="5" fillId="3" borderId="344" applyNumberFormat="0" applyBorder="0" applyAlignment="0" applyProtection="0"/>
    <xf numFmtId="10" fontId="5" fillId="3" borderId="344" applyNumberFormat="0" applyBorder="0" applyAlignment="0" applyProtection="0"/>
    <xf numFmtId="10" fontId="5" fillId="3" borderId="344" applyNumberFormat="0" applyBorder="0" applyAlignment="0" applyProtection="0"/>
    <xf numFmtId="0" fontId="102" fillId="0" borderId="339">
      <alignment horizontal="left" vertical="center"/>
    </xf>
    <xf numFmtId="0" fontId="102" fillId="0" borderId="313">
      <alignment horizontal="left" vertical="center"/>
    </xf>
    <xf numFmtId="0" fontId="102" fillId="0" borderId="313">
      <alignment horizontal="left" vertical="center"/>
    </xf>
    <xf numFmtId="0" fontId="102" fillId="0" borderId="313">
      <alignment horizontal="left" vertical="center"/>
    </xf>
    <xf numFmtId="0" fontId="102" fillId="0" borderId="313">
      <alignment horizontal="left" vertical="center"/>
    </xf>
    <xf numFmtId="0" fontId="102" fillId="0" borderId="313">
      <alignment horizontal="left" vertical="center"/>
    </xf>
    <xf numFmtId="0" fontId="102" fillId="0" borderId="313">
      <alignment horizontal="left" vertical="center"/>
    </xf>
    <xf numFmtId="0" fontId="102" fillId="0" borderId="313">
      <alignment horizontal="left" vertical="center"/>
    </xf>
    <xf numFmtId="0" fontId="102" fillId="0" borderId="313">
      <alignment horizontal="left" vertical="center"/>
    </xf>
    <xf numFmtId="0" fontId="102" fillId="0" borderId="313">
      <alignment horizontal="left" vertical="center"/>
    </xf>
    <xf numFmtId="0" fontId="102" fillId="0" borderId="313">
      <alignment horizontal="left" vertical="center"/>
    </xf>
    <xf numFmtId="0" fontId="102" fillId="0" borderId="313">
      <alignment horizontal="left" vertical="center"/>
    </xf>
    <xf numFmtId="0" fontId="102" fillId="0" borderId="313">
      <alignment horizontal="left" vertical="center"/>
    </xf>
    <xf numFmtId="0" fontId="102" fillId="0" borderId="313">
      <alignment horizontal="left" vertical="center"/>
    </xf>
    <xf numFmtId="0" fontId="102" fillId="0" borderId="313">
      <alignment horizontal="left" vertical="center"/>
    </xf>
    <xf numFmtId="0" fontId="102" fillId="0" borderId="313">
      <alignment horizontal="left" vertical="center"/>
    </xf>
    <xf numFmtId="0" fontId="102" fillId="0" borderId="313">
      <alignment horizontal="left" vertical="center"/>
    </xf>
    <xf numFmtId="0" fontId="102" fillId="0" borderId="313">
      <alignment horizontal="left" vertical="center"/>
    </xf>
    <xf numFmtId="0" fontId="102" fillId="0" borderId="313">
      <alignment horizontal="left" vertical="center"/>
    </xf>
    <xf numFmtId="0" fontId="102" fillId="0" borderId="339">
      <alignment horizontal="left" vertical="center"/>
    </xf>
    <xf numFmtId="0" fontId="102" fillId="0" borderId="339">
      <alignment horizontal="left" vertical="center"/>
    </xf>
    <xf numFmtId="0" fontId="102" fillId="0" borderId="339">
      <alignment horizontal="left" vertical="center"/>
    </xf>
    <xf numFmtId="0" fontId="102" fillId="0" borderId="339">
      <alignment horizontal="left" vertical="center"/>
    </xf>
    <xf numFmtId="0" fontId="102" fillId="0" borderId="339">
      <alignment horizontal="left" vertical="center"/>
    </xf>
    <xf numFmtId="0" fontId="102" fillId="0" borderId="339">
      <alignment horizontal="left" vertical="center"/>
    </xf>
    <xf numFmtId="0" fontId="102" fillId="0" borderId="339">
      <alignment horizontal="left" vertical="center"/>
    </xf>
    <xf numFmtId="0" fontId="102" fillId="0" borderId="339">
      <alignment horizontal="left" vertical="center"/>
    </xf>
    <xf numFmtId="0" fontId="102" fillId="0" borderId="339">
      <alignment horizontal="left" vertical="center"/>
    </xf>
    <xf numFmtId="0" fontId="102" fillId="0" borderId="339">
      <alignment horizontal="left" vertical="center"/>
    </xf>
    <xf numFmtId="10" fontId="5" fillId="3" borderId="318" applyNumberFormat="0" applyBorder="0" applyAlignment="0" applyProtection="0"/>
    <xf numFmtId="10" fontId="5" fillId="3" borderId="318" applyNumberFormat="0" applyBorder="0" applyAlignment="0" applyProtection="0"/>
    <xf numFmtId="10" fontId="5" fillId="3" borderId="318" applyNumberFormat="0" applyBorder="0" applyAlignment="0" applyProtection="0"/>
    <xf numFmtId="10" fontId="5" fillId="3" borderId="318" applyNumberFormat="0" applyBorder="0" applyAlignment="0" applyProtection="0"/>
    <xf numFmtId="10" fontId="5" fillId="3" borderId="318" applyNumberFormat="0" applyBorder="0" applyAlignment="0" applyProtection="0"/>
    <xf numFmtId="10" fontId="5" fillId="3" borderId="318" applyNumberFormat="0" applyBorder="0" applyAlignment="0" applyProtection="0"/>
    <xf numFmtId="10" fontId="5" fillId="3" borderId="318" applyNumberFormat="0" applyBorder="0" applyAlignment="0" applyProtection="0"/>
    <xf numFmtId="10" fontId="5" fillId="3" borderId="318" applyNumberFormat="0" applyBorder="0" applyAlignment="0" applyProtection="0"/>
    <xf numFmtId="10" fontId="5" fillId="3" borderId="318" applyNumberFormat="0" applyBorder="0" applyAlignment="0" applyProtection="0"/>
    <xf numFmtId="10" fontId="5" fillId="3" borderId="318" applyNumberFormat="0" applyBorder="0" applyAlignment="0" applyProtection="0"/>
    <xf numFmtId="10" fontId="5" fillId="3" borderId="318" applyNumberFormat="0" applyBorder="0" applyAlignment="0" applyProtection="0"/>
    <xf numFmtId="10" fontId="5" fillId="3" borderId="318" applyNumberFormat="0" applyBorder="0" applyAlignment="0" applyProtection="0"/>
    <xf numFmtId="10" fontId="5" fillId="3" borderId="318" applyNumberFormat="0" applyBorder="0" applyAlignment="0" applyProtection="0"/>
    <xf numFmtId="10" fontId="5" fillId="3" borderId="318" applyNumberFormat="0" applyBorder="0" applyAlignment="0" applyProtection="0"/>
    <xf numFmtId="10" fontId="5" fillId="3" borderId="318" applyNumberFormat="0" applyBorder="0" applyAlignment="0" applyProtection="0"/>
    <xf numFmtId="10" fontId="5" fillId="3" borderId="318" applyNumberFormat="0" applyBorder="0" applyAlignment="0" applyProtection="0"/>
    <xf numFmtId="10" fontId="5" fillId="3" borderId="318" applyNumberFormat="0" applyBorder="0" applyAlignment="0" applyProtection="0"/>
    <xf numFmtId="10" fontId="5" fillId="3" borderId="318" applyNumberFormat="0" applyBorder="0" applyAlignment="0" applyProtection="0"/>
    <xf numFmtId="10" fontId="5" fillId="3" borderId="318" applyNumberFormat="0" applyBorder="0" applyAlignment="0" applyProtection="0"/>
    <xf numFmtId="10" fontId="5" fillId="3" borderId="318" applyNumberFormat="0" applyBorder="0" applyAlignment="0" applyProtection="0"/>
    <xf numFmtId="10" fontId="5" fillId="3" borderId="318" applyNumberFormat="0" applyBorder="0" applyAlignment="0" applyProtection="0"/>
    <xf numFmtId="10" fontId="5" fillId="3" borderId="318" applyNumberFormat="0" applyBorder="0" applyAlignment="0" applyProtection="0"/>
    <xf numFmtId="10" fontId="5" fillId="3" borderId="318" applyNumberFormat="0" applyBorder="0" applyAlignment="0" applyProtection="0"/>
    <xf numFmtId="10" fontId="5" fillId="3" borderId="318" applyNumberFormat="0" applyBorder="0" applyAlignment="0" applyProtection="0"/>
    <xf numFmtId="10" fontId="5" fillId="3" borderId="318" applyNumberFormat="0" applyBorder="0" applyAlignment="0" applyProtection="0"/>
    <xf numFmtId="10" fontId="5" fillId="3" borderId="318" applyNumberFormat="0" applyBorder="0" applyAlignment="0" applyProtection="0"/>
    <xf numFmtId="10" fontId="5" fillId="3" borderId="318" applyNumberFormat="0" applyBorder="0" applyAlignment="0" applyProtection="0"/>
    <xf numFmtId="10" fontId="5" fillId="3" borderId="318" applyNumberFormat="0" applyBorder="0" applyAlignment="0" applyProtection="0"/>
    <xf numFmtId="10" fontId="5" fillId="3" borderId="318" applyNumberFormat="0" applyBorder="0" applyAlignment="0" applyProtection="0"/>
    <xf numFmtId="10" fontId="5" fillId="3" borderId="318" applyNumberFormat="0" applyBorder="0" applyAlignment="0" applyProtection="0"/>
    <xf numFmtId="10" fontId="5" fillId="3" borderId="318" applyNumberFormat="0" applyBorder="0" applyAlignment="0" applyProtection="0"/>
    <xf numFmtId="10" fontId="5" fillId="3" borderId="318" applyNumberFormat="0" applyBorder="0" applyAlignment="0" applyProtection="0"/>
    <xf numFmtId="10" fontId="5" fillId="3" borderId="318" applyNumberFormat="0" applyBorder="0" applyAlignment="0" applyProtection="0"/>
    <xf numFmtId="10" fontId="5" fillId="3" borderId="318" applyNumberFormat="0" applyBorder="0" applyAlignment="0" applyProtection="0"/>
    <xf numFmtId="10" fontId="5" fillId="3" borderId="318" applyNumberFormat="0" applyBorder="0" applyAlignment="0" applyProtection="0"/>
    <xf numFmtId="10" fontId="5" fillId="3" borderId="318" applyNumberFormat="0" applyBorder="0" applyAlignment="0" applyProtection="0"/>
    <xf numFmtId="10" fontId="5" fillId="3" borderId="318" applyNumberFormat="0" applyBorder="0" applyAlignment="0" applyProtection="0"/>
    <xf numFmtId="10" fontId="5" fillId="3" borderId="318" applyNumberFormat="0" applyBorder="0" applyAlignment="0" applyProtection="0"/>
    <xf numFmtId="10" fontId="5" fillId="3" borderId="318" applyNumberFormat="0" applyBorder="0" applyAlignment="0" applyProtection="0"/>
    <xf numFmtId="10" fontId="5" fillId="3" borderId="318" applyNumberFormat="0" applyBorder="0" applyAlignment="0" applyProtection="0"/>
    <xf numFmtId="10" fontId="5" fillId="3" borderId="318" applyNumberFormat="0" applyBorder="0" applyAlignment="0" applyProtection="0"/>
    <xf numFmtId="10" fontId="5" fillId="3" borderId="318" applyNumberFormat="0" applyBorder="0" applyAlignment="0" applyProtection="0"/>
    <xf numFmtId="10" fontId="5" fillId="3" borderId="318" applyNumberFormat="0" applyBorder="0" applyAlignment="0" applyProtection="0"/>
    <xf numFmtId="10" fontId="5" fillId="3" borderId="318" applyNumberFormat="0" applyBorder="0" applyAlignment="0" applyProtection="0"/>
    <xf numFmtId="10" fontId="5" fillId="3" borderId="318" applyNumberFormat="0" applyBorder="0" applyAlignment="0" applyProtection="0"/>
    <xf numFmtId="10" fontId="5" fillId="3" borderId="318" applyNumberFormat="0" applyBorder="0" applyAlignment="0" applyProtection="0"/>
    <xf numFmtId="10" fontId="5" fillId="3" borderId="318" applyNumberFormat="0" applyBorder="0" applyAlignment="0" applyProtection="0"/>
    <xf numFmtId="10" fontId="5" fillId="3" borderId="318" applyNumberFormat="0" applyBorder="0" applyAlignment="0" applyProtection="0"/>
    <xf numFmtId="10" fontId="5" fillId="3" borderId="318" applyNumberFormat="0" applyBorder="0" applyAlignment="0" applyProtection="0"/>
    <xf numFmtId="10" fontId="5" fillId="3" borderId="318" applyNumberFormat="0" applyBorder="0" applyAlignment="0" applyProtection="0"/>
    <xf numFmtId="10" fontId="5" fillId="3" borderId="318" applyNumberFormat="0" applyBorder="0" applyAlignment="0" applyProtection="0"/>
    <xf numFmtId="10" fontId="5" fillId="3" borderId="318" applyNumberFormat="0" applyBorder="0" applyAlignment="0" applyProtection="0"/>
    <xf numFmtId="10" fontId="5" fillId="3" borderId="318" applyNumberFormat="0" applyBorder="0" applyAlignment="0" applyProtection="0"/>
    <xf numFmtId="10" fontId="5" fillId="3" borderId="318" applyNumberFormat="0" applyBorder="0" applyAlignment="0" applyProtection="0"/>
    <xf numFmtId="10" fontId="5" fillId="3" borderId="318" applyNumberFormat="0" applyBorder="0" applyAlignment="0" applyProtection="0"/>
    <xf numFmtId="10" fontId="5" fillId="3" borderId="318" applyNumberFormat="0" applyBorder="0" applyAlignment="0" applyProtection="0"/>
    <xf numFmtId="10" fontId="5" fillId="3" borderId="318" applyNumberFormat="0" applyBorder="0" applyAlignment="0" applyProtection="0"/>
    <xf numFmtId="10" fontId="5" fillId="3" borderId="318" applyNumberFormat="0" applyBorder="0" applyAlignment="0" applyProtection="0"/>
    <xf numFmtId="10" fontId="5" fillId="3" borderId="318" applyNumberFormat="0" applyBorder="0" applyAlignment="0" applyProtection="0"/>
    <xf numFmtId="10" fontId="5" fillId="3" borderId="318" applyNumberFormat="0" applyBorder="0" applyAlignment="0" applyProtection="0"/>
    <xf numFmtId="10" fontId="5" fillId="3" borderId="318" applyNumberFormat="0" applyBorder="0" applyAlignment="0" applyProtection="0"/>
    <xf numFmtId="10" fontId="5" fillId="3" borderId="318" applyNumberFormat="0" applyBorder="0" applyAlignment="0" applyProtection="0"/>
    <xf numFmtId="10" fontId="5" fillId="3" borderId="318" applyNumberFormat="0" applyBorder="0" applyAlignment="0" applyProtection="0"/>
    <xf numFmtId="10" fontId="5" fillId="3" borderId="318" applyNumberFormat="0" applyBorder="0" applyAlignment="0" applyProtection="0"/>
    <xf numFmtId="10" fontId="5" fillId="3" borderId="318" applyNumberFormat="0" applyBorder="0" applyAlignment="0" applyProtection="0"/>
    <xf numFmtId="10" fontId="5" fillId="3" borderId="318" applyNumberFormat="0" applyBorder="0" applyAlignment="0" applyProtection="0"/>
    <xf numFmtId="10" fontId="5" fillId="3" borderId="318" applyNumberFormat="0" applyBorder="0" applyAlignment="0" applyProtection="0"/>
    <xf numFmtId="10" fontId="5" fillId="3" borderId="318" applyNumberFormat="0" applyBorder="0" applyAlignment="0" applyProtection="0"/>
    <xf numFmtId="10" fontId="5" fillId="3" borderId="318" applyNumberFormat="0" applyBorder="0" applyAlignment="0" applyProtection="0"/>
    <xf numFmtId="10" fontId="5" fillId="3" borderId="318" applyNumberFormat="0" applyBorder="0" applyAlignment="0" applyProtection="0"/>
    <xf numFmtId="10" fontId="5" fillId="3" borderId="318" applyNumberFormat="0" applyBorder="0" applyAlignment="0" applyProtection="0"/>
    <xf numFmtId="10" fontId="5" fillId="3" borderId="318" applyNumberFormat="0" applyBorder="0" applyAlignment="0" applyProtection="0"/>
    <xf numFmtId="0" fontId="8" fillId="0" borderId="319" applyBorder="0">
      <alignment horizontal="right"/>
    </xf>
    <xf numFmtId="0" fontId="8" fillId="0" borderId="319" applyBorder="0">
      <alignment horizontal="right"/>
    </xf>
    <xf numFmtId="0" fontId="8" fillId="0" borderId="319" applyBorder="0">
      <alignment horizontal="right"/>
    </xf>
    <xf numFmtId="0" fontId="8" fillId="0" borderId="319" applyBorder="0">
      <alignment horizontal="right"/>
    </xf>
    <xf numFmtId="0" fontId="8" fillId="0" borderId="319" applyBorder="0">
      <alignment horizontal="right"/>
    </xf>
    <xf numFmtId="0" fontId="8" fillId="0" borderId="319" applyBorder="0">
      <alignment horizontal="right"/>
    </xf>
    <xf numFmtId="0" fontId="8" fillId="0" borderId="319" applyBorder="0">
      <alignment horizontal="right"/>
    </xf>
    <xf numFmtId="0" fontId="8" fillId="0" borderId="319" applyBorder="0">
      <alignment horizontal="right"/>
    </xf>
    <xf numFmtId="0" fontId="8" fillId="0" borderId="319" applyBorder="0">
      <alignment horizontal="right"/>
    </xf>
    <xf numFmtId="0" fontId="8" fillId="0" borderId="319" applyBorder="0">
      <alignment horizontal="right"/>
    </xf>
    <xf numFmtId="0" fontId="252" fillId="1" borderId="313" applyNumberFormat="0" applyFont="0" applyAlignment="0">
      <alignment horizontal="center"/>
    </xf>
    <xf numFmtId="0" fontId="252" fillId="1" borderId="313" applyNumberFormat="0" applyFont="0" applyAlignment="0">
      <alignment horizontal="center"/>
    </xf>
    <xf numFmtId="0" fontId="252" fillId="1" borderId="313" applyNumberFormat="0" applyFont="0" applyAlignment="0">
      <alignment horizontal="center"/>
    </xf>
    <xf numFmtId="0" fontId="252" fillId="1" borderId="313" applyNumberFormat="0" applyFont="0" applyAlignment="0">
      <alignment horizontal="center"/>
    </xf>
    <xf numFmtId="0" fontId="252" fillId="1" borderId="313" applyNumberFormat="0" applyFont="0" applyAlignment="0">
      <alignment horizontal="center"/>
    </xf>
    <xf numFmtId="0" fontId="252" fillId="1" borderId="313" applyNumberFormat="0" applyFont="0" applyAlignment="0">
      <alignment horizontal="center"/>
    </xf>
    <xf numFmtId="0" fontId="252" fillId="1" borderId="313" applyNumberFormat="0" applyFont="0" applyAlignment="0">
      <alignment horizontal="center"/>
    </xf>
    <xf numFmtId="0" fontId="252" fillId="1" borderId="313" applyNumberFormat="0" applyFont="0" applyAlignment="0">
      <alignment horizontal="center"/>
    </xf>
    <xf numFmtId="0" fontId="252" fillId="1" borderId="313" applyNumberFormat="0" applyFont="0" applyAlignment="0">
      <alignment horizontal="center"/>
    </xf>
    <xf numFmtId="0" fontId="252" fillId="1" borderId="313" applyNumberFormat="0" applyFont="0" applyAlignment="0">
      <alignment horizontal="center"/>
    </xf>
    <xf numFmtId="0" fontId="252" fillId="1" borderId="313" applyNumberFormat="0" applyFont="0" applyAlignment="0">
      <alignment horizontal="center"/>
    </xf>
    <xf numFmtId="0" fontId="252" fillId="1" borderId="313" applyNumberFormat="0" applyFont="0" applyAlignment="0">
      <alignment horizontal="center"/>
    </xf>
    <xf numFmtId="0" fontId="252" fillId="1" borderId="313" applyNumberFormat="0" applyFont="0" applyAlignment="0">
      <alignment horizontal="center"/>
    </xf>
    <xf numFmtId="0" fontId="252" fillId="1" borderId="313" applyNumberFormat="0" applyFont="0" applyAlignment="0">
      <alignment horizontal="center"/>
    </xf>
    <xf numFmtId="0" fontId="252" fillId="1" borderId="313" applyNumberFormat="0" applyFont="0" applyAlignment="0">
      <alignment horizontal="center"/>
    </xf>
    <xf numFmtId="0" fontId="252" fillId="1" borderId="313" applyNumberFormat="0" applyFont="0" applyAlignment="0">
      <alignment horizontal="center"/>
    </xf>
    <xf numFmtId="0" fontId="252" fillId="1" borderId="313" applyNumberFormat="0" applyFont="0" applyAlignment="0">
      <alignment horizontal="center"/>
    </xf>
    <xf numFmtId="0" fontId="252" fillId="1" borderId="313" applyNumberFormat="0" applyFont="0" applyAlignment="0">
      <alignment horizontal="center"/>
    </xf>
    <xf numFmtId="0" fontId="119" fillId="56" borderId="343" applyNumberFormat="0" applyAlignment="0" applyProtection="0">
      <alignment vertical="center"/>
    </xf>
    <xf numFmtId="0" fontId="118" fillId="43" borderId="342" applyNumberFormat="0" applyAlignment="0" applyProtection="0">
      <alignment vertical="center"/>
    </xf>
    <xf numFmtId="0" fontId="117" fillId="56" borderId="342" applyNumberFormat="0" applyAlignment="0" applyProtection="0">
      <alignment vertical="center"/>
    </xf>
    <xf numFmtId="0" fontId="91" fillId="59" borderId="340" applyNumberFormat="0" applyFont="0" applyAlignment="0" applyProtection="0">
      <alignment vertical="center"/>
    </xf>
    <xf numFmtId="0" fontId="114" fillId="0" borderId="341" applyNumberFormat="0" applyFill="0" applyAlignment="0" applyProtection="0">
      <alignment vertical="center"/>
    </xf>
    <xf numFmtId="0" fontId="89" fillId="59" borderId="340" applyNumberFormat="0" applyFont="0" applyAlignment="0" applyProtection="0"/>
    <xf numFmtId="0" fontId="89" fillId="59" borderId="340" applyNumberFormat="0" applyFont="0" applyAlignment="0" applyProtection="0"/>
    <xf numFmtId="0" fontId="89" fillId="59" borderId="340" applyNumberFormat="0" applyFont="0" applyAlignment="0" applyProtection="0"/>
    <xf numFmtId="10" fontId="5" fillId="3" borderId="344" applyNumberFormat="0" applyBorder="0" applyAlignment="0" applyProtection="0"/>
    <xf numFmtId="10" fontId="5" fillId="3" borderId="338" applyNumberFormat="0" applyBorder="0" applyAlignment="0" applyProtection="0"/>
    <xf numFmtId="0" fontId="102" fillId="0" borderId="339">
      <alignment horizontal="left" vertical="center"/>
    </xf>
    <xf numFmtId="0" fontId="119" fillId="56" borderId="337" applyNumberFormat="0" applyAlignment="0" applyProtection="0">
      <alignment vertical="center"/>
    </xf>
    <xf numFmtId="0" fontId="118" fillId="43" borderId="336" applyNumberFormat="0" applyAlignment="0" applyProtection="0">
      <alignment vertical="center"/>
    </xf>
    <xf numFmtId="0" fontId="117" fillId="56" borderId="336" applyNumberFormat="0" applyAlignment="0" applyProtection="0">
      <alignment vertical="center"/>
    </xf>
    <xf numFmtId="0" fontId="91" fillId="59" borderId="334" applyNumberFormat="0" applyFont="0" applyAlignment="0" applyProtection="0">
      <alignment vertical="center"/>
    </xf>
    <xf numFmtId="0" fontId="114" fillId="0" borderId="335" applyNumberFormat="0" applyFill="0" applyAlignment="0" applyProtection="0">
      <alignment vertical="center"/>
    </xf>
    <xf numFmtId="0" fontId="89" fillId="59" borderId="334" applyNumberFormat="0" applyFont="0" applyAlignment="0" applyProtection="0"/>
    <xf numFmtId="0" fontId="89" fillId="59" borderId="334" applyNumberFormat="0" applyFont="0" applyAlignment="0" applyProtection="0"/>
    <xf numFmtId="0" fontId="89" fillId="59" borderId="334" applyNumberFormat="0" applyFont="0" applyAlignment="0" applyProtection="0"/>
    <xf numFmtId="10" fontId="5" fillId="3" borderId="338" applyNumberFormat="0" applyBorder="0" applyAlignment="0" applyProtection="0"/>
    <xf numFmtId="0" fontId="119" fillId="56" borderId="331" applyNumberFormat="0" applyAlignment="0" applyProtection="0">
      <alignment vertical="center"/>
    </xf>
    <xf numFmtId="0" fontId="118" fillId="43" borderId="330" applyNumberFormat="0" applyAlignment="0" applyProtection="0">
      <alignment vertical="center"/>
    </xf>
    <xf numFmtId="0" fontId="117" fillId="56" borderId="330" applyNumberFormat="0" applyAlignment="0" applyProtection="0">
      <alignment vertical="center"/>
    </xf>
    <xf numFmtId="0" fontId="91" fillId="59" borderId="328" applyNumberFormat="0" applyFont="0" applyAlignment="0" applyProtection="0">
      <alignment vertical="center"/>
    </xf>
    <xf numFmtId="0" fontId="114" fillId="0" borderId="329" applyNumberFormat="0" applyFill="0" applyAlignment="0" applyProtection="0">
      <alignment vertical="center"/>
    </xf>
    <xf numFmtId="0" fontId="89" fillId="59" borderId="328" applyNumberFormat="0" applyFont="0" applyAlignment="0" applyProtection="0"/>
    <xf numFmtId="0" fontId="89" fillId="59" borderId="328" applyNumberFormat="0" applyFont="0" applyAlignment="0" applyProtection="0"/>
    <xf numFmtId="0" fontId="89" fillId="59" borderId="328" applyNumberFormat="0" applyFont="0" applyAlignment="0" applyProtection="0"/>
    <xf numFmtId="10" fontId="5" fillId="3" borderId="332" applyNumberFormat="0" applyBorder="0" applyAlignment="0" applyProtection="0"/>
    <xf numFmtId="10" fontId="5" fillId="3" borderId="326" applyNumberFormat="0" applyBorder="0" applyAlignment="0" applyProtection="0"/>
    <xf numFmtId="0" fontId="102" fillId="0" borderId="327">
      <alignment horizontal="left" vertical="center"/>
    </xf>
    <xf numFmtId="0" fontId="119" fillId="56" borderId="325" applyNumberFormat="0" applyAlignment="0" applyProtection="0">
      <alignment vertical="center"/>
    </xf>
    <xf numFmtId="0" fontId="118" fillId="43" borderId="324" applyNumberFormat="0" applyAlignment="0" applyProtection="0">
      <alignment vertical="center"/>
    </xf>
    <xf numFmtId="0" fontId="117" fillId="56" borderId="324" applyNumberFormat="0" applyAlignment="0" applyProtection="0">
      <alignment vertical="center"/>
    </xf>
    <xf numFmtId="0" fontId="91" fillId="59" borderId="322" applyNumberFormat="0" applyFont="0" applyAlignment="0" applyProtection="0">
      <alignment vertical="center"/>
    </xf>
    <xf numFmtId="0" fontId="114" fillId="0" borderId="323" applyNumberFormat="0" applyFill="0" applyAlignment="0" applyProtection="0">
      <alignment vertical="center"/>
    </xf>
    <xf numFmtId="0" fontId="89" fillId="59" borderId="322" applyNumberFormat="0" applyFont="0" applyAlignment="0" applyProtection="0"/>
    <xf numFmtId="0" fontId="89" fillId="59" borderId="322" applyNumberFormat="0" applyFont="0" applyAlignment="0" applyProtection="0"/>
    <xf numFmtId="0" fontId="89" fillId="59" borderId="322" applyNumberFormat="0" applyFont="0" applyAlignment="0" applyProtection="0"/>
    <xf numFmtId="0" fontId="102" fillId="0" borderId="333">
      <alignment horizontal="left" vertical="center"/>
    </xf>
    <xf numFmtId="0" fontId="102" fillId="0" borderId="321">
      <alignment horizontal="left" vertical="center"/>
    </xf>
    <xf numFmtId="0" fontId="118" fillId="43" borderId="336" applyNumberFormat="0" applyAlignment="0" applyProtection="0">
      <alignment vertical="center"/>
    </xf>
    <xf numFmtId="0" fontId="82" fillId="56" borderId="336" applyNumberFormat="0" applyAlignment="0" applyProtection="0"/>
    <xf numFmtId="0" fontId="80" fillId="43" borderId="336" applyNumberFormat="0" applyAlignment="0" applyProtection="0"/>
    <xf numFmtId="0" fontId="45" fillId="59" borderId="334" applyNumberFormat="0" applyFont="0" applyAlignment="0" applyProtection="0"/>
    <xf numFmtId="0" fontId="81" fillId="56" borderId="337" applyNumberFormat="0" applyAlignment="0" applyProtection="0"/>
    <xf numFmtId="0" fontId="87" fillId="0" borderId="335" applyNumberFormat="0" applyFill="0" applyAlignment="0" applyProtection="0"/>
    <xf numFmtId="0" fontId="87" fillId="0" borderId="323" applyNumberFormat="0" applyFill="0" applyAlignment="0" applyProtection="0"/>
    <xf numFmtId="0" fontId="81" fillId="56" borderId="325" applyNumberFormat="0" applyAlignment="0" applyProtection="0"/>
    <xf numFmtId="0" fontId="45" fillId="59" borderId="322" applyNumberFormat="0" applyFont="0" applyAlignment="0" applyProtection="0"/>
    <xf numFmtId="0" fontId="80" fillId="43" borderId="324" applyNumberFormat="0" applyAlignment="0" applyProtection="0"/>
    <xf numFmtId="0" fontId="82" fillId="56" borderId="324" applyNumberFormat="0" applyAlignment="0" applyProtection="0"/>
    <xf numFmtId="0" fontId="119" fillId="56" borderId="325" applyNumberFormat="0" applyAlignment="0" applyProtection="0">
      <alignment vertical="center"/>
    </xf>
    <xf numFmtId="0" fontId="118" fillId="43" borderId="324" applyNumberFormat="0" applyAlignment="0" applyProtection="0">
      <alignment vertical="center"/>
    </xf>
    <xf numFmtId="0" fontId="117" fillId="56" borderId="324" applyNumberFormat="0" applyAlignment="0" applyProtection="0">
      <alignment vertical="center"/>
    </xf>
    <xf numFmtId="0" fontId="91" fillId="59" borderId="322" applyNumberFormat="0" applyFont="0" applyAlignment="0" applyProtection="0">
      <alignment vertical="center"/>
    </xf>
    <xf numFmtId="0" fontId="114" fillId="0" borderId="323" applyNumberFormat="0" applyFill="0" applyAlignment="0" applyProtection="0">
      <alignment vertical="center"/>
    </xf>
    <xf numFmtId="0" fontId="89" fillId="59" borderId="334" applyNumberFormat="0" applyFont="0" applyAlignment="0" applyProtection="0"/>
    <xf numFmtId="0" fontId="89" fillId="59" borderId="322" applyNumberFormat="0" applyFont="0" applyAlignment="0" applyProtection="0"/>
    <xf numFmtId="0" fontId="89" fillId="59" borderId="322" applyNumberFormat="0" applyFont="0" applyAlignment="0" applyProtection="0"/>
    <xf numFmtId="0" fontId="89" fillId="59" borderId="322" applyNumberFormat="0" applyFont="0" applyAlignment="0" applyProtection="0"/>
    <xf numFmtId="0" fontId="119" fillId="56" borderId="337" applyNumberFormat="0" applyAlignment="0" applyProtection="0">
      <alignment vertical="center"/>
    </xf>
    <xf numFmtId="0" fontId="117" fillId="56" borderId="336" applyNumberFormat="0" applyAlignment="0" applyProtection="0">
      <alignment vertical="center"/>
    </xf>
    <xf numFmtId="0" fontId="91" fillId="59" borderId="334" applyNumberFormat="0" applyFont="0" applyAlignment="0" applyProtection="0">
      <alignment vertical="center"/>
    </xf>
    <xf numFmtId="0" fontId="114" fillId="0" borderId="335" applyNumberFormat="0" applyFill="0" applyAlignment="0" applyProtection="0">
      <alignment vertical="center"/>
    </xf>
    <xf numFmtId="0" fontId="89" fillId="59" borderId="334" applyNumberFormat="0" applyFont="0" applyAlignment="0" applyProtection="0"/>
    <xf numFmtId="10" fontId="5" fillId="3" borderId="326" applyNumberFormat="0" applyBorder="0" applyAlignment="0" applyProtection="0"/>
    <xf numFmtId="0" fontId="102" fillId="0" borderId="321">
      <alignment horizontal="left" vertical="center"/>
    </xf>
    <xf numFmtId="0" fontId="89" fillId="59" borderId="314" applyNumberFormat="0" applyFont="0" applyAlignment="0" applyProtection="0"/>
    <xf numFmtId="0" fontId="89" fillId="59" borderId="314" applyNumberFormat="0" applyFont="0" applyAlignment="0" applyProtection="0"/>
    <xf numFmtId="0" fontId="89" fillId="59" borderId="314" applyNumberFormat="0" applyFont="0" applyAlignment="0" applyProtection="0"/>
    <xf numFmtId="0" fontId="89" fillId="59" borderId="334" applyNumberFormat="0" applyFont="0" applyAlignment="0" applyProtection="0"/>
    <xf numFmtId="0" fontId="81" fillId="64" borderId="317" applyNumberFormat="0" applyAlignment="0" applyProtection="0"/>
    <xf numFmtId="0" fontId="274" fillId="64" borderId="316" applyNumberFormat="0" applyAlignment="0" applyProtection="0"/>
    <xf numFmtId="0" fontId="80" fillId="58" borderId="316" applyNumberFormat="0" applyAlignment="0" applyProtection="0"/>
    <xf numFmtId="0" fontId="87" fillId="0" borderId="320" applyNumberFormat="0" applyFill="0" applyAlignment="0" applyProtection="0"/>
    <xf numFmtId="0" fontId="87" fillId="0" borderId="315" applyNumberFormat="0" applyFill="0" applyAlignment="0" applyProtection="0"/>
    <xf numFmtId="0" fontId="81" fillId="56" borderId="317" applyNumberFormat="0" applyAlignment="0" applyProtection="0"/>
    <xf numFmtId="0" fontId="80" fillId="43" borderId="316" applyNumberFormat="0" applyAlignment="0" applyProtection="0"/>
    <xf numFmtId="0" fontId="8" fillId="59" borderId="314" applyNumberFormat="0" applyFont="0" applyAlignment="0" applyProtection="0"/>
    <xf numFmtId="0" fontId="151" fillId="59" borderId="314" applyNumberFormat="0" applyFont="0" applyAlignment="0" applyProtection="0"/>
    <xf numFmtId="0" fontId="274" fillId="64" borderId="440" applyNumberFormat="0" applyAlignment="0" applyProtection="0"/>
    <xf numFmtId="0" fontId="45" fillId="59" borderId="798" applyNumberFormat="0" applyFont="0" applyAlignment="0" applyProtection="0"/>
    <xf numFmtId="10" fontId="5" fillId="3" borderId="344" applyNumberFormat="0" applyBorder="0" applyAlignment="0" applyProtection="0"/>
    <xf numFmtId="10" fontId="5" fillId="3" borderId="344" applyNumberFormat="0" applyBorder="0" applyAlignment="0" applyProtection="0"/>
    <xf numFmtId="10" fontId="5" fillId="3" borderId="344" applyNumberFormat="0" applyBorder="0" applyAlignment="0" applyProtection="0"/>
    <xf numFmtId="10" fontId="5" fillId="3" borderId="344" applyNumberFormat="0" applyBorder="0" applyAlignment="0" applyProtection="0"/>
    <xf numFmtId="10" fontId="5" fillId="3" borderId="344" applyNumberFormat="0" applyBorder="0" applyAlignment="0" applyProtection="0"/>
    <xf numFmtId="0" fontId="274" fillId="64" borderId="342" applyNumberFormat="0" applyAlignment="0" applyProtection="0"/>
    <xf numFmtId="0" fontId="252" fillId="1" borderId="339" applyNumberFormat="0" applyFont="0" applyAlignment="0">
      <alignment horizontal="center"/>
    </xf>
    <xf numFmtId="0" fontId="151" fillId="59" borderId="340" applyNumberFormat="0" applyFont="0" applyAlignment="0" applyProtection="0"/>
    <xf numFmtId="0" fontId="303" fillId="56" borderId="316" applyNumberFormat="0" applyAlignment="0" applyProtection="0"/>
    <xf numFmtId="0" fontId="8" fillId="0" borderId="345" applyBorder="0">
      <alignment horizontal="right"/>
    </xf>
    <xf numFmtId="10" fontId="5" fillId="3" borderId="344" applyNumberFormat="0" applyBorder="0" applyAlignment="0" applyProtection="0"/>
    <xf numFmtId="0" fontId="310" fillId="43" borderId="316" applyNumberFormat="0" applyAlignment="0" applyProtection="0"/>
    <xf numFmtId="0" fontId="98" fillId="59" borderId="314" applyNumberFormat="0" applyFont="0" applyAlignment="0" applyProtection="0"/>
    <xf numFmtId="0" fontId="313" fillId="56" borderId="317" applyNumberFormat="0" applyAlignment="0" applyProtection="0"/>
    <xf numFmtId="0" fontId="315" fillId="0" borderId="315" applyNumberFormat="0" applyFill="0" applyAlignment="0" applyProtection="0"/>
    <xf numFmtId="0" fontId="45" fillId="59" borderId="314" applyNumberFormat="0" applyFont="0" applyAlignment="0" applyProtection="0"/>
    <xf numFmtId="0" fontId="82" fillId="56" borderId="316" applyNumberFormat="0" applyAlignment="0" applyProtection="0"/>
    <xf numFmtId="0" fontId="310" fillId="43" borderId="316" applyNumberFormat="0" applyAlignment="0" applyProtection="0"/>
    <xf numFmtId="0" fontId="310" fillId="43" borderId="316" applyNumberFormat="0" applyAlignment="0" applyProtection="0"/>
    <xf numFmtId="0" fontId="310" fillId="43" borderId="316" applyNumberFormat="0" applyAlignment="0" applyProtection="0"/>
    <xf numFmtId="0" fontId="310" fillId="43" borderId="316" applyNumberFormat="0" applyAlignment="0" applyProtection="0"/>
    <xf numFmtId="0" fontId="310" fillId="43" borderId="316" applyNumberFormat="0" applyAlignment="0" applyProtection="0"/>
    <xf numFmtId="0" fontId="89" fillId="59" borderId="314" applyNumberFormat="0" applyFont="0" applyAlignment="0" applyProtection="0"/>
    <xf numFmtId="0" fontId="89" fillId="59" borderId="314" applyNumberFormat="0" applyFont="0" applyAlignment="0" applyProtection="0"/>
    <xf numFmtId="0" fontId="89" fillId="59" borderId="314" applyNumberFormat="0" applyFont="0" applyAlignment="0" applyProtection="0"/>
    <xf numFmtId="0" fontId="114" fillId="0" borderId="315" applyNumberFormat="0" applyFill="0" applyAlignment="0" applyProtection="0">
      <alignment vertical="center"/>
    </xf>
    <xf numFmtId="0" fontId="91" fillId="59" borderId="314" applyNumberFormat="0" applyFont="0" applyAlignment="0" applyProtection="0">
      <alignment vertical="center"/>
    </xf>
    <xf numFmtId="0" fontId="117" fillId="56" borderId="316" applyNumberFormat="0" applyAlignment="0" applyProtection="0">
      <alignment vertical="center"/>
    </xf>
    <xf numFmtId="0" fontId="118" fillId="43" borderId="316" applyNumberFormat="0" applyAlignment="0" applyProtection="0">
      <alignment vertical="center"/>
    </xf>
    <xf numFmtId="0" fontId="119" fillId="56" borderId="317" applyNumberFormat="0" applyAlignment="0" applyProtection="0">
      <alignment vertical="center"/>
    </xf>
    <xf numFmtId="0" fontId="303" fillId="56" borderId="342" applyNumberFormat="0" applyAlignment="0" applyProtection="0"/>
    <xf numFmtId="0" fontId="310" fillId="43" borderId="342" applyNumberFormat="0" applyAlignment="0" applyProtection="0"/>
    <xf numFmtId="0" fontId="98" fillId="59" borderId="340" applyNumberFormat="0" applyFont="0" applyAlignment="0" applyProtection="0"/>
    <xf numFmtId="0" fontId="313" fillId="56" borderId="343" applyNumberFormat="0" applyAlignment="0" applyProtection="0"/>
    <xf numFmtId="0" fontId="315" fillId="0" borderId="341" applyNumberFormat="0" applyFill="0" applyAlignment="0" applyProtection="0"/>
    <xf numFmtId="0" fontId="310" fillId="43" borderId="342" applyNumberFormat="0" applyAlignment="0" applyProtection="0"/>
    <xf numFmtId="0" fontId="310" fillId="43" borderId="342" applyNumberFormat="0" applyAlignment="0" applyProtection="0"/>
    <xf numFmtId="0" fontId="310" fillId="43" borderId="342" applyNumberFormat="0" applyAlignment="0" applyProtection="0"/>
    <xf numFmtId="0" fontId="310" fillId="43" borderId="342" applyNumberFormat="0" applyAlignment="0" applyProtection="0"/>
    <xf numFmtId="0" fontId="310" fillId="43" borderId="342" applyNumberFormat="0" applyAlignment="0" applyProtection="0"/>
    <xf numFmtId="0" fontId="89" fillId="59" borderId="340" applyNumberFormat="0" applyFont="0" applyAlignment="0" applyProtection="0"/>
    <xf numFmtId="0" fontId="89" fillId="59" borderId="340" applyNumberFormat="0" applyFont="0" applyAlignment="0" applyProtection="0"/>
    <xf numFmtId="0" fontId="89" fillId="59" borderId="340" applyNumberFormat="0" applyFont="0" applyAlignment="0" applyProtection="0"/>
    <xf numFmtId="0" fontId="114" fillId="0" borderId="341" applyNumberFormat="0" applyFill="0" applyAlignment="0" applyProtection="0">
      <alignment vertical="center"/>
    </xf>
    <xf numFmtId="0" fontId="91" fillId="59" borderId="340" applyNumberFormat="0" applyFont="0" applyAlignment="0" applyProtection="0">
      <alignment vertical="center"/>
    </xf>
    <xf numFmtId="0" fontId="117" fillId="56" borderId="342" applyNumberFormat="0" applyAlignment="0" applyProtection="0">
      <alignment vertical="center"/>
    </xf>
    <xf numFmtId="0" fontId="118" fillId="43" borderId="342" applyNumberFormat="0" applyAlignment="0" applyProtection="0">
      <alignment vertical="center"/>
    </xf>
    <xf numFmtId="0" fontId="119" fillId="56" borderId="343" applyNumberFormat="0" applyAlignment="0" applyProtection="0">
      <alignment vertical="center"/>
    </xf>
    <xf numFmtId="0" fontId="119" fillId="56" borderId="507" applyNumberFormat="0" applyAlignment="0" applyProtection="0">
      <alignment vertical="center"/>
    </xf>
    <xf numFmtId="0" fontId="45" fillId="59" borderId="492" applyNumberFormat="0" applyFont="0" applyAlignment="0" applyProtection="0"/>
    <xf numFmtId="10" fontId="5" fillId="3" borderId="670" applyNumberFormat="0" applyBorder="0" applyAlignment="0" applyProtection="0"/>
    <xf numFmtId="0" fontId="252" fillId="1" borderId="593" applyNumberFormat="0" applyFont="0" applyAlignment="0">
      <alignment horizontal="center"/>
    </xf>
    <xf numFmtId="0" fontId="81" fillId="64" borderId="735" applyNumberFormat="0" applyAlignment="0" applyProtection="0"/>
    <xf numFmtId="0" fontId="89" fillId="59" borderId="954" applyNumberFormat="0" applyFont="0" applyAlignment="0" applyProtection="0"/>
    <xf numFmtId="0" fontId="82" fillId="56" borderId="962" applyNumberFormat="0" applyAlignment="0" applyProtection="0"/>
    <xf numFmtId="0" fontId="8" fillId="0" borderId="1049" applyBorder="0">
      <alignment horizontal="right"/>
    </xf>
    <xf numFmtId="0" fontId="102" fillId="0" borderId="665">
      <alignment horizontal="left" vertical="center"/>
    </xf>
    <xf numFmtId="0" fontId="91" fillId="59" borderId="492" applyNumberFormat="0" applyFont="0" applyAlignment="0" applyProtection="0">
      <alignment vertical="center"/>
    </xf>
    <xf numFmtId="0" fontId="91" fillId="59" borderId="1098" applyNumberFormat="0" applyFont="0" applyAlignment="0" applyProtection="0">
      <alignment vertical="center"/>
    </xf>
    <xf numFmtId="0" fontId="303" fillId="56" borderId="368" applyNumberFormat="0" applyAlignment="0" applyProtection="0"/>
    <xf numFmtId="10" fontId="5" fillId="3" borderId="670" applyNumberFormat="0" applyBorder="0" applyAlignment="0" applyProtection="0"/>
    <xf numFmtId="10" fontId="5" fillId="3" borderId="742" applyNumberFormat="0" applyBorder="0" applyAlignment="0" applyProtection="0"/>
    <xf numFmtId="0" fontId="80" fillId="43" borderId="1094" applyNumberFormat="0" applyAlignment="0" applyProtection="0"/>
    <xf numFmtId="10" fontId="5" fillId="3" borderId="1114" applyNumberFormat="0" applyBorder="0" applyAlignment="0" applyProtection="0"/>
    <xf numFmtId="0" fontId="252" fillId="1" borderId="593" applyNumberFormat="0" applyFont="0" applyAlignment="0">
      <alignment horizontal="center"/>
    </xf>
    <xf numFmtId="0" fontId="252" fillId="1" borderId="1043" applyNumberFormat="0" applyFont="0" applyAlignment="0">
      <alignment horizontal="center"/>
    </xf>
    <xf numFmtId="0" fontId="117" fillId="56" borderId="800" applyNumberFormat="0" applyAlignment="0" applyProtection="0">
      <alignment vertical="center"/>
    </xf>
    <xf numFmtId="0" fontId="82" fillId="56" borderId="812" applyNumberFormat="0" applyAlignment="0" applyProtection="0"/>
    <xf numFmtId="0" fontId="89" fillId="59" borderId="816" applyNumberFormat="0" applyFont="0" applyAlignment="0" applyProtection="0"/>
    <xf numFmtId="0" fontId="8" fillId="0" borderId="744" applyBorder="0">
      <alignment horizontal="right"/>
    </xf>
    <xf numFmtId="10" fontId="5" fillId="3" borderId="1114" applyNumberFormat="0" applyBorder="0" applyAlignment="0" applyProtection="0"/>
    <xf numFmtId="10" fontId="5" fillId="3" borderId="592" applyNumberFormat="0" applyBorder="0" applyAlignment="0" applyProtection="0"/>
    <xf numFmtId="10" fontId="5" fillId="3" borderId="592" applyNumberFormat="0" applyBorder="0" applyAlignment="0" applyProtection="0"/>
    <xf numFmtId="10" fontId="5" fillId="3" borderId="442" applyNumberFormat="0" applyBorder="0" applyAlignment="0" applyProtection="0"/>
    <xf numFmtId="10" fontId="5" fillId="3" borderId="592" applyNumberFormat="0" applyBorder="0" applyAlignment="0" applyProtection="0"/>
    <xf numFmtId="10" fontId="5" fillId="3" borderId="742" applyNumberFormat="0" applyBorder="0" applyAlignment="0" applyProtection="0"/>
    <xf numFmtId="0" fontId="102" fillId="0" borderId="593">
      <alignment horizontal="left" vertical="center"/>
    </xf>
    <xf numFmtId="0" fontId="102" fillId="0" borderId="593">
      <alignment horizontal="left" vertical="center"/>
    </xf>
    <xf numFmtId="10" fontId="5" fillId="3" borderId="970" applyNumberFormat="0" applyBorder="0" applyAlignment="0" applyProtection="0"/>
    <xf numFmtId="10" fontId="5" fillId="3" borderId="670" applyNumberFormat="0" applyBorder="0" applyAlignment="0" applyProtection="0"/>
    <xf numFmtId="10" fontId="5" fillId="3" borderId="514" applyNumberFormat="0" applyBorder="0" applyAlignment="0" applyProtection="0"/>
    <xf numFmtId="0" fontId="310" fillId="43" borderId="368" applyNumberFormat="0" applyAlignment="0" applyProtection="0"/>
    <xf numFmtId="0" fontId="8" fillId="0" borderId="671" applyBorder="0">
      <alignment horizontal="right"/>
    </xf>
    <xf numFmtId="0" fontId="252" fillId="1" borderId="515" applyNumberFormat="0" applyFont="0" applyAlignment="0">
      <alignment horizontal="center"/>
    </xf>
    <xf numFmtId="10" fontId="5" fillId="3" borderId="1114" applyNumberFormat="0" applyBorder="0" applyAlignment="0" applyProtection="0"/>
    <xf numFmtId="0" fontId="98" fillId="59" borderId="366" applyNumberFormat="0" applyFont="0" applyAlignment="0" applyProtection="0"/>
    <xf numFmtId="0" fontId="313" fillId="56" borderId="363" applyNumberFormat="0" applyAlignment="0" applyProtection="0"/>
    <xf numFmtId="0" fontId="114" fillId="0" borderId="739" applyNumberFormat="0" applyFill="0" applyAlignment="0" applyProtection="0">
      <alignment vertical="center"/>
    </xf>
    <xf numFmtId="10" fontId="5" fillId="3" borderId="892" applyNumberFormat="0" applyBorder="0" applyAlignment="0" applyProtection="0"/>
    <xf numFmtId="0" fontId="315" fillId="0" borderId="367" applyNumberFormat="0" applyFill="0" applyAlignment="0" applyProtection="0"/>
    <xf numFmtId="0" fontId="89" fillId="59" borderId="570" applyNumberFormat="0" applyFont="0" applyAlignment="0" applyProtection="0"/>
    <xf numFmtId="0" fontId="252" fillId="1" borderId="1043" applyNumberFormat="0" applyFont="0" applyAlignment="0">
      <alignment horizontal="center"/>
    </xf>
    <xf numFmtId="0" fontId="102" fillId="0" borderId="665">
      <alignment horizontal="left" vertical="center"/>
    </xf>
    <xf numFmtId="0" fontId="80" fillId="58" borderId="590" applyNumberFormat="0" applyAlignment="0" applyProtection="0"/>
    <xf numFmtId="0" fontId="89" fillId="59" borderId="648" applyNumberFormat="0" applyFont="0" applyAlignment="0" applyProtection="0"/>
    <xf numFmtId="0" fontId="91" fillId="59" borderId="666" applyNumberFormat="0" applyFont="0" applyAlignment="0" applyProtection="0">
      <alignment vertical="center"/>
    </xf>
    <xf numFmtId="0" fontId="118" fillId="43" borderId="668" applyNumberFormat="0" applyAlignment="0" applyProtection="0">
      <alignment vertical="center"/>
    </xf>
    <xf numFmtId="0" fontId="102" fillId="0" borderId="815">
      <alignment horizontal="left" vertical="center"/>
    </xf>
    <xf numFmtId="0" fontId="252" fillId="1" borderId="593" applyNumberFormat="0" applyFont="0" applyAlignment="0">
      <alignment horizontal="center"/>
    </xf>
    <xf numFmtId="0" fontId="82" fillId="56" borderId="800" applyNumberFormat="0" applyAlignment="0" applyProtection="0"/>
    <xf numFmtId="0" fontId="117" fillId="56" borderId="1040" applyNumberFormat="0" applyAlignment="0" applyProtection="0">
      <alignment vertical="center"/>
    </xf>
    <xf numFmtId="0" fontId="252" fillId="1" borderId="743" applyNumberFormat="0" applyFont="0" applyAlignment="0">
      <alignment horizontal="center"/>
    </xf>
    <xf numFmtId="10" fontId="5" fillId="3" borderId="716" applyNumberFormat="0" applyBorder="0" applyAlignment="0" applyProtection="0"/>
    <xf numFmtId="10" fontId="5" fillId="3" borderId="1048" applyNumberFormat="0" applyBorder="0" applyAlignment="0" applyProtection="0"/>
    <xf numFmtId="0" fontId="117" fillId="56" borderId="722" applyNumberFormat="0" applyAlignment="0" applyProtection="0">
      <alignment vertical="center"/>
    </xf>
    <xf numFmtId="0" fontId="89" fillId="59" borderId="562" applyNumberFormat="0" applyFont="0" applyAlignment="0" applyProtection="0"/>
    <xf numFmtId="0" fontId="252" fillId="1" borderId="665" applyNumberFormat="0" applyFont="0" applyAlignment="0">
      <alignment horizontal="center"/>
    </xf>
    <xf numFmtId="0" fontId="102" fillId="0" borderId="737">
      <alignment horizontal="left" vertical="center"/>
    </xf>
    <xf numFmtId="0" fontId="119" fillId="56" borderId="735" applyNumberFormat="0" applyAlignment="0" applyProtection="0">
      <alignment vertical="center"/>
    </xf>
    <xf numFmtId="10" fontId="5" fillId="3" borderId="592" applyNumberFormat="0" applyBorder="0" applyAlignment="0" applyProtection="0"/>
    <xf numFmtId="0" fontId="89" fillId="59" borderId="504" applyNumberFormat="0" applyFont="0" applyAlignment="0" applyProtection="0"/>
    <xf numFmtId="0" fontId="252" fillId="1" borderId="743" applyNumberFormat="0" applyFont="0" applyAlignment="0">
      <alignment horizontal="center"/>
    </xf>
    <xf numFmtId="10" fontId="5" fillId="3" borderId="592" applyNumberFormat="0" applyBorder="0" applyAlignment="0" applyProtection="0"/>
    <xf numFmtId="10" fontId="5" fillId="3" borderId="742" applyNumberFormat="0" applyBorder="0" applyAlignment="0" applyProtection="0"/>
    <xf numFmtId="0" fontId="102" fillId="0" borderId="665">
      <alignment horizontal="left" vertical="center"/>
    </xf>
    <xf numFmtId="10" fontId="5" fillId="3" borderId="970" applyNumberFormat="0" applyBorder="0" applyAlignment="0" applyProtection="0"/>
    <xf numFmtId="0" fontId="252" fillId="1" borderId="1043" applyNumberFormat="0" applyFont="0" applyAlignment="0">
      <alignment horizontal="center"/>
    </xf>
    <xf numFmtId="10" fontId="5" fillId="3" borderId="970" applyNumberFormat="0" applyBorder="0" applyAlignment="0" applyProtection="0"/>
    <xf numFmtId="10" fontId="5" fillId="3" borderId="742" applyNumberFormat="0" applyBorder="0" applyAlignment="0" applyProtection="0"/>
    <xf numFmtId="0" fontId="118" fillId="43" borderId="572" applyNumberFormat="0" applyAlignment="0" applyProtection="0">
      <alignment vertical="center"/>
    </xf>
    <xf numFmtId="10" fontId="5" fillId="3" borderId="670" applyNumberFormat="0" applyBorder="0" applyAlignment="0" applyProtection="0"/>
    <xf numFmtId="0" fontId="102" fillId="0" borderId="569">
      <alignment horizontal="left" vertical="center"/>
    </xf>
    <xf numFmtId="0" fontId="89" fillId="59" borderId="582" applyNumberFormat="0" applyFont="0" applyAlignment="0" applyProtection="0"/>
    <xf numFmtId="0" fontId="80" fillId="43" borderId="662" applyNumberFormat="0" applyAlignment="0" applyProtection="0"/>
    <xf numFmtId="0" fontId="252" fillId="1" borderId="665" applyNumberFormat="0" applyFont="0" applyAlignment="0">
      <alignment horizontal="center"/>
    </xf>
    <xf numFmtId="0" fontId="252" fillId="1" borderId="515" applyNumberFormat="0" applyFont="0" applyAlignment="0">
      <alignment horizontal="center"/>
    </xf>
    <xf numFmtId="0" fontId="45" fillId="59" borderId="732" applyNumberFormat="0" applyFont="0" applyAlignment="0" applyProtection="0"/>
    <xf numFmtId="0" fontId="117" fillId="56" borderId="890" applyNumberFormat="0" applyAlignment="0" applyProtection="0">
      <alignment vertical="center"/>
    </xf>
    <xf numFmtId="0" fontId="114" fillId="0" borderId="721" applyNumberFormat="0" applyFill="0" applyAlignment="0" applyProtection="0">
      <alignment vertical="center"/>
    </xf>
    <xf numFmtId="10" fontId="5" fillId="3" borderId="1048" applyNumberFormat="0" applyBorder="0" applyAlignment="0" applyProtection="0"/>
    <xf numFmtId="0" fontId="310" fillId="43" borderId="368" applyNumberFormat="0" applyAlignment="0" applyProtection="0"/>
    <xf numFmtId="10" fontId="5" fillId="3" borderId="1048" applyNumberFormat="0" applyBorder="0" applyAlignment="0" applyProtection="0"/>
    <xf numFmtId="43" fontId="12" fillId="0" borderId="0" applyFont="0" applyFill="0" applyBorder="0" applyAlignment="0" applyProtection="0"/>
    <xf numFmtId="0" fontId="310" fillId="43" borderId="368" applyNumberFormat="0" applyAlignment="0" applyProtection="0"/>
    <xf numFmtId="0" fontId="102" fillId="0" borderId="665">
      <alignment horizontal="left" vertical="center"/>
    </xf>
    <xf numFmtId="0" fontId="119" fillId="56" borderId="813" applyNumberFormat="0" applyAlignment="0" applyProtection="0">
      <alignment vertical="center"/>
    </xf>
    <xf numFmtId="10" fontId="5" fillId="3" borderId="820" applyNumberFormat="0" applyBorder="0" applyAlignment="0" applyProtection="0"/>
    <xf numFmtId="0" fontId="310" fillId="43" borderId="368" applyNumberFormat="0" applyAlignment="0" applyProtection="0"/>
    <xf numFmtId="0" fontId="102" fillId="0" borderId="743">
      <alignment horizontal="left" vertical="center"/>
    </xf>
    <xf numFmtId="0" fontId="8" fillId="0" borderId="594" applyBorder="0">
      <alignment horizontal="right"/>
    </xf>
    <xf numFmtId="0" fontId="89" fillId="59" borderId="654" applyNumberFormat="0" applyFont="0" applyAlignment="0" applyProtection="0"/>
    <xf numFmtId="10" fontId="5" fillId="3" borderId="670" applyNumberFormat="0" applyBorder="0" applyAlignment="0" applyProtection="0"/>
    <xf numFmtId="0" fontId="310" fillId="43" borderId="368" applyNumberFormat="0" applyAlignment="0" applyProtection="0"/>
    <xf numFmtId="0" fontId="310" fillId="43" borderId="368" applyNumberFormat="0" applyAlignment="0" applyProtection="0"/>
    <xf numFmtId="10" fontId="5" fillId="3" borderId="820" applyNumberFormat="0" applyBorder="0" applyAlignment="0" applyProtection="0"/>
    <xf numFmtId="10" fontId="5" fillId="3" borderId="742" applyNumberFormat="0" applyBorder="0" applyAlignment="0" applyProtection="0"/>
    <xf numFmtId="0" fontId="81" fillId="64" borderId="963" applyNumberFormat="0" applyAlignment="0" applyProtection="0"/>
    <xf numFmtId="0" fontId="89" fillId="59" borderId="366" applyNumberFormat="0" applyFont="0" applyAlignment="0" applyProtection="0"/>
    <xf numFmtId="0" fontId="89" fillId="59" borderId="366" applyNumberFormat="0" applyFont="0" applyAlignment="0" applyProtection="0"/>
    <xf numFmtId="0" fontId="89" fillId="59" borderId="366" applyNumberFormat="0" applyFont="0" applyAlignment="0" applyProtection="0"/>
    <xf numFmtId="0" fontId="114" fillId="0" borderId="367" applyNumberFormat="0" applyFill="0" applyAlignment="0" applyProtection="0">
      <alignment vertical="center"/>
    </xf>
    <xf numFmtId="0" fontId="91" fillId="59" borderId="366" applyNumberFormat="0" applyFont="0" applyAlignment="0" applyProtection="0">
      <alignment vertical="center"/>
    </xf>
    <xf numFmtId="0" fontId="117" fillId="56" borderId="368" applyNumberFormat="0" applyAlignment="0" applyProtection="0">
      <alignment vertical="center"/>
    </xf>
    <xf numFmtId="0" fontId="118" fillId="43" borderId="368" applyNumberFormat="0" applyAlignment="0" applyProtection="0">
      <alignment vertical="center"/>
    </xf>
    <xf numFmtId="0" fontId="119" fillId="56" borderId="363" applyNumberFormat="0" applyAlignment="0" applyProtection="0">
      <alignment vertical="center"/>
    </xf>
    <xf numFmtId="0" fontId="102" fillId="0" borderId="411">
      <alignment horizontal="left" vertical="center"/>
    </xf>
    <xf numFmtId="0" fontId="252" fillId="1" borderId="411" applyNumberFormat="0" applyFont="0" applyAlignment="0">
      <alignment horizontal="center"/>
    </xf>
    <xf numFmtId="0" fontId="8" fillId="0" borderId="417" applyBorder="0">
      <alignment horizontal="right"/>
    </xf>
    <xf numFmtId="0" fontId="252" fillId="1" borderId="411" applyNumberFormat="0" applyFont="0" applyAlignment="0">
      <alignment horizontal="center"/>
    </xf>
    <xf numFmtId="0" fontId="82" fillId="56" borderId="368" applyNumberFormat="0" applyAlignment="0" applyProtection="0"/>
    <xf numFmtId="0" fontId="80" fillId="43" borderId="368" applyNumberFormat="0" applyAlignment="0" applyProtection="0"/>
    <xf numFmtId="0" fontId="45" fillId="59" borderId="366" applyNumberFormat="0" applyFont="0" applyAlignment="0" applyProtection="0"/>
    <xf numFmtId="0" fontId="81" fillId="56" borderId="369" applyNumberFormat="0" applyAlignment="0" applyProtection="0"/>
    <xf numFmtId="0" fontId="87" fillId="0" borderId="367" applyNumberFormat="0" applyFill="0" applyAlignment="0" applyProtection="0"/>
    <xf numFmtId="10" fontId="5" fillId="3" borderId="416" applyNumberFormat="0" applyBorder="0" applyAlignment="0" applyProtection="0"/>
    <xf numFmtId="0" fontId="87" fillId="0" borderId="418" applyNumberFormat="0" applyFill="0" applyAlignment="0" applyProtection="0"/>
    <xf numFmtId="10" fontId="5" fillId="3" borderId="416" applyNumberFormat="0" applyBorder="0" applyAlignment="0" applyProtection="0"/>
    <xf numFmtId="0" fontId="252" fillId="1" borderId="411" applyNumberFormat="0" applyFont="0" applyAlignment="0">
      <alignment horizontal="center"/>
    </xf>
    <xf numFmtId="10" fontId="5" fillId="3" borderId="416" applyNumberFormat="0" applyBorder="0" applyAlignment="0" applyProtection="0"/>
    <xf numFmtId="10" fontId="5" fillId="3" borderId="416" applyNumberFormat="0" applyBorder="0" applyAlignment="0" applyProtection="0"/>
    <xf numFmtId="10" fontId="5" fillId="3" borderId="416" applyNumberFormat="0" applyBorder="0" applyAlignment="0" applyProtection="0"/>
    <xf numFmtId="10" fontId="5" fillId="3" borderId="416" applyNumberFormat="0" applyBorder="0" applyAlignment="0" applyProtection="0"/>
    <xf numFmtId="10" fontId="5" fillId="3" borderId="416" applyNumberFormat="0" applyBorder="0" applyAlignment="0" applyProtection="0"/>
    <xf numFmtId="10" fontId="5" fillId="3" borderId="416" applyNumberFormat="0" applyBorder="0" applyAlignment="0" applyProtection="0"/>
    <xf numFmtId="10" fontId="5" fillId="3" borderId="416" applyNumberFormat="0" applyBorder="0" applyAlignment="0" applyProtection="0"/>
    <xf numFmtId="0" fontId="102" fillId="0" borderId="411">
      <alignment horizontal="left" vertical="center"/>
    </xf>
    <xf numFmtId="0" fontId="102" fillId="0" borderId="411">
      <alignment horizontal="left" vertical="center"/>
    </xf>
    <xf numFmtId="0" fontId="89" fillId="59" borderId="380" applyNumberFormat="0" applyFont="0" applyAlignment="0" applyProtection="0"/>
    <xf numFmtId="0" fontId="89" fillId="59" borderId="366" applyNumberFormat="0" applyFont="0" applyAlignment="0" applyProtection="0"/>
    <xf numFmtId="0" fontId="89" fillId="59" borderId="366" applyNumberFormat="0" applyFont="0" applyAlignment="0" applyProtection="0"/>
    <xf numFmtId="0" fontId="89" fillId="59" borderId="366" applyNumberFormat="0" applyFont="0" applyAlignment="0" applyProtection="0"/>
    <xf numFmtId="0" fontId="102" fillId="0" borderId="411">
      <alignment horizontal="left" vertical="center"/>
    </xf>
    <xf numFmtId="10" fontId="5" fillId="3" borderId="370" applyNumberFormat="0" applyBorder="0" applyAlignment="0" applyProtection="0"/>
    <xf numFmtId="0" fontId="89" fillId="59" borderId="380" applyNumberFormat="0" applyFont="0" applyAlignment="0" applyProtection="0"/>
    <xf numFmtId="0" fontId="114" fillId="0" borderId="381" applyNumberFormat="0" applyFill="0" applyAlignment="0" applyProtection="0">
      <alignment vertical="center"/>
    </xf>
    <xf numFmtId="0" fontId="91" fillId="59" borderId="380" applyNumberFormat="0" applyFont="0" applyAlignment="0" applyProtection="0">
      <alignment vertical="center"/>
    </xf>
    <xf numFmtId="0" fontId="117" fillId="56" borderId="382" applyNumberFormat="0" applyAlignment="0" applyProtection="0">
      <alignment vertical="center"/>
    </xf>
    <xf numFmtId="0" fontId="119" fillId="56" borderId="383" applyNumberFormat="0" applyAlignment="0" applyProtection="0">
      <alignment vertical="center"/>
    </xf>
    <xf numFmtId="0" fontId="89" fillId="59" borderId="366" applyNumberFormat="0" applyFont="0" applyAlignment="0" applyProtection="0"/>
    <xf numFmtId="0" fontId="89" fillId="59" borderId="366" applyNumberFormat="0" applyFont="0" applyAlignment="0" applyProtection="0"/>
    <xf numFmtId="0" fontId="89" fillId="59" borderId="366" applyNumberFormat="0" applyFont="0" applyAlignment="0" applyProtection="0"/>
    <xf numFmtId="0" fontId="89" fillId="59" borderId="380" applyNumberFormat="0" applyFont="0" applyAlignment="0" applyProtection="0"/>
    <xf numFmtId="0" fontId="114" fillId="0" borderId="367" applyNumberFormat="0" applyFill="0" applyAlignment="0" applyProtection="0">
      <alignment vertical="center"/>
    </xf>
    <xf numFmtId="0" fontId="91" fillId="59" borderId="366" applyNumberFormat="0" applyFont="0" applyAlignment="0" applyProtection="0">
      <alignment vertical="center"/>
    </xf>
    <xf numFmtId="0" fontId="117" fillId="56" borderId="368" applyNumberFormat="0" applyAlignment="0" applyProtection="0">
      <alignment vertical="center"/>
    </xf>
    <xf numFmtId="0" fontId="118" fillId="43" borderId="368" applyNumberFormat="0" applyAlignment="0" applyProtection="0">
      <alignment vertical="center"/>
    </xf>
    <xf numFmtId="0" fontId="119" fillId="56" borderId="369" applyNumberFormat="0" applyAlignment="0" applyProtection="0">
      <alignment vertical="center"/>
    </xf>
    <xf numFmtId="0" fontId="8" fillId="59" borderId="412" applyNumberFormat="0" applyFont="0" applyAlignment="0" applyProtection="0"/>
    <xf numFmtId="0" fontId="252" fillId="1" borderId="411" applyNumberFormat="0" applyFont="0" applyAlignment="0">
      <alignment horizontal="center"/>
    </xf>
    <xf numFmtId="0" fontId="82" fillId="56" borderId="368" applyNumberFormat="0" applyAlignment="0" applyProtection="0"/>
    <xf numFmtId="0" fontId="80" fillId="43" borderId="368" applyNumberFormat="0" applyAlignment="0" applyProtection="0"/>
    <xf numFmtId="0" fontId="45" fillId="59" borderId="366" applyNumberFormat="0" applyFont="0" applyAlignment="0" applyProtection="0"/>
    <xf numFmtId="0" fontId="81" fillId="56" borderId="369" applyNumberFormat="0" applyAlignment="0" applyProtection="0"/>
    <xf numFmtId="0" fontId="87" fillId="0" borderId="367" applyNumberFormat="0" applyFill="0" applyAlignment="0" applyProtection="0"/>
    <xf numFmtId="0" fontId="87" fillId="0" borderId="381" applyNumberFormat="0" applyFill="0" applyAlignment="0" applyProtection="0"/>
    <xf numFmtId="0" fontId="81" fillId="56" borderId="383" applyNumberFormat="0" applyAlignment="0" applyProtection="0"/>
    <xf numFmtId="0" fontId="45" fillId="59" borderId="380" applyNumberFormat="0" applyFont="0" applyAlignment="0" applyProtection="0"/>
    <xf numFmtId="0" fontId="80" fillId="43" borderId="382" applyNumberFormat="0" applyAlignment="0" applyProtection="0"/>
    <xf numFmtId="0" fontId="82" fillId="56" borderId="382" applyNumberFormat="0" applyAlignment="0" applyProtection="0"/>
    <xf numFmtId="0" fontId="118" fillId="43" borderId="382" applyNumberFormat="0" applyAlignment="0" applyProtection="0">
      <alignment vertical="center"/>
    </xf>
    <xf numFmtId="0" fontId="102" fillId="0" borderId="411">
      <alignment horizontal="left" vertical="center"/>
    </xf>
    <xf numFmtId="0" fontId="102" fillId="0" borderId="379">
      <alignment horizontal="left" vertical="center"/>
    </xf>
    <xf numFmtId="0" fontId="89" fillId="59" borderId="366" applyNumberFormat="0" applyFont="0" applyAlignment="0" applyProtection="0"/>
    <xf numFmtId="0" fontId="89" fillId="59" borderId="366" applyNumberFormat="0" applyFont="0" applyAlignment="0" applyProtection="0"/>
    <xf numFmtId="0" fontId="89" fillId="59" borderId="366" applyNumberFormat="0" applyFont="0" applyAlignment="0" applyProtection="0"/>
    <xf numFmtId="0" fontId="114" fillId="0" borderId="367" applyNumberFormat="0" applyFill="0" applyAlignment="0" applyProtection="0">
      <alignment vertical="center"/>
    </xf>
    <xf numFmtId="0" fontId="91" fillId="59" borderId="366" applyNumberFormat="0" applyFont="0" applyAlignment="0" applyProtection="0">
      <alignment vertical="center"/>
    </xf>
    <xf numFmtId="0" fontId="117" fillId="56" borderId="368" applyNumberFormat="0" applyAlignment="0" applyProtection="0">
      <alignment vertical="center"/>
    </xf>
    <xf numFmtId="0" fontId="118" fillId="43" borderId="368" applyNumberFormat="0" applyAlignment="0" applyProtection="0">
      <alignment vertical="center"/>
    </xf>
    <xf numFmtId="0" fontId="119" fillId="56" borderId="369" applyNumberFormat="0" applyAlignment="0" applyProtection="0">
      <alignment vertical="center"/>
    </xf>
    <xf numFmtId="0" fontId="102" fillId="0" borderId="373">
      <alignment horizontal="left" vertical="center"/>
    </xf>
    <xf numFmtId="10" fontId="5" fillId="3" borderId="370" applyNumberFormat="0" applyBorder="0" applyAlignment="0" applyProtection="0"/>
    <xf numFmtId="10" fontId="5" fillId="3" borderId="378" applyNumberFormat="0" applyBorder="0" applyAlignment="0" applyProtection="0"/>
    <xf numFmtId="0" fontId="89" fillId="59" borderId="374" applyNumberFormat="0" applyFont="0" applyAlignment="0" applyProtection="0"/>
    <xf numFmtId="0" fontId="89" fillId="59" borderId="374" applyNumberFormat="0" applyFont="0" applyAlignment="0" applyProtection="0"/>
    <xf numFmtId="0" fontId="89" fillId="59" borderId="374" applyNumberFormat="0" applyFont="0" applyAlignment="0" applyProtection="0"/>
    <xf numFmtId="0" fontId="114" fillId="0" borderId="375" applyNumberFormat="0" applyFill="0" applyAlignment="0" applyProtection="0">
      <alignment vertical="center"/>
    </xf>
    <xf numFmtId="0" fontId="91" fillId="59" borderId="374" applyNumberFormat="0" applyFont="0" applyAlignment="0" applyProtection="0">
      <alignment vertical="center"/>
    </xf>
    <xf numFmtId="0" fontId="117" fillId="56" borderId="376" applyNumberFormat="0" applyAlignment="0" applyProtection="0">
      <alignment vertical="center"/>
    </xf>
    <xf numFmtId="0" fontId="118" fillId="43" borderId="376" applyNumberFormat="0" applyAlignment="0" applyProtection="0">
      <alignment vertical="center"/>
    </xf>
    <xf numFmtId="0" fontId="119" fillId="56" borderId="377" applyNumberFormat="0" applyAlignment="0" applyProtection="0">
      <alignment vertical="center"/>
    </xf>
    <xf numFmtId="10" fontId="5" fillId="3" borderId="384" applyNumberFormat="0" applyBorder="0" applyAlignment="0" applyProtection="0"/>
    <xf numFmtId="0" fontId="89" fillId="59" borderId="380" applyNumberFormat="0" applyFont="0" applyAlignment="0" applyProtection="0"/>
    <xf numFmtId="0" fontId="89" fillId="59" borderId="380" applyNumberFormat="0" applyFont="0" applyAlignment="0" applyProtection="0"/>
    <xf numFmtId="0" fontId="89" fillId="59" borderId="380" applyNumberFormat="0" applyFont="0" applyAlignment="0" applyProtection="0"/>
    <xf numFmtId="0" fontId="114" fillId="0" borderId="381" applyNumberFormat="0" applyFill="0" applyAlignment="0" applyProtection="0">
      <alignment vertical="center"/>
    </xf>
    <xf numFmtId="0" fontId="91" fillId="59" borderId="380" applyNumberFormat="0" applyFont="0" applyAlignment="0" applyProtection="0">
      <alignment vertical="center"/>
    </xf>
    <xf numFmtId="0" fontId="117" fillId="56" borderId="382" applyNumberFormat="0" applyAlignment="0" applyProtection="0">
      <alignment vertical="center"/>
    </xf>
    <xf numFmtId="0" fontId="118" fillId="43" borderId="382" applyNumberFormat="0" applyAlignment="0" applyProtection="0">
      <alignment vertical="center"/>
    </xf>
    <xf numFmtId="0" fontId="119" fillId="56" borderId="383" applyNumberFormat="0" applyAlignment="0" applyProtection="0">
      <alignment vertical="center"/>
    </xf>
    <xf numFmtId="0" fontId="102" fillId="0" borderId="385">
      <alignment horizontal="left" vertical="center"/>
    </xf>
    <xf numFmtId="10" fontId="5" fillId="3" borderId="384" applyNumberFormat="0" applyBorder="0" applyAlignment="0" applyProtection="0"/>
    <xf numFmtId="10" fontId="5" fillId="3" borderId="390" applyNumberFormat="0" applyBorder="0" applyAlignment="0" applyProtection="0"/>
    <xf numFmtId="0" fontId="89" fillId="59" borderId="386" applyNumberFormat="0" applyFont="0" applyAlignment="0" applyProtection="0"/>
    <xf numFmtId="0" fontId="89" fillId="59" borderId="386" applyNumberFormat="0" applyFont="0" applyAlignment="0" applyProtection="0"/>
    <xf numFmtId="0" fontId="89" fillId="59" borderId="386" applyNumberFormat="0" applyFont="0" applyAlignment="0" applyProtection="0"/>
    <xf numFmtId="0" fontId="114" fillId="0" borderId="387" applyNumberFormat="0" applyFill="0" applyAlignment="0" applyProtection="0">
      <alignment vertical="center"/>
    </xf>
    <xf numFmtId="0" fontId="91" fillId="59" borderId="386" applyNumberFormat="0" applyFont="0" applyAlignment="0" applyProtection="0">
      <alignment vertical="center"/>
    </xf>
    <xf numFmtId="0" fontId="117" fillId="56" borderId="388" applyNumberFormat="0" applyAlignment="0" applyProtection="0">
      <alignment vertical="center"/>
    </xf>
    <xf numFmtId="0" fontId="118" fillId="43" borderId="388" applyNumberFormat="0" applyAlignment="0" applyProtection="0">
      <alignment vertical="center"/>
    </xf>
    <xf numFmtId="0" fontId="119" fillId="56" borderId="389" applyNumberFormat="0" applyAlignment="0" applyProtection="0">
      <alignment vertical="center"/>
    </xf>
    <xf numFmtId="10" fontId="5" fillId="3" borderId="416" applyNumberFormat="0" applyBorder="0" applyAlignment="0" applyProtection="0"/>
    <xf numFmtId="10" fontId="5" fillId="3" borderId="416" applyNumberFormat="0" applyBorder="0" applyAlignment="0" applyProtection="0"/>
    <xf numFmtId="10" fontId="5" fillId="3" borderId="416" applyNumberFormat="0" applyBorder="0" applyAlignment="0" applyProtection="0"/>
    <xf numFmtId="10" fontId="5" fillId="3" borderId="416" applyNumberFormat="0" applyBorder="0" applyAlignment="0" applyProtection="0"/>
    <xf numFmtId="10" fontId="5" fillId="3" borderId="416" applyNumberFormat="0" applyBorder="0" applyAlignment="0" applyProtection="0"/>
    <xf numFmtId="10" fontId="5" fillId="3" borderId="416" applyNumberFormat="0" applyBorder="0" applyAlignment="0" applyProtection="0"/>
    <xf numFmtId="0" fontId="102" fillId="0" borderId="411">
      <alignment horizontal="left" vertical="center"/>
    </xf>
    <xf numFmtId="0" fontId="80" fillId="58" borderId="414" applyNumberFormat="0" applyAlignment="0" applyProtection="0"/>
    <xf numFmtId="0" fontId="81" fillId="64" borderId="415" applyNumberFormat="0" applyAlignment="0" applyProtection="0"/>
    <xf numFmtId="0" fontId="252" fillId="1" borderId="411" applyNumberFormat="0" applyFont="0" applyAlignment="0">
      <alignment horizontal="center"/>
    </xf>
    <xf numFmtId="0" fontId="252" fillId="1" borderId="411" applyNumberFormat="0" applyFont="0" applyAlignment="0">
      <alignment horizontal="center"/>
    </xf>
    <xf numFmtId="0" fontId="252" fillId="1" borderId="411" applyNumberFormat="0" applyFont="0" applyAlignment="0">
      <alignment horizontal="center"/>
    </xf>
    <xf numFmtId="0" fontId="252" fillId="1" borderId="411" applyNumberFormat="0" applyFont="0" applyAlignment="0">
      <alignment horizontal="center"/>
    </xf>
    <xf numFmtId="0" fontId="252" fillId="1" borderId="411" applyNumberFormat="0" applyFont="0" applyAlignment="0">
      <alignment horizontal="center"/>
    </xf>
    <xf numFmtId="0" fontId="252" fillId="1" borderId="411" applyNumberFormat="0" applyFont="0" applyAlignment="0">
      <alignment horizontal="center"/>
    </xf>
    <xf numFmtId="0" fontId="252" fillId="1" borderId="411" applyNumberFormat="0" applyFont="0" applyAlignment="0">
      <alignment horizontal="center"/>
    </xf>
    <xf numFmtId="0" fontId="252" fillId="1" borderId="411" applyNumberFormat="0" applyFont="0" applyAlignment="0">
      <alignment horizontal="center"/>
    </xf>
    <xf numFmtId="0" fontId="252" fillId="1" borderId="411" applyNumberFormat="0" applyFont="0" applyAlignment="0">
      <alignment horizontal="center"/>
    </xf>
    <xf numFmtId="0" fontId="252" fillId="1" borderId="411" applyNumberFormat="0" applyFont="0" applyAlignment="0">
      <alignment horizontal="center"/>
    </xf>
    <xf numFmtId="0" fontId="252" fillId="1" borderId="411" applyNumberFormat="0" applyFont="0" applyAlignment="0">
      <alignment horizontal="center"/>
    </xf>
    <xf numFmtId="0" fontId="252" fillId="1" borderId="411" applyNumberFormat="0" applyFont="0" applyAlignment="0">
      <alignment horizontal="center"/>
    </xf>
    <xf numFmtId="0" fontId="252" fillId="1" borderId="411" applyNumberFormat="0" applyFont="0" applyAlignment="0">
      <alignment horizontal="center"/>
    </xf>
    <xf numFmtId="0" fontId="8" fillId="0" borderId="417" applyBorder="0">
      <alignment horizontal="right"/>
    </xf>
    <xf numFmtId="0" fontId="8" fillId="0" borderId="417" applyBorder="0">
      <alignment horizontal="right"/>
    </xf>
    <xf numFmtId="0" fontId="8" fillId="0" borderId="417" applyBorder="0">
      <alignment horizontal="right"/>
    </xf>
    <xf numFmtId="0" fontId="8" fillId="0" borderId="417" applyBorder="0">
      <alignment horizontal="right"/>
    </xf>
    <xf numFmtId="0" fontId="8" fillId="0" borderId="417" applyBorder="0">
      <alignment horizontal="right"/>
    </xf>
    <xf numFmtId="0" fontId="8" fillId="0" borderId="417" applyBorder="0">
      <alignment horizontal="right"/>
    </xf>
    <xf numFmtId="0" fontId="8" fillId="0" borderId="417" applyBorder="0">
      <alignment horizontal="right"/>
    </xf>
    <xf numFmtId="0" fontId="8" fillId="0" borderId="417" applyBorder="0">
      <alignment horizontal="right"/>
    </xf>
    <xf numFmtId="10" fontId="5" fillId="3" borderId="416" applyNumberFormat="0" applyBorder="0" applyAlignment="0" applyProtection="0"/>
    <xf numFmtId="10" fontId="5" fillId="3" borderId="416" applyNumberFormat="0" applyBorder="0" applyAlignment="0" applyProtection="0"/>
    <xf numFmtId="10" fontId="5" fillId="3" borderId="416" applyNumberFormat="0" applyBorder="0" applyAlignment="0" applyProtection="0"/>
    <xf numFmtId="10" fontId="5" fillId="3" borderId="416" applyNumberFormat="0" applyBorder="0" applyAlignment="0" applyProtection="0"/>
    <xf numFmtId="10" fontId="5" fillId="3" borderId="416" applyNumberFormat="0" applyBorder="0" applyAlignment="0" applyProtection="0"/>
    <xf numFmtId="10" fontId="5" fillId="3" borderId="416" applyNumberFormat="0" applyBorder="0" applyAlignment="0" applyProtection="0"/>
    <xf numFmtId="10" fontId="5" fillId="3" borderId="416" applyNumberFormat="0" applyBorder="0" applyAlignment="0" applyProtection="0"/>
    <xf numFmtId="10" fontId="5" fillId="3" borderId="416" applyNumberFormat="0" applyBorder="0" applyAlignment="0" applyProtection="0"/>
    <xf numFmtId="10" fontId="5" fillId="3" borderId="416" applyNumberFormat="0" applyBorder="0" applyAlignment="0" applyProtection="0"/>
    <xf numFmtId="10" fontId="5" fillId="3" borderId="416" applyNumberFormat="0" applyBorder="0" applyAlignment="0" applyProtection="0"/>
    <xf numFmtId="10" fontId="5" fillId="3" borderId="416" applyNumberFormat="0" applyBorder="0" applyAlignment="0" applyProtection="0"/>
    <xf numFmtId="10" fontId="5" fillId="3" borderId="416" applyNumberFormat="0" applyBorder="0" applyAlignment="0" applyProtection="0"/>
    <xf numFmtId="10" fontId="5" fillId="3" borderId="416" applyNumberFormat="0" applyBorder="0" applyAlignment="0" applyProtection="0"/>
    <xf numFmtId="10" fontId="5" fillId="3" borderId="416" applyNumberFormat="0" applyBorder="0" applyAlignment="0" applyProtection="0"/>
    <xf numFmtId="10" fontId="5" fillId="3" borderId="416" applyNumberFormat="0" applyBorder="0" applyAlignment="0" applyProtection="0"/>
    <xf numFmtId="10" fontId="5" fillId="3" borderId="416" applyNumberFormat="0" applyBorder="0" applyAlignment="0" applyProtection="0"/>
    <xf numFmtId="10" fontId="5" fillId="3" borderId="416" applyNumberFormat="0" applyBorder="0" applyAlignment="0" applyProtection="0"/>
    <xf numFmtId="10" fontId="5" fillId="3" borderId="416" applyNumberFormat="0" applyBorder="0" applyAlignment="0" applyProtection="0"/>
    <xf numFmtId="10" fontId="5" fillId="3" borderId="416" applyNumberFormat="0" applyBorder="0" applyAlignment="0" applyProtection="0"/>
    <xf numFmtId="10" fontId="5" fillId="3" borderId="416" applyNumberFormat="0" applyBorder="0" applyAlignment="0" applyProtection="0"/>
    <xf numFmtId="10" fontId="5" fillId="3" borderId="416" applyNumberFormat="0" applyBorder="0" applyAlignment="0" applyProtection="0"/>
    <xf numFmtId="10" fontId="5" fillId="3" borderId="416" applyNumberFormat="0" applyBorder="0" applyAlignment="0" applyProtection="0"/>
    <xf numFmtId="10" fontId="5" fillId="3" borderId="416" applyNumberFormat="0" applyBorder="0" applyAlignment="0" applyProtection="0"/>
    <xf numFmtId="10" fontId="5" fillId="3" borderId="416" applyNumberFormat="0" applyBorder="0" applyAlignment="0" applyProtection="0"/>
    <xf numFmtId="10" fontId="5" fillId="3" borderId="416" applyNumberFormat="0" applyBorder="0" applyAlignment="0" applyProtection="0"/>
    <xf numFmtId="10" fontId="5" fillId="3" borderId="416" applyNumberFormat="0" applyBorder="0" applyAlignment="0" applyProtection="0"/>
    <xf numFmtId="10" fontId="5" fillId="3" borderId="416" applyNumberFormat="0" applyBorder="0" applyAlignment="0" applyProtection="0"/>
    <xf numFmtId="10" fontId="5" fillId="3" borderId="416" applyNumberFormat="0" applyBorder="0" applyAlignment="0" applyProtection="0"/>
    <xf numFmtId="10" fontId="5" fillId="3" borderId="416" applyNumberFormat="0" applyBorder="0" applyAlignment="0" applyProtection="0"/>
    <xf numFmtId="10" fontId="5" fillId="3" borderId="416" applyNumberFormat="0" applyBorder="0" applyAlignment="0" applyProtection="0"/>
    <xf numFmtId="10" fontId="5" fillId="3" borderId="416" applyNumberFormat="0" applyBorder="0" applyAlignment="0" applyProtection="0"/>
    <xf numFmtId="10" fontId="5" fillId="3" borderId="416" applyNumberFormat="0" applyBorder="0" applyAlignment="0" applyProtection="0"/>
    <xf numFmtId="10" fontId="5" fillId="3" borderId="416" applyNumberFormat="0" applyBorder="0" applyAlignment="0" applyProtection="0"/>
    <xf numFmtId="10" fontId="5" fillId="3" borderId="416" applyNumberFormat="0" applyBorder="0" applyAlignment="0" applyProtection="0"/>
    <xf numFmtId="10" fontId="5" fillId="3" borderId="416" applyNumberFormat="0" applyBorder="0" applyAlignment="0" applyProtection="0"/>
    <xf numFmtId="10" fontId="5" fillId="3" borderId="416" applyNumberFormat="0" applyBorder="0" applyAlignment="0" applyProtection="0"/>
    <xf numFmtId="10" fontId="5" fillId="3" borderId="416" applyNumberFormat="0" applyBorder="0" applyAlignment="0" applyProtection="0"/>
    <xf numFmtId="10" fontId="5" fillId="3" borderId="416" applyNumberFormat="0" applyBorder="0" applyAlignment="0" applyProtection="0"/>
    <xf numFmtId="10" fontId="5" fillId="3" borderId="416" applyNumberFormat="0" applyBorder="0" applyAlignment="0" applyProtection="0"/>
    <xf numFmtId="10" fontId="5" fillId="3" borderId="416" applyNumberFormat="0" applyBorder="0" applyAlignment="0" applyProtection="0"/>
    <xf numFmtId="10" fontId="5" fillId="3" borderId="416" applyNumberFormat="0" applyBorder="0" applyAlignment="0" applyProtection="0"/>
    <xf numFmtId="10" fontId="5" fillId="3" borderId="416" applyNumberFormat="0" applyBorder="0" applyAlignment="0" applyProtection="0"/>
    <xf numFmtId="10" fontId="5" fillId="3" borderId="416" applyNumberFormat="0" applyBorder="0" applyAlignment="0" applyProtection="0"/>
    <xf numFmtId="10" fontId="5" fillId="3" borderId="416" applyNumberFormat="0" applyBorder="0" applyAlignment="0" applyProtection="0"/>
    <xf numFmtId="10" fontId="5" fillId="3" borderId="416" applyNumberFormat="0" applyBorder="0" applyAlignment="0" applyProtection="0"/>
    <xf numFmtId="10" fontId="5" fillId="3" borderId="416" applyNumberFormat="0" applyBorder="0" applyAlignment="0" applyProtection="0"/>
    <xf numFmtId="10" fontId="5" fillId="3" borderId="416" applyNumberFormat="0" applyBorder="0" applyAlignment="0" applyProtection="0"/>
    <xf numFmtId="10" fontId="5" fillId="3" borderId="416" applyNumberFormat="0" applyBorder="0" applyAlignment="0" applyProtection="0"/>
    <xf numFmtId="10" fontId="5" fillId="3" borderId="416" applyNumberFormat="0" applyBorder="0" applyAlignment="0" applyProtection="0"/>
    <xf numFmtId="0" fontId="102" fillId="0" borderId="411">
      <alignment horizontal="left" vertical="center"/>
    </xf>
    <xf numFmtId="0" fontId="102" fillId="0" borderId="385">
      <alignment horizontal="left" vertical="center"/>
    </xf>
    <xf numFmtId="0" fontId="102" fillId="0" borderId="385">
      <alignment horizontal="left" vertical="center"/>
    </xf>
    <xf numFmtId="0" fontId="102" fillId="0" borderId="385">
      <alignment horizontal="left" vertical="center"/>
    </xf>
    <xf numFmtId="0" fontId="102" fillId="0" borderId="385">
      <alignment horizontal="left" vertical="center"/>
    </xf>
    <xf numFmtId="0" fontId="102" fillId="0" borderId="385">
      <alignment horizontal="left" vertical="center"/>
    </xf>
    <xf numFmtId="0" fontId="102" fillId="0" borderId="385">
      <alignment horizontal="left" vertical="center"/>
    </xf>
    <xf numFmtId="0" fontId="102" fillId="0" borderId="385">
      <alignment horizontal="left" vertical="center"/>
    </xf>
    <xf numFmtId="0" fontId="102" fillId="0" borderId="385">
      <alignment horizontal="left" vertical="center"/>
    </xf>
    <xf numFmtId="0" fontId="102" fillId="0" borderId="385">
      <alignment horizontal="left" vertical="center"/>
    </xf>
    <xf numFmtId="0" fontId="102" fillId="0" borderId="385">
      <alignment horizontal="left" vertical="center"/>
    </xf>
    <xf numFmtId="0" fontId="102" fillId="0" borderId="385">
      <alignment horizontal="left" vertical="center"/>
    </xf>
    <xf numFmtId="0" fontId="102" fillId="0" borderId="385">
      <alignment horizontal="left" vertical="center"/>
    </xf>
    <xf numFmtId="0" fontId="102" fillId="0" borderId="385">
      <alignment horizontal="left" vertical="center"/>
    </xf>
    <xf numFmtId="0" fontId="102" fillId="0" borderId="385">
      <alignment horizontal="left" vertical="center"/>
    </xf>
    <xf numFmtId="0" fontId="102" fillId="0" borderId="385">
      <alignment horizontal="left" vertical="center"/>
    </xf>
    <xf numFmtId="0" fontId="102" fillId="0" borderId="385">
      <alignment horizontal="left" vertical="center"/>
    </xf>
    <xf numFmtId="0" fontId="102" fillId="0" borderId="385">
      <alignment horizontal="left" vertical="center"/>
    </xf>
    <xf numFmtId="0" fontId="102" fillId="0" borderId="385">
      <alignment horizontal="left" vertical="center"/>
    </xf>
    <xf numFmtId="0" fontId="102" fillId="0" borderId="411">
      <alignment horizontal="left" vertical="center"/>
    </xf>
    <xf numFmtId="0" fontId="102" fillId="0" borderId="411">
      <alignment horizontal="left" vertical="center"/>
    </xf>
    <xf numFmtId="0" fontId="102" fillId="0" borderId="411">
      <alignment horizontal="left" vertical="center"/>
    </xf>
    <xf numFmtId="0" fontId="102" fillId="0" borderId="411">
      <alignment horizontal="left" vertical="center"/>
    </xf>
    <xf numFmtId="0" fontId="102" fillId="0" borderId="411">
      <alignment horizontal="left" vertical="center"/>
    </xf>
    <xf numFmtId="0" fontId="102" fillId="0" borderId="411">
      <alignment horizontal="left" vertical="center"/>
    </xf>
    <xf numFmtId="0" fontId="102" fillId="0" borderId="411">
      <alignment horizontal="left" vertical="center"/>
    </xf>
    <xf numFmtId="0" fontId="102" fillId="0" borderId="411">
      <alignment horizontal="left" vertical="center"/>
    </xf>
    <xf numFmtId="0" fontId="102" fillId="0" borderId="411">
      <alignment horizontal="left" vertical="center"/>
    </xf>
    <xf numFmtId="0" fontId="102" fillId="0" borderId="411">
      <alignment horizontal="left" vertical="center"/>
    </xf>
    <xf numFmtId="10" fontId="5" fillId="3" borderId="390" applyNumberFormat="0" applyBorder="0" applyAlignment="0" applyProtection="0"/>
    <xf numFmtId="10" fontId="5" fillId="3" borderId="390" applyNumberFormat="0" applyBorder="0" applyAlignment="0" applyProtection="0"/>
    <xf numFmtId="10" fontId="5" fillId="3" borderId="390" applyNumberFormat="0" applyBorder="0" applyAlignment="0" applyProtection="0"/>
    <xf numFmtId="10" fontId="5" fillId="3" borderId="390" applyNumberFormat="0" applyBorder="0" applyAlignment="0" applyProtection="0"/>
    <xf numFmtId="10" fontId="5" fillId="3" borderId="390" applyNumberFormat="0" applyBorder="0" applyAlignment="0" applyProtection="0"/>
    <xf numFmtId="10" fontId="5" fillId="3" borderId="390" applyNumberFormat="0" applyBorder="0" applyAlignment="0" applyProtection="0"/>
    <xf numFmtId="10" fontId="5" fillId="3" borderId="390" applyNumberFormat="0" applyBorder="0" applyAlignment="0" applyProtection="0"/>
    <xf numFmtId="10" fontId="5" fillId="3" borderId="390" applyNumberFormat="0" applyBorder="0" applyAlignment="0" applyProtection="0"/>
    <xf numFmtId="10" fontId="5" fillId="3" borderId="390" applyNumberFormat="0" applyBorder="0" applyAlignment="0" applyProtection="0"/>
    <xf numFmtId="10" fontId="5" fillId="3" borderId="390" applyNumberFormat="0" applyBorder="0" applyAlignment="0" applyProtection="0"/>
    <xf numFmtId="10" fontId="5" fillId="3" borderId="390" applyNumberFormat="0" applyBorder="0" applyAlignment="0" applyProtection="0"/>
    <xf numFmtId="10" fontId="5" fillId="3" borderId="390" applyNumberFormat="0" applyBorder="0" applyAlignment="0" applyProtection="0"/>
    <xf numFmtId="10" fontId="5" fillId="3" borderId="390" applyNumberFormat="0" applyBorder="0" applyAlignment="0" applyProtection="0"/>
    <xf numFmtId="10" fontId="5" fillId="3" borderId="390" applyNumberFormat="0" applyBorder="0" applyAlignment="0" applyProtection="0"/>
    <xf numFmtId="10" fontId="5" fillId="3" borderId="390" applyNumberFormat="0" applyBorder="0" applyAlignment="0" applyProtection="0"/>
    <xf numFmtId="10" fontId="5" fillId="3" borderId="390" applyNumberFormat="0" applyBorder="0" applyAlignment="0" applyProtection="0"/>
    <xf numFmtId="10" fontId="5" fillId="3" borderId="390" applyNumberFormat="0" applyBorder="0" applyAlignment="0" applyProtection="0"/>
    <xf numFmtId="10" fontId="5" fillId="3" borderId="390" applyNumberFormat="0" applyBorder="0" applyAlignment="0" applyProtection="0"/>
    <xf numFmtId="10" fontId="5" fillId="3" borderId="390" applyNumberFormat="0" applyBorder="0" applyAlignment="0" applyProtection="0"/>
    <xf numFmtId="10" fontId="5" fillId="3" borderId="390" applyNumberFormat="0" applyBorder="0" applyAlignment="0" applyProtection="0"/>
    <xf numFmtId="10" fontId="5" fillId="3" borderId="390" applyNumberFormat="0" applyBorder="0" applyAlignment="0" applyProtection="0"/>
    <xf numFmtId="10" fontId="5" fillId="3" borderId="390" applyNumberFormat="0" applyBorder="0" applyAlignment="0" applyProtection="0"/>
    <xf numFmtId="10" fontId="5" fillId="3" borderId="390" applyNumberFormat="0" applyBorder="0" applyAlignment="0" applyProtection="0"/>
    <xf numFmtId="10" fontId="5" fillId="3" borderId="390" applyNumberFormat="0" applyBorder="0" applyAlignment="0" applyProtection="0"/>
    <xf numFmtId="10" fontId="5" fillId="3" borderId="390" applyNumberFormat="0" applyBorder="0" applyAlignment="0" applyProtection="0"/>
    <xf numFmtId="10" fontId="5" fillId="3" borderId="390" applyNumberFormat="0" applyBorder="0" applyAlignment="0" applyProtection="0"/>
    <xf numFmtId="10" fontId="5" fillId="3" borderId="390" applyNumberFormat="0" applyBorder="0" applyAlignment="0" applyProtection="0"/>
    <xf numFmtId="10" fontId="5" fillId="3" borderId="390" applyNumberFormat="0" applyBorder="0" applyAlignment="0" applyProtection="0"/>
    <xf numFmtId="10" fontId="5" fillId="3" borderId="390" applyNumberFormat="0" applyBorder="0" applyAlignment="0" applyProtection="0"/>
    <xf numFmtId="10" fontId="5" fillId="3" borderId="390" applyNumberFormat="0" applyBorder="0" applyAlignment="0" applyProtection="0"/>
    <xf numFmtId="10" fontId="5" fillId="3" borderId="390" applyNumberFormat="0" applyBorder="0" applyAlignment="0" applyProtection="0"/>
    <xf numFmtId="10" fontId="5" fillId="3" borderId="390" applyNumberFormat="0" applyBorder="0" applyAlignment="0" applyProtection="0"/>
    <xf numFmtId="10" fontId="5" fillId="3" borderId="390" applyNumberFormat="0" applyBorder="0" applyAlignment="0" applyProtection="0"/>
    <xf numFmtId="10" fontId="5" fillId="3" borderId="390" applyNumberFormat="0" applyBorder="0" applyAlignment="0" applyProtection="0"/>
    <xf numFmtId="10" fontId="5" fillId="3" borderId="390" applyNumberFormat="0" applyBorder="0" applyAlignment="0" applyProtection="0"/>
    <xf numFmtId="10" fontId="5" fillId="3" borderId="390" applyNumberFormat="0" applyBorder="0" applyAlignment="0" applyProtection="0"/>
    <xf numFmtId="10" fontId="5" fillId="3" borderId="390" applyNumberFormat="0" applyBorder="0" applyAlignment="0" applyProtection="0"/>
    <xf numFmtId="10" fontId="5" fillId="3" borderId="390" applyNumberFormat="0" applyBorder="0" applyAlignment="0" applyProtection="0"/>
    <xf numFmtId="10" fontId="5" fillId="3" borderId="390" applyNumberFormat="0" applyBorder="0" applyAlignment="0" applyProtection="0"/>
    <xf numFmtId="10" fontId="5" fillId="3" borderId="390" applyNumberFormat="0" applyBorder="0" applyAlignment="0" applyProtection="0"/>
    <xf numFmtId="10" fontId="5" fillId="3" borderId="390" applyNumberFormat="0" applyBorder="0" applyAlignment="0" applyProtection="0"/>
    <xf numFmtId="10" fontId="5" fillId="3" borderId="390" applyNumberFormat="0" applyBorder="0" applyAlignment="0" applyProtection="0"/>
    <xf numFmtId="10" fontId="5" fillId="3" borderId="390" applyNumberFormat="0" applyBorder="0" applyAlignment="0" applyProtection="0"/>
    <xf numFmtId="10" fontId="5" fillId="3" borderId="390" applyNumberFormat="0" applyBorder="0" applyAlignment="0" applyProtection="0"/>
    <xf numFmtId="10" fontId="5" fillId="3" borderId="390" applyNumberFormat="0" applyBorder="0" applyAlignment="0" applyProtection="0"/>
    <xf numFmtId="10" fontId="5" fillId="3" borderId="390" applyNumberFormat="0" applyBorder="0" applyAlignment="0" applyProtection="0"/>
    <xf numFmtId="10" fontId="5" fillId="3" borderId="390" applyNumberFormat="0" applyBorder="0" applyAlignment="0" applyProtection="0"/>
    <xf numFmtId="10" fontId="5" fillId="3" borderId="390" applyNumberFormat="0" applyBorder="0" applyAlignment="0" applyProtection="0"/>
    <xf numFmtId="10" fontId="5" fillId="3" borderId="390" applyNumberFormat="0" applyBorder="0" applyAlignment="0" applyProtection="0"/>
    <xf numFmtId="10" fontId="5" fillId="3" borderId="390" applyNumberFormat="0" applyBorder="0" applyAlignment="0" applyProtection="0"/>
    <xf numFmtId="10" fontId="5" fillId="3" borderId="390" applyNumberFormat="0" applyBorder="0" applyAlignment="0" applyProtection="0"/>
    <xf numFmtId="10" fontId="5" fillId="3" borderId="390" applyNumberFormat="0" applyBorder="0" applyAlignment="0" applyProtection="0"/>
    <xf numFmtId="10" fontId="5" fillId="3" borderId="390" applyNumberFormat="0" applyBorder="0" applyAlignment="0" applyProtection="0"/>
    <xf numFmtId="10" fontId="5" fillId="3" borderId="390" applyNumberFormat="0" applyBorder="0" applyAlignment="0" applyProtection="0"/>
    <xf numFmtId="10" fontId="5" fillId="3" borderId="390" applyNumberFormat="0" applyBorder="0" applyAlignment="0" applyProtection="0"/>
    <xf numFmtId="10" fontId="5" fillId="3" borderId="390" applyNumberFormat="0" applyBorder="0" applyAlignment="0" applyProtection="0"/>
    <xf numFmtId="10" fontId="5" fillId="3" borderId="390" applyNumberFormat="0" applyBorder="0" applyAlignment="0" applyProtection="0"/>
    <xf numFmtId="10" fontId="5" fillId="3" borderId="390" applyNumberFormat="0" applyBorder="0" applyAlignment="0" applyProtection="0"/>
    <xf numFmtId="10" fontId="5" fillId="3" borderId="390" applyNumberFormat="0" applyBorder="0" applyAlignment="0" applyProtection="0"/>
    <xf numFmtId="10" fontId="5" fillId="3" borderId="390" applyNumberFormat="0" applyBorder="0" applyAlignment="0" applyProtection="0"/>
    <xf numFmtId="10" fontId="5" fillId="3" borderId="390" applyNumberFormat="0" applyBorder="0" applyAlignment="0" applyProtection="0"/>
    <xf numFmtId="10" fontId="5" fillId="3" borderId="390" applyNumberFormat="0" applyBorder="0" applyAlignment="0" applyProtection="0"/>
    <xf numFmtId="10" fontId="5" fillId="3" borderId="390" applyNumberFormat="0" applyBorder="0" applyAlignment="0" applyProtection="0"/>
    <xf numFmtId="10" fontId="5" fillId="3" borderId="390" applyNumberFormat="0" applyBorder="0" applyAlignment="0" applyProtection="0"/>
    <xf numFmtId="10" fontId="5" fillId="3" borderId="390" applyNumberFormat="0" applyBorder="0" applyAlignment="0" applyProtection="0"/>
    <xf numFmtId="10" fontId="5" fillId="3" borderId="390" applyNumberFormat="0" applyBorder="0" applyAlignment="0" applyProtection="0"/>
    <xf numFmtId="10" fontId="5" fillId="3" borderId="390" applyNumberFormat="0" applyBorder="0" applyAlignment="0" applyProtection="0"/>
    <xf numFmtId="10" fontId="5" fillId="3" borderId="390" applyNumberFormat="0" applyBorder="0" applyAlignment="0" applyProtection="0"/>
    <xf numFmtId="10" fontId="5" fillId="3" borderId="390" applyNumberFormat="0" applyBorder="0" applyAlignment="0" applyProtection="0"/>
    <xf numFmtId="10" fontId="5" fillId="3" borderId="390" applyNumberFormat="0" applyBorder="0" applyAlignment="0" applyProtection="0"/>
    <xf numFmtId="10" fontId="5" fillId="3" borderId="390" applyNumberFormat="0" applyBorder="0" applyAlignment="0" applyProtection="0"/>
    <xf numFmtId="10" fontId="5" fillId="3" borderId="390" applyNumberFormat="0" applyBorder="0" applyAlignment="0" applyProtection="0"/>
    <xf numFmtId="0" fontId="8" fillId="0" borderId="391" applyBorder="0">
      <alignment horizontal="right"/>
    </xf>
    <xf numFmtId="0" fontId="8" fillId="0" borderId="391" applyBorder="0">
      <alignment horizontal="right"/>
    </xf>
    <xf numFmtId="0" fontId="8" fillId="0" borderId="391" applyBorder="0">
      <alignment horizontal="right"/>
    </xf>
    <xf numFmtId="0" fontId="8" fillId="0" borderId="391" applyBorder="0">
      <alignment horizontal="right"/>
    </xf>
    <xf numFmtId="0" fontId="8" fillId="0" borderId="391" applyBorder="0">
      <alignment horizontal="right"/>
    </xf>
    <xf numFmtId="0" fontId="8" fillId="0" borderId="391" applyBorder="0">
      <alignment horizontal="right"/>
    </xf>
    <xf numFmtId="0" fontId="8" fillId="0" borderId="391" applyBorder="0">
      <alignment horizontal="right"/>
    </xf>
    <xf numFmtId="0" fontId="8" fillId="0" borderId="391" applyBorder="0">
      <alignment horizontal="right"/>
    </xf>
    <xf numFmtId="0" fontId="8" fillId="0" borderId="391" applyBorder="0">
      <alignment horizontal="right"/>
    </xf>
    <xf numFmtId="0" fontId="8" fillId="0" borderId="391" applyBorder="0">
      <alignment horizontal="right"/>
    </xf>
    <xf numFmtId="0" fontId="252" fillId="1" borderId="385" applyNumberFormat="0" applyFont="0" applyAlignment="0">
      <alignment horizontal="center"/>
    </xf>
    <xf numFmtId="0" fontId="252" fillId="1" borderId="385" applyNumberFormat="0" applyFont="0" applyAlignment="0">
      <alignment horizontal="center"/>
    </xf>
    <xf numFmtId="0" fontId="252" fillId="1" borderId="385" applyNumberFormat="0" applyFont="0" applyAlignment="0">
      <alignment horizontal="center"/>
    </xf>
    <xf numFmtId="0" fontId="252" fillId="1" borderId="385" applyNumberFormat="0" applyFont="0" applyAlignment="0">
      <alignment horizontal="center"/>
    </xf>
    <xf numFmtId="0" fontId="252" fillId="1" borderId="385" applyNumberFormat="0" applyFont="0" applyAlignment="0">
      <alignment horizontal="center"/>
    </xf>
    <xf numFmtId="0" fontId="252" fillId="1" borderId="385" applyNumberFormat="0" applyFont="0" applyAlignment="0">
      <alignment horizontal="center"/>
    </xf>
    <xf numFmtId="0" fontId="252" fillId="1" borderId="385" applyNumberFormat="0" applyFont="0" applyAlignment="0">
      <alignment horizontal="center"/>
    </xf>
    <xf numFmtId="0" fontId="252" fillId="1" borderId="385" applyNumberFormat="0" applyFont="0" applyAlignment="0">
      <alignment horizontal="center"/>
    </xf>
    <xf numFmtId="0" fontId="252" fillId="1" borderId="385" applyNumberFormat="0" applyFont="0" applyAlignment="0">
      <alignment horizontal="center"/>
    </xf>
    <xf numFmtId="0" fontId="252" fillId="1" borderId="385" applyNumberFormat="0" applyFont="0" applyAlignment="0">
      <alignment horizontal="center"/>
    </xf>
    <xf numFmtId="0" fontId="252" fillId="1" borderId="385" applyNumberFormat="0" applyFont="0" applyAlignment="0">
      <alignment horizontal="center"/>
    </xf>
    <xf numFmtId="0" fontId="252" fillId="1" borderId="385" applyNumberFormat="0" applyFont="0" applyAlignment="0">
      <alignment horizontal="center"/>
    </xf>
    <xf numFmtId="0" fontId="252" fillId="1" borderId="385" applyNumberFormat="0" applyFont="0" applyAlignment="0">
      <alignment horizontal="center"/>
    </xf>
    <xf numFmtId="0" fontId="252" fillId="1" borderId="385" applyNumberFormat="0" applyFont="0" applyAlignment="0">
      <alignment horizontal="center"/>
    </xf>
    <xf numFmtId="0" fontId="252" fillId="1" borderId="385" applyNumberFormat="0" applyFont="0" applyAlignment="0">
      <alignment horizontal="center"/>
    </xf>
    <xf numFmtId="0" fontId="252" fillId="1" borderId="385" applyNumberFormat="0" applyFont="0" applyAlignment="0">
      <alignment horizontal="center"/>
    </xf>
    <xf numFmtId="0" fontId="252" fillId="1" borderId="385" applyNumberFormat="0" applyFont="0" applyAlignment="0">
      <alignment horizontal="center"/>
    </xf>
    <xf numFmtId="0" fontId="252" fillId="1" borderId="385" applyNumberFormat="0" applyFont="0" applyAlignment="0">
      <alignment horizontal="center"/>
    </xf>
    <xf numFmtId="0" fontId="119" fillId="56" borderId="415" applyNumberFormat="0" applyAlignment="0" applyProtection="0">
      <alignment vertical="center"/>
    </xf>
    <xf numFmtId="0" fontId="118" fillId="43" borderId="414" applyNumberFormat="0" applyAlignment="0" applyProtection="0">
      <alignment vertical="center"/>
    </xf>
    <xf numFmtId="0" fontId="117" fillId="56" borderId="414" applyNumberFormat="0" applyAlignment="0" applyProtection="0">
      <alignment vertical="center"/>
    </xf>
    <xf numFmtId="0" fontId="91" fillId="59" borderId="412" applyNumberFormat="0" applyFont="0" applyAlignment="0" applyProtection="0">
      <alignment vertical="center"/>
    </xf>
    <xf numFmtId="0" fontId="114" fillId="0" borderId="413" applyNumberFormat="0" applyFill="0" applyAlignment="0" applyProtection="0">
      <alignment vertical="center"/>
    </xf>
    <xf numFmtId="0" fontId="89" fillId="59" borderId="412" applyNumberFormat="0" applyFont="0" applyAlignment="0" applyProtection="0"/>
    <xf numFmtId="0" fontId="89" fillId="59" borderId="412" applyNumberFormat="0" applyFont="0" applyAlignment="0" applyProtection="0"/>
    <xf numFmtId="0" fontId="89" fillId="59" borderId="412" applyNumberFormat="0" applyFont="0" applyAlignment="0" applyProtection="0"/>
    <xf numFmtId="10" fontId="5" fillId="3" borderId="416" applyNumberFormat="0" applyBorder="0" applyAlignment="0" applyProtection="0"/>
    <xf numFmtId="10" fontId="5" fillId="3" borderId="410" applyNumberFormat="0" applyBorder="0" applyAlignment="0" applyProtection="0"/>
    <xf numFmtId="0" fontId="102" fillId="0" borderId="411">
      <alignment horizontal="left" vertical="center"/>
    </xf>
    <xf numFmtId="0" fontId="119" fillId="56" borderId="409" applyNumberFormat="0" applyAlignment="0" applyProtection="0">
      <alignment vertical="center"/>
    </xf>
    <xf numFmtId="0" fontId="118" fillId="43" borderId="408" applyNumberFormat="0" applyAlignment="0" applyProtection="0">
      <alignment vertical="center"/>
    </xf>
    <xf numFmtId="0" fontId="117" fillId="56" borderId="408" applyNumberFormat="0" applyAlignment="0" applyProtection="0">
      <alignment vertical="center"/>
    </xf>
    <xf numFmtId="0" fontId="91" fillId="59" borderId="406" applyNumberFormat="0" applyFont="0" applyAlignment="0" applyProtection="0">
      <alignment vertical="center"/>
    </xf>
    <xf numFmtId="0" fontId="114" fillId="0" borderId="407" applyNumberFormat="0" applyFill="0" applyAlignment="0" applyProtection="0">
      <alignment vertical="center"/>
    </xf>
    <xf numFmtId="0" fontId="89" fillId="59" borderId="406" applyNumberFormat="0" applyFont="0" applyAlignment="0" applyProtection="0"/>
    <xf numFmtId="0" fontId="89" fillId="59" borderId="406" applyNumberFormat="0" applyFont="0" applyAlignment="0" applyProtection="0"/>
    <xf numFmtId="0" fontId="89" fillId="59" borderId="406" applyNumberFormat="0" applyFont="0" applyAlignment="0" applyProtection="0"/>
    <xf numFmtId="10" fontId="5" fillId="3" borderId="410" applyNumberFormat="0" applyBorder="0" applyAlignment="0" applyProtection="0"/>
    <xf numFmtId="0" fontId="119" fillId="56" borderId="403" applyNumberFormat="0" applyAlignment="0" applyProtection="0">
      <alignment vertical="center"/>
    </xf>
    <xf numFmtId="0" fontId="118" fillId="43" borderId="402" applyNumberFormat="0" applyAlignment="0" applyProtection="0">
      <alignment vertical="center"/>
    </xf>
    <xf numFmtId="0" fontId="117" fillId="56" borderId="402" applyNumberFormat="0" applyAlignment="0" applyProtection="0">
      <alignment vertical="center"/>
    </xf>
    <xf numFmtId="0" fontId="91" fillId="59" borderId="400" applyNumberFormat="0" applyFont="0" applyAlignment="0" applyProtection="0">
      <alignment vertical="center"/>
    </xf>
    <xf numFmtId="0" fontId="114" fillId="0" borderId="401" applyNumberFormat="0" applyFill="0" applyAlignment="0" applyProtection="0">
      <alignment vertical="center"/>
    </xf>
    <xf numFmtId="0" fontId="89" fillId="59" borderId="400" applyNumberFormat="0" applyFont="0" applyAlignment="0" applyProtection="0"/>
    <xf numFmtId="0" fontId="89" fillId="59" borderId="400" applyNumberFormat="0" applyFont="0" applyAlignment="0" applyProtection="0"/>
    <xf numFmtId="0" fontId="89" fillId="59" borderId="400" applyNumberFormat="0" applyFont="0" applyAlignment="0" applyProtection="0"/>
    <xf numFmtId="10" fontId="5" fillId="3" borderId="404" applyNumberFormat="0" applyBorder="0" applyAlignment="0" applyProtection="0"/>
    <xf numFmtId="10" fontId="5" fillId="3" borderId="398" applyNumberFormat="0" applyBorder="0" applyAlignment="0" applyProtection="0"/>
    <xf numFmtId="0" fontId="102" fillId="0" borderId="399">
      <alignment horizontal="left" vertical="center"/>
    </xf>
    <xf numFmtId="0" fontId="119" fillId="56" borderId="397" applyNumberFormat="0" applyAlignment="0" applyProtection="0">
      <alignment vertical="center"/>
    </xf>
    <xf numFmtId="0" fontId="118" fillId="43" borderId="396" applyNumberFormat="0" applyAlignment="0" applyProtection="0">
      <alignment vertical="center"/>
    </xf>
    <xf numFmtId="0" fontId="117" fillId="56" borderId="396" applyNumberFormat="0" applyAlignment="0" applyProtection="0">
      <alignment vertical="center"/>
    </xf>
    <xf numFmtId="0" fontId="91" fillId="59" borderId="394" applyNumberFormat="0" applyFont="0" applyAlignment="0" applyProtection="0">
      <alignment vertical="center"/>
    </xf>
    <xf numFmtId="0" fontId="114" fillId="0" borderId="395" applyNumberFormat="0" applyFill="0" applyAlignment="0" applyProtection="0">
      <alignment vertical="center"/>
    </xf>
    <xf numFmtId="0" fontId="89" fillId="59" borderId="394" applyNumberFormat="0" applyFont="0" applyAlignment="0" applyProtection="0"/>
    <xf numFmtId="0" fontId="89" fillId="59" borderId="394" applyNumberFormat="0" applyFont="0" applyAlignment="0" applyProtection="0"/>
    <xf numFmtId="0" fontId="89" fillId="59" borderId="394" applyNumberFormat="0" applyFont="0" applyAlignment="0" applyProtection="0"/>
    <xf numFmtId="0" fontId="102" fillId="0" borderId="405">
      <alignment horizontal="left" vertical="center"/>
    </xf>
    <xf numFmtId="0" fontId="102" fillId="0" borderId="393">
      <alignment horizontal="left" vertical="center"/>
    </xf>
    <xf numFmtId="0" fontId="118" fillId="43" borderId="408" applyNumberFormat="0" applyAlignment="0" applyProtection="0">
      <alignment vertical="center"/>
    </xf>
    <xf numFmtId="0" fontId="82" fillId="56" borderId="408" applyNumberFormat="0" applyAlignment="0" applyProtection="0"/>
    <xf numFmtId="0" fontId="80" fillId="43" borderId="408" applyNumberFormat="0" applyAlignment="0" applyProtection="0"/>
    <xf numFmtId="0" fontId="45" fillId="59" borderId="406" applyNumberFormat="0" applyFont="0" applyAlignment="0" applyProtection="0"/>
    <xf numFmtId="0" fontId="81" fillId="56" borderId="409" applyNumberFormat="0" applyAlignment="0" applyProtection="0"/>
    <xf numFmtId="0" fontId="87" fillId="0" borderId="407" applyNumberFormat="0" applyFill="0" applyAlignment="0" applyProtection="0"/>
    <xf numFmtId="0" fontId="87" fillId="0" borderId="395" applyNumberFormat="0" applyFill="0" applyAlignment="0" applyProtection="0"/>
    <xf numFmtId="0" fontId="81" fillId="56" borderId="397" applyNumberFormat="0" applyAlignment="0" applyProtection="0"/>
    <xf numFmtId="0" fontId="45" fillId="59" borderId="394" applyNumberFormat="0" applyFont="0" applyAlignment="0" applyProtection="0"/>
    <xf numFmtId="0" fontId="80" fillId="43" borderId="396" applyNumberFormat="0" applyAlignment="0" applyProtection="0"/>
    <xf numFmtId="0" fontId="82" fillId="56" borderId="396" applyNumberFormat="0" applyAlignment="0" applyProtection="0"/>
    <xf numFmtId="0" fontId="119" fillId="56" borderId="397" applyNumberFormat="0" applyAlignment="0" applyProtection="0">
      <alignment vertical="center"/>
    </xf>
    <xf numFmtId="0" fontId="118" fillId="43" borderId="396" applyNumberFormat="0" applyAlignment="0" applyProtection="0">
      <alignment vertical="center"/>
    </xf>
    <xf numFmtId="0" fontId="117" fillId="56" borderId="396" applyNumberFormat="0" applyAlignment="0" applyProtection="0">
      <alignment vertical="center"/>
    </xf>
    <xf numFmtId="0" fontId="91" fillId="59" borderId="394" applyNumberFormat="0" applyFont="0" applyAlignment="0" applyProtection="0">
      <alignment vertical="center"/>
    </xf>
    <xf numFmtId="0" fontId="114" fillId="0" borderId="395" applyNumberFormat="0" applyFill="0" applyAlignment="0" applyProtection="0">
      <alignment vertical="center"/>
    </xf>
    <xf numFmtId="0" fontId="89" fillId="59" borderId="406" applyNumberFormat="0" applyFont="0" applyAlignment="0" applyProtection="0"/>
    <xf numFmtId="0" fontId="89" fillId="59" borderId="394" applyNumberFormat="0" applyFont="0" applyAlignment="0" applyProtection="0"/>
    <xf numFmtId="0" fontId="89" fillId="59" borderId="394" applyNumberFormat="0" applyFont="0" applyAlignment="0" applyProtection="0"/>
    <xf numFmtId="0" fontId="89" fillId="59" borderId="394" applyNumberFormat="0" applyFont="0" applyAlignment="0" applyProtection="0"/>
    <xf numFmtId="0" fontId="119" fillId="56" borderId="409" applyNumberFormat="0" applyAlignment="0" applyProtection="0">
      <alignment vertical="center"/>
    </xf>
    <xf numFmtId="0" fontId="117" fillId="56" borderId="408" applyNumberFormat="0" applyAlignment="0" applyProtection="0">
      <alignment vertical="center"/>
    </xf>
    <xf numFmtId="0" fontId="91" fillId="59" borderId="406" applyNumberFormat="0" applyFont="0" applyAlignment="0" applyProtection="0">
      <alignment vertical="center"/>
    </xf>
    <xf numFmtId="0" fontId="114" fillId="0" borderId="407" applyNumberFormat="0" applyFill="0" applyAlignment="0" applyProtection="0">
      <alignment vertical="center"/>
    </xf>
    <xf numFmtId="0" fontId="89" fillId="59" borderId="406" applyNumberFormat="0" applyFont="0" applyAlignment="0" applyProtection="0"/>
    <xf numFmtId="10" fontId="5" fillId="3" borderId="398" applyNumberFormat="0" applyBorder="0" applyAlignment="0" applyProtection="0"/>
    <xf numFmtId="0" fontId="102" fillId="0" borderId="393">
      <alignment horizontal="left" vertical="center"/>
    </xf>
    <xf numFmtId="0" fontId="89" fillId="59" borderId="386" applyNumberFormat="0" applyFont="0" applyAlignment="0" applyProtection="0"/>
    <xf numFmtId="0" fontId="89" fillId="59" borderId="386" applyNumberFormat="0" applyFont="0" applyAlignment="0" applyProtection="0"/>
    <xf numFmtId="0" fontId="89" fillId="59" borderId="386" applyNumberFormat="0" applyFont="0" applyAlignment="0" applyProtection="0"/>
    <xf numFmtId="0" fontId="89" fillId="59" borderId="406" applyNumberFormat="0" applyFont="0" applyAlignment="0" applyProtection="0"/>
    <xf numFmtId="0" fontId="81" fillId="64" borderId="389" applyNumberFormat="0" applyAlignment="0" applyProtection="0"/>
    <xf numFmtId="0" fontId="274" fillId="64" borderId="388" applyNumberFormat="0" applyAlignment="0" applyProtection="0"/>
    <xf numFmtId="0" fontId="80" fillId="58" borderId="388" applyNumberFormat="0" applyAlignment="0" applyProtection="0"/>
    <xf numFmtId="0" fontId="87" fillId="0" borderId="392" applyNumberFormat="0" applyFill="0" applyAlignment="0" applyProtection="0"/>
    <xf numFmtId="0" fontId="87" fillId="0" borderId="387" applyNumberFormat="0" applyFill="0" applyAlignment="0" applyProtection="0"/>
    <xf numFmtId="0" fontId="81" fillId="56" borderId="389" applyNumberFormat="0" applyAlignment="0" applyProtection="0"/>
    <xf numFmtId="0" fontId="80" fillId="43" borderId="388" applyNumberFormat="0" applyAlignment="0" applyProtection="0"/>
    <xf numFmtId="0" fontId="8" fillId="59" borderId="386" applyNumberFormat="0" applyFont="0" applyAlignment="0" applyProtection="0"/>
    <xf numFmtId="0" fontId="151" fillId="59" borderId="386" applyNumberFormat="0" applyFont="0" applyAlignment="0" applyProtection="0"/>
    <xf numFmtId="0" fontId="87" fillId="0" borderId="517" applyNumberFormat="0" applyFill="0" applyAlignment="0" applyProtection="0"/>
    <xf numFmtId="0" fontId="252" fillId="1" borderId="593" applyNumberFormat="0" applyFont="0" applyAlignment="0">
      <alignment horizontal="center"/>
    </xf>
    <xf numFmtId="10" fontId="5" fillId="3" borderId="416" applyNumberFormat="0" applyBorder="0" applyAlignment="0" applyProtection="0"/>
    <xf numFmtId="10" fontId="5" fillId="3" borderId="416" applyNumberFormat="0" applyBorder="0" applyAlignment="0" applyProtection="0"/>
    <xf numFmtId="10" fontId="5" fillId="3" borderId="416" applyNumberFormat="0" applyBorder="0" applyAlignment="0" applyProtection="0"/>
    <xf numFmtId="10" fontId="5" fillId="3" borderId="416" applyNumberFormat="0" applyBorder="0" applyAlignment="0" applyProtection="0"/>
    <xf numFmtId="10" fontId="5" fillId="3" borderId="416" applyNumberFormat="0" applyBorder="0" applyAlignment="0" applyProtection="0"/>
    <xf numFmtId="0" fontId="274" fillId="64" borderId="414" applyNumberFormat="0" applyAlignment="0" applyProtection="0"/>
    <xf numFmtId="0" fontId="252" fillId="1" borderId="411" applyNumberFormat="0" applyFont="0" applyAlignment="0">
      <alignment horizontal="center"/>
    </xf>
    <xf numFmtId="0" fontId="151" fillId="59" borderId="412" applyNumberFormat="0" applyFont="0" applyAlignment="0" applyProtection="0"/>
    <xf numFmtId="0" fontId="303" fillId="56" borderId="388" applyNumberFormat="0" applyAlignment="0" applyProtection="0"/>
    <xf numFmtId="0" fontId="8" fillId="0" borderId="417" applyBorder="0">
      <alignment horizontal="right"/>
    </xf>
    <xf numFmtId="10" fontId="5" fillId="3" borderId="416" applyNumberFormat="0" applyBorder="0" applyAlignment="0" applyProtection="0"/>
    <xf numFmtId="0" fontId="310" fillId="43" borderId="388" applyNumberFormat="0" applyAlignment="0" applyProtection="0"/>
    <xf numFmtId="0" fontId="98" fillId="59" borderId="386" applyNumberFormat="0" applyFont="0" applyAlignment="0" applyProtection="0"/>
    <xf numFmtId="0" fontId="313" fillId="56" borderId="389" applyNumberFormat="0" applyAlignment="0" applyProtection="0"/>
    <xf numFmtId="0" fontId="315" fillId="0" borderId="387" applyNumberFormat="0" applyFill="0" applyAlignment="0" applyProtection="0"/>
    <xf numFmtId="0" fontId="45" fillId="59" borderId="386" applyNumberFormat="0" applyFont="0" applyAlignment="0" applyProtection="0"/>
    <xf numFmtId="0" fontId="82" fillId="56" borderId="388" applyNumberFormat="0" applyAlignment="0" applyProtection="0"/>
    <xf numFmtId="0" fontId="310" fillId="43" borderId="388" applyNumberFormat="0" applyAlignment="0" applyProtection="0"/>
    <xf numFmtId="0" fontId="310" fillId="43" borderId="388" applyNumberFormat="0" applyAlignment="0" applyProtection="0"/>
    <xf numFmtId="0" fontId="310" fillId="43" borderId="388" applyNumberFormat="0" applyAlignment="0" applyProtection="0"/>
    <xf numFmtId="0" fontId="310" fillId="43" borderId="388" applyNumberFormat="0" applyAlignment="0" applyProtection="0"/>
    <xf numFmtId="0" fontId="310" fillId="43" borderId="388" applyNumberFormat="0" applyAlignment="0" applyProtection="0"/>
    <xf numFmtId="0" fontId="89" fillId="59" borderId="386" applyNumberFormat="0" applyFont="0" applyAlignment="0" applyProtection="0"/>
    <xf numFmtId="0" fontId="89" fillId="59" borderId="386" applyNumberFormat="0" applyFont="0" applyAlignment="0" applyProtection="0"/>
    <xf numFmtId="0" fontId="89" fillId="59" borderId="386" applyNumberFormat="0" applyFont="0" applyAlignment="0" applyProtection="0"/>
    <xf numFmtId="0" fontId="114" fillId="0" borderId="387" applyNumberFormat="0" applyFill="0" applyAlignment="0" applyProtection="0">
      <alignment vertical="center"/>
    </xf>
    <xf numFmtId="0" fontId="91" fillId="59" borderId="386" applyNumberFormat="0" applyFont="0" applyAlignment="0" applyProtection="0">
      <alignment vertical="center"/>
    </xf>
    <xf numFmtId="0" fontId="117" fillId="56" borderId="388" applyNumberFormat="0" applyAlignment="0" applyProtection="0">
      <alignment vertical="center"/>
    </xf>
    <xf numFmtId="0" fontId="118" fillId="43" borderId="388" applyNumberFormat="0" applyAlignment="0" applyProtection="0">
      <alignment vertical="center"/>
    </xf>
    <xf numFmtId="0" fontId="119" fillId="56" borderId="389" applyNumberFormat="0" applyAlignment="0" applyProtection="0">
      <alignment vertical="center"/>
    </xf>
    <xf numFmtId="0" fontId="303" fillId="56" borderId="414" applyNumberFormat="0" applyAlignment="0" applyProtection="0"/>
    <xf numFmtId="0" fontId="310" fillId="43" borderId="414" applyNumberFormat="0" applyAlignment="0" applyProtection="0"/>
    <xf numFmtId="0" fontId="98" fillId="59" borderId="412" applyNumberFormat="0" applyFont="0" applyAlignment="0" applyProtection="0"/>
    <xf numFmtId="0" fontId="313" fillId="56" borderId="415" applyNumberFormat="0" applyAlignment="0" applyProtection="0"/>
    <xf numFmtId="0" fontId="315" fillId="0" borderId="413" applyNumberFormat="0" applyFill="0" applyAlignment="0" applyProtection="0"/>
    <xf numFmtId="0" fontId="310" fillId="43" borderId="414" applyNumberFormat="0" applyAlignment="0" applyProtection="0"/>
    <xf numFmtId="0" fontId="310" fillId="43" borderId="414" applyNumberFormat="0" applyAlignment="0" applyProtection="0"/>
    <xf numFmtId="0" fontId="310" fillId="43" borderId="414" applyNumberFormat="0" applyAlignment="0" applyProtection="0"/>
    <xf numFmtId="0" fontId="310" fillId="43" borderId="414" applyNumberFormat="0" applyAlignment="0" applyProtection="0"/>
    <xf numFmtId="0" fontId="310" fillId="43" borderId="414" applyNumberFormat="0" applyAlignment="0" applyProtection="0"/>
    <xf numFmtId="0" fontId="89" fillId="59" borderId="412" applyNumberFormat="0" applyFont="0" applyAlignment="0" applyProtection="0"/>
    <xf numFmtId="0" fontId="89" fillId="59" borderId="412" applyNumberFormat="0" applyFont="0" applyAlignment="0" applyProtection="0"/>
    <xf numFmtId="0" fontId="89" fillId="59" borderId="412" applyNumberFormat="0" applyFont="0" applyAlignment="0" applyProtection="0"/>
    <xf numFmtId="0" fontId="114" fillId="0" borderId="413" applyNumberFormat="0" applyFill="0" applyAlignment="0" applyProtection="0">
      <alignment vertical="center"/>
    </xf>
    <xf numFmtId="0" fontId="91" fillId="59" borderId="412" applyNumberFormat="0" applyFont="0" applyAlignment="0" applyProtection="0">
      <alignment vertical="center"/>
    </xf>
    <xf numFmtId="0" fontId="117" fillId="56" borderId="414" applyNumberFormat="0" applyAlignment="0" applyProtection="0">
      <alignment vertical="center"/>
    </xf>
    <xf numFmtId="0" fontId="118" fillId="43" borderId="414" applyNumberFormat="0" applyAlignment="0" applyProtection="0">
      <alignment vertical="center"/>
    </xf>
    <xf numFmtId="0" fontId="119" fillId="56" borderId="415" applyNumberFormat="0" applyAlignment="0" applyProtection="0">
      <alignment vertical="center"/>
    </xf>
    <xf numFmtId="0" fontId="8" fillId="59" borderId="738" applyNumberFormat="0" applyFont="0" applyAlignment="0" applyProtection="0"/>
    <xf numFmtId="0" fontId="102" fillId="0" borderId="893">
      <alignment horizontal="left" vertical="center"/>
    </xf>
    <xf numFmtId="0" fontId="102" fillId="0" borderId="1091">
      <alignment horizontal="left" vertical="center"/>
    </xf>
    <xf numFmtId="0" fontId="102" fillId="0" borderId="743">
      <alignment horizontal="left" vertical="center"/>
    </xf>
    <xf numFmtId="10" fontId="5" fillId="3" borderId="670" applyNumberFormat="0" applyBorder="0" applyAlignment="0" applyProtection="0"/>
    <xf numFmtId="0" fontId="8" fillId="0" borderId="1115" applyBorder="0">
      <alignment horizontal="right"/>
    </xf>
    <xf numFmtId="10" fontId="5" fillId="3" borderId="1048" applyNumberFormat="0" applyBorder="0" applyAlignment="0" applyProtection="0"/>
    <xf numFmtId="0" fontId="303" fillId="56" borderId="440" applyNumberFormat="0" applyAlignment="0" applyProtection="0"/>
    <xf numFmtId="10" fontId="5" fillId="3" borderId="892" applyNumberFormat="0" applyBorder="0" applyAlignment="0" applyProtection="0"/>
    <xf numFmtId="10" fontId="5" fillId="3" borderId="892" applyNumberFormat="0" applyBorder="0" applyAlignment="0" applyProtection="0"/>
    <xf numFmtId="0" fontId="118" fillId="43" borderId="812" applyNumberFormat="0" applyAlignment="0" applyProtection="0">
      <alignment vertical="center"/>
    </xf>
    <xf numFmtId="10" fontId="5" fillId="3" borderId="736" applyNumberFormat="0" applyBorder="0" applyAlignment="0" applyProtection="0"/>
    <xf numFmtId="0" fontId="89" fillId="59" borderId="888" applyNumberFormat="0" applyFont="0" applyAlignment="0" applyProtection="0"/>
    <xf numFmtId="0" fontId="114" fillId="0" borderId="571" applyNumberFormat="0" applyFill="0" applyAlignment="0" applyProtection="0">
      <alignment vertical="center"/>
    </xf>
    <xf numFmtId="0" fontId="8" fillId="0" borderId="516" applyBorder="0">
      <alignment horizontal="right"/>
    </xf>
    <xf numFmtId="0" fontId="82" fillId="56" borderId="572" applyNumberFormat="0" applyAlignment="0" applyProtection="0"/>
    <xf numFmtId="0" fontId="102" fillId="0" borderId="1043">
      <alignment horizontal="left" vertical="center"/>
    </xf>
    <xf numFmtId="10" fontId="5" fillId="3" borderId="874" applyNumberFormat="0" applyBorder="0" applyAlignment="0" applyProtection="0"/>
    <xf numFmtId="0" fontId="118" fillId="43" borderId="872" applyNumberFormat="0" applyAlignment="0" applyProtection="0">
      <alignment vertical="center"/>
    </xf>
    <xf numFmtId="0" fontId="91" fillId="59" borderId="882" applyNumberFormat="0" applyFont="0" applyAlignment="0" applyProtection="0">
      <alignment vertical="center"/>
    </xf>
    <xf numFmtId="0" fontId="89" fillId="59" borderId="1110" applyNumberFormat="0" applyFont="0" applyAlignment="0" applyProtection="0"/>
    <xf numFmtId="0" fontId="82" fillId="56" borderId="1028" applyNumberFormat="0" applyAlignment="0" applyProtection="0"/>
    <xf numFmtId="0" fontId="119" fillId="56" borderId="963" applyNumberFormat="0" applyAlignment="0" applyProtection="0">
      <alignment vertical="center"/>
    </xf>
    <xf numFmtId="10" fontId="5" fillId="3" borderId="670" applyNumberFormat="0" applyBorder="0" applyAlignment="0" applyProtection="0"/>
    <xf numFmtId="10" fontId="5" fillId="3" borderId="820" applyNumberFormat="0" applyBorder="0" applyAlignment="0" applyProtection="0"/>
    <xf numFmtId="10" fontId="5" fillId="3" borderId="514" applyNumberFormat="0" applyBorder="0" applyAlignment="0" applyProtection="0"/>
    <xf numFmtId="10" fontId="5" fillId="3" borderId="670" applyNumberFormat="0" applyBorder="0" applyAlignment="0" applyProtection="0"/>
    <xf numFmtId="10" fontId="5" fillId="3" borderId="820" applyNumberFormat="0" applyBorder="0" applyAlignment="0" applyProtection="0"/>
    <xf numFmtId="0" fontId="102" fillId="0" borderId="743">
      <alignment horizontal="left" vertical="center"/>
    </xf>
    <xf numFmtId="0" fontId="102" fillId="0" borderId="515">
      <alignment horizontal="left" vertical="center"/>
    </xf>
    <xf numFmtId="10" fontId="5" fillId="3" borderId="1048" applyNumberFormat="0" applyBorder="0" applyAlignment="0" applyProtection="0"/>
    <xf numFmtId="10" fontId="5" fillId="3" borderId="742" applyNumberFormat="0" applyBorder="0" applyAlignment="0" applyProtection="0"/>
    <xf numFmtId="10" fontId="5" fillId="3" borderId="592" applyNumberFormat="0" applyBorder="0" applyAlignment="0" applyProtection="0"/>
    <xf numFmtId="0" fontId="310" fillId="43" borderId="440" applyNumberFormat="0" applyAlignment="0" applyProtection="0"/>
    <xf numFmtId="0" fontId="80" fillId="58" borderId="1112" applyNumberFormat="0" applyAlignment="0" applyProtection="0"/>
    <xf numFmtId="0" fontId="8" fillId="0" borderId="594" applyBorder="0">
      <alignment horizontal="right"/>
    </xf>
    <xf numFmtId="0" fontId="252" fillId="1" borderId="593" applyNumberFormat="0" applyFont="0" applyAlignment="0">
      <alignment horizontal="center"/>
    </xf>
    <xf numFmtId="10" fontId="5" fillId="3" borderId="1048" applyNumberFormat="0" applyBorder="0" applyAlignment="0" applyProtection="0"/>
    <xf numFmtId="0" fontId="98" fillId="59" borderId="438" applyNumberFormat="0" applyFont="0" applyAlignment="0" applyProtection="0"/>
    <xf numFmtId="0" fontId="313" fillId="56" borderId="435" applyNumberFormat="0" applyAlignment="0" applyProtection="0"/>
    <xf numFmtId="0" fontId="315" fillId="0" borderId="439" applyNumberFormat="0" applyFill="0" applyAlignment="0" applyProtection="0"/>
    <xf numFmtId="0" fontId="114" fillId="0" borderId="649" applyNumberFormat="0" applyFill="0" applyAlignment="0" applyProtection="0">
      <alignment vertical="center"/>
    </xf>
    <xf numFmtId="0" fontId="89" fillId="59" borderId="940" applyNumberFormat="0" applyFont="0" applyAlignment="0" applyProtection="0"/>
    <xf numFmtId="10" fontId="5" fillId="3" borderId="742" applyNumberFormat="0" applyBorder="0" applyAlignment="0" applyProtection="0"/>
    <xf numFmtId="0" fontId="117" fillId="56" borderId="722" applyNumberFormat="0" applyAlignment="0" applyProtection="0">
      <alignment vertical="center"/>
    </xf>
    <xf numFmtId="0" fontId="252" fillId="1" borderId="665" applyNumberFormat="0" applyFont="0" applyAlignment="0">
      <alignment horizontal="center"/>
    </xf>
    <xf numFmtId="0" fontId="8" fillId="59" borderId="588" applyNumberFormat="0" applyFont="0" applyAlignment="0" applyProtection="0"/>
    <xf numFmtId="10" fontId="5" fillId="3" borderId="820" applyNumberFormat="0" applyBorder="0" applyAlignment="0" applyProtection="0"/>
    <xf numFmtId="43" fontId="12" fillId="0" borderId="0" applyFont="0" applyFill="0" applyBorder="0" applyAlignment="0" applyProtection="0"/>
    <xf numFmtId="0" fontId="89" fillId="59" borderId="810" applyNumberFormat="0" applyFont="0" applyAlignment="0" applyProtection="0"/>
    <xf numFmtId="0" fontId="118" fillId="43" borderId="806" applyNumberFormat="0" applyAlignment="0" applyProtection="0">
      <alignment vertical="center"/>
    </xf>
    <xf numFmtId="10" fontId="5" fillId="3" borderId="670" applyNumberFormat="0" applyBorder="0" applyAlignment="0" applyProtection="0"/>
    <xf numFmtId="0" fontId="12" fillId="0" borderId="0"/>
    <xf numFmtId="0" fontId="252" fillId="1" borderId="815" applyNumberFormat="0" applyFont="0" applyAlignment="0">
      <alignment horizontal="center"/>
    </xf>
    <xf numFmtId="10" fontId="5" fillId="3" borderId="670" applyNumberFormat="0" applyBorder="0" applyAlignment="0" applyProtection="0"/>
    <xf numFmtId="10" fontId="5" fillId="3" borderId="820" applyNumberFormat="0" applyBorder="0" applyAlignment="0" applyProtection="0"/>
    <xf numFmtId="0" fontId="102" fillId="0" borderId="743">
      <alignment horizontal="left" vertical="center"/>
    </xf>
    <xf numFmtId="10" fontId="5" fillId="3" borderId="892" applyNumberFormat="0" applyBorder="0" applyAlignment="0" applyProtection="0"/>
    <xf numFmtId="0" fontId="119" fillId="56" borderId="651" applyNumberFormat="0" applyAlignment="0" applyProtection="0">
      <alignment vertical="center"/>
    </xf>
    <xf numFmtId="0" fontId="114" fillId="0" borderId="667" applyNumberFormat="0" applyFill="0" applyAlignment="0" applyProtection="0">
      <alignment vertical="center"/>
    </xf>
    <xf numFmtId="0" fontId="8" fillId="0" borderId="972" applyBorder="0">
      <alignment horizontal="right"/>
    </xf>
    <xf numFmtId="0" fontId="8" fillId="0" borderId="594" applyBorder="0">
      <alignment horizontal="right"/>
    </xf>
    <xf numFmtId="0" fontId="252" fillId="1" borderId="593" applyNumberFormat="0" applyFont="0" applyAlignment="0">
      <alignment horizontal="center"/>
    </xf>
    <xf numFmtId="0" fontId="102" fillId="0" borderId="875">
      <alignment horizontal="left" vertical="center"/>
    </xf>
    <xf numFmtId="0" fontId="89" fillId="59" borderId="798" applyNumberFormat="0" applyFont="0" applyAlignment="0" applyProtection="0"/>
    <xf numFmtId="10" fontId="5" fillId="3" borderId="1048" applyNumberFormat="0" applyBorder="0" applyAlignment="0" applyProtection="0"/>
    <xf numFmtId="0" fontId="310" fillId="43" borderId="440" applyNumberFormat="0" applyAlignment="0" applyProtection="0"/>
    <xf numFmtId="10" fontId="5" fillId="3" borderId="820" applyNumberFormat="0" applyBorder="0" applyAlignment="0" applyProtection="0"/>
    <xf numFmtId="0" fontId="310" fillId="43" borderId="440" applyNumberFormat="0" applyAlignment="0" applyProtection="0"/>
    <xf numFmtId="10" fontId="5" fillId="3" borderId="970" applyNumberFormat="0" applyBorder="0" applyAlignment="0" applyProtection="0"/>
    <xf numFmtId="0" fontId="102" fillId="0" borderId="1043">
      <alignment horizontal="left" vertical="center"/>
    </xf>
    <xf numFmtId="10" fontId="5" fillId="3" borderId="1022" applyNumberFormat="0" applyBorder="0" applyAlignment="0" applyProtection="0"/>
    <xf numFmtId="0" fontId="252" fillId="1" borderId="893" applyNumberFormat="0" applyFont="0" applyAlignment="0">
      <alignment horizontal="center"/>
    </xf>
    <xf numFmtId="0" fontId="310" fillId="43" borderId="440" applyNumberFormat="0" applyAlignment="0" applyProtection="0"/>
    <xf numFmtId="0" fontId="102" fillId="0" borderId="893">
      <alignment horizontal="left" vertical="center"/>
    </xf>
    <xf numFmtId="10" fontId="5" fillId="3" borderId="1048" applyNumberFormat="0" applyBorder="0" applyAlignment="0" applyProtection="0"/>
    <xf numFmtId="0" fontId="102" fillId="0" borderId="971">
      <alignment horizontal="left" vertical="center"/>
    </xf>
    <xf numFmtId="0" fontId="310" fillId="43" borderId="440" applyNumberFormat="0" applyAlignment="0" applyProtection="0"/>
    <xf numFmtId="0" fontId="8" fillId="0" borderId="671" applyBorder="0">
      <alignment horizontal="right"/>
    </xf>
    <xf numFmtId="0" fontId="310" fillId="43" borderId="440" applyNumberFormat="0" applyAlignment="0" applyProtection="0"/>
    <xf numFmtId="10" fontId="5" fillId="3" borderId="742" applyNumberFormat="0" applyBorder="0" applyAlignment="0" applyProtection="0"/>
    <xf numFmtId="0" fontId="89" fillId="59" borderId="1038" applyNumberFormat="0" applyFont="0" applyAlignment="0" applyProtection="0"/>
    <xf numFmtId="10" fontId="5" fillId="3" borderId="1048" applyNumberFormat="0" applyBorder="0" applyAlignment="0" applyProtection="0"/>
    <xf numFmtId="0" fontId="89" fillId="59" borderId="438" applyNumberFormat="0" applyFont="0" applyAlignment="0" applyProtection="0"/>
    <xf numFmtId="0" fontId="89" fillId="59" borderId="438" applyNumberFormat="0" applyFont="0" applyAlignment="0" applyProtection="0"/>
    <xf numFmtId="0" fontId="89" fillId="59" borderId="438" applyNumberFormat="0" applyFont="0" applyAlignment="0" applyProtection="0"/>
    <xf numFmtId="0" fontId="114" fillId="0" borderId="439" applyNumberFormat="0" applyFill="0" applyAlignment="0" applyProtection="0">
      <alignment vertical="center"/>
    </xf>
    <xf numFmtId="0" fontId="91" fillId="59" borderId="438" applyNumberFormat="0" applyFont="0" applyAlignment="0" applyProtection="0">
      <alignment vertical="center"/>
    </xf>
    <xf numFmtId="0" fontId="117" fillId="56" borderId="440" applyNumberFormat="0" applyAlignment="0" applyProtection="0">
      <alignment vertical="center"/>
    </xf>
    <xf numFmtId="0" fontId="118" fillId="43" borderId="440" applyNumberFormat="0" applyAlignment="0" applyProtection="0">
      <alignment vertical="center"/>
    </xf>
    <xf numFmtId="0" fontId="119" fillId="56" borderId="435" applyNumberFormat="0" applyAlignment="0" applyProtection="0">
      <alignment vertical="center"/>
    </xf>
    <xf numFmtId="0" fontId="102" fillId="0" borderId="483">
      <alignment horizontal="left" vertical="center"/>
    </xf>
    <xf numFmtId="0" fontId="252" fillId="1" borderId="483" applyNumberFormat="0" applyFont="0" applyAlignment="0">
      <alignment horizontal="center"/>
    </xf>
    <xf numFmtId="0" fontId="8" fillId="0" borderId="489" applyBorder="0">
      <alignment horizontal="right"/>
    </xf>
    <xf numFmtId="0" fontId="252" fillId="1" borderId="483" applyNumberFormat="0" applyFont="0" applyAlignment="0">
      <alignment horizontal="center"/>
    </xf>
    <xf numFmtId="0" fontId="82" fillId="56" borderId="440" applyNumberFormat="0" applyAlignment="0" applyProtection="0"/>
    <xf numFmtId="0" fontId="80" fillId="43" borderId="440" applyNumberFormat="0" applyAlignment="0" applyProtection="0"/>
    <xf numFmtId="0" fontId="45" fillId="59" borderId="438" applyNumberFormat="0" applyFont="0" applyAlignment="0" applyProtection="0"/>
    <xf numFmtId="0" fontId="81" fillId="56" borderId="441" applyNumberFormat="0" applyAlignment="0" applyProtection="0"/>
    <xf numFmtId="0" fontId="87" fillId="0" borderId="439" applyNumberFormat="0" applyFill="0" applyAlignment="0" applyProtection="0"/>
    <xf numFmtId="10" fontId="5" fillId="3" borderId="488" applyNumberFormat="0" applyBorder="0" applyAlignment="0" applyProtection="0"/>
    <xf numFmtId="0" fontId="87" fillId="0" borderId="490" applyNumberFormat="0" applyFill="0" applyAlignment="0" applyProtection="0"/>
    <xf numFmtId="10" fontId="5" fillId="3" borderId="488" applyNumberFormat="0" applyBorder="0" applyAlignment="0" applyProtection="0"/>
    <xf numFmtId="0" fontId="252" fillId="1" borderId="483" applyNumberFormat="0" applyFont="0" applyAlignment="0">
      <alignment horizontal="center"/>
    </xf>
    <xf numFmtId="10" fontId="5" fillId="3" borderId="488" applyNumberFormat="0" applyBorder="0" applyAlignment="0" applyProtection="0"/>
    <xf numFmtId="10" fontId="5" fillId="3" borderId="488" applyNumberFormat="0" applyBorder="0" applyAlignment="0" applyProtection="0"/>
    <xf numFmtId="10" fontId="5" fillId="3" borderId="488" applyNumberFormat="0" applyBorder="0" applyAlignment="0" applyProtection="0"/>
    <xf numFmtId="10" fontId="5" fillId="3" borderId="488" applyNumberFormat="0" applyBorder="0" applyAlignment="0" applyProtection="0"/>
    <xf numFmtId="10" fontId="5" fillId="3" borderId="488" applyNumberFormat="0" applyBorder="0" applyAlignment="0" applyProtection="0"/>
    <xf numFmtId="10" fontId="5" fillId="3" borderId="488" applyNumberFormat="0" applyBorder="0" applyAlignment="0" applyProtection="0"/>
    <xf numFmtId="10" fontId="5" fillId="3" borderId="488" applyNumberFormat="0" applyBorder="0" applyAlignment="0" applyProtection="0"/>
    <xf numFmtId="0" fontId="102" fillId="0" borderId="483">
      <alignment horizontal="left" vertical="center"/>
    </xf>
    <xf numFmtId="0" fontId="102" fillId="0" borderId="483">
      <alignment horizontal="left" vertical="center"/>
    </xf>
    <xf numFmtId="0" fontId="89" fillId="59" borderId="452" applyNumberFormat="0" applyFont="0" applyAlignment="0" applyProtection="0"/>
    <xf numFmtId="0" fontId="89" fillId="59" borderId="438" applyNumberFormat="0" applyFont="0" applyAlignment="0" applyProtection="0"/>
    <xf numFmtId="0" fontId="89" fillId="59" borderId="438" applyNumberFormat="0" applyFont="0" applyAlignment="0" applyProtection="0"/>
    <xf numFmtId="0" fontId="89" fillId="59" borderId="438" applyNumberFormat="0" applyFont="0" applyAlignment="0" applyProtection="0"/>
    <xf numFmtId="0" fontId="102" fillId="0" borderId="483">
      <alignment horizontal="left" vertical="center"/>
    </xf>
    <xf numFmtId="10" fontId="5" fillId="3" borderId="442" applyNumberFormat="0" applyBorder="0" applyAlignment="0" applyProtection="0"/>
    <xf numFmtId="0" fontId="89" fillId="59" borderId="452" applyNumberFormat="0" applyFont="0" applyAlignment="0" applyProtection="0"/>
    <xf numFmtId="0" fontId="114" fillId="0" borderId="453" applyNumberFormat="0" applyFill="0" applyAlignment="0" applyProtection="0">
      <alignment vertical="center"/>
    </xf>
    <xf numFmtId="0" fontId="91" fillId="59" borderId="452" applyNumberFormat="0" applyFont="0" applyAlignment="0" applyProtection="0">
      <alignment vertical="center"/>
    </xf>
    <xf numFmtId="0" fontId="117" fillId="56" borderId="454" applyNumberFormat="0" applyAlignment="0" applyProtection="0">
      <alignment vertical="center"/>
    </xf>
    <xf numFmtId="0" fontId="119" fillId="56" borderId="455" applyNumberFormat="0" applyAlignment="0" applyProtection="0">
      <alignment vertical="center"/>
    </xf>
    <xf numFmtId="0" fontId="89" fillId="59" borderId="438" applyNumberFormat="0" applyFont="0" applyAlignment="0" applyProtection="0"/>
    <xf numFmtId="0" fontId="89" fillId="59" borderId="438" applyNumberFormat="0" applyFont="0" applyAlignment="0" applyProtection="0"/>
    <xf numFmtId="0" fontId="89" fillId="59" borderId="438" applyNumberFormat="0" applyFont="0" applyAlignment="0" applyProtection="0"/>
    <xf numFmtId="0" fontId="89" fillId="59" borderId="452" applyNumberFormat="0" applyFont="0" applyAlignment="0" applyProtection="0"/>
    <xf numFmtId="0" fontId="114" fillId="0" borderId="439" applyNumberFormat="0" applyFill="0" applyAlignment="0" applyProtection="0">
      <alignment vertical="center"/>
    </xf>
    <xf numFmtId="0" fontId="91" fillId="59" borderId="438" applyNumberFormat="0" applyFont="0" applyAlignment="0" applyProtection="0">
      <alignment vertical="center"/>
    </xf>
    <xf numFmtId="0" fontId="117" fillId="56" borderId="440" applyNumberFormat="0" applyAlignment="0" applyProtection="0">
      <alignment vertical="center"/>
    </xf>
    <xf numFmtId="0" fontId="118" fillId="43" borderId="440" applyNumberFormat="0" applyAlignment="0" applyProtection="0">
      <alignment vertical="center"/>
    </xf>
    <xf numFmtId="0" fontId="119" fillId="56" borderId="429" applyNumberFormat="0" applyAlignment="0" applyProtection="0">
      <alignment vertical="center"/>
    </xf>
    <xf numFmtId="0" fontId="8" fillId="59" borderId="484" applyNumberFormat="0" applyFont="0" applyAlignment="0" applyProtection="0"/>
    <xf numFmtId="0" fontId="252" fillId="1" borderId="483" applyNumberFormat="0" applyFont="0" applyAlignment="0">
      <alignment horizontal="center"/>
    </xf>
    <xf numFmtId="0" fontId="82" fillId="56" borderId="440" applyNumberFormat="0" applyAlignment="0" applyProtection="0"/>
    <xf numFmtId="0" fontId="80" fillId="43" borderId="440" applyNumberFormat="0" applyAlignment="0" applyProtection="0"/>
    <xf numFmtId="0" fontId="45" fillId="59" borderId="438" applyNumberFormat="0" applyFont="0" applyAlignment="0" applyProtection="0"/>
    <xf numFmtId="0" fontId="81" fillId="56" borderId="429" applyNumberFormat="0" applyAlignment="0" applyProtection="0"/>
    <xf numFmtId="0" fontId="87" fillId="0" borderId="439" applyNumberFormat="0" applyFill="0" applyAlignment="0" applyProtection="0"/>
    <xf numFmtId="0" fontId="87" fillId="0" borderId="453" applyNumberFormat="0" applyFill="0" applyAlignment="0" applyProtection="0"/>
    <xf numFmtId="0" fontId="81" fillId="56" borderId="455" applyNumberFormat="0" applyAlignment="0" applyProtection="0"/>
    <xf numFmtId="0" fontId="45" fillId="59" borderId="452" applyNumberFormat="0" applyFont="0" applyAlignment="0" applyProtection="0"/>
    <xf numFmtId="0" fontId="80" fillId="43" borderId="454" applyNumberFormat="0" applyAlignment="0" applyProtection="0"/>
    <xf numFmtId="0" fontId="82" fillId="56" borderId="454" applyNumberFormat="0" applyAlignment="0" applyProtection="0"/>
    <xf numFmtId="0" fontId="118" fillId="43" borderId="454" applyNumberFormat="0" applyAlignment="0" applyProtection="0">
      <alignment vertical="center"/>
    </xf>
    <xf numFmtId="0" fontId="102" fillId="0" borderId="483">
      <alignment horizontal="left" vertical="center"/>
    </xf>
    <xf numFmtId="0" fontId="102" fillId="0" borderId="451">
      <alignment horizontal="left" vertical="center"/>
    </xf>
    <xf numFmtId="0" fontId="89" fillId="59" borderId="438" applyNumberFormat="0" applyFont="0" applyAlignment="0" applyProtection="0"/>
    <xf numFmtId="0" fontId="89" fillId="59" borderId="438" applyNumberFormat="0" applyFont="0" applyAlignment="0" applyProtection="0"/>
    <xf numFmtId="0" fontId="89" fillId="59" borderId="438" applyNumberFormat="0" applyFont="0" applyAlignment="0" applyProtection="0"/>
    <xf numFmtId="0" fontId="114" fillId="0" borderId="439" applyNumberFormat="0" applyFill="0" applyAlignment="0" applyProtection="0">
      <alignment vertical="center"/>
    </xf>
    <xf numFmtId="0" fontId="91" fillId="59" borderId="438" applyNumberFormat="0" applyFont="0" applyAlignment="0" applyProtection="0">
      <alignment vertical="center"/>
    </xf>
    <xf numFmtId="0" fontId="117" fillId="56" borderId="440" applyNumberFormat="0" applyAlignment="0" applyProtection="0">
      <alignment vertical="center"/>
    </xf>
    <xf numFmtId="0" fontId="118" fillId="43" borderId="440" applyNumberFormat="0" applyAlignment="0" applyProtection="0">
      <alignment vertical="center"/>
    </xf>
    <xf numFmtId="0" fontId="119" fillId="56" borderId="429" applyNumberFormat="0" applyAlignment="0" applyProtection="0">
      <alignment vertical="center"/>
    </xf>
    <xf numFmtId="0" fontId="102" fillId="0" borderId="443">
      <alignment horizontal="left" vertical="center"/>
    </xf>
    <xf numFmtId="10" fontId="5" fillId="3" borderId="442" applyNumberFormat="0" applyBorder="0" applyAlignment="0" applyProtection="0"/>
    <xf numFmtId="10" fontId="5" fillId="3" borderId="450" applyNumberFormat="0" applyBorder="0" applyAlignment="0" applyProtection="0"/>
    <xf numFmtId="0" fontId="89" fillId="59" borderId="446" applyNumberFormat="0" applyFont="0" applyAlignment="0" applyProtection="0"/>
    <xf numFmtId="0" fontId="89" fillId="59" borderId="446" applyNumberFormat="0" applyFont="0" applyAlignment="0" applyProtection="0"/>
    <xf numFmtId="0" fontId="89" fillId="59" borderId="446" applyNumberFormat="0" applyFont="0" applyAlignment="0" applyProtection="0"/>
    <xf numFmtId="0" fontId="114" fillId="0" borderId="447" applyNumberFormat="0" applyFill="0" applyAlignment="0" applyProtection="0">
      <alignment vertical="center"/>
    </xf>
    <xf numFmtId="0" fontId="91" fillId="59" borderId="446" applyNumberFormat="0" applyFont="0" applyAlignment="0" applyProtection="0">
      <alignment vertical="center"/>
    </xf>
    <xf numFmtId="0" fontId="117" fillId="56" borderId="448" applyNumberFormat="0" applyAlignment="0" applyProtection="0">
      <alignment vertical="center"/>
    </xf>
    <xf numFmtId="0" fontId="118" fillId="43" borderId="448" applyNumberFormat="0" applyAlignment="0" applyProtection="0">
      <alignment vertical="center"/>
    </xf>
    <xf numFmtId="0" fontId="119" fillId="56" borderId="449" applyNumberFormat="0" applyAlignment="0" applyProtection="0">
      <alignment vertical="center"/>
    </xf>
    <xf numFmtId="10" fontId="5" fillId="3" borderId="456" applyNumberFormat="0" applyBorder="0" applyAlignment="0" applyProtection="0"/>
    <xf numFmtId="0" fontId="89" fillId="59" borderId="452" applyNumberFormat="0" applyFont="0" applyAlignment="0" applyProtection="0"/>
    <xf numFmtId="0" fontId="89" fillId="59" borderId="452" applyNumberFormat="0" applyFont="0" applyAlignment="0" applyProtection="0"/>
    <xf numFmtId="0" fontId="89" fillId="59" borderId="452" applyNumberFormat="0" applyFont="0" applyAlignment="0" applyProtection="0"/>
    <xf numFmtId="0" fontId="114" fillId="0" borderId="453" applyNumberFormat="0" applyFill="0" applyAlignment="0" applyProtection="0">
      <alignment vertical="center"/>
    </xf>
    <xf numFmtId="0" fontId="91" fillId="59" borderId="452" applyNumberFormat="0" applyFont="0" applyAlignment="0" applyProtection="0">
      <alignment vertical="center"/>
    </xf>
    <xf numFmtId="0" fontId="117" fillId="56" borderId="454" applyNumberFormat="0" applyAlignment="0" applyProtection="0">
      <alignment vertical="center"/>
    </xf>
    <xf numFmtId="0" fontId="118" fillId="43" borderId="454" applyNumberFormat="0" applyAlignment="0" applyProtection="0">
      <alignment vertical="center"/>
    </xf>
    <xf numFmtId="0" fontId="119" fillId="56" borderId="455" applyNumberFormat="0" applyAlignment="0" applyProtection="0">
      <alignment vertical="center"/>
    </xf>
    <xf numFmtId="0" fontId="102" fillId="0" borderId="457">
      <alignment horizontal="left" vertical="center"/>
    </xf>
    <xf numFmtId="10" fontId="5" fillId="3" borderId="456" applyNumberFormat="0" applyBorder="0" applyAlignment="0" applyProtection="0"/>
    <xf numFmtId="10" fontId="5" fillId="3" borderId="462" applyNumberFormat="0" applyBorder="0" applyAlignment="0" applyProtection="0"/>
    <xf numFmtId="0" fontId="89" fillId="59" borderId="458" applyNumberFormat="0" applyFont="0" applyAlignment="0" applyProtection="0"/>
    <xf numFmtId="0" fontId="89" fillId="59" borderId="458" applyNumberFormat="0" applyFont="0" applyAlignment="0" applyProtection="0"/>
    <xf numFmtId="0" fontId="89" fillId="59" borderId="458" applyNumberFormat="0" applyFont="0" applyAlignment="0" applyProtection="0"/>
    <xf numFmtId="0" fontId="114" fillId="0" borderId="459" applyNumberFormat="0" applyFill="0" applyAlignment="0" applyProtection="0">
      <alignment vertical="center"/>
    </xf>
    <xf numFmtId="0" fontId="91" fillId="59" borderId="458" applyNumberFormat="0" applyFont="0" applyAlignment="0" applyProtection="0">
      <alignment vertical="center"/>
    </xf>
    <xf numFmtId="0" fontId="117" fillId="56" borderId="460" applyNumberFormat="0" applyAlignment="0" applyProtection="0">
      <alignment vertical="center"/>
    </xf>
    <xf numFmtId="0" fontId="118" fillId="43" borderId="460" applyNumberFormat="0" applyAlignment="0" applyProtection="0">
      <alignment vertical="center"/>
    </xf>
    <xf numFmtId="0" fontId="119" fillId="56" borderId="461" applyNumberFormat="0" applyAlignment="0" applyProtection="0">
      <alignment vertical="center"/>
    </xf>
    <xf numFmtId="10" fontId="5" fillId="3" borderId="488" applyNumberFormat="0" applyBorder="0" applyAlignment="0" applyProtection="0"/>
    <xf numFmtId="10" fontId="5" fillId="3" borderId="488" applyNumberFormat="0" applyBorder="0" applyAlignment="0" applyProtection="0"/>
    <xf numFmtId="10" fontId="5" fillId="3" borderId="488" applyNumberFormat="0" applyBorder="0" applyAlignment="0" applyProtection="0"/>
    <xf numFmtId="10" fontId="5" fillId="3" borderId="488" applyNumberFormat="0" applyBorder="0" applyAlignment="0" applyProtection="0"/>
    <xf numFmtId="10" fontId="5" fillId="3" borderId="488" applyNumberFormat="0" applyBorder="0" applyAlignment="0" applyProtection="0"/>
    <xf numFmtId="10" fontId="5" fillId="3" borderId="488" applyNumberFormat="0" applyBorder="0" applyAlignment="0" applyProtection="0"/>
    <xf numFmtId="0" fontId="102" fillId="0" borderId="483">
      <alignment horizontal="left" vertical="center"/>
    </xf>
    <xf numFmtId="0" fontId="80" fillId="58" borderId="486" applyNumberFormat="0" applyAlignment="0" applyProtection="0"/>
    <xf numFmtId="0" fontId="81" fillId="64" borderId="487" applyNumberFormat="0" applyAlignment="0" applyProtection="0"/>
    <xf numFmtId="0" fontId="252" fillId="1" borderId="483" applyNumberFormat="0" applyFont="0" applyAlignment="0">
      <alignment horizontal="center"/>
    </xf>
    <xf numFmtId="0" fontId="252" fillId="1" borderId="483" applyNumberFormat="0" applyFont="0" applyAlignment="0">
      <alignment horizontal="center"/>
    </xf>
    <xf numFmtId="0" fontId="252" fillId="1" borderId="483" applyNumberFormat="0" applyFont="0" applyAlignment="0">
      <alignment horizontal="center"/>
    </xf>
    <xf numFmtId="0" fontId="252" fillId="1" borderId="483" applyNumberFormat="0" applyFont="0" applyAlignment="0">
      <alignment horizontal="center"/>
    </xf>
    <xf numFmtId="0" fontId="252" fillId="1" borderId="483" applyNumberFormat="0" applyFont="0" applyAlignment="0">
      <alignment horizontal="center"/>
    </xf>
    <xf numFmtId="0" fontId="252" fillId="1" borderId="483" applyNumberFormat="0" applyFont="0" applyAlignment="0">
      <alignment horizontal="center"/>
    </xf>
    <xf numFmtId="0" fontId="252" fillId="1" borderId="483" applyNumberFormat="0" applyFont="0" applyAlignment="0">
      <alignment horizontal="center"/>
    </xf>
    <xf numFmtId="0" fontId="252" fillId="1" borderId="483" applyNumberFormat="0" applyFont="0" applyAlignment="0">
      <alignment horizontal="center"/>
    </xf>
    <xf numFmtId="0" fontId="252" fillId="1" borderId="483" applyNumberFormat="0" applyFont="0" applyAlignment="0">
      <alignment horizontal="center"/>
    </xf>
    <xf numFmtId="0" fontId="252" fillId="1" borderId="483" applyNumberFormat="0" applyFont="0" applyAlignment="0">
      <alignment horizontal="center"/>
    </xf>
    <xf numFmtId="0" fontId="252" fillId="1" borderId="483" applyNumberFormat="0" applyFont="0" applyAlignment="0">
      <alignment horizontal="center"/>
    </xf>
    <xf numFmtId="0" fontId="252" fillId="1" borderId="483" applyNumberFormat="0" applyFont="0" applyAlignment="0">
      <alignment horizontal="center"/>
    </xf>
    <xf numFmtId="0" fontId="252" fillId="1" borderId="483" applyNumberFormat="0" applyFont="0" applyAlignment="0">
      <alignment horizontal="center"/>
    </xf>
    <xf numFmtId="0" fontId="8" fillId="0" borderId="489" applyBorder="0">
      <alignment horizontal="right"/>
    </xf>
    <xf numFmtId="0" fontId="8" fillId="0" borderId="489" applyBorder="0">
      <alignment horizontal="right"/>
    </xf>
    <xf numFmtId="0" fontId="8" fillId="0" borderId="489" applyBorder="0">
      <alignment horizontal="right"/>
    </xf>
    <xf numFmtId="0" fontId="8" fillId="0" borderId="489" applyBorder="0">
      <alignment horizontal="right"/>
    </xf>
    <xf numFmtId="0" fontId="8" fillId="0" borderId="489" applyBorder="0">
      <alignment horizontal="right"/>
    </xf>
    <xf numFmtId="0" fontId="8" fillId="0" borderId="489" applyBorder="0">
      <alignment horizontal="right"/>
    </xf>
    <xf numFmtId="0" fontId="8" fillId="0" borderId="489" applyBorder="0">
      <alignment horizontal="right"/>
    </xf>
    <xf numFmtId="0" fontId="8" fillId="0" borderId="489" applyBorder="0">
      <alignment horizontal="right"/>
    </xf>
    <xf numFmtId="10" fontId="5" fillId="3" borderId="488" applyNumberFormat="0" applyBorder="0" applyAlignment="0" applyProtection="0"/>
    <xf numFmtId="10" fontId="5" fillId="3" borderId="488" applyNumberFormat="0" applyBorder="0" applyAlignment="0" applyProtection="0"/>
    <xf numFmtId="10" fontId="5" fillId="3" borderId="488" applyNumberFormat="0" applyBorder="0" applyAlignment="0" applyProtection="0"/>
    <xf numFmtId="10" fontId="5" fillId="3" borderId="488" applyNumberFormat="0" applyBorder="0" applyAlignment="0" applyProtection="0"/>
    <xf numFmtId="10" fontId="5" fillId="3" borderId="488" applyNumberFormat="0" applyBorder="0" applyAlignment="0" applyProtection="0"/>
    <xf numFmtId="10" fontId="5" fillId="3" borderId="488" applyNumberFormat="0" applyBorder="0" applyAlignment="0" applyProtection="0"/>
    <xf numFmtId="10" fontId="5" fillId="3" borderId="488" applyNumberFormat="0" applyBorder="0" applyAlignment="0" applyProtection="0"/>
    <xf numFmtId="10" fontId="5" fillId="3" borderId="488" applyNumberFormat="0" applyBorder="0" applyAlignment="0" applyProtection="0"/>
    <xf numFmtId="10" fontId="5" fillId="3" borderId="488" applyNumberFormat="0" applyBorder="0" applyAlignment="0" applyProtection="0"/>
    <xf numFmtId="10" fontId="5" fillId="3" borderId="488" applyNumberFormat="0" applyBorder="0" applyAlignment="0" applyProtection="0"/>
    <xf numFmtId="10" fontId="5" fillId="3" borderId="488" applyNumberFormat="0" applyBorder="0" applyAlignment="0" applyProtection="0"/>
    <xf numFmtId="10" fontId="5" fillId="3" borderId="488" applyNumberFormat="0" applyBorder="0" applyAlignment="0" applyProtection="0"/>
    <xf numFmtId="10" fontId="5" fillId="3" borderId="488" applyNumberFormat="0" applyBorder="0" applyAlignment="0" applyProtection="0"/>
    <xf numFmtId="10" fontId="5" fillId="3" borderId="488" applyNumberFormat="0" applyBorder="0" applyAlignment="0" applyProtection="0"/>
    <xf numFmtId="10" fontId="5" fillId="3" borderId="488" applyNumberFormat="0" applyBorder="0" applyAlignment="0" applyProtection="0"/>
    <xf numFmtId="10" fontId="5" fillId="3" borderId="488" applyNumberFormat="0" applyBorder="0" applyAlignment="0" applyProtection="0"/>
    <xf numFmtId="10" fontId="5" fillId="3" borderId="488" applyNumberFormat="0" applyBorder="0" applyAlignment="0" applyProtection="0"/>
    <xf numFmtId="10" fontId="5" fillId="3" borderId="488" applyNumberFormat="0" applyBorder="0" applyAlignment="0" applyProtection="0"/>
    <xf numFmtId="10" fontId="5" fillId="3" borderId="488" applyNumberFormat="0" applyBorder="0" applyAlignment="0" applyProtection="0"/>
    <xf numFmtId="10" fontId="5" fillId="3" borderId="488" applyNumberFormat="0" applyBorder="0" applyAlignment="0" applyProtection="0"/>
    <xf numFmtId="10" fontId="5" fillId="3" borderId="488" applyNumberFormat="0" applyBorder="0" applyAlignment="0" applyProtection="0"/>
    <xf numFmtId="10" fontId="5" fillId="3" borderId="488" applyNumberFormat="0" applyBorder="0" applyAlignment="0" applyProtection="0"/>
    <xf numFmtId="10" fontId="5" fillId="3" borderId="488" applyNumberFormat="0" applyBorder="0" applyAlignment="0" applyProtection="0"/>
    <xf numFmtId="10" fontId="5" fillId="3" borderId="488" applyNumberFormat="0" applyBorder="0" applyAlignment="0" applyProtection="0"/>
    <xf numFmtId="10" fontId="5" fillId="3" borderId="488" applyNumberFormat="0" applyBorder="0" applyAlignment="0" applyProtection="0"/>
    <xf numFmtId="10" fontId="5" fillId="3" borderId="488" applyNumberFormat="0" applyBorder="0" applyAlignment="0" applyProtection="0"/>
    <xf numFmtId="10" fontId="5" fillId="3" borderId="488" applyNumberFormat="0" applyBorder="0" applyAlignment="0" applyProtection="0"/>
    <xf numFmtId="10" fontId="5" fillId="3" borderId="488" applyNumberFormat="0" applyBorder="0" applyAlignment="0" applyProtection="0"/>
    <xf numFmtId="10" fontId="5" fillId="3" borderId="488" applyNumberFormat="0" applyBorder="0" applyAlignment="0" applyProtection="0"/>
    <xf numFmtId="10" fontId="5" fillId="3" borderId="488" applyNumberFormat="0" applyBorder="0" applyAlignment="0" applyProtection="0"/>
    <xf numFmtId="10" fontId="5" fillId="3" borderId="488" applyNumberFormat="0" applyBorder="0" applyAlignment="0" applyProtection="0"/>
    <xf numFmtId="10" fontId="5" fillId="3" borderId="488" applyNumberFormat="0" applyBorder="0" applyAlignment="0" applyProtection="0"/>
    <xf numFmtId="10" fontId="5" fillId="3" borderId="488" applyNumberFormat="0" applyBorder="0" applyAlignment="0" applyProtection="0"/>
    <xf numFmtId="10" fontId="5" fillId="3" borderId="488" applyNumberFormat="0" applyBorder="0" applyAlignment="0" applyProtection="0"/>
    <xf numFmtId="10" fontId="5" fillId="3" borderId="488" applyNumberFormat="0" applyBorder="0" applyAlignment="0" applyProtection="0"/>
    <xf numFmtId="10" fontId="5" fillId="3" borderId="488" applyNumberFormat="0" applyBorder="0" applyAlignment="0" applyProtection="0"/>
    <xf numFmtId="10" fontId="5" fillId="3" borderId="488" applyNumberFormat="0" applyBorder="0" applyAlignment="0" applyProtection="0"/>
    <xf numFmtId="10" fontId="5" fillId="3" borderId="488" applyNumberFormat="0" applyBorder="0" applyAlignment="0" applyProtection="0"/>
    <xf numFmtId="10" fontId="5" fillId="3" borderId="488" applyNumberFormat="0" applyBorder="0" applyAlignment="0" applyProtection="0"/>
    <xf numFmtId="10" fontId="5" fillId="3" borderId="488" applyNumberFormat="0" applyBorder="0" applyAlignment="0" applyProtection="0"/>
    <xf numFmtId="10" fontId="5" fillId="3" borderId="488" applyNumberFormat="0" applyBorder="0" applyAlignment="0" applyProtection="0"/>
    <xf numFmtId="10" fontId="5" fillId="3" borderId="488" applyNumberFormat="0" applyBorder="0" applyAlignment="0" applyProtection="0"/>
    <xf numFmtId="10" fontId="5" fillId="3" borderId="488" applyNumberFormat="0" applyBorder="0" applyAlignment="0" applyProtection="0"/>
    <xf numFmtId="10" fontId="5" fillId="3" borderId="488" applyNumberFormat="0" applyBorder="0" applyAlignment="0" applyProtection="0"/>
    <xf numFmtId="10" fontId="5" fillId="3" borderId="488" applyNumberFormat="0" applyBorder="0" applyAlignment="0" applyProtection="0"/>
    <xf numFmtId="10" fontId="5" fillId="3" borderId="488" applyNumberFormat="0" applyBorder="0" applyAlignment="0" applyProtection="0"/>
    <xf numFmtId="10" fontId="5" fillId="3" borderId="488" applyNumberFormat="0" applyBorder="0" applyAlignment="0" applyProtection="0"/>
    <xf numFmtId="10" fontId="5" fillId="3" borderId="488" applyNumberFormat="0" applyBorder="0" applyAlignment="0" applyProtection="0"/>
    <xf numFmtId="10" fontId="5" fillId="3" borderId="488" applyNumberFormat="0" applyBorder="0" applyAlignment="0" applyProtection="0"/>
    <xf numFmtId="0" fontId="102" fillId="0" borderId="483">
      <alignment horizontal="left" vertical="center"/>
    </xf>
    <xf numFmtId="0" fontId="102" fillId="0" borderId="457">
      <alignment horizontal="left" vertical="center"/>
    </xf>
    <xf numFmtId="0" fontId="102" fillId="0" borderId="457">
      <alignment horizontal="left" vertical="center"/>
    </xf>
    <xf numFmtId="0" fontId="102" fillId="0" borderId="457">
      <alignment horizontal="left" vertical="center"/>
    </xf>
    <xf numFmtId="0" fontId="102" fillId="0" borderId="457">
      <alignment horizontal="left" vertical="center"/>
    </xf>
    <xf numFmtId="0" fontId="102" fillId="0" borderId="457">
      <alignment horizontal="left" vertical="center"/>
    </xf>
    <xf numFmtId="0" fontId="102" fillId="0" borderId="457">
      <alignment horizontal="left" vertical="center"/>
    </xf>
    <xf numFmtId="0" fontId="102" fillId="0" borderId="457">
      <alignment horizontal="left" vertical="center"/>
    </xf>
    <xf numFmtId="0" fontId="102" fillId="0" borderId="457">
      <alignment horizontal="left" vertical="center"/>
    </xf>
    <xf numFmtId="0" fontId="102" fillId="0" borderId="457">
      <alignment horizontal="left" vertical="center"/>
    </xf>
    <xf numFmtId="0" fontId="102" fillId="0" borderId="457">
      <alignment horizontal="left" vertical="center"/>
    </xf>
    <xf numFmtId="0" fontId="102" fillId="0" borderId="457">
      <alignment horizontal="left" vertical="center"/>
    </xf>
    <xf numFmtId="0" fontId="102" fillId="0" borderId="457">
      <alignment horizontal="left" vertical="center"/>
    </xf>
    <xf numFmtId="0" fontId="102" fillId="0" borderId="457">
      <alignment horizontal="left" vertical="center"/>
    </xf>
    <xf numFmtId="0" fontId="102" fillId="0" borderId="457">
      <alignment horizontal="left" vertical="center"/>
    </xf>
    <xf numFmtId="0" fontId="102" fillId="0" borderId="457">
      <alignment horizontal="left" vertical="center"/>
    </xf>
    <xf numFmtId="0" fontId="102" fillId="0" borderId="457">
      <alignment horizontal="left" vertical="center"/>
    </xf>
    <xf numFmtId="0" fontId="102" fillId="0" borderId="457">
      <alignment horizontal="left" vertical="center"/>
    </xf>
    <xf numFmtId="0" fontId="102" fillId="0" borderId="457">
      <alignment horizontal="left" vertical="center"/>
    </xf>
    <xf numFmtId="0" fontId="102" fillId="0" borderId="483">
      <alignment horizontal="left" vertical="center"/>
    </xf>
    <xf numFmtId="0" fontId="102" fillId="0" borderId="483">
      <alignment horizontal="left" vertical="center"/>
    </xf>
    <xf numFmtId="0" fontId="102" fillId="0" borderId="483">
      <alignment horizontal="left" vertical="center"/>
    </xf>
    <xf numFmtId="0" fontId="102" fillId="0" borderId="483">
      <alignment horizontal="left" vertical="center"/>
    </xf>
    <xf numFmtId="0" fontId="102" fillId="0" borderId="483">
      <alignment horizontal="left" vertical="center"/>
    </xf>
    <xf numFmtId="0" fontId="102" fillId="0" borderId="483">
      <alignment horizontal="left" vertical="center"/>
    </xf>
    <xf numFmtId="0" fontId="102" fillId="0" borderId="483">
      <alignment horizontal="left" vertical="center"/>
    </xf>
    <xf numFmtId="0" fontId="102" fillId="0" borderId="483">
      <alignment horizontal="left" vertical="center"/>
    </xf>
    <xf numFmtId="0" fontId="102" fillId="0" borderId="483">
      <alignment horizontal="left" vertical="center"/>
    </xf>
    <xf numFmtId="0" fontId="102" fillId="0" borderId="483">
      <alignment horizontal="left" vertical="center"/>
    </xf>
    <xf numFmtId="10" fontId="5" fillId="3" borderId="462" applyNumberFormat="0" applyBorder="0" applyAlignment="0" applyProtection="0"/>
    <xf numFmtId="10" fontId="5" fillId="3" borderId="462" applyNumberFormat="0" applyBorder="0" applyAlignment="0" applyProtection="0"/>
    <xf numFmtId="10" fontId="5" fillId="3" borderId="462" applyNumberFormat="0" applyBorder="0" applyAlignment="0" applyProtection="0"/>
    <xf numFmtId="10" fontId="5" fillId="3" borderId="462" applyNumberFormat="0" applyBorder="0" applyAlignment="0" applyProtection="0"/>
    <xf numFmtId="10" fontId="5" fillId="3" borderId="462" applyNumberFormat="0" applyBorder="0" applyAlignment="0" applyProtection="0"/>
    <xf numFmtId="10" fontId="5" fillId="3" borderId="462" applyNumberFormat="0" applyBorder="0" applyAlignment="0" applyProtection="0"/>
    <xf numFmtId="10" fontId="5" fillId="3" borderId="462" applyNumberFormat="0" applyBorder="0" applyAlignment="0" applyProtection="0"/>
    <xf numFmtId="10" fontId="5" fillId="3" borderId="462" applyNumberFormat="0" applyBorder="0" applyAlignment="0" applyProtection="0"/>
    <xf numFmtId="10" fontId="5" fillId="3" borderId="462" applyNumberFormat="0" applyBorder="0" applyAlignment="0" applyProtection="0"/>
    <xf numFmtId="10" fontId="5" fillId="3" borderId="462" applyNumberFormat="0" applyBorder="0" applyAlignment="0" applyProtection="0"/>
    <xf numFmtId="10" fontId="5" fillId="3" borderId="462" applyNumberFormat="0" applyBorder="0" applyAlignment="0" applyProtection="0"/>
    <xf numFmtId="10" fontId="5" fillId="3" borderId="462" applyNumberFormat="0" applyBorder="0" applyAlignment="0" applyProtection="0"/>
    <xf numFmtId="10" fontId="5" fillId="3" borderId="462" applyNumberFormat="0" applyBorder="0" applyAlignment="0" applyProtection="0"/>
    <xf numFmtId="10" fontId="5" fillId="3" borderId="462" applyNumberFormat="0" applyBorder="0" applyAlignment="0" applyProtection="0"/>
    <xf numFmtId="10" fontId="5" fillId="3" borderId="462" applyNumberFormat="0" applyBorder="0" applyAlignment="0" applyProtection="0"/>
    <xf numFmtId="10" fontId="5" fillId="3" borderId="462" applyNumberFormat="0" applyBorder="0" applyAlignment="0" applyProtection="0"/>
    <xf numFmtId="10" fontId="5" fillId="3" borderId="462" applyNumberFormat="0" applyBorder="0" applyAlignment="0" applyProtection="0"/>
    <xf numFmtId="10" fontId="5" fillId="3" borderId="462" applyNumberFormat="0" applyBorder="0" applyAlignment="0" applyProtection="0"/>
    <xf numFmtId="10" fontId="5" fillId="3" borderId="462" applyNumberFormat="0" applyBorder="0" applyAlignment="0" applyProtection="0"/>
    <xf numFmtId="10" fontId="5" fillId="3" borderId="462" applyNumberFormat="0" applyBorder="0" applyAlignment="0" applyProtection="0"/>
    <xf numFmtId="10" fontId="5" fillId="3" borderId="462" applyNumberFormat="0" applyBorder="0" applyAlignment="0" applyProtection="0"/>
    <xf numFmtId="10" fontId="5" fillId="3" borderId="462" applyNumberFormat="0" applyBorder="0" applyAlignment="0" applyProtection="0"/>
    <xf numFmtId="10" fontId="5" fillId="3" borderId="462" applyNumberFormat="0" applyBorder="0" applyAlignment="0" applyProtection="0"/>
    <xf numFmtId="10" fontId="5" fillId="3" borderId="462" applyNumberFormat="0" applyBorder="0" applyAlignment="0" applyProtection="0"/>
    <xf numFmtId="10" fontId="5" fillId="3" borderId="462" applyNumberFormat="0" applyBorder="0" applyAlignment="0" applyProtection="0"/>
    <xf numFmtId="10" fontId="5" fillId="3" borderId="462" applyNumberFormat="0" applyBorder="0" applyAlignment="0" applyProtection="0"/>
    <xf numFmtId="10" fontId="5" fillId="3" borderId="462" applyNumberFormat="0" applyBorder="0" applyAlignment="0" applyProtection="0"/>
    <xf numFmtId="10" fontId="5" fillId="3" borderId="462" applyNumberFormat="0" applyBorder="0" applyAlignment="0" applyProtection="0"/>
    <xf numFmtId="10" fontId="5" fillId="3" borderId="462" applyNumberFormat="0" applyBorder="0" applyAlignment="0" applyProtection="0"/>
    <xf numFmtId="10" fontId="5" fillId="3" borderId="462" applyNumberFormat="0" applyBorder="0" applyAlignment="0" applyProtection="0"/>
    <xf numFmtId="10" fontId="5" fillId="3" borderId="462" applyNumberFormat="0" applyBorder="0" applyAlignment="0" applyProtection="0"/>
    <xf numFmtId="10" fontId="5" fillId="3" borderId="462" applyNumberFormat="0" applyBorder="0" applyAlignment="0" applyProtection="0"/>
    <xf numFmtId="10" fontId="5" fillId="3" borderId="462" applyNumberFormat="0" applyBorder="0" applyAlignment="0" applyProtection="0"/>
    <xf numFmtId="10" fontId="5" fillId="3" borderId="462" applyNumberFormat="0" applyBorder="0" applyAlignment="0" applyProtection="0"/>
    <xf numFmtId="10" fontId="5" fillId="3" borderId="462" applyNumberFormat="0" applyBorder="0" applyAlignment="0" applyProtection="0"/>
    <xf numFmtId="10" fontId="5" fillId="3" borderId="462" applyNumberFormat="0" applyBorder="0" applyAlignment="0" applyProtection="0"/>
    <xf numFmtId="10" fontId="5" fillId="3" borderId="462" applyNumberFormat="0" applyBorder="0" applyAlignment="0" applyProtection="0"/>
    <xf numFmtId="10" fontId="5" fillId="3" borderId="462" applyNumberFormat="0" applyBorder="0" applyAlignment="0" applyProtection="0"/>
    <xf numFmtId="10" fontId="5" fillId="3" borderId="462" applyNumberFormat="0" applyBorder="0" applyAlignment="0" applyProtection="0"/>
    <xf numFmtId="10" fontId="5" fillId="3" borderId="462" applyNumberFormat="0" applyBorder="0" applyAlignment="0" applyProtection="0"/>
    <xf numFmtId="10" fontId="5" fillId="3" borderId="462" applyNumberFormat="0" applyBorder="0" applyAlignment="0" applyProtection="0"/>
    <xf numFmtId="10" fontId="5" fillId="3" borderId="462" applyNumberFormat="0" applyBorder="0" applyAlignment="0" applyProtection="0"/>
    <xf numFmtId="10" fontId="5" fillId="3" borderId="462" applyNumberFormat="0" applyBorder="0" applyAlignment="0" applyProtection="0"/>
    <xf numFmtId="10" fontId="5" fillId="3" borderId="462" applyNumberFormat="0" applyBorder="0" applyAlignment="0" applyProtection="0"/>
    <xf numFmtId="10" fontId="5" fillId="3" borderId="462" applyNumberFormat="0" applyBorder="0" applyAlignment="0" applyProtection="0"/>
    <xf numFmtId="10" fontId="5" fillId="3" borderId="462" applyNumberFormat="0" applyBorder="0" applyAlignment="0" applyProtection="0"/>
    <xf numFmtId="10" fontId="5" fillId="3" borderId="462" applyNumberFormat="0" applyBorder="0" applyAlignment="0" applyProtection="0"/>
    <xf numFmtId="10" fontId="5" fillId="3" borderId="462" applyNumberFormat="0" applyBorder="0" applyAlignment="0" applyProtection="0"/>
    <xf numFmtId="10" fontId="5" fillId="3" borderId="462" applyNumberFormat="0" applyBorder="0" applyAlignment="0" applyProtection="0"/>
    <xf numFmtId="10" fontId="5" fillId="3" borderId="462" applyNumberFormat="0" applyBorder="0" applyAlignment="0" applyProtection="0"/>
    <xf numFmtId="10" fontId="5" fillId="3" borderId="462" applyNumberFormat="0" applyBorder="0" applyAlignment="0" applyProtection="0"/>
    <xf numFmtId="10" fontId="5" fillId="3" borderId="462" applyNumberFormat="0" applyBorder="0" applyAlignment="0" applyProtection="0"/>
    <xf numFmtId="10" fontId="5" fillId="3" borderId="462" applyNumberFormat="0" applyBorder="0" applyAlignment="0" applyProtection="0"/>
    <xf numFmtId="10" fontId="5" fillId="3" borderId="462" applyNumberFormat="0" applyBorder="0" applyAlignment="0" applyProtection="0"/>
    <xf numFmtId="10" fontId="5" fillId="3" borderId="462" applyNumberFormat="0" applyBorder="0" applyAlignment="0" applyProtection="0"/>
    <xf numFmtId="10" fontId="5" fillId="3" borderId="462" applyNumberFormat="0" applyBorder="0" applyAlignment="0" applyProtection="0"/>
    <xf numFmtId="10" fontId="5" fillId="3" borderId="462" applyNumberFormat="0" applyBorder="0" applyAlignment="0" applyProtection="0"/>
    <xf numFmtId="10" fontId="5" fillId="3" borderId="462" applyNumberFormat="0" applyBorder="0" applyAlignment="0" applyProtection="0"/>
    <xf numFmtId="10" fontId="5" fillId="3" borderId="462" applyNumberFormat="0" applyBorder="0" applyAlignment="0" applyProtection="0"/>
    <xf numFmtId="10" fontId="5" fillId="3" borderId="462" applyNumberFormat="0" applyBorder="0" applyAlignment="0" applyProtection="0"/>
    <xf numFmtId="10" fontId="5" fillId="3" borderId="462" applyNumberFormat="0" applyBorder="0" applyAlignment="0" applyProtection="0"/>
    <xf numFmtId="10" fontId="5" fillId="3" borderId="462" applyNumberFormat="0" applyBorder="0" applyAlignment="0" applyProtection="0"/>
    <xf numFmtId="10" fontId="5" fillId="3" borderId="462" applyNumberFormat="0" applyBorder="0" applyAlignment="0" applyProtection="0"/>
    <xf numFmtId="10" fontId="5" fillId="3" borderId="462" applyNumberFormat="0" applyBorder="0" applyAlignment="0" applyProtection="0"/>
    <xf numFmtId="10" fontId="5" fillId="3" borderId="462" applyNumberFormat="0" applyBorder="0" applyAlignment="0" applyProtection="0"/>
    <xf numFmtId="10" fontId="5" fillId="3" borderId="462" applyNumberFormat="0" applyBorder="0" applyAlignment="0" applyProtection="0"/>
    <xf numFmtId="10" fontId="5" fillId="3" borderId="462" applyNumberFormat="0" applyBorder="0" applyAlignment="0" applyProtection="0"/>
    <xf numFmtId="10" fontId="5" fillId="3" borderId="462" applyNumberFormat="0" applyBorder="0" applyAlignment="0" applyProtection="0"/>
    <xf numFmtId="10" fontId="5" fillId="3" borderId="462" applyNumberFormat="0" applyBorder="0" applyAlignment="0" applyProtection="0"/>
    <xf numFmtId="10" fontId="5" fillId="3" borderId="462" applyNumberFormat="0" applyBorder="0" applyAlignment="0" applyProtection="0"/>
    <xf numFmtId="10" fontId="5" fillId="3" borderId="462" applyNumberFormat="0" applyBorder="0" applyAlignment="0" applyProtection="0"/>
    <xf numFmtId="10" fontId="5" fillId="3" borderId="462" applyNumberFormat="0" applyBorder="0" applyAlignment="0" applyProtection="0"/>
    <xf numFmtId="0" fontId="8" fillId="0" borderId="463" applyBorder="0">
      <alignment horizontal="right"/>
    </xf>
    <xf numFmtId="0" fontId="8" fillId="0" borderId="463" applyBorder="0">
      <alignment horizontal="right"/>
    </xf>
    <xf numFmtId="0" fontId="8" fillId="0" borderId="463" applyBorder="0">
      <alignment horizontal="right"/>
    </xf>
    <xf numFmtId="0" fontId="8" fillId="0" borderId="463" applyBorder="0">
      <alignment horizontal="right"/>
    </xf>
    <xf numFmtId="0" fontId="8" fillId="0" borderId="463" applyBorder="0">
      <alignment horizontal="right"/>
    </xf>
    <xf numFmtId="0" fontId="8" fillId="0" borderId="463" applyBorder="0">
      <alignment horizontal="right"/>
    </xf>
    <xf numFmtId="0" fontId="8" fillId="0" borderId="463" applyBorder="0">
      <alignment horizontal="right"/>
    </xf>
    <xf numFmtId="0" fontId="8" fillId="0" borderId="463" applyBorder="0">
      <alignment horizontal="right"/>
    </xf>
    <xf numFmtId="0" fontId="8" fillId="0" borderId="463" applyBorder="0">
      <alignment horizontal="right"/>
    </xf>
    <xf numFmtId="0" fontId="8" fillId="0" borderId="463" applyBorder="0">
      <alignment horizontal="right"/>
    </xf>
    <xf numFmtId="0" fontId="252" fillId="1" borderId="457" applyNumberFormat="0" applyFont="0" applyAlignment="0">
      <alignment horizontal="center"/>
    </xf>
    <xf numFmtId="0" fontId="252" fillId="1" borderId="457" applyNumberFormat="0" applyFont="0" applyAlignment="0">
      <alignment horizontal="center"/>
    </xf>
    <xf numFmtId="0" fontId="252" fillId="1" borderId="457" applyNumberFormat="0" applyFont="0" applyAlignment="0">
      <alignment horizontal="center"/>
    </xf>
    <xf numFmtId="0" fontId="252" fillId="1" borderId="457" applyNumberFormat="0" applyFont="0" applyAlignment="0">
      <alignment horizontal="center"/>
    </xf>
    <xf numFmtId="0" fontId="252" fillId="1" borderId="457" applyNumberFormat="0" applyFont="0" applyAlignment="0">
      <alignment horizontal="center"/>
    </xf>
    <xf numFmtId="0" fontId="252" fillId="1" borderId="457" applyNumberFormat="0" applyFont="0" applyAlignment="0">
      <alignment horizontal="center"/>
    </xf>
    <xf numFmtId="0" fontId="252" fillId="1" borderId="457" applyNumberFormat="0" applyFont="0" applyAlignment="0">
      <alignment horizontal="center"/>
    </xf>
    <xf numFmtId="0" fontId="252" fillId="1" borderId="457" applyNumberFormat="0" applyFont="0" applyAlignment="0">
      <alignment horizontal="center"/>
    </xf>
    <xf numFmtId="0" fontId="252" fillId="1" borderId="457" applyNumberFormat="0" applyFont="0" applyAlignment="0">
      <alignment horizontal="center"/>
    </xf>
    <xf numFmtId="0" fontId="252" fillId="1" borderId="457" applyNumberFormat="0" applyFont="0" applyAlignment="0">
      <alignment horizontal="center"/>
    </xf>
    <xf numFmtId="0" fontId="252" fillId="1" borderId="457" applyNumberFormat="0" applyFont="0" applyAlignment="0">
      <alignment horizontal="center"/>
    </xf>
    <xf numFmtId="0" fontId="252" fillId="1" borderId="457" applyNumberFormat="0" applyFont="0" applyAlignment="0">
      <alignment horizontal="center"/>
    </xf>
    <xf numFmtId="0" fontId="252" fillId="1" borderId="457" applyNumberFormat="0" applyFont="0" applyAlignment="0">
      <alignment horizontal="center"/>
    </xf>
    <xf numFmtId="0" fontId="252" fillId="1" borderId="457" applyNumberFormat="0" applyFont="0" applyAlignment="0">
      <alignment horizontal="center"/>
    </xf>
    <xf numFmtId="0" fontId="252" fillId="1" borderId="457" applyNumberFormat="0" applyFont="0" applyAlignment="0">
      <alignment horizontal="center"/>
    </xf>
    <xf numFmtId="0" fontId="252" fillId="1" borderId="457" applyNumberFormat="0" applyFont="0" applyAlignment="0">
      <alignment horizontal="center"/>
    </xf>
    <xf numFmtId="0" fontId="252" fillId="1" borderId="457" applyNumberFormat="0" applyFont="0" applyAlignment="0">
      <alignment horizontal="center"/>
    </xf>
    <xf numFmtId="0" fontId="252" fillId="1" borderId="457" applyNumberFormat="0" applyFont="0" applyAlignment="0">
      <alignment horizontal="center"/>
    </xf>
    <xf numFmtId="0" fontId="119" fillId="56" borderId="487" applyNumberFormat="0" applyAlignment="0" applyProtection="0">
      <alignment vertical="center"/>
    </xf>
    <xf numFmtId="0" fontId="118" fillId="43" borderId="486" applyNumberFormat="0" applyAlignment="0" applyProtection="0">
      <alignment vertical="center"/>
    </xf>
    <xf numFmtId="0" fontId="117" fillId="56" borderId="486" applyNumberFormat="0" applyAlignment="0" applyProtection="0">
      <alignment vertical="center"/>
    </xf>
    <xf numFmtId="0" fontId="91" fillId="59" borderId="484" applyNumberFormat="0" applyFont="0" applyAlignment="0" applyProtection="0">
      <alignment vertical="center"/>
    </xf>
    <xf numFmtId="0" fontId="114" fillId="0" borderId="485" applyNumberFormat="0" applyFill="0" applyAlignment="0" applyProtection="0">
      <alignment vertical="center"/>
    </xf>
    <xf numFmtId="0" fontId="89" fillId="59" borderId="484" applyNumberFormat="0" applyFont="0" applyAlignment="0" applyProtection="0"/>
    <xf numFmtId="0" fontId="89" fillId="59" borderId="484" applyNumberFormat="0" applyFont="0" applyAlignment="0" applyProtection="0"/>
    <xf numFmtId="0" fontId="89" fillId="59" borderId="484" applyNumberFormat="0" applyFont="0" applyAlignment="0" applyProtection="0"/>
    <xf numFmtId="10" fontId="5" fillId="3" borderId="488" applyNumberFormat="0" applyBorder="0" applyAlignment="0" applyProtection="0"/>
    <xf numFmtId="10" fontId="5" fillId="3" borderId="482" applyNumberFormat="0" applyBorder="0" applyAlignment="0" applyProtection="0"/>
    <xf numFmtId="0" fontId="102" fillId="0" borderId="483">
      <alignment horizontal="left" vertical="center"/>
    </xf>
    <xf numFmtId="0" fontId="119" fillId="56" borderId="481" applyNumberFormat="0" applyAlignment="0" applyProtection="0">
      <alignment vertical="center"/>
    </xf>
    <xf numFmtId="0" fontId="118" fillId="43" borderId="480" applyNumberFormat="0" applyAlignment="0" applyProtection="0">
      <alignment vertical="center"/>
    </xf>
    <xf numFmtId="0" fontId="117" fillId="56" borderId="480" applyNumberFormat="0" applyAlignment="0" applyProtection="0">
      <alignment vertical="center"/>
    </xf>
    <xf numFmtId="0" fontId="91" fillId="59" borderId="478" applyNumberFormat="0" applyFont="0" applyAlignment="0" applyProtection="0">
      <alignment vertical="center"/>
    </xf>
    <xf numFmtId="0" fontId="114" fillId="0" borderId="479" applyNumberFormat="0" applyFill="0" applyAlignment="0" applyProtection="0">
      <alignment vertical="center"/>
    </xf>
    <xf numFmtId="0" fontId="89" fillId="59" borderId="478" applyNumberFormat="0" applyFont="0" applyAlignment="0" applyProtection="0"/>
    <xf numFmtId="0" fontId="89" fillId="59" borderId="478" applyNumberFormat="0" applyFont="0" applyAlignment="0" applyProtection="0"/>
    <xf numFmtId="0" fontId="89" fillId="59" borderId="478" applyNumberFormat="0" applyFont="0" applyAlignment="0" applyProtection="0"/>
    <xf numFmtId="10" fontId="5" fillId="3" borderId="482" applyNumberFormat="0" applyBorder="0" applyAlignment="0" applyProtection="0"/>
    <xf numFmtId="0" fontId="119" fillId="56" borderId="475" applyNumberFormat="0" applyAlignment="0" applyProtection="0">
      <alignment vertical="center"/>
    </xf>
    <xf numFmtId="0" fontId="118" fillId="43" borderId="474" applyNumberFormat="0" applyAlignment="0" applyProtection="0">
      <alignment vertical="center"/>
    </xf>
    <xf numFmtId="0" fontId="117" fillId="56" borderId="474" applyNumberFormat="0" applyAlignment="0" applyProtection="0">
      <alignment vertical="center"/>
    </xf>
    <xf numFmtId="0" fontId="91" fillId="59" borderId="472" applyNumberFormat="0" applyFont="0" applyAlignment="0" applyProtection="0">
      <alignment vertical="center"/>
    </xf>
    <xf numFmtId="0" fontId="114" fillId="0" borderId="473" applyNumberFormat="0" applyFill="0" applyAlignment="0" applyProtection="0">
      <alignment vertical="center"/>
    </xf>
    <xf numFmtId="0" fontId="89" fillId="59" borderId="472" applyNumberFormat="0" applyFont="0" applyAlignment="0" applyProtection="0"/>
    <xf numFmtId="0" fontId="89" fillId="59" borderId="472" applyNumberFormat="0" applyFont="0" applyAlignment="0" applyProtection="0"/>
    <xf numFmtId="0" fontId="89" fillId="59" borderId="472" applyNumberFormat="0" applyFont="0" applyAlignment="0" applyProtection="0"/>
    <xf numFmtId="10" fontId="5" fillId="3" borderId="476" applyNumberFormat="0" applyBorder="0" applyAlignment="0" applyProtection="0"/>
    <xf numFmtId="10" fontId="5" fillId="3" borderId="470" applyNumberFormat="0" applyBorder="0" applyAlignment="0" applyProtection="0"/>
    <xf numFmtId="0" fontId="102" fillId="0" borderId="471">
      <alignment horizontal="left" vertical="center"/>
    </xf>
    <xf numFmtId="0" fontId="119" fillId="56" borderId="469" applyNumberFormat="0" applyAlignment="0" applyProtection="0">
      <alignment vertical="center"/>
    </xf>
    <xf numFmtId="0" fontId="118" fillId="43" borderId="468" applyNumberFormat="0" applyAlignment="0" applyProtection="0">
      <alignment vertical="center"/>
    </xf>
    <xf numFmtId="0" fontId="117" fillId="56" borderId="468" applyNumberFormat="0" applyAlignment="0" applyProtection="0">
      <alignment vertical="center"/>
    </xf>
    <xf numFmtId="0" fontId="91" fillId="59" borderId="466" applyNumberFormat="0" applyFont="0" applyAlignment="0" applyProtection="0">
      <alignment vertical="center"/>
    </xf>
    <xf numFmtId="0" fontId="114" fillId="0" borderId="467" applyNumberFormat="0" applyFill="0" applyAlignment="0" applyProtection="0">
      <alignment vertical="center"/>
    </xf>
    <xf numFmtId="0" fontId="89" fillId="59" borderId="466" applyNumberFormat="0" applyFont="0" applyAlignment="0" applyProtection="0"/>
    <xf numFmtId="0" fontId="89" fillId="59" borderId="466" applyNumberFormat="0" applyFont="0" applyAlignment="0" applyProtection="0"/>
    <xf numFmtId="0" fontId="89" fillId="59" borderId="466" applyNumberFormat="0" applyFont="0" applyAlignment="0" applyProtection="0"/>
    <xf numFmtId="0" fontId="102" fillId="0" borderId="477">
      <alignment horizontal="left" vertical="center"/>
    </xf>
    <xf numFmtId="0" fontId="102" fillId="0" borderId="465">
      <alignment horizontal="left" vertical="center"/>
    </xf>
    <xf numFmtId="0" fontId="118" fillId="43" borderId="480" applyNumberFormat="0" applyAlignment="0" applyProtection="0">
      <alignment vertical="center"/>
    </xf>
    <xf numFmtId="0" fontId="82" fillId="56" borderId="480" applyNumberFormat="0" applyAlignment="0" applyProtection="0"/>
    <xf numFmtId="0" fontId="80" fillId="43" borderId="480" applyNumberFormat="0" applyAlignment="0" applyProtection="0"/>
    <xf numFmtId="0" fontId="45" fillId="59" borderId="478" applyNumberFormat="0" applyFont="0" applyAlignment="0" applyProtection="0"/>
    <xf numFmtId="0" fontId="81" fillId="56" borderId="481" applyNumberFormat="0" applyAlignment="0" applyProtection="0"/>
    <xf numFmtId="0" fontId="87" fillId="0" borderId="479" applyNumberFormat="0" applyFill="0" applyAlignment="0" applyProtection="0"/>
    <xf numFmtId="0" fontId="87" fillId="0" borderId="467" applyNumberFormat="0" applyFill="0" applyAlignment="0" applyProtection="0"/>
    <xf numFmtId="0" fontId="81" fillId="56" borderId="469" applyNumberFormat="0" applyAlignment="0" applyProtection="0"/>
    <xf numFmtId="0" fontId="45" fillId="59" borderId="466" applyNumberFormat="0" applyFont="0" applyAlignment="0" applyProtection="0"/>
    <xf numFmtId="0" fontId="80" fillId="43" borderId="468" applyNumberFormat="0" applyAlignment="0" applyProtection="0"/>
    <xf numFmtId="0" fontId="82" fillId="56" borderId="468" applyNumberFormat="0" applyAlignment="0" applyProtection="0"/>
    <xf numFmtId="0" fontId="119" fillId="56" borderId="469" applyNumberFormat="0" applyAlignment="0" applyProtection="0">
      <alignment vertical="center"/>
    </xf>
    <xf numFmtId="0" fontId="118" fillId="43" borderId="468" applyNumberFormat="0" applyAlignment="0" applyProtection="0">
      <alignment vertical="center"/>
    </xf>
    <xf numFmtId="0" fontId="117" fillId="56" borderId="468" applyNumberFormat="0" applyAlignment="0" applyProtection="0">
      <alignment vertical="center"/>
    </xf>
    <xf numFmtId="0" fontId="91" fillId="59" borderId="466" applyNumberFormat="0" applyFont="0" applyAlignment="0" applyProtection="0">
      <alignment vertical="center"/>
    </xf>
    <xf numFmtId="0" fontId="114" fillId="0" borderId="467" applyNumberFormat="0" applyFill="0" applyAlignment="0" applyProtection="0">
      <alignment vertical="center"/>
    </xf>
    <xf numFmtId="0" fontId="89" fillId="59" borderId="478" applyNumberFormat="0" applyFont="0" applyAlignment="0" applyProtection="0"/>
    <xf numFmtId="0" fontId="89" fillId="59" borderId="466" applyNumberFormat="0" applyFont="0" applyAlignment="0" applyProtection="0"/>
    <xf numFmtId="0" fontId="89" fillId="59" borderId="466" applyNumberFormat="0" applyFont="0" applyAlignment="0" applyProtection="0"/>
    <xf numFmtId="0" fontId="89" fillId="59" borderId="466" applyNumberFormat="0" applyFont="0" applyAlignment="0" applyProtection="0"/>
    <xf numFmtId="0" fontId="119" fillId="56" borderId="481" applyNumberFormat="0" applyAlignment="0" applyProtection="0">
      <alignment vertical="center"/>
    </xf>
    <xf numFmtId="0" fontId="117" fillId="56" borderId="480" applyNumberFormat="0" applyAlignment="0" applyProtection="0">
      <alignment vertical="center"/>
    </xf>
    <xf numFmtId="0" fontId="91" fillId="59" borderId="478" applyNumberFormat="0" applyFont="0" applyAlignment="0" applyProtection="0">
      <alignment vertical="center"/>
    </xf>
    <xf numFmtId="0" fontId="114" fillId="0" borderId="479" applyNumberFormat="0" applyFill="0" applyAlignment="0" applyProtection="0">
      <alignment vertical="center"/>
    </xf>
    <xf numFmtId="0" fontId="89" fillId="59" borderId="478" applyNumberFormat="0" applyFont="0" applyAlignment="0" applyProtection="0"/>
    <xf numFmtId="10" fontId="5" fillId="3" borderId="470" applyNumberFormat="0" applyBorder="0" applyAlignment="0" applyProtection="0"/>
    <xf numFmtId="0" fontId="102" fillId="0" borderId="465">
      <alignment horizontal="left" vertical="center"/>
    </xf>
    <xf numFmtId="0" fontId="89" fillId="59" borderId="458" applyNumberFormat="0" applyFont="0" applyAlignment="0" applyProtection="0"/>
    <xf numFmtId="0" fontId="89" fillId="59" borderId="458" applyNumberFormat="0" applyFont="0" applyAlignment="0" applyProtection="0"/>
    <xf numFmtId="0" fontId="89" fillId="59" borderId="458" applyNumberFormat="0" applyFont="0" applyAlignment="0" applyProtection="0"/>
    <xf numFmtId="0" fontId="89" fillId="59" borderId="478" applyNumberFormat="0" applyFont="0" applyAlignment="0" applyProtection="0"/>
    <xf numFmtId="0" fontId="81" fillId="64" borderId="461" applyNumberFormat="0" applyAlignment="0" applyProtection="0"/>
    <xf numFmtId="0" fontId="274" fillId="64" borderId="460" applyNumberFormat="0" applyAlignment="0" applyProtection="0"/>
    <xf numFmtId="0" fontId="80" fillId="58" borderId="460" applyNumberFormat="0" applyAlignment="0" applyProtection="0"/>
    <xf numFmtId="0" fontId="87" fillId="0" borderId="464" applyNumberFormat="0" applyFill="0" applyAlignment="0" applyProtection="0"/>
    <xf numFmtId="0" fontId="87" fillId="0" borderId="459" applyNumberFormat="0" applyFill="0" applyAlignment="0" applyProtection="0"/>
    <xf numFmtId="0" fontId="81" fillId="56" borderId="461" applyNumberFormat="0" applyAlignment="0" applyProtection="0"/>
    <xf numFmtId="0" fontId="80" fillId="43" borderId="460" applyNumberFormat="0" applyAlignment="0" applyProtection="0"/>
    <xf numFmtId="0" fontId="8" fillId="59" borderId="458" applyNumberFormat="0" applyFont="0" applyAlignment="0" applyProtection="0"/>
    <xf numFmtId="0" fontId="151" fillId="59" borderId="458" applyNumberFormat="0" applyFont="0" applyAlignment="0" applyProtection="0"/>
    <xf numFmtId="0" fontId="102" fillId="0" borderId="971">
      <alignment horizontal="left" vertical="center"/>
    </xf>
    <xf numFmtId="10" fontId="5" fillId="3" borderId="488" applyNumberFormat="0" applyBorder="0" applyAlignment="0" applyProtection="0"/>
    <xf numFmtId="10" fontId="5" fillId="3" borderId="488" applyNumberFormat="0" applyBorder="0" applyAlignment="0" applyProtection="0"/>
    <xf numFmtId="10" fontId="5" fillId="3" borderId="488" applyNumberFormat="0" applyBorder="0" applyAlignment="0" applyProtection="0"/>
    <xf numFmtId="10" fontId="5" fillId="3" borderId="488" applyNumberFormat="0" applyBorder="0" applyAlignment="0" applyProtection="0"/>
    <xf numFmtId="10" fontId="5" fillId="3" borderId="488" applyNumberFormat="0" applyBorder="0" applyAlignment="0" applyProtection="0"/>
    <xf numFmtId="0" fontId="274" fillId="64" borderId="486" applyNumberFormat="0" applyAlignment="0" applyProtection="0"/>
    <xf numFmtId="0" fontId="252" fillId="1" borderId="483" applyNumberFormat="0" applyFont="0" applyAlignment="0">
      <alignment horizontal="center"/>
    </xf>
    <xf numFmtId="0" fontId="151" fillId="59" borderId="484" applyNumberFormat="0" applyFont="0" applyAlignment="0" applyProtection="0"/>
    <xf numFmtId="0" fontId="303" fillId="56" borderId="460" applyNumberFormat="0" applyAlignment="0" applyProtection="0"/>
    <xf numFmtId="0" fontId="8" fillId="0" borderId="489" applyBorder="0">
      <alignment horizontal="right"/>
    </xf>
    <xf numFmtId="10" fontId="5" fillId="3" borderId="488" applyNumberFormat="0" applyBorder="0" applyAlignment="0" applyProtection="0"/>
    <xf numFmtId="0" fontId="310" fillId="43" borderId="460" applyNumberFormat="0" applyAlignment="0" applyProtection="0"/>
    <xf numFmtId="0" fontId="98" fillId="59" borderId="458" applyNumberFormat="0" applyFont="0" applyAlignment="0" applyProtection="0"/>
    <xf numFmtId="0" fontId="313" fillId="56" borderId="461" applyNumberFormat="0" applyAlignment="0" applyProtection="0"/>
    <xf numFmtId="0" fontId="315" fillId="0" borderId="459" applyNumberFormat="0" applyFill="0" applyAlignment="0" applyProtection="0"/>
    <xf numFmtId="0" fontId="45" fillId="59" borderId="458" applyNumberFormat="0" applyFont="0" applyAlignment="0" applyProtection="0"/>
    <xf numFmtId="0" fontId="82" fillId="56" borderId="460" applyNumberFormat="0" applyAlignment="0" applyProtection="0"/>
    <xf numFmtId="0" fontId="310" fillId="43" borderId="460" applyNumberFormat="0" applyAlignment="0" applyProtection="0"/>
    <xf numFmtId="0" fontId="310" fillId="43" borderId="460" applyNumberFormat="0" applyAlignment="0" applyProtection="0"/>
    <xf numFmtId="0" fontId="310" fillId="43" borderId="460" applyNumberFormat="0" applyAlignment="0" applyProtection="0"/>
    <xf numFmtId="0" fontId="310" fillId="43" borderId="460" applyNumberFormat="0" applyAlignment="0" applyProtection="0"/>
    <xf numFmtId="0" fontId="310" fillId="43" borderId="460" applyNumberFormat="0" applyAlignment="0" applyProtection="0"/>
    <xf numFmtId="0" fontId="89" fillId="59" borderId="458" applyNumberFormat="0" applyFont="0" applyAlignment="0" applyProtection="0"/>
    <xf numFmtId="0" fontId="89" fillId="59" borderId="458" applyNumberFormat="0" applyFont="0" applyAlignment="0" applyProtection="0"/>
    <xf numFmtId="0" fontId="89" fillId="59" borderId="458" applyNumberFormat="0" applyFont="0" applyAlignment="0" applyProtection="0"/>
    <xf numFmtId="0" fontId="114" fillId="0" borderId="459" applyNumberFormat="0" applyFill="0" applyAlignment="0" applyProtection="0">
      <alignment vertical="center"/>
    </xf>
    <xf numFmtId="0" fontId="91" fillId="59" borderId="458" applyNumberFormat="0" applyFont="0" applyAlignment="0" applyProtection="0">
      <alignment vertical="center"/>
    </xf>
    <xf numFmtId="0" fontId="117" fillId="56" borderId="460" applyNumberFormat="0" applyAlignment="0" applyProtection="0">
      <alignment vertical="center"/>
    </xf>
    <xf numFmtId="0" fontId="118" fillId="43" borderId="460" applyNumberFormat="0" applyAlignment="0" applyProtection="0">
      <alignment vertical="center"/>
    </xf>
    <xf numFmtId="0" fontId="119" fillId="56" borderId="461" applyNumberFormat="0" applyAlignment="0" applyProtection="0">
      <alignment vertical="center"/>
    </xf>
    <xf numFmtId="0" fontId="303" fillId="56" borderId="486" applyNumberFormat="0" applyAlignment="0" applyProtection="0"/>
    <xf numFmtId="0" fontId="310" fillId="43" borderId="486" applyNumberFormat="0" applyAlignment="0" applyProtection="0"/>
    <xf numFmtId="0" fontId="98" fillId="59" borderId="484" applyNumberFormat="0" applyFont="0" applyAlignment="0" applyProtection="0"/>
    <xf numFmtId="0" fontId="313" fillId="56" borderId="487" applyNumberFormat="0" applyAlignment="0" applyProtection="0"/>
    <xf numFmtId="0" fontId="315" fillId="0" borderId="485" applyNumberFormat="0" applyFill="0" applyAlignment="0" applyProtection="0"/>
    <xf numFmtId="0" fontId="310" fillId="43" borderId="486" applyNumberFormat="0" applyAlignment="0" applyProtection="0"/>
    <xf numFmtId="0" fontId="310" fillId="43" borderId="486" applyNumberFormat="0" applyAlignment="0" applyProtection="0"/>
    <xf numFmtId="0" fontId="310" fillId="43" borderId="486" applyNumberFormat="0" applyAlignment="0" applyProtection="0"/>
    <xf numFmtId="0" fontId="310" fillId="43" borderId="486" applyNumberFormat="0" applyAlignment="0" applyProtection="0"/>
    <xf numFmtId="0" fontId="310" fillId="43" borderId="486" applyNumberFormat="0" applyAlignment="0" applyProtection="0"/>
    <xf numFmtId="0" fontId="89" fillId="59" borderId="484" applyNumberFormat="0" applyFont="0" applyAlignment="0" applyProtection="0"/>
    <xf numFmtId="0" fontId="89" fillId="59" borderId="484" applyNumberFormat="0" applyFont="0" applyAlignment="0" applyProtection="0"/>
    <xf numFmtId="0" fontId="89" fillId="59" borderId="484" applyNumberFormat="0" applyFont="0" applyAlignment="0" applyProtection="0"/>
    <xf numFmtId="0" fontId="114" fillId="0" borderId="485" applyNumberFormat="0" applyFill="0" applyAlignment="0" applyProtection="0">
      <alignment vertical="center"/>
    </xf>
    <xf numFmtId="0" fontId="91" fillId="59" borderId="484" applyNumberFormat="0" applyFont="0" applyAlignment="0" applyProtection="0">
      <alignment vertical="center"/>
    </xf>
    <xf numFmtId="0" fontId="117" fillId="56" borderId="486" applyNumberFormat="0" applyAlignment="0" applyProtection="0">
      <alignment vertical="center"/>
    </xf>
    <xf numFmtId="0" fontId="118" fillId="43" borderId="486" applyNumberFormat="0" applyAlignment="0" applyProtection="0">
      <alignment vertical="center"/>
    </xf>
    <xf numFmtId="0" fontId="119" fillId="56" borderId="487" applyNumberFormat="0" applyAlignment="0" applyProtection="0">
      <alignment vertical="center"/>
    </xf>
    <xf numFmtId="0" fontId="102" fillId="0" borderId="647">
      <alignment horizontal="left" vertical="center"/>
    </xf>
    <xf numFmtId="0" fontId="89" fillId="59" borderId="816" applyNumberFormat="0" applyFont="0" applyAlignment="0" applyProtection="0"/>
    <xf numFmtId="0" fontId="102" fillId="0" borderId="893">
      <alignment horizontal="left" vertical="center"/>
    </xf>
    <xf numFmtId="10" fontId="5" fillId="3" borderId="970" applyNumberFormat="0" applyBorder="0" applyAlignment="0" applyProtection="0"/>
    <xf numFmtId="0" fontId="91" fillId="59" borderId="810" applyNumberFormat="0" applyFont="0" applyAlignment="0" applyProtection="0">
      <alignment vertical="center"/>
    </xf>
    <xf numFmtId="10" fontId="5" fillId="3" borderId="970" applyNumberFormat="0" applyBorder="0" applyAlignment="0" applyProtection="0"/>
    <xf numFmtId="10" fontId="5" fillId="3" borderId="1096" applyNumberFormat="0" applyBorder="0" applyAlignment="0" applyProtection="0"/>
    <xf numFmtId="10" fontId="5" fillId="3" borderId="892" applyNumberFormat="0" applyBorder="0" applyAlignment="0" applyProtection="0"/>
    <xf numFmtId="0" fontId="102" fillId="0" borderId="647">
      <alignment horizontal="left" vertical="center"/>
    </xf>
    <xf numFmtId="0" fontId="80" fillId="43" borderId="650" applyNumberFormat="0" applyAlignment="0" applyProtection="0"/>
    <xf numFmtId="0" fontId="303" fillId="56" borderId="512" applyNumberFormat="0" applyAlignment="0" applyProtection="0"/>
    <xf numFmtId="0" fontId="119" fillId="56" borderId="807" applyNumberFormat="0" applyAlignment="0" applyProtection="0">
      <alignment vertical="center"/>
    </xf>
    <xf numFmtId="0" fontId="151" fillId="59" borderId="738" applyNumberFormat="0" applyFont="0" applyAlignment="0" applyProtection="0"/>
    <xf numFmtId="0" fontId="252" fillId="1" borderId="815" applyNumberFormat="0" applyFont="0" applyAlignment="0">
      <alignment horizontal="center"/>
    </xf>
    <xf numFmtId="0" fontId="118" fillId="43" borderId="650" applyNumberFormat="0" applyAlignment="0" applyProtection="0">
      <alignment vertical="center"/>
    </xf>
    <xf numFmtId="0" fontId="8" fillId="0" borderId="594" applyBorder="0">
      <alignment horizontal="right"/>
    </xf>
    <xf numFmtId="10" fontId="5" fillId="3" borderId="1048" applyNumberFormat="0" applyBorder="0" applyAlignment="0" applyProtection="0"/>
    <xf numFmtId="0" fontId="118" fillId="43" borderId="812" applyNumberFormat="0" applyAlignment="0" applyProtection="0">
      <alignment vertical="center"/>
    </xf>
    <xf numFmtId="10" fontId="5" fillId="3" borderId="1048" applyNumberFormat="0" applyBorder="0" applyAlignment="0" applyProtection="0"/>
    <xf numFmtId="10" fontId="5" fillId="3" borderId="592" applyNumberFormat="0" applyBorder="0" applyAlignment="0" applyProtection="0"/>
    <xf numFmtId="10" fontId="5" fillId="3" borderId="742" applyNumberFormat="0" applyBorder="0" applyAlignment="0" applyProtection="0"/>
    <xf numFmtId="10" fontId="5" fillId="3" borderId="892" applyNumberFormat="0" applyBorder="0" applyAlignment="0" applyProtection="0"/>
    <xf numFmtId="0" fontId="102" fillId="0" borderId="593">
      <alignment horizontal="left" vertical="center"/>
    </xf>
    <xf numFmtId="10" fontId="5" fillId="3" borderId="820" applyNumberFormat="0" applyBorder="0" applyAlignment="0" applyProtection="0"/>
    <xf numFmtId="10" fontId="5" fillId="3" borderId="670" applyNumberFormat="0" applyBorder="0" applyAlignment="0" applyProtection="0"/>
    <xf numFmtId="0" fontId="310" fillId="43" borderId="512" applyNumberFormat="0" applyAlignment="0" applyProtection="0"/>
    <xf numFmtId="0" fontId="8" fillId="0" borderId="671" applyBorder="0">
      <alignment horizontal="right"/>
    </xf>
    <xf numFmtId="0" fontId="252" fillId="1" borderId="665" applyNumberFormat="0" applyFont="0" applyAlignment="0">
      <alignment horizontal="center"/>
    </xf>
    <xf numFmtId="0" fontId="89" fillId="59" borderId="948" applyNumberFormat="0" applyFont="0" applyAlignment="0" applyProtection="0"/>
    <xf numFmtId="0" fontId="98" fillId="59" borderId="510" applyNumberFormat="0" applyFont="0" applyAlignment="0" applyProtection="0"/>
    <xf numFmtId="0" fontId="313" fillId="56" borderId="507" applyNumberFormat="0" applyAlignment="0" applyProtection="0"/>
    <xf numFmtId="0" fontId="315" fillId="0" borderId="511" applyNumberFormat="0" applyFill="0" applyAlignment="0" applyProtection="0"/>
    <xf numFmtId="0" fontId="114" fillId="0" borderId="721" applyNumberFormat="0" applyFill="0" applyAlignment="0" applyProtection="0">
      <alignment vertical="center"/>
    </xf>
    <xf numFmtId="10" fontId="5" fillId="3" borderId="944" applyNumberFormat="0" applyBorder="0" applyAlignment="0" applyProtection="0"/>
    <xf numFmtId="0" fontId="91" fillId="59" borderId="798" applyNumberFormat="0" applyFont="0" applyAlignment="0" applyProtection="0">
      <alignment vertical="center"/>
    </xf>
    <xf numFmtId="0" fontId="8" fillId="0" borderId="894" applyBorder="0">
      <alignment horizontal="right"/>
    </xf>
    <xf numFmtId="10" fontId="5" fillId="3" borderId="820" applyNumberFormat="0" applyBorder="0" applyAlignment="0" applyProtection="0"/>
    <xf numFmtId="0" fontId="114" fillId="0" borderId="733" applyNumberFormat="0" applyFill="0" applyAlignment="0" applyProtection="0">
      <alignment vertical="center"/>
    </xf>
    <xf numFmtId="0" fontId="252" fillId="1" borderId="815" applyNumberFormat="0" applyFont="0" applyAlignment="0">
      <alignment horizontal="center"/>
    </xf>
    <xf numFmtId="0" fontId="89" fillId="59" borderId="1104" applyNumberFormat="0" applyFont="0" applyAlignment="0" applyProtection="0"/>
    <xf numFmtId="0" fontId="87" fillId="0" borderId="672" applyNumberFormat="0" applyFill="0" applyAlignment="0" applyProtection="0"/>
    <xf numFmtId="0" fontId="12" fillId="0" borderId="0"/>
    <xf numFmtId="0" fontId="252" fillId="1" borderId="1043" applyNumberFormat="0" applyFont="0" applyAlignment="0">
      <alignment horizontal="center"/>
    </xf>
    <xf numFmtId="10" fontId="5" fillId="3" borderId="670" applyNumberFormat="0" applyBorder="0" applyAlignment="0" applyProtection="0"/>
    <xf numFmtId="0" fontId="8" fillId="0" borderId="1115" applyBorder="0">
      <alignment horizontal="right"/>
    </xf>
    <xf numFmtId="0" fontId="89" fillId="59" borderId="876" applyNumberFormat="0" applyFont="0" applyAlignment="0" applyProtection="0"/>
    <xf numFmtId="0" fontId="87" fillId="0" borderId="563" applyNumberFormat="0" applyFill="0" applyAlignment="0" applyProtection="0"/>
    <xf numFmtId="0" fontId="81" fillId="56" borderId="565" applyNumberFormat="0" applyAlignment="0" applyProtection="0"/>
    <xf numFmtId="0" fontId="45" fillId="59" borderId="562" applyNumberFormat="0" applyFont="0" applyAlignment="0" applyProtection="0"/>
    <xf numFmtId="0" fontId="80" fillId="43" borderId="564" applyNumberFormat="0" applyAlignment="0" applyProtection="0"/>
    <xf numFmtId="10" fontId="5" fillId="3" borderId="742" applyNumberFormat="0" applyBorder="0" applyAlignment="0" applyProtection="0"/>
    <xf numFmtId="10" fontId="5" fillId="3" borderId="1048" applyNumberFormat="0" applyBorder="0" applyAlignment="0" applyProtection="0"/>
    <xf numFmtId="0" fontId="102" fillId="0" borderId="1109">
      <alignment horizontal="left" vertical="center"/>
    </xf>
    <xf numFmtId="10" fontId="5" fillId="3" borderId="1114" applyNumberFormat="0" applyBorder="0" applyAlignment="0" applyProtection="0"/>
    <xf numFmtId="0" fontId="82" fillId="56" borderId="564" applyNumberFormat="0" applyAlignment="0" applyProtection="0"/>
    <xf numFmtId="0" fontId="87" fillId="0" borderId="949" applyNumberFormat="0" applyFill="0" applyAlignment="0" applyProtection="0"/>
    <xf numFmtId="0" fontId="252" fillId="1" borderId="1043" applyNumberFormat="0" applyFont="0" applyAlignment="0">
      <alignment horizontal="center"/>
    </xf>
    <xf numFmtId="0" fontId="91" fillId="59" borderId="960" applyNumberFormat="0" applyFont="0" applyAlignment="0" applyProtection="0">
      <alignment vertical="center"/>
    </xf>
    <xf numFmtId="0" fontId="89" fillId="59" borderId="720" applyNumberFormat="0" applyFont="0" applyAlignment="0" applyProtection="0"/>
    <xf numFmtId="10" fontId="5" fillId="3" borderId="730" applyNumberFormat="0" applyBorder="0" applyAlignment="0" applyProtection="0"/>
    <xf numFmtId="0" fontId="252" fillId="1" borderId="893" applyNumberFormat="0" applyFont="0" applyAlignment="0">
      <alignment horizontal="center"/>
    </xf>
    <xf numFmtId="0" fontId="102" fillId="0" borderId="1109">
      <alignment horizontal="left" vertical="center"/>
    </xf>
    <xf numFmtId="0" fontId="114" fillId="0" borderId="889" applyNumberFormat="0" applyFill="0" applyAlignment="0" applyProtection="0">
      <alignment vertical="center"/>
    </xf>
    <xf numFmtId="0" fontId="8" fillId="0" borderId="972" applyBorder="0">
      <alignment horizontal="right"/>
    </xf>
    <xf numFmtId="10" fontId="5" fillId="3" borderId="1114" applyNumberFormat="0" applyBorder="0" applyAlignment="0" applyProtection="0"/>
    <xf numFmtId="0" fontId="8" fillId="0" borderId="671" applyBorder="0">
      <alignment horizontal="right"/>
    </xf>
    <xf numFmtId="0" fontId="252" fillId="1" borderId="665" applyNumberFormat="0" applyFont="0" applyAlignment="0">
      <alignment horizontal="center"/>
    </xf>
    <xf numFmtId="10" fontId="5" fillId="3" borderId="1114" applyNumberFormat="0" applyBorder="0" applyAlignment="0" applyProtection="0"/>
    <xf numFmtId="0" fontId="91" fillId="59" borderId="876" applyNumberFormat="0" applyFont="0" applyAlignment="0" applyProtection="0">
      <alignment vertical="center"/>
    </xf>
    <xf numFmtId="0" fontId="310" fillId="43" borderId="512" applyNumberFormat="0" applyAlignment="0" applyProtection="0"/>
    <xf numFmtId="0" fontId="310" fillId="43" borderId="512" applyNumberFormat="0" applyAlignment="0" applyProtection="0"/>
    <xf numFmtId="10" fontId="5" fillId="3" borderId="1048" applyNumberFormat="0" applyBorder="0" applyAlignment="0" applyProtection="0"/>
    <xf numFmtId="0" fontId="310" fillId="43" borderId="512" applyNumberFormat="0" applyAlignment="0" applyProtection="0"/>
    <xf numFmtId="10" fontId="5" fillId="3" borderId="892" applyNumberFormat="0" applyBorder="0" applyAlignment="0" applyProtection="0"/>
    <xf numFmtId="0" fontId="102" fillId="0" borderId="809">
      <alignment horizontal="left" vertical="center"/>
    </xf>
    <xf numFmtId="0" fontId="310" fillId="43" borderId="512" applyNumberFormat="0" applyAlignment="0" applyProtection="0"/>
    <xf numFmtId="0" fontId="8" fillId="0" borderId="744" applyBorder="0">
      <alignment horizontal="right"/>
    </xf>
    <xf numFmtId="0" fontId="310" fillId="43" borderId="512" applyNumberFormat="0" applyAlignment="0" applyProtection="0"/>
    <xf numFmtId="0" fontId="102" fillId="0" borderId="815">
      <alignment horizontal="left" vertical="center"/>
    </xf>
    <xf numFmtId="0" fontId="252" fillId="1" borderId="971" applyNumberFormat="0" applyFont="0" applyAlignment="0">
      <alignment horizontal="center"/>
    </xf>
    <xf numFmtId="43" fontId="12" fillId="0" borderId="0" applyFont="0" applyFill="0" applyBorder="0" applyAlignment="0" applyProtection="0"/>
    <xf numFmtId="10" fontId="5" fillId="3" borderId="970" applyNumberFormat="0" applyBorder="0" applyAlignment="0" applyProtection="0"/>
    <xf numFmtId="0" fontId="89" fillId="59" borderId="510" applyNumberFormat="0" applyFont="0" applyAlignment="0" applyProtection="0"/>
    <xf numFmtId="0" fontId="89" fillId="59" borderId="510" applyNumberFormat="0" applyFont="0" applyAlignment="0" applyProtection="0"/>
    <xf numFmtId="0" fontId="89" fillId="59" borderId="510" applyNumberFormat="0" applyFont="0" applyAlignment="0" applyProtection="0"/>
    <xf numFmtId="0" fontId="114" fillId="0" borderId="511" applyNumberFormat="0" applyFill="0" applyAlignment="0" applyProtection="0">
      <alignment vertical="center"/>
    </xf>
    <xf numFmtId="0" fontId="91" fillId="59" borderId="510" applyNumberFormat="0" applyFont="0" applyAlignment="0" applyProtection="0">
      <alignment vertical="center"/>
    </xf>
    <xf numFmtId="0" fontId="117" fillId="56" borderId="512" applyNumberFormat="0" applyAlignment="0" applyProtection="0">
      <alignment vertical="center"/>
    </xf>
    <xf numFmtId="0" fontId="118" fillId="43" borderId="512" applyNumberFormat="0" applyAlignment="0" applyProtection="0">
      <alignment vertical="center"/>
    </xf>
    <xf numFmtId="0" fontId="119" fillId="56" borderId="507" applyNumberFormat="0" applyAlignment="0" applyProtection="0">
      <alignment vertical="center"/>
    </xf>
    <xf numFmtId="0" fontId="102" fillId="0" borderId="561">
      <alignment horizontal="left" vertical="center"/>
    </xf>
    <xf numFmtId="0" fontId="252" fillId="1" borderId="561" applyNumberFormat="0" applyFont="0" applyAlignment="0">
      <alignment horizontal="center"/>
    </xf>
    <xf numFmtId="0" fontId="8" fillId="0" borderId="567" applyBorder="0">
      <alignment horizontal="right"/>
    </xf>
    <xf numFmtId="0" fontId="252" fillId="1" borderId="561" applyNumberFormat="0" applyFont="0" applyAlignment="0">
      <alignment horizontal="center"/>
    </xf>
    <xf numFmtId="0" fontId="82" fillId="56" borderId="512" applyNumberFormat="0" applyAlignment="0" applyProtection="0"/>
    <xf numFmtId="0" fontId="80" fillId="43" borderId="512" applyNumberFormat="0" applyAlignment="0" applyProtection="0"/>
    <xf numFmtId="0" fontId="45" fillId="59" borderId="510" applyNumberFormat="0" applyFont="0" applyAlignment="0" applyProtection="0"/>
    <xf numFmtId="0" fontId="81" fillId="56" borderId="513" applyNumberFormat="0" applyAlignment="0" applyProtection="0"/>
    <xf numFmtId="0" fontId="87" fillId="0" borderId="511" applyNumberFormat="0" applyFill="0" applyAlignment="0" applyProtection="0"/>
    <xf numFmtId="10" fontId="5" fillId="3" borderId="566" applyNumberFormat="0" applyBorder="0" applyAlignment="0" applyProtection="0"/>
    <xf numFmtId="0" fontId="87" fillId="0" borderId="568" applyNumberFormat="0" applyFill="0" applyAlignment="0" applyProtection="0"/>
    <xf numFmtId="10" fontId="5" fillId="3" borderId="566" applyNumberFormat="0" applyBorder="0" applyAlignment="0" applyProtection="0"/>
    <xf numFmtId="0" fontId="252" fillId="1" borderId="561" applyNumberFormat="0" applyFont="0" applyAlignment="0">
      <alignment horizontal="center"/>
    </xf>
    <xf numFmtId="10" fontId="5" fillId="3" borderId="566" applyNumberFormat="0" applyBorder="0" applyAlignment="0" applyProtection="0"/>
    <xf numFmtId="10" fontId="5" fillId="3" borderId="566" applyNumberFormat="0" applyBorder="0" applyAlignment="0" applyProtection="0"/>
    <xf numFmtId="10" fontId="5" fillId="3" borderId="566" applyNumberFormat="0" applyBorder="0" applyAlignment="0" applyProtection="0"/>
    <xf numFmtId="10" fontId="5" fillId="3" borderId="566" applyNumberFormat="0" applyBorder="0" applyAlignment="0" applyProtection="0"/>
    <xf numFmtId="10" fontId="5" fillId="3" borderId="566" applyNumberFormat="0" applyBorder="0" applyAlignment="0" applyProtection="0"/>
    <xf numFmtId="10" fontId="5" fillId="3" borderId="566" applyNumberFormat="0" applyBorder="0" applyAlignment="0" applyProtection="0"/>
    <xf numFmtId="10" fontId="5" fillId="3" borderId="566" applyNumberFormat="0" applyBorder="0" applyAlignment="0" applyProtection="0"/>
    <xf numFmtId="0" fontId="102" fillId="0" borderId="561">
      <alignment horizontal="left" vertical="center"/>
    </xf>
    <xf numFmtId="0" fontId="102" fillId="0" borderId="561">
      <alignment horizontal="left" vertical="center"/>
    </xf>
    <xf numFmtId="0" fontId="89" fillId="59" borderId="530" applyNumberFormat="0" applyFont="0" applyAlignment="0" applyProtection="0"/>
    <xf numFmtId="0" fontId="89" fillId="59" borderId="510" applyNumberFormat="0" applyFont="0" applyAlignment="0" applyProtection="0"/>
    <xf numFmtId="0" fontId="89" fillId="59" borderId="510" applyNumberFormat="0" applyFont="0" applyAlignment="0" applyProtection="0"/>
    <xf numFmtId="0" fontId="89" fillId="59" borderId="510" applyNumberFormat="0" applyFont="0" applyAlignment="0" applyProtection="0"/>
    <xf numFmtId="0" fontId="102" fillId="0" borderId="561">
      <alignment horizontal="left" vertical="center"/>
    </xf>
    <xf numFmtId="10" fontId="5" fillId="3" borderId="522" applyNumberFormat="0" applyBorder="0" applyAlignment="0" applyProtection="0"/>
    <xf numFmtId="0" fontId="89" fillId="59" borderId="530" applyNumberFormat="0" applyFont="0" applyAlignment="0" applyProtection="0"/>
    <xf numFmtId="0" fontId="114" fillId="0" borderId="531" applyNumberFormat="0" applyFill="0" applyAlignment="0" applyProtection="0">
      <alignment vertical="center"/>
    </xf>
    <xf numFmtId="0" fontId="91" fillId="59" borderId="530" applyNumberFormat="0" applyFont="0" applyAlignment="0" applyProtection="0">
      <alignment vertical="center"/>
    </xf>
    <xf numFmtId="0" fontId="117" fillId="56" borderId="532" applyNumberFormat="0" applyAlignment="0" applyProtection="0">
      <alignment vertical="center"/>
    </xf>
    <xf numFmtId="0" fontId="119" fillId="56" borderId="533" applyNumberFormat="0" applyAlignment="0" applyProtection="0">
      <alignment vertical="center"/>
    </xf>
    <xf numFmtId="0" fontId="89" fillId="59" borderId="518" applyNumberFormat="0" applyFont="0" applyAlignment="0" applyProtection="0"/>
    <xf numFmtId="0" fontId="89" fillId="59" borderId="518" applyNumberFormat="0" applyFont="0" applyAlignment="0" applyProtection="0"/>
    <xf numFmtId="0" fontId="89" fillId="59" borderId="518" applyNumberFormat="0" applyFont="0" applyAlignment="0" applyProtection="0"/>
    <xf numFmtId="0" fontId="89" fillId="59" borderId="530" applyNumberFormat="0" applyFont="0" applyAlignment="0" applyProtection="0"/>
    <xf numFmtId="0" fontId="114" fillId="0" borderId="519" applyNumberFormat="0" applyFill="0" applyAlignment="0" applyProtection="0">
      <alignment vertical="center"/>
    </xf>
    <xf numFmtId="0" fontId="91" fillId="59" borderId="518" applyNumberFormat="0" applyFont="0" applyAlignment="0" applyProtection="0">
      <alignment vertical="center"/>
    </xf>
    <xf numFmtId="0" fontId="117" fillId="56" borderId="520" applyNumberFormat="0" applyAlignment="0" applyProtection="0">
      <alignment vertical="center"/>
    </xf>
    <xf numFmtId="0" fontId="118" fillId="43" borderId="520" applyNumberFormat="0" applyAlignment="0" applyProtection="0">
      <alignment vertical="center"/>
    </xf>
    <xf numFmtId="0" fontId="119" fillId="56" borderId="521" applyNumberFormat="0" applyAlignment="0" applyProtection="0">
      <alignment vertical="center"/>
    </xf>
    <xf numFmtId="0" fontId="8" fillId="59" borderId="562" applyNumberFormat="0" applyFont="0" applyAlignment="0" applyProtection="0"/>
    <xf numFmtId="0" fontId="252" fillId="1" borderId="561" applyNumberFormat="0" applyFont="0" applyAlignment="0">
      <alignment horizontal="center"/>
    </xf>
    <xf numFmtId="0" fontId="82" fillId="56" borderId="520" applyNumberFormat="0" applyAlignment="0" applyProtection="0"/>
    <xf numFmtId="0" fontId="80" fillId="43" borderId="520" applyNumberFormat="0" applyAlignment="0" applyProtection="0"/>
    <xf numFmtId="0" fontId="45" fillId="59" borderId="518" applyNumberFormat="0" applyFont="0" applyAlignment="0" applyProtection="0"/>
    <xf numFmtId="0" fontId="81" fillId="56" borderId="521" applyNumberFormat="0" applyAlignment="0" applyProtection="0"/>
    <xf numFmtId="0" fontId="87" fillId="0" borderId="519" applyNumberFormat="0" applyFill="0" applyAlignment="0" applyProtection="0"/>
    <xf numFmtId="0" fontId="87" fillId="0" borderId="531" applyNumberFormat="0" applyFill="0" applyAlignment="0" applyProtection="0"/>
    <xf numFmtId="0" fontId="81" fillId="56" borderId="533" applyNumberFormat="0" applyAlignment="0" applyProtection="0"/>
    <xf numFmtId="0" fontId="45" fillId="59" borderId="530" applyNumberFormat="0" applyFont="0" applyAlignment="0" applyProtection="0"/>
    <xf numFmtId="0" fontId="80" fillId="43" borderId="532" applyNumberFormat="0" applyAlignment="0" applyProtection="0"/>
    <xf numFmtId="0" fontId="82" fillId="56" borderId="532" applyNumberFormat="0" applyAlignment="0" applyProtection="0"/>
    <xf numFmtId="0" fontId="118" fillId="43" borderId="532" applyNumberFormat="0" applyAlignment="0" applyProtection="0">
      <alignment vertical="center"/>
    </xf>
    <xf numFmtId="0" fontId="102" fillId="0" borderId="561">
      <alignment horizontal="left" vertical="center"/>
    </xf>
    <xf numFmtId="0" fontId="102" fillId="0" borderId="529">
      <alignment horizontal="left" vertical="center"/>
    </xf>
    <xf numFmtId="0" fontId="89" fillId="59" borderId="518" applyNumberFormat="0" applyFont="0" applyAlignment="0" applyProtection="0"/>
    <xf numFmtId="0" fontId="89" fillId="59" borderId="518" applyNumberFormat="0" applyFont="0" applyAlignment="0" applyProtection="0"/>
    <xf numFmtId="0" fontId="89" fillId="59" borderId="518" applyNumberFormat="0" applyFont="0" applyAlignment="0" applyProtection="0"/>
    <xf numFmtId="0" fontId="114" fillId="0" borderId="519" applyNumberFormat="0" applyFill="0" applyAlignment="0" applyProtection="0">
      <alignment vertical="center"/>
    </xf>
    <xf numFmtId="0" fontId="91" fillId="59" borderId="518" applyNumberFormat="0" applyFont="0" applyAlignment="0" applyProtection="0">
      <alignment vertical="center"/>
    </xf>
    <xf numFmtId="0" fontId="117" fillId="56" borderId="520" applyNumberFormat="0" applyAlignment="0" applyProtection="0">
      <alignment vertical="center"/>
    </xf>
    <xf numFmtId="0" fontId="118" fillId="43" borderId="520" applyNumberFormat="0" applyAlignment="0" applyProtection="0">
      <alignment vertical="center"/>
    </xf>
    <xf numFmtId="0" fontId="119" fillId="56" borderId="521" applyNumberFormat="0" applyAlignment="0" applyProtection="0">
      <alignment vertical="center"/>
    </xf>
    <xf numFmtId="0" fontId="102" fillId="0" borderId="523">
      <alignment horizontal="left" vertical="center"/>
    </xf>
    <xf numFmtId="10" fontId="5" fillId="3" borderId="522" applyNumberFormat="0" applyBorder="0" applyAlignment="0" applyProtection="0"/>
    <xf numFmtId="10" fontId="5" fillId="3" borderId="528" applyNumberFormat="0" applyBorder="0" applyAlignment="0" applyProtection="0"/>
    <xf numFmtId="0" fontId="89" fillId="59" borderId="524" applyNumberFormat="0" applyFont="0" applyAlignment="0" applyProtection="0"/>
    <xf numFmtId="0" fontId="89" fillId="59" borderId="524" applyNumberFormat="0" applyFont="0" applyAlignment="0" applyProtection="0"/>
    <xf numFmtId="0" fontId="89" fillId="59" borderId="524" applyNumberFormat="0" applyFont="0" applyAlignment="0" applyProtection="0"/>
    <xf numFmtId="0" fontId="114" fillId="0" borderId="525" applyNumberFormat="0" applyFill="0" applyAlignment="0" applyProtection="0">
      <alignment vertical="center"/>
    </xf>
    <xf numFmtId="0" fontId="91" fillId="59" borderId="524" applyNumberFormat="0" applyFont="0" applyAlignment="0" applyProtection="0">
      <alignment vertical="center"/>
    </xf>
    <xf numFmtId="0" fontId="117" fillId="56" borderId="526" applyNumberFormat="0" applyAlignment="0" applyProtection="0">
      <alignment vertical="center"/>
    </xf>
    <xf numFmtId="0" fontId="118" fillId="43" borderId="526" applyNumberFormat="0" applyAlignment="0" applyProtection="0">
      <alignment vertical="center"/>
    </xf>
    <xf numFmtId="0" fontId="119" fillId="56" borderId="527" applyNumberFormat="0" applyAlignment="0" applyProtection="0">
      <alignment vertical="center"/>
    </xf>
    <xf numFmtId="10" fontId="5" fillId="3" borderId="534" applyNumberFormat="0" applyBorder="0" applyAlignment="0" applyProtection="0"/>
    <xf numFmtId="0" fontId="89" fillId="59" borderId="530" applyNumberFormat="0" applyFont="0" applyAlignment="0" applyProtection="0"/>
    <xf numFmtId="0" fontId="89" fillId="59" borderId="530" applyNumberFormat="0" applyFont="0" applyAlignment="0" applyProtection="0"/>
    <xf numFmtId="0" fontId="89" fillId="59" borderId="530" applyNumberFormat="0" applyFont="0" applyAlignment="0" applyProtection="0"/>
    <xf numFmtId="0" fontId="114" fillId="0" borderId="531" applyNumberFormat="0" applyFill="0" applyAlignment="0" applyProtection="0">
      <alignment vertical="center"/>
    </xf>
    <xf numFmtId="0" fontId="91" fillId="59" borderId="530" applyNumberFormat="0" applyFont="0" applyAlignment="0" applyProtection="0">
      <alignment vertical="center"/>
    </xf>
    <xf numFmtId="0" fontId="117" fillId="56" borderId="532" applyNumberFormat="0" applyAlignment="0" applyProtection="0">
      <alignment vertical="center"/>
    </xf>
    <xf numFmtId="0" fontId="118" fillId="43" borderId="532" applyNumberFormat="0" applyAlignment="0" applyProtection="0">
      <alignment vertical="center"/>
    </xf>
    <xf numFmtId="0" fontId="119" fillId="56" borderId="533" applyNumberFormat="0" applyAlignment="0" applyProtection="0">
      <alignment vertical="center"/>
    </xf>
    <xf numFmtId="0" fontId="102" fillId="0" borderId="535">
      <alignment horizontal="left" vertical="center"/>
    </xf>
    <xf numFmtId="10" fontId="5" fillId="3" borderId="534" applyNumberFormat="0" applyBorder="0" applyAlignment="0" applyProtection="0"/>
    <xf numFmtId="10" fontId="5" fillId="3" borderId="540" applyNumberFormat="0" applyBorder="0" applyAlignment="0" applyProtection="0"/>
    <xf numFmtId="0" fontId="89" fillId="59" borderId="536" applyNumberFormat="0" applyFont="0" applyAlignment="0" applyProtection="0"/>
    <xf numFmtId="0" fontId="89" fillId="59" borderId="536" applyNumberFormat="0" applyFont="0" applyAlignment="0" applyProtection="0"/>
    <xf numFmtId="0" fontId="89" fillId="59" borderId="536" applyNumberFormat="0" applyFont="0" applyAlignment="0" applyProtection="0"/>
    <xf numFmtId="0" fontId="114" fillId="0" borderId="537" applyNumberFormat="0" applyFill="0" applyAlignment="0" applyProtection="0">
      <alignment vertical="center"/>
    </xf>
    <xf numFmtId="0" fontId="91" fillId="59" borderId="536" applyNumberFormat="0" applyFont="0" applyAlignment="0" applyProtection="0">
      <alignment vertical="center"/>
    </xf>
    <xf numFmtId="0" fontId="117" fillId="56" borderId="538" applyNumberFormat="0" applyAlignment="0" applyProtection="0">
      <alignment vertical="center"/>
    </xf>
    <xf numFmtId="0" fontId="118" fillId="43" borderId="538" applyNumberFormat="0" applyAlignment="0" applyProtection="0">
      <alignment vertical="center"/>
    </xf>
    <xf numFmtId="0" fontId="119" fillId="56" borderId="539" applyNumberFormat="0" applyAlignment="0" applyProtection="0">
      <alignment vertical="center"/>
    </xf>
    <xf numFmtId="10" fontId="5" fillId="3" borderId="566" applyNumberFormat="0" applyBorder="0" applyAlignment="0" applyProtection="0"/>
    <xf numFmtId="10" fontId="5" fillId="3" borderId="566" applyNumberFormat="0" applyBorder="0" applyAlignment="0" applyProtection="0"/>
    <xf numFmtId="10" fontId="5" fillId="3" borderId="566" applyNumberFormat="0" applyBorder="0" applyAlignment="0" applyProtection="0"/>
    <xf numFmtId="10" fontId="5" fillId="3" borderId="566" applyNumberFormat="0" applyBorder="0" applyAlignment="0" applyProtection="0"/>
    <xf numFmtId="10" fontId="5" fillId="3" borderId="566" applyNumberFormat="0" applyBorder="0" applyAlignment="0" applyProtection="0"/>
    <xf numFmtId="10" fontId="5" fillId="3" borderId="566" applyNumberFormat="0" applyBorder="0" applyAlignment="0" applyProtection="0"/>
    <xf numFmtId="0" fontId="102" fillId="0" borderId="561">
      <alignment horizontal="left" vertical="center"/>
    </xf>
    <xf numFmtId="0" fontId="80" fillId="58" borderId="564" applyNumberFormat="0" applyAlignment="0" applyProtection="0"/>
    <xf numFmtId="0" fontId="81" fillId="64" borderId="565" applyNumberFormat="0" applyAlignment="0" applyProtection="0"/>
    <xf numFmtId="0" fontId="252" fillId="1" borderId="561" applyNumberFormat="0" applyFont="0" applyAlignment="0">
      <alignment horizontal="center"/>
    </xf>
    <xf numFmtId="0" fontId="252" fillId="1" borderId="561" applyNumberFormat="0" applyFont="0" applyAlignment="0">
      <alignment horizontal="center"/>
    </xf>
    <xf numFmtId="0" fontId="252" fillId="1" borderId="561" applyNumberFormat="0" applyFont="0" applyAlignment="0">
      <alignment horizontal="center"/>
    </xf>
    <xf numFmtId="0" fontId="252" fillId="1" borderId="561" applyNumberFormat="0" applyFont="0" applyAlignment="0">
      <alignment horizontal="center"/>
    </xf>
    <xf numFmtId="0" fontId="252" fillId="1" borderId="561" applyNumberFormat="0" applyFont="0" applyAlignment="0">
      <alignment horizontal="center"/>
    </xf>
    <xf numFmtId="0" fontId="252" fillId="1" borderId="561" applyNumberFormat="0" applyFont="0" applyAlignment="0">
      <alignment horizontal="center"/>
    </xf>
    <xf numFmtId="0" fontId="252" fillId="1" borderId="561" applyNumberFormat="0" applyFont="0" applyAlignment="0">
      <alignment horizontal="center"/>
    </xf>
    <xf numFmtId="0" fontId="252" fillId="1" borderId="561" applyNumberFormat="0" applyFont="0" applyAlignment="0">
      <alignment horizontal="center"/>
    </xf>
    <xf numFmtId="0" fontId="252" fillId="1" borderId="561" applyNumberFormat="0" applyFont="0" applyAlignment="0">
      <alignment horizontal="center"/>
    </xf>
    <xf numFmtId="0" fontId="252" fillId="1" borderId="561" applyNumberFormat="0" applyFont="0" applyAlignment="0">
      <alignment horizontal="center"/>
    </xf>
    <xf numFmtId="0" fontId="252" fillId="1" borderId="561" applyNumberFormat="0" applyFont="0" applyAlignment="0">
      <alignment horizontal="center"/>
    </xf>
    <xf numFmtId="0" fontId="252" fillId="1" borderId="561" applyNumberFormat="0" applyFont="0" applyAlignment="0">
      <alignment horizontal="center"/>
    </xf>
    <xf numFmtId="0" fontId="252" fillId="1" borderId="561" applyNumberFormat="0" applyFont="0" applyAlignment="0">
      <alignment horizontal="center"/>
    </xf>
    <xf numFmtId="0" fontId="8" fillId="0" borderId="567" applyBorder="0">
      <alignment horizontal="right"/>
    </xf>
    <xf numFmtId="0" fontId="8" fillId="0" borderId="567" applyBorder="0">
      <alignment horizontal="right"/>
    </xf>
    <xf numFmtId="0" fontId="8" fillId="0" borderId="567" applyBorder="0">
      <alignment horizontal="right"/>
    </xf>
    <xf numFmtId="0" fontId="8" fillId="0" borderId="567" applyBorder="0">
      <alignment horizontal="right"/>
    </xf>
    <xf numFmtId="0" fontId="8" fillId="0" borderId="567" applyBorder="0">
      <alignment horizontal="right"/>
    </xf>
    <xf numFmtId="0" fontId="8" fillId="0" borderId="567" applyBorder="0">
      <alignment horizontal="right"/>
    </xf>
    <xf numFmtId="0" fontId="8" fillId="0" borderId="567" applyBorder="0">
      <alignment horizontal="right"/>
    </xf>
    <xf numFmtId="0" fontId="8" fillId="0" borderId="567" applyBorder="0">
      <alignment horizontal="right"/>
    </xf>
    <xf numFmtId="10" fontId="5" fillId="3" borderId="566" applyNumberFormat="0" applyBorder="0" applyAlignment="0" applyProtection="0"/>
    <xf numFmtId="10" fontId="5" fillId="3" borderId="566" applyNumberFormat="0" applyBorder="0" applyAlignment="0" applyProtection="0"/>
    <xf numFmtId="10" fontId="5" fillId="3" borderId="566" applyNumberFormat="0" applyBorder="0" applyAlignment="0" applyProtection="0"/>
    <xf numFmtId="10" fontId="5" fillId="3" borderId="566" applyNumberFormat="0" applyBorder="0" applyAlignment="0" applyProtection="0"/>
    <xf numFmtId="10" fontId="5" fillId="3" borderId="566" applyNumberFormat="0" applyBorder="0" applyAlignment="0" applyProtection="0"/>
    <xf numFmtId="10" fontId="5" fillId="3" borderId="566" applyNumberFormat="0" applyBorder="0" applyAlignment="0" applyProtection="0"/>
    <xf numFmtId="10" fontId="5" fillId="3" borderId="566" applyNumberFormat="0" applyBorder="0" applyAlignment="0" applyProtection="0"/>
    <xf numFmtId="10" fontId="5" fillId="3" borderId="566" applyNumberFormat="0" applyBorder="0" applyAlignment="0" applyProtection="0"/>
    <xf numFmtId="10" fontId="5" fillId="3" borderId="566" applyNumberFormat="0" applyBorder="0" applyAlignment="0" applyProtection="0"/>
    <xf numFmtId="10" fontId="5" fillId="3" borderId="566" applyNumberFormat="0" applyBorder="0" applyAlignment="0" applyProtection="0"/>
    <xf numFmtId="10" fontId="5" fillId="3" borderId="566" applyNumberFormat="0" applyBorder="0" applyAlignment="0" applyProtection="0"/>
    <xf numFmtId="10" fontId="5" fillId="3" borderId="566" applyNumberFormat="0" applyBorder="0" applyAlignment="0" applyProtection="0"/>
    <xf numFmtId="10" fontId="5" fillId="3" borderId="566" applyNumberFormat="0" applyBorder="0" applyAlignment="0" applyProtection="0"/>
    <xf numFmtId="10" fontId="5" fillId="3" borderId="566" applyNumberFormat="0" applyBorder="0" applyAlignment="0" applyProtection="0"/>
    <xf numFmtId="10" fontId="5" fillId="3" borderId="566" applyNumberFormat="0" applyBorder="0" applyAlignment="0" applyProtection="0"/>
    <xf numFmtId="10" fontId="5" fillId="3" borderId="566" applyNumberFormat="0" applyBorder="0" applyAlignment="0" applyProtection="0"/>
    <xf numFmtId="10" fontId="5" fillId="3" borderId="566" applyNumberFormat="0" applyBorder="0" applyAlignment="0" applyProtection="0"/>
    <xf numFmtId="10" fontId="5" fillId="3" borderId="566" applyNumberFormat="0" applyBorder="0" applyAlignment="0" applyProtection="0"/>
    <xf numFmtId="10" fontId="5" fillId="3" borderId="566" applyNumberFormat="0" applyBorder="0" applyAlignment="0" applyProtection="0"/>
    <xf numFmtId="10" fontId="5" fillId="3" borderId="566" applyNumberFormat="0" applyBorder="0" applyAlignment="0" applyProtection="0"/>
    <xf numFmtId="10" fontId="5" fillId="3" borderId="566" applyNumberFormat="0" applyBorder="0" applyAlignment="0" applyProtection="0"/>
    <xf numFmtId="10" fontId="5" fillId="3" borderId="566" applyNumberFormat="0" applyBorder="0" applyAlignment="0" applyProtection="0"/>
    <xf numFmtId="10" fontId="5" fillId="3" borderId="566" applyNumberFormat="0" applyBorder="0" applyAlignment="0" applyProtection="0"/>
    <xf numFmtId="10" fontId="5" fillId="3" borderId="566" applyNumberFormat="0" applyBorder="0" applyAlignment="0" applyProtection="0"/>
    <xf numFmtId="10" fontId="5" fillId="3" borderId="566" applyNumberFormat="0" applyBorder="0" applyAlignment="0" applyProtection="0"/>
    <xf numFmtId="10" fontId="5" fillId="3" borderId="566" applyNumberFormat="0" applyBorder="0" applyAlignment="0" applyProtection="0"/>
    <xf numFmtId="10" fontId="5" fillId="3" borderId="566" applyNumberFormat="0" applyBorder="0" applyAlignment="0" applyProtection="0"/>
    <xf numFmtId="10" fontId="5" fillId="3" borderId="566" applyNumberFormat="0" applyBorder="0" applyAlignment="0" applyProtection="0"/>
    <xf numFmtId="10" fontId="5" fillId="3" borderId="566" applyNumberFormat="0" applyBorder="0" applyAlignment="0" applyProtection="0"/>
    <xf numFmtId="10" fontId="5" fillId="3" borderId="566" applyNumberFormat="0" applyBorder="0" applyAlignment="0" applyProtection="0"/>
    <xf numFmtId="10" fontId="5" fillId="3" borderId="566" applyNumberFormat="0" applyBorder="0" applyAlignment="0" applyProtection="0"/>
    <xf numFmtId="10" fontId="5" fillId="3" borderId="566" applyNumberFormat="0" applyBorder="0" applyAlignment="0" applyProtection="0"/>
    <xf numFmtId="10" fontId="5" fillId="3" borderId="566" applyNumberFormat="0" applyBorder="0" applyAlignment="0" applyProtection="0"/>
    <xf numFmtId="10" fontId="5" fillId="3" borderId="566" applyNumberFormat="0" applyBorder="0" applyAlignment="0" applyProtection="0"/>
    <xf numFmtId="10" fontId="5" fillId="3" borderId="566" applyNumberFormat="0" applyBorder="0" applyAlignment="0" applyProtection="0"/>
    <xf numFmtId="10" fontId="5" fillId="3" borderId="566" applyNumberFormat="0" applyBorder="0" applyAlignment="0" applyProtection="0"/>
    <xf numFmtId="10" fontId="5" fillId="3" borderId="566" applyNumberFormat="0" applyBorder="0" applyAlignment="0" applyProtection="0"/>
    <xf numFmtId="10" fontId="5" fillId="3" borderId="566" applyNumberFormat="0" applyBorder="0" applyAlignment="0" applyProtection="0"/>
    <xf numFmtId="10" fontId="5" fillId="3" borderId="566" applyNumberFormat="0" applyBorder="0" applyAlignment="0" applyProtection="0"/>
    <xf numFmtId="10" fontId="5" fillId="3" borderId="566" applyNumberFormat="0" applyBorder="0" applyAlignment="0" applyProtection="0"/>
    <xf numFmtId="10" fontId="5" fillId="3" borderId="566" applyNumberFormat="0" applyBorder="0" applyAlignment="0" applyProtection="0"/>
    <xf numFmtId="10" fontId="5" fillId="3" borderId="566" applyNumberFormat="0" applyBorder="0" applyAlignment="0" applyProtection="0"/>
    <xf numFmtId="10" fontId="5" fillId="3" borderId="566" applyNumberFormat="0" applyBorder="0" applyAlignment="0" applyProtection="0"/>
    <xf numFmtId="10" fontId="5" fillId="3" borderId="566" applyNumberFormat="0" applyBorder="0" applyAlignment="0" applyProtection="0"/>
    <xf numFmtId="10" fontId="5" fillId="3" borderId="566" applyNumberFormat="0" applyBorder="0" applyAlignment="0" applyProtection="0"/>
    <xf numFmtId="10" fontId="5" fillId="3" borderId="566" applyNumberFormat="0" applyBorder="0" applyAlignment="0" applyProtection="0"/>
    <xf numFmtId="10" fontId="5" fillId="3" borderId="566" applyNumberFormat="0" applyBorder="0" applyAlignment="0" applyProtection="0"/>
    <xf numFmtId="10" fontId="5" fillId="3" borderId="566" applyNumberFormat="0" applyBorder="0" applyAlignment="0" applyProtection="0"/>
    <xf numFmtId="10" fontId="5" fillId="3" borderId="566" applyNumberFormat="0" applyBorder="0" applyAlignment="0" applyProtection="0"/>
    <xf numFmtId="0" fontId="102" fillId="0" borderId="561">
      <alignment horizontal="left" vertical="center"/>
    </xf>
    <xf numFmtId="0" fontId="102" fillId="0" borderId="535">
      <alignment horizontal="left" vertical="center"/>
    </xf>
    <xf numFmtId="0" fontId="102" fillId="0" borderId="535">
      <alignment horizontal="left" vertical="center"/>
    </xf>
    <xf numFmtId="0" fontId="102" fillId="0" borderId="535">
      <alignment horizontal="left" vertical="center"/>
    </xf>
    <xf numFmtId="0" fontId="102" fillId="0" borderId="535">
      <alignment horizontal="left" vertical="center"/>
    </xf>
    <xf numFmtId="0" fontId="102" fillId="0" borderId="535">
      <alignment horizontal="left" vertical="center"/>
    </xf>
    <xf numFmtId="0" fontId="102" fillId="0" borderId="535">
      <alignment horizontal="left" vertical="center"/>
    </xf>
    <xf numFmtId="0" fontId="102" fillId="0" borderId="535">
      <alignment horizontal="left" vertical="center"/>
    </xf>
    <xf numFmtId="0" fontId="102" fillId="0" borderId="535">
      <alignment horizontal="left" vertical="center"/>
    </xf>
    <xf numFmtId="0" fontId="102" fillId="0" borderId="535">
      <alignment horizontal="left" vertical="center"/>
    </xf>
    <xf numFmtId="0" fontId="102" fillId="0" borderId="535">
      <alignment horizontal="left" vertical="center"/>
    </xf>
    <xf numFmtId="0" fontId="102" fillId="0" borderId="535">
      <alignment horizontal="left" vertical="center"/>
    </xf>
    <xf numFmtId="0" fontId="102" fillId="0" borderId="535">
      <alignment horizontal="left" vertical="center"/>
    </xf>
    <xf numFmtId="0" fontId="102" fillId="0" borderId="535">
      <alignment horizontal="left" vertical="center"/>
    </xf>
    <xf numFmtId="0" fontId="102" fillId="0" borderId="535">
      <alignment horizontal="left" vertical="center"/>
    </xf>
    <xf numFmtId="0" fontId="102" fillId="0" borderId="535">
      <alignment horizontal="left" vertical="center"/>
    </xf>
    <xf numFmtId="0" fontId="102" fillId="0" borderId="535">
      <alignment horizontal="left" vertical="center"/>
    </xf>
    <xf numFmtId="0" fontId="102" fillId="0" borderId="535">
      <alignment horizontal="left" vertical="center"/>
    </xf>
    <xf numFmtId="0" fontId="102" fillId="0" borderId="535">
      <alignment horizontal="left" vertical="center"/>
    </xf>
    <xf numFmtId="0" fontId="102" fillId="0" borderId="561">
      <alignment horizontal="left" vertical="center"/>
    </xf>
    <xf numFmtId="0" fontId="102" fillId="0" borderId="561">
      <alignment horizontal="left" vertical="center"/>
    </xf>
    <xf numFmtId="0" fontId="102" fillId="0" borderId="561">
      <alignment horizontal="left" vertical="center"/>
    </xf>
    <xf numFmtId="0" fontId="102" fillId="0" borderId="561">
      <alignment horizontal="left" vertical="center"/>
    </xf>
    <xf numFmtId="0" fontId="102" fillId="0" borderId="561">
      <alignment horizontal="left" vertical="center"/>
    </xf>
    <xf numFmtId="0" fontId="102" fillId="0" borderId="561">
      <alignment horizontal="left" vertical="center"/>
    </xf>
    <xf numFmtId="0" fontId="102" fillId="0" borderId="561">
      <alignment horizontal="left" vertical="center"/>
    </xf>
    <xf numFmtId="0" fontId="102" fillId="0" borderId="561">
      <alignment horizontal="left" vertical="center"/>
    </xf>
    <xf numFmtId="0" fontId="102" fillId="0" borderId="561">
      <alignment horizontal="left" vertical="center"/>
    </xf>
    <xf numFmtId="0" fontId="102" fillId="0" borderId="561">
      <alignment horizontal="left" vertical="center"/>
    </xf>
    <xf numFmtId="10" fontId="5" fillId="3" borderId="540" applyNumberFormat="0" applyBorder="0" applyAlignment="0" applyProtection="0"/>
    <xf numFmtId="10" fontId="5" fillId="3" borderId="540" applyNumberFormat="0" applyBorder="0" applyAlignment="0" applyProtection="0"/>
    <xf numFmtId="10" fontId="5" fillId="3" borderId="540" applyNumberFormat="0" applyBorder="0" applyAlignment="0" applyProtection="0"/>
    <xf numFmtId="10" fontId="5" fillId="3" borderId="540" applyNumberFormat="0" applyBorder="0" applyAlignment="0" applyProtection="0"/>
    <xf numFmtId="10" fontId="5" fillId="3" borderId="540" applyNumberFormat="0" applyBorder="0" applyAlignment="0" applyProtection="0"/>
    <xf numFmtId="10" fontId="5" fillId="3" borderId="540" applyNumberFormat="0" applyBorder="0" applyAlignment="0" applyProtection="0"/>
    <xf numFmtId="10" fontId="5" fillId="3" borderId="540" applyNumberFormat="0" applyBorder="0" applyAlignment="0" applyProtection="0"/>
    <xf numFmtId="10" fontId="5" fillId="3" borderId="540" applyNumberFormat="0" applyBorder="0" applyAlignment="0" applyProtection="0"/>
    <xf numFmtId="10" fontId="5" fillId="3" borderId="540" applyNumberFormat="0" applyBorder="0" applyAlignment="0" applyProtection="0"/>
    <xf numFmtId="10" fontId="5" fillId="3" borderId="540" applyNumberFormat="0" applyBorder="0" applyAlignment="0" applyProtection="0"/>
    <xf numFmtId="10" fontId="5" fillId="3" borderId="540" applyNumberFormat="0" applyBorder="0" applyAlignment="0" applyProtection="0"/>
    <xf numFmtId="10" fontId="5" fillId="3" borderId="540" applyNumberFormat="0" applyBorder="0" applyAlignment="0" applyProtection="0"/>
    <xf numFmtId="10" fontId="5" fillId="3" borderId="540" applyNumberFormat="0" applyBorder="0" applyAlignment="0" applyProtection="0"/>
    <xf numFmtId="10" fontId="5" fillId="3" borderId="540" applyNumberFormat="0" applyBorder="0" applyAlignment="0" applyProtection="0"/>
    <xf numFmtId="10" fontId="5" fillId="3" borderId="540" applyNumberFormat="0" applyBorder="0" applyAlignment="0" applyProtection="0"/>
    <xf numFmtId="10" fontId="5" fillId="3" borderId="540" applyNumberFormat="0" applyBorder="0" applyAlignment="0" applyProtection="0"/>
    <xf numFmtId="10" fontId="5" fillId="3" borderId="540" applyNumberFormat="0" applyBorder="0" applyAlignment="0" applyProtection="0"/>
    <xf numFmtId="10" fontId="5" fillId="3" borderId="540" applyNumberFormat="0" applyBorder="0" applyAlignment="0" applyProtection="0"/>
    <xf numFmtId="10" fontId="5" fillId="3" borderId="540" applyNumberFormat="0" applyBorder="0" applyAlignment="0" applyProtection="0"/>
    <xf numFmtId="10" fontId="5" fillId="3" borderId="540" applyNumberFormat="0" applyBorder="0" applyAlignment="0" applyProtection="0"/>
    <xf numFmtId="10" fontId="5" fillId="3" borderId="540" applyNumberFormat="0" applyBorder="0" applyAlignment="0" applyProtection="0"/>
    <xf numFmtId="10" fontId="5" fillId="3" borderId="540" applyNumberFormat="0" applyBorder="0" applyAlignment="0" applyProtection="0"/>
    <xf numFmtId="10" fontId="5" fillId="3" borderId="540" applyNumberFormat="0" applyBorder="0" applyAlignment="0" applyProtection="0"/>
    <xf numFmtId="10" fontId="5" fillId="3" borderId="540" applyNumberFormat="0" applyBorder="0" applyAlignment="0" applyProtection="0"/>
    <xf numFmtId="10" fontId="5" fillId="3" borderId="540" applyNumberFormat="0" applyBorder="0" applyAlignment="0" applyProtection="0"/>
    <xf numFmtId="10" fontId="5" fillId="3" borderId="540" applyNumberFormat="0" applyBorder="0" applyAlignment="0" applyProtection="0"/>
    <xf numFmtId="10" fontId="5" fillId="3" borderId="540" applyNumberFormat="0" applyBorder="0" applyAlignment="0" applyProtection="0"/>
    <xf numFmtId="10" fontId="5" fillId="3" borderId="540" applyNumberFormat="0" applyBorder="0" applyAlignment="0" applyProtection="0"/>
    <xf numFmtId="10" fontId="5" fillId="3" borderId="540" applyNumberFormat="0" applyBorder="0" applyAlignment="0" applyProtection="0"/>
    <xf numFmtId="10" fontId="5" fillId="3" borderId="540" applyNumberFormat="0" applyBorder="0" applyAlignment="0" applyProtection="0"/>
    <xf numFmtId="10" fontId="5" fillId="3" borderId="540" applyNumberFormat="0" applyBorder="0" applyAlignment="0" applyProtection="0"/>
    <xf numFmtId="10" fontId="5" fillId="3" borderId="540" applyNumberFormat="0" applyBorder="0" applyAlignment="0" applyProtection="0"/>
    <xf numFmtId="10" fontId="5" fillId="3" borderId="540" applyNumberFormat="0" applyBorder="0" applyAlignment="0" applyProtection="0"/>
    <xf numFmtId="10" fontId="5" fillId="3" borderId="540" applyNumberFormat="0" applyBorder="0" applyAlignment="0" applyProtection="0"/>
    <xf numFmtId="10" fontId="5" fillId="3" borderId="540" applyNumberFormat="0" applyBorder="0" applyAlignment="0" applyProtection="0"/>
    <xf numFmtId="10" fontId="5" fillId="3" borderId="540" applyNumberFormat="0" applyBorder="0" applyAlignment="0" applyProtection="0"/>
    <xf numFmtId="10" fontId="5" fillId="3" borderId="540" applyNumberFormat="0" applyBorder="0" applyAlignment="0" applyProtection="0"/>
    <xf numFmtId="10" fontId="5" fillId="3" borderId="540" applyNumberFormat="0" applyBorder="0" applyAlignment="0" applyProtection="0"/>
    <xf numFmtId="10" fontId="5" fillId="3" borderId="540" applyNumberFormat="0" applyBorder="0" applyAlignment="0" applyProtection="0"/>
    <xf numFmtId="10" fontId="5" fillId="3" borderId="540" applyNumberFormat="0" applyBorder="0" applyAlignment="0" applyProtection="0"/>
    <xf numFmtId="10" fontId="5" fillId="3" borderId="540" applyNumberFormat="0" applyBorder="0" applyAlignment="0" applyProtection="0"/>
    <xf numFmtId="10" fontId="5" fillId="3" borderId="540" applyNumberFormat="0" applyBorder="0" applyAlignment="0" applyProtection="0"/>
    <xf numFmtId="10" fontId="5" fillId="3" borderId="540" applyNumberFormat="0" applyBorder="0" applyAlignment="0" applyProtection="0"/>
    <xf numFmtId="10" fontId="5" fillId="3" borderId="540" applyNumberFormat="0" applyBorder="0" applyAlignment="0" applyProtection="0"/>
    <xf numFmtId="10" fontId="5" fillId="3" borderId="540" applyNumberFormat="0" applyBorder="0" applyAlignment="0" applyProtection="0"/>
    <xf numFmtId="10" fontId="5" fillId="3" borderId="540" applyNumberFormat="0" applyBorder="0" applyAlignment="0" applyProtection="0"/>
    <xf numFmtId="10" fontId="5" fillId="3" borderId="540" applyNumberFormat="0" applyBorder="0" applyAlignment="0" applyProtection="0"/>
    <xf numFmtId="10" fontId="5" fillId="3" borderId="540" applyNumberFormat="0" applyBorder="0" applyAlignment="0" applyProtection="0"/>
    <xf numFmtId="10" fontId="5" fillId="3" borderId="540" applyNumberFormat="0" applyBorder="0" applyAlignment="0" applyProtection="0"/>
    <xf numFmtId="10" fontId="5" fillId="3" borderId="540" applyNumberFormat="0" applyBorder="0" applyAlignment="0" applyProtection="0"/>
    <xf numFmtId="10" fontId="5" fillId="3" borderId="540" applyNumberFormat="0" applyBorder="0" applyAlignment="0" applyProtection="0"/>
    <xf numFmtId="10" fontId="5" fillId="3" borderId="540" applyNumberFormat="0" applyBorder="0" applyAlignment="0" applyProtection="0"/>
    <xf numFmtId="10" fontId="5" fillId="3" borderId="540" applyNumberFormat="0" applyBorder="0" applyAlignment="0" applyProtection="0"/>
    <xf numFmtId="10" fontId="5" fillId="3" borderId="540" applyNumberFormat="0" applyBorder="0" applyAlignment="0" applyProtection="0"/>
    <xf numFmtId="10" fontId="5" fillId="3" borderId="540" applyNumberFormat="0" applyBorder="0" applyAlignment="0" applyProtection="0"/>
    <xf numFmtId="10" fontId="5" fillId="3" borderId="540" applyNumberFormat="0" applyBorder="0" applyAlignment="0" applyProtection="0"/>
    <xf numFmtId="10" fontId="5" fillId="3" borderId="540" applyNumberFormat="0" applyBorder="0" applyAlignment="0" applyProtection="0"/>
    <xf numFmtId="10" fontId="5" fillId="3" borderId="540" applyNumberFormat="0" applyBorder="0" applyAlignment="0" applyProtection="0"/>
    <xf numFmtId="10" fontId="5" fillId="3" borderId="540" applyNumberFormat="0" applyBorder="0" applyAlignment="0" applyProtection="0"/>
    <xf numFmtId="10" fontId="5" fillId="3" borderId="540" applyNumberFormat="0" applyBorder="0" applyAlignment="0" applyProtection="0"/>
    <xf numFmtId="10" fontId="5" fillId="3" borderId="540" applyNumberFormat="0" applyBorder="0" applyAlignment="0" applyProtection="0"/>
    <xf numFmtId="10" fontId="5" fillId="3" borderId="540" applyNumberFormat="0" applyBorder="0" applyAlignment="0" applyProtection="0"/>
    <xf numFmtId="10" fontId="5" fillId="3" borderId="540" applyNumberFormat="0" applyBorder="0" applyAlignment="0" applyProtection="0"/>
    <xf numFmtId="10" fontId="5" fillId="3" borderId="540" applyNumberFormat="0" applyBorder="0" applyAlignment="0" applyProtection="0"/>
    <xf numFmtId="10" fontId="5" fillId="3" borderId="540" applyNumberFormat="0" applyBorder="0" applyAlignment="0" applyProtection="0"/>
    <xf numFmtId="10" fontId="5" fillId="3" borderId="540" applyNumberFormat="0" applyBorder="0" applyAlignment="0" applyProtection="0"/>
    <xf numFmtId="10" fontId="5" fillId="3" borderId="540" applyNumberFormat="0" applyBorder="0" applyAlignment="0" applyProtection="0"/>
    <xf numFmtId="10" fontId="5" fillId="3" borderId="540" applyNumberFormat="0" applyBorder="0" applyAlignment="0" applyProtection="0"/>
    <xf numFmtId="10" fontId="5" fillId="3" borderId="540" applyNumberFormat="0" applyBorder="0" applyAlignment="0" applyProtection="0"/>
    <xf numFmtId="10" fontId="5" fillId="3" borderId="540" applyNumberFormat="0" applyBorder="0" applyAlignment="0" applyProtection="0"/>
    <xf numFmtId="10" fontId="5" fillId="3" borderId="540" applyNumberFormat="0" applyBorder="0" applyAlignment="0" applyProtection="0"/>
    <xf numFmtId="10" fontId="5" fillId="3" borderId="540" applyNumberFormat="0" applyBorder="0" applyAlignment="0" applyProtection="0"/>
    <xf numFmtId="0" fontId="8" fillId="0" borderId="541" applyBorder="0">
      <alignment horizontal="right"/>
    </xf>
    <xf numFmtId="0" fontId="8" fillId="0" borderId="541" applyBorder="0">
      <alignment horizontal="right"/>
    </xf>
    <xf numFmtId="0" fontId="8" fillId="0" borderId="541" applyBorder="0">
      <alignment horizontal="right"/>
    </xf>
    <xf numFmtId="0" fontId="8" fillId="0" borderId="541" applyBorder="0">
      <alignment horizontal="right"/>
    </xf>
    <xf numFmtId="0" fontId="8" fillId="0" borderId="541" applyBorder="0">
      <alignment horizontal="right"/>
    </xf>
    <xf numFmtId="0" fontId="8" fillId="0" borderId="541" applyBorder="0">
      <alignment horizontal="right"/>
    </xf>
    <xf numFmtId="0" fontId="8" fillId="0" borderId="541" applyBorder="0">
      <alignment horizontal="right"/>
    </xf>
    <xf numFmtId="0" fontId="8" fillId="0" borderId="541" applyBorder="0">
      <alignment horizontal="right"/>
    </xf>
    <xf numFmtId="0" fontId="8" fillId="0" borderId="541" applyBorder="0">
      <alignment horizontal="right"/>
    </xf>
    <xf numFmtId="0" fontId="8" fillId="0" borderId="541" applyBorder="0">
      <alignment horizontal="right"/>
    </xf>
    <xf numFmtId="0" fontId="252" fillId="1" borderId="535" applyNumberFormat="0" applyFont="0" applyAlignment="0">
      <alignment horizontal="center"/>
    </xf>
    <xf numFmtId="0" fontId="252" fillId="1" borderId="535" applyNumberFormat="0" applyFont="0" applyAlignment="0">
      <alignment horizontal="center"/>
    </xf>
    <xf numFmtId="0" fontId="252" fillId="1" borderId="535" applyNumberFormat="0" applyFont="0" applyAlignment="0">
      <alignment horizontal="center"/>
    </xf>
    <xf numFmtId="0" fontId="252" fillId="1" borderId="535" applyNumberFormat="0" applyFont="0" applyAlignment="0">
      <alignment horizontal="center"/>
    </xf>
    <xf numFmtId="0" fontId="252" fillId="1" borderId="535" applyNumberFormat="0" applyFont="0" applyAlignment="0">
      <alignment horizontal="center"/>
    </xf>
    <xf numFmtId="0" fontId="252" fillId="1" borderId="535" applyNumberFormat="0" applyFont="0" applyAlignment="0">
      <alignment horizontal="center"/>
    </xf>
    <xf numFmtId="0" fontId="252" fillId="1" borderId="535" applyNumberFormat="0" applyFont="0" applyAlignment="0">
      <alignment horizontal="center"/>
    </xf>
    <xf numFmtId="0" fontId="252" fillId="1" borderId="535" applyNumberFormat="0" applyFont="0" applyAlignment="0">
      <alignment horizontal="center"/>
    </xf>
    <xf numFmtId="0" fontId="252" fillId="1" borderId="535" applyNumberFormat="0" applyFont="0" applyAlignment="0">
      <alignment horizontal="center"/>
    </xf>
    <xf numFmtId="0" fontId="252" fillId="1" borderId="535" applyNumberFormat="0" applyFont="0" applyAlignment="0">
      <alignment horizontal="center"/>
    </xf>
    <xf numFmtId="0" fontId="252" fillId="1" borderId="535" applyNumberFormat="0" applyFont="0" applyAlignment="0">
      <alignment horizontal="center"/>
    </xf>
    <xf numFmtId="0" fontId="252" fillId="1" borderId="535" applyNumberFormat="0" applyFont="0" applyAlignment="0">
      <alignment horizontal="center"/>
    </xf>
    <xf numFmtId="0" fontId="252" fillId="1" borderId="535" applyNumberFormat="0" applyFont="0" applyAlignment="0">
      <alignment horizontal="center"/>
    </xf>
    <xf numFmtId="0" fontId="252" fillId="1" borderId="535" applyNumberFormat="0" applyFont="0" applyAlignment="0">
      <alignment horizontal="center"/>
    </xf>
    <xf numFmtId="0" fontId="252" fillId="1" borderId="535" applyNumberFormat="0" applyFont="0" applyAlignment="0">
      <alignment horizontal="center"/>
    </xf>
    <xf numFmtId="0" fontId="252" fillId="1" borderId="535" applyNumberFormat="0" applyFont="0" applyAlignment="0">
      <alignment horizontal="center"/>
    </xf>
    <xf numFmtId="0" fontId="252" fillId="1" borderId="535" applyNumberFormat="0" applyFont="0" applyAlignment="0">
      <alignment horizontal="center"/>
    </xf>
    <xf numFmtId="0" fontId="252" fillId="1" borderId="535" applyNumberFormat="0" applyFont="0" applyAlignment="0">
      <alignment horizontal="center"/>
    </xf>
    <xf numFmtId="0" fontId="119" fillId="56" borderId="565" applyNumberFormat="0" applyAlignment="0" applyProtection="0">
      <alignment vertical="center"/>
    </xf>
    <xf numFmtId="0" fontId="118" fillId="43" borderId="564" applyNumberFormat="0" applyAlignment="0" applyProtection="0">
      <alignment vertical="center"/>
    </xf>
    <xf numFmtId="0" fontId="117" fillId="56" borderId="564" applyNumberFormat="0" applyAlignment="0" applyProtection="0">
      <alignment vertical="center"/>
    </xf>
    <xf numFmtId="0" fontId="91" fillId="59" borderId="562" applyNumberFormat="0" applyFont="0" applyAlignment="0" applyProtection="0">
      <alignment vertical="center"/>
    </xf>
    <xf numFmtId="0" fontId="114" fillId="0" borderId="563" applyNumberFormat="0" applyFill="0" applyAlignment="0" applyProtection="0">
      <alignment vertical="center"/>
    </xf>
    <xf numFmtId="0" fontId="89" fillId="59" borderId="562" applyNumberFormat="0" applyFont="0" applyAlignment="0" applyProtection="0"/>
    <xf numFmtId="0" fontId="89" fillId="59" borderId="562" applyNumberFormat="0" applyFont="0" applyAlignment="0" applyProtection="0"/>
    <xf numFmtId="0" fontId="89" fillId="59" borderId="562" applyNumberFormat="0" applyFont="0" applyAlignment="0" applyProtection="0"/>
    <xf numFmtId="10" fontId="5" fillId="3" borderId="566" applyNumberFormat="0" applyBorder="0" applyAlignment="0" applyProtection="0"/>
    <xf numFmtId="10" fontId="5" fillId="3" borderId="560" applyNumberFormat="0" applyBorder="0" applyAlignment="0" applyProtection="0"/>
    <xf numFmtId="0" fontId="102" fillId="0" borderId="561">
      <alignment horizontal="left" vertical="center"/>
    </xf>
    <xf numFmtId="0" fontId="119" fillId="56" borderId="559" applyNumberFormat="0" applyAlignment="0" applyProtection="0">
      <alignment vertical="center"/>
    </xf>
    <xf numFmtId="0" fontId="118" fillId="43" borderId="558" applyNumberFormat="0" applyAlignment="0" applyProtection="0">
      <alignment vertical="center"/>
    </xf>
    <xf numFmtId="0" fontId="117" fillId="56" borderId="558" applyNumberFormat="0" applyAlignment="0" applyProtection="0">
      <alignment vertical="center"/>
    </xf>
    <xf numFmtId="0" fontId="91" fillId="59" borderId="556" applyNumberFormat="0" applyFont="0" applyAlignment="0" applyProtection="0">
      <alignment vertical="center"/>
    </xf>
    <xf numFmtId="0" fontId="114" fillId="0" borderId="557" applyNumberFormat="0" applyFill="0" applyAlignment="0" applyProtection="0">
      <alignment vertical="center"/>
    </xf>
    <xf numFmtId="0" fontId="89" fillId="59" borderId="556" applyNumberFormat="0" applyFont="0" applyAlignment="0" applyProtection="0"/>
    <xf numFmtId="0" fontId="89" fillId="59" borderId="556" applyNumberFormat="0" applyFont="0" applyAlignment="0" applyProtection="0"/>
    <xf numFmtId="0" fontId="89" fillId="59" borderId="556" applyNumberFormat="0" applyFont="0" applyAlignment="0" applyProtection="0"/>
    <xf numFmtId="10" fontId="5" fillId="3" borderId="560" applyNumberFormat="0" applyBorder="0" applyAlignment="0" applyProtection="0"/>
    <xf numFmtId="0" fontId="119" fillId="56" borderId="553" applyNumberFormat="0" applyAlignment="0" applyProtection="0">
      <alignment vertical="center"/>
    </xf>
    <xf numFmtId="0" fontId="118" fillId="43" borderId="552" applyNumberFormat="0" applyAlignment="0" applyProtection="0">
      <alignment vertical="center"/>
    </xf>
    <xf numFmtId="0" fontId="117" fillId="56" borderId="552" applyNumberFormat="0" applyAlignment="0" applyProtection="0">
      <alignment vertical="center"/>
    </xf>
    <xf numFmtId="0" fontId="91" fillId="59" borderId="550" applyNumberFormat="0" applyFont="0" applyAlignment="0" applyProtection="0">
      <alignment vertical="center"/>
    </xf>
    <xf numFmtId="0" fontId="114" fillId="0" borderId="551" applyNumberFormat="0" applyFill="0" applyAlignment="0" applyProtection="0">
      <alignment vertical="center"/>
    </xf>
    <xf numFmtId="0" fontId="89" fillId="59" borderId="550" applyNumberFormat="0" applyFont="0" applyAlignment="0" applyProtection="0"/>
    <xf numFmtId="0" fontId="89" fillId="59" borderId="550" applyNumberFormat="0" applyFont="0" applyAlignment="0" applyProtection="0"/>
    <xf numFmtId="0" fontId="89" fillId="59" borderId="550" applyNumberFormat="0" applyFont="0" applyAlignment="0" applyProtection="0"/>
    <xf numFmtId="10" fontId="5" fillId="3" borderId="554" applyNumberFormat="0" applyBorder="0" applyAlignment="0" applyProtection="0"/>
    <xf numFmtId="10" fontId="5" fillId="3" borderId="548" applyNumberFormat="0" applyBorder="0" applyAlignment="0" applyProtection="0"/>
    <xf numFmtId="0" fontId="102" fillId="0" borderId="549">
      <alignment horizontal="left" vertical="center"/>
    </xf>
    <xf numFmtId="0" fontId="119" fillId="56" borderId="547" applyNumberFormat="0" applyAlignment="0" applyProtection="0">
      <alignment vertical="center"/>
    </xf>
    <xf numFmtId="0" fontId="118" fillId="43" borderId="546" applyNumberFormat="0" applyAlignment="0" applyProtection="0">
      <alignment vertical="center"/>
    </xf>
    <xf numFmtId="0" fontId="117" fillId="56" borderId="546" applyNumberFormat="0" applyAlignment="0" applyProtection="0">
      <alignment vertical="center"/>
    </xf>
    <xf numFmtId="0" fontId="91" fillId="59" borderId="544" applyNumberFormat="0" applyFont="0" applyAlignment="0" applyProtection="0">
      <alignment vertical="center"/>
    </xf>
    <xf numFmtId="0" fontId="114" fillId="0" borderId="545" applyNumberFormat="0" applyFill="0" applyAlignment="0" applyProtection="0">
      <alignment vertical="center"/>
    </xf>
    <xf numFmtId="0" fontId="89" fillId="59" borderId="544" applyNumberFormat="0" applyFont="0" applyAlignment="0" applyProtection="0"/>
    <xf numFmtId="0" fontId="89" fillId="59" borderId="544" applyNumberFormat="0" applyFont="0" applyAlignment="0" applyProtection="0"/>
    <xf numFmtId="0" fontId="89" fillId="59" borderId="544" applyNumberFormat="0" applyFont="0" applyAlignment="0" applyProtection="0"/>
    <xf numFmtId="0" fontId="102" fillId="0" borderId="555">
      <alignment horizontal="left" vertical="center"/>
    </xf>
    <xf numFmtId="0" fontId="102" fillId="0" borderId="543">
      <alignment horizontal="left" vertical="center"/>
    </xf>
    <xf numFmtId="0" fontId="118" fillId="43" borderId="558" applyNumberFormat="0" applyAlignment="0" applyProtection="0">
      <alignment vertical="center"/>
    </xf>
    <xf numFmtId="0" fontId="82" fillId="56" borderId="558" applyNumberFormat="0" applyAlignment="0" applyProtection="0"/>
    <xf numFmtId="0" fontId="80" fillId="43" borderId="558" applyNumberFormat="0" applyAlignment="0" applyProtection="0"/>
    <xf numFmtId="0" fontId="45" fillId="59" borderId="556" applyNumberFormat="0" applyFont="0" applyAlignment="0" applyProtection="0"/>
    <xf numFmtId="0" fontId="81" fillId="56" borderId="559" applyNumberFormat="0" applyAlignment="0" applyProtection="0"/>
    <xf numFmtId="0" fontId="87" fillId="0" borderId="557" applyNumberFormat="0" applyFill="0" applyAlignment="0" applyProtection="0"/>
    <xf numFmtId="0" fontId="87" fillId="0" borderId="545" applyNumberFormat="0" applyFill="0" applyAlignment="0" applyProtection="0"/>
    <xf numFmtId="0" fontId="81" fillId="56" borderId="547" applyNumberFormat="0" applyAlignment="0" applyProtection="0"/>
    <xf numFmtId="0" fontId="45" fillId="59" borderId="544" applyNumberFormat="0" applyFont="0" applyAlignment="0" applyProtection="0"/>
    <xf numFmtId="0" fontId="80" fillId="43" borderId="546" applyNumberFormat="0" applyAlignment="0" applyProtection="0"/>
    <xf numFmtId="0" fontId="82" fillId="56" borderId="546" applyNumberFormat="0" applyAlignment="0" applyProtection="0"/>
    <xf numFmtId="0" fontId="119" fillId="56" borderId="547" applyNumberFormat="0" applyAlignment="0" applyProtection="0">
      <alignment vertical="center"/>
    </xf>
    <xf numFmtId="0" fontId="118" fillId="43" borderId="546" applyNumberFormat="0" applyAlignment="0" applyProtection="0">
      <alignment vertical="center"/>
    </xf>
    <xf numFmtId="0" fontId="117" fillId="56" borderId="546" applyNumberFormat="0" applyAlignment="0" applyProtection="0">
      <alignment vertical="center"/>
    </xf>
    <xf numFmtId="0" fontId="91" fillId="59" borderId="544" applyNumberFormat="0" applyFont="0" applyAlignment="0" applyProtection="0">
      <alignment vertical="center"/>
    </xf>
    <xf numFmtId="0" fontId="114" fillId="0" borderId="545" applyNumberFormat="0" applyFill="0" applyAlignment="0" applyProtection="0">
      <alignment vertical="center"/>
    </xf>
    <xf numFmtId="0" fontId="89" fillId="59" borderId="556" applyNumberFormat="0" applyFont="0" applyAlignment="0" applyProtection="0"/>
    <xf numFmtId="0" fontId="89" fillId="59" borderId="544" applyNumberFormat="0" applyFont="0" applyAlignment="0" applyProtection="0"/>
    <xf numFmtId="0" fontId="89" fillId="59" borderId="544" applyNumberFormat="0" applyFont="0" applyAlignment="0" applyProtection="0"/>
    <xf numFmtId="0" fontId="89" fillId="59" borderId="544" applyNumberFormat="0" applyFont="0" applyAlignment="0" applyProtection="0"/>
    <xf numFmtId="0" fontId="119" fillId="56" borderId="559" applyNumberFormat="0" applyAlignment="0" applyProtection="0">
      <alignment vertical="center"/>
    </xf>
    <xf numFmtId="0" fontId="117" fillId="56" borderId="558" applyNumberFormat="0" applyAlignment="0" applyProtection="0">
      <alignment vertical="center"/>
    </xf>
    <xf numFmtId="0" fontId="91" fillId="59" borderId="556" applyNumberFormat="0" applyFont="0" applyAlignment="0" applyProtection="0">
      <alignment vertical="center"/>
    </xf>
    <xf numFmtId="0" fontId="114" fillId="0" borderId="557" applyNumberFormat="0" applyFill="0" applyAlignment="0" applyProtection="0">
      <alignment vertical="center"/>
    </xf>
    <xf numFmtId="0" fontId="89" fillId="59" borderId="556" applyNumberFormat="0" applyFont="0" applyAlignment="0" applyProtection="0"/>
    <xf numFmtId="10" fontId="5" fillId="3" borderId="548" applyNumberFormat="0" applyBorder="0" applyAlignment="0" applyProtection="0"/>
    <xf numFmtId="0" fontId="102" fillId="0" borderId="543">
      <alignment horizontal="left" vertical="center"/>
    </xf>
    <xf numFmtId="0" fontId="89" fillId="59" borderId="536" applyNumberFormat="0" applyFont="0" applyAlignment="0" applyProtection="0"/>
    <xf numFmtId="0" fontId="89" fillId="59" borderId="536" applyNumberFormat="0" applyFont="0" applyAlignment="0" applyProtection="0"/>
    <xf numFmtId="0" fontId="89" fillId="59" borderId="536" applyNumberFormat="0" applyFont="0" applyAlignment="0" applyProtection="0"/>
    <xf numFmtId="0" fontId="89" fillId="59" borderId="556" applyNumberFormat="0" applyFont="0" applyAlignment="0" applyProtection="0"/>
    <xf numFmtId="0" fontId="81" fillId="64" borderId="539" applyNumberFormat="0" applyAlignment="0" applyProtection="0"/>
    <xf numFmtId="0" fontId="274" fillId="64" borderId="538" applyNumberFormat="0" applyAlignment="0" applyProtection="0"/>
    <xf numFmtId="0" fontId="80" fillId="58" borderId="538" applyNumberFormat="0" applyAlignment="0" applyProtection="0"/>
    <xf numFmtId="0" fontId="87" fillId="0" borderId="542" applyNumberFormat="0" applyFill="0" applyAlignment="0" applyProtection="0"/>
    <xf numFmtId="0" fontId="87" fillId="0" borderId="537" applyNumberFormat="0" applyFill="0" applyAlignment="0" applyProtection="0"/>
    <xf numFmtId="0" fontId="81" fillId="56" borderId="539" applyNumberFormat="0" applyAlignment="0" applyProtection="0"/>
    <xf numFmtId="0" fontId="80" fillId="43" borderId="538" applyNumberFormat="0" applyAlignment="0" applyProtection="0"/>
    <xf numFmtId="0" fontId="8" fillId="59" borderId="536" applyNumberFormat="0" applyFont="0" applyAlignment="0" applyProtection="0"/>
    <xf numFmtId="0" fontId="151" fillId="59" borderId="536" applyNumberFormat="0" applyFont="0" applyAlignment="0" applyProtection="0"/>
    <xf numFmtId="10" fontId="5" fillId="3" borderId="566" applyNumberFormat="0" applyBorder="0" applyAlignment="0" applyProtection="0"/>
    <xf numFmtId="10" fontId="5" fillId="3" borderId="566" applyNumberFormat="0" applyBorder="0" applyAlignment="0" applyProtection="0"/>
    <xf numFmtId="10" fontId="5" fillId="3" borderId="566" applyNumberFormat="0" applyBorder="0" applyAlignment="0" applyProtection="0"/>
    <xf numFmtId="10" fontId="5" fillId="3" borderId="566" applyNumberFormat="0" applyBorder="0" applyAlignment="0" applyProtection="0"/>
    <xf numFmtId="10" fontId="5" fillId="3" borderId="566" applyNumberFormat="0" applyBorder="0" applyAlignment="0" applyProtection="0"/>
    <xf numFmtId="0" fontId="274" fillId="64" borderId="564" applyNumberFormat="0" applyAlignment="0" applyProtection="0"/>
    <xf numFmtId="0" fontId="252" fillId="1" borderId="561" applyNumberFormat="0" applyFont="0" applyAlignment="0">
      <alignment horizontal="center"/>
    </xf>
    <xf numFmtId="0" fontId="151" fillId="59" borderId="562" applyNumberFormat="0" applyFont="0" applyAlignment="0" applyProtection="0"/>
    <xf numFmtId="0" fontId="303" fillId="56" borderId="538" applyNumberFormat="0" applyAlignment="0" applyProtection="0"/>
    <xf numFmtId="0" fontId="8" fillId="0" borderId="567" applyBorder="0">
      <alignment horizontal="right"/>
    </xf>
    <xf numFmtId="10" fontId="5" fillId="3" borderId="566" applyNumberFormat="0" applyBorder="0" applyAlignment="0" applyProtection="0"/>
    <xf numFmtId="0" fontId="310" fillId="43" borderId="538" applyNumberFormat="0" applyAlignment="0" applyProtection="0"/>
    <xf numFmtId="0" fontId="98" fillId="59" borderId="536" applyNumberFormat="0" applyFont="0" applyAlignment="0" applyProtection="0"/>
    <xf numFmtId="0" fontId="313" fillId="56" borderId="539" applyNumberFormat="0" applyAlignment="0" applyProtection="0"/>
    <xf numFmtId="0" fontId="315" fillId="0" borderId="537" applyNumberFormat="0" applyFill="0" applyAlignment="0" applyProtection="0"/>
    <xf numFmtId="0" fontId="45" fillId="59" borderId="536" applyNumberFormat="0" applyFont="0" applyAlignment="0" applyProtection="0"/>
    <xf numFmtId="0" fontId="82" fillId="56" borderId="538" applyNumberFormat="0" applyAlignment="0" applyProtection="0"/>
    <xf numFmtId="0" fontId="310" fillId="43" borderId="538" applyNumberFormat="0" applyAlignment="0" applyProtection="0"/>
    <xf numFmtId="0" fontId="310" fillId="43" borderId="538" applyNumberFormat="0" applyAlignment="0" applyProtection="0"/>
    <xf numFmtId="0" fontId="310" fillId="43" borderId="538" applyNumberFormat="0" applyAlignment="0" applyProtection="0"/>
    <xf numFmtId="0" fontId="310" fillId="43" borderId="538" applyNumberFormat="0" applyAlignment="0" applyProtection="0"/>
    <xf numFmtId="0" fontId="310" fillId="43" borderId="538" applyNumberFormat="0" applyAlignment="0" applyProtection="0"/>
    <xf numFmtId="0" fontId="89" fillId="59" borderId="536" applyNumberFormat="0" applyFont="0" applyAlignment="0" applyProtection="0"/>
    <xf numFmtId="0" fontId="89" fillId="59" borderId="536" applyNumberFormat="0" applyFont="0" applyAlignment="0" applyProtection="0"/>
    <xf numFmtId="0" fontId="89" fillId="59" borderId="536" applyNumberFormat="0" applyFont="0" applyAlignment="0" applyProtection="0"/>
    <xf numFmtId="0" fontId="114" fillId="0" borderId="537" applyNumberFormat="0" applyFill="0" applyAlignment="0" applyProtection="0">
      <alignment vertical="center"/>
    </xf>
    <xf numFmtId="0" fontId="91" fillId="59" borderId="536" applyNumberFormat="0" applyFont="0" applyAlignment="0" applyProtection="0">
      <alignment vertical="center"/>
    </xf>
    <xf numFmtId="0" fontId="117" fillId="56" borderId="538" applyNumberFormat="0" applyAlignment="0" applyProtection="0">
      <alignment vertical="center"/>
    </xf>
    <xf numFmtId="0" fontId="118" fillId="43" borderId="538" applyNumberFormat="0" applyAlignment="0" applyProtection="0">
      <alignment vertical="center"/>
    </xf>
    <xf numFmtId="0" fontId="119" fillId="56" borderId="539" applyNumberFormat="0" applyAlignment="0" applyProtection="0">
      <alignment vertical="center"/>
    </xf>
    <xf numFmtId="0" fontId="303" fillId="56" borderId="564" applyNumberFormat="0" applyAlignment="0" applyProtection="0"/>
    <xf numFmtId="0" fontId="310" fillId="43" borderId="564" applyNumberFormat="0" applyAlignment="0" applyProtection="0"/>
    <xf numFmtId="0" fontId="98" fillId="59" borderId="562" applyNumberFormat="0" applyFont="0" applyAlignment="0" applyProtection="0"/>
    <xf numFmtId="0" fontId="313" fillId="56" borderId="565" applyNumberFormat="0" applyAlignment="0" applyProtection="0"/>
    <xf numFmtId="0" fontId="315" fillId="0" borderId="563" applyNumberFormat="0" applyFill="0" applyAlignment="0" applyProtection="0"/>
    <xf numFmtId="0" fontId="310" fillId="43" borderId="564" applyNumberFormat="0" applyAlignment="0" applyProtection="0"/>
    <xf numFmtId="0" fontId="310" fillId="43" borderId="564" applyNumberFormat="0" applyAlignment="0" applyProtection="0"/>
    <xf numFmtId="0" fontId="310" fillId="43" borderId="564" applyNumberFormat="0" applyAlignment="0" applyProtection="0"/>
    <xf numFmtId="0" fontId="310" fillId="43" borderId="564" applyNumberFormat="0" applyAlignment="0" applyProtection="0"/>
    <xf numFmtId="0" fontId="310" fillId="43" borderId="564" applyNumberFormat="0" applyAlignment="0" applyProtection="0"/>
    <xf numFmtId="0" fontId="89" fillId="59" borderId="562" applyNumberFormat="0" applyFont="0" applyAlignment="0" applyProtection="0"/>
    <xf numFmtId="0" fontId="89" fillId="59" borderId="562" applyNumberFormat="0" applyFont="0" applyAlignment="0" applyProtection="0"/>
    <xf numFmtId="0" fontId="89" fillId="59" borderId="562" applyNumberFormat="0" applyFont="0" applyAlignment="0" applyProtection="0"/>
    <xf numFmtId="0" fontId="114" fillId="0" borderId="563" applyNumberFormat="0" applyFill="0" applyAlignment="0" applyProtection="0">
      <alignment vertical="center"/>
    </xf>
    <xf numFmtId="0" fontId="91" fillId="59" borderId="562" applyNumberFormat="0" applyFont="0" applyAlignment="0" applyProtection="0">
      <alignment vertical="center"/>
    </xf>
    <xf numFmtId="0" fontId="117" fillId="56" borderId="564" applyNumberFormat="0" applyAlignment="0" applyProtection="0">
      <alignment vertical="center"/>
    </xf>
    <xf numFmtId="0" fontId="118" fillId="43" borderId="564" applyNumberFormat="0" applyAlignment="0" applyProtection="0">
      <alignment vertical="center"/>
    </xf>
    <xf numFmtId="0" fontId="119" fillId="56" borderId="565" applyNumberFormat="0" applyAlignment="0" applyProtection="0">
      <alignment vertical="center"/>
    </xf>
    <xf numFmtId="0" fontId="102" fillId="0" borderId="869">
      <alignment horizontal="left" vertical="center"/>
    </xf>
    <xf numFmtId="0" fontId="119" fillId="56" borderId="735" applyNumberFormat="0" applyAlignment="0" applyProtection="0">
      <alignment vertical="center"/>
    </xf>
    <xf numFmtId="0" fontId="45" fillId="59" borderId="720" applyNumberFormat="0" applyFont="0" applyAlignment="0" applyProtection="0"/>
    <xf numFmtId="10" fontId="5" fillId="3" borderId="892" applyNumberFormat="0" applyBorder="0" applyAlignment="0" applyProtection="0"/>
    <xf numFmtId="0" fontId="252" fillId="1" borderId="815" applyNumberFormat="0" applyFont="0" applyAlignment="0">
      <alignment horizontal="center"/>
    </xf>
    <xf numFmtId="0" fontId="8" fillId="0" borderId="894" applyBorder="0">
      <alignment horizontal="right"/>
    </xf>
    <xf numFmtId="0" fontId="102" fillId="0" borderId="815">
      <alignment horizontal="left" vertical="center"/>
    </xf>
    <xf numFmtId="0" fontId="91" fillId="59" borderId="720" applyNumberFormat="0" applyFont="0" applyAlignment="0" applyProtection="0">
      <alignment vertical="center"/>
    </xf>
    <xf numFmtId="0" fontId="80" fillId="43" borderId="1106" applyNumberFormat="0" applyAlignment="0" applyProtection="0"/>
    <xf numFmtId="0" fontId="303" fillId="56" borderId="590" applyNumberFormat="0" applyAlignment="0" applyProtection="0"/>
    <xf numFmtId="0" fontId="114" fillId="0" borderId="1027" applyNumberFormat="0" applyFill="0" applyAlignment="0" applyProtection="0">
      <alignment vertical="center"/>
    </xf>
    <xf numFmtId="0" fontId="89" fillId="59" borderId="1038" applyNumberFormat="0" applyFont="0" applyAlignment="0" applyProtection="0"/>
    <xf numFmtId="0" fontId="252" fillId="1" borderId="1043" applyNumberFormat="0" applyFont="0" applyAlignment="0">
      <alignment horizontal="center"/>
    </xf>
    <xf numFmtId="10" fontId="5" fillId="3" borderId="1114" applyNumberFormat="0" applyBorder="0" applyAlignment="0" applyProtection="0"/>
    <xf numFmtId="0" fontId="8" fillId="0" borderId="821" applyBorder="0">
      <alignment horizontal="right"/>
    </xf>
    <xf numFmtId="0" fontId="119" fillId="56" borderId="1035" applyNumberFormat="0" applyAlignment="0" applyProtection="0">
      <alignment vertical="center"/>
    </xf>
    <xf numFmtId="0" fontId="89" fillId="59" borderId="1026" applyNumberFormat="0" applyFont="0" applyAlignment="0" applyProtection="0"/>
    <xf numFmtId="10" fontId="5" fillId="3" borderId="820" applyNumberFormat="0" applyBorder="0" applyAlignment="0" applyProtection="0"/>
    <xf numFmtId="10" fontId="5" fillId="3" borderId="820" applyNumberFormat="0" applyBorder="0" applyAlignment="0" applyProtection="0"/>
    <xf numFmtId="10" fontId="5" fillId="3" borderId="670" applyNumberFormat="0" applyBorder="0" applyAlignment="0" applyProtection="0"/>
    <xf numFmtId="10" fontId="5" fillId="3" borderId="820" applyNumberFormat="0" applyBorder="0" applyAlignment="0" applyProtection="0"/>
    <xf numFmtId="10" fontId="5" fillId="3" borderId="970" applyNumberFormat="0" applyBorder="0" applyAlignment="0" applyProtection="0"/>
    <xf numFmtId="0" fontId="102" fillId="0" borderId="815">
      <alignment horizontal="left" vertical="center"/>
    </xf>
    <xf numFmtId="0" fontId="102" fillId="0" borderId="815">
      <alignment horizontal="left" vertical="center"/>
    </xf>
    <xf numFmtId="10" fontId="5" fillId="3" borderId="1048" applyNumberFormat="0" applyBorder="0" applyAlignment="0" applyProtection="0"/>
    <xf numFmtId="10" fontId="5" fillId="3" borderId="892" applyNumberFormat="0" applyBorder="0" applyAlignment="0" applyProtection="0"/>
    <xf numFmtId="10" fontId="5" fillId="3" borderId="742" applyNumberFormat="0" applyBorder="0" applyAlignment="0" applyProtection="0"/>
    <xf numFmtId="0" fontId="310" fillId="43" borderId="590" applyNumberFormat="0" applyAlignment="0" applyProtection="0"/>
    <xf numFmtId="0" fontId="252" fillId="1" borderId="1043" applyNumberFormat="0" applyFont="0" applyAlignment="0">
      <alignment horizontal="center"/>
    </xf>
    <xf numFmtId="0" fontId="252" fillId="1" borderId="893" applyNumberFormat="0" applyFont="0" applyAlignment="0">
      <alignment horizontal="center"/>
    </xf>
    <xf numFmtId="0" fontId="252" fillId="1" borderId="743" applyNumberFormat="0" applyFont="0" applyAlignment="0">
      <alignment horizontal="center"/>
    </xf>
    <xf numFmtId="0" fontId="98" fillId="59" borderId="588" applyNumberFormat="0" applyFont="0" applyAlignment="0" applyProtection="0"/>
    <xf numFmtId="0" fontId="313" fillId="56" borderId="585" applyNumberFormat="0" applyAlignment="0" applyProtection="0"/>
    <xf numFmtId="0" fontId="315" fillId="0" borderId="589" applyNumberFormat="0" applyFill="0" applyAlignment="0" applyProtection="0"/>
    <xf numFmtId="0" fontId="89" fillId="59" borderId="798" applyNumberFormat="0" applyFont="0" applyAlignment="0" applyProtection="0"/>
    <xf numFmtId="0" fontId="252" fillId="1" borderId="1043" applyNumberFormat="0" applyFont="0" applyAlignment="0">
      <alignment horizontal="center"/>
    </xf>
    <xf numFmtId="0" fontId="102" fillId="0" borderId="1109">
      <alignment horizontal="left" vertical="center"/>
    </xf>
    <xf numFmtId="0" fontId="119" fillId="56" borderId="873" applyNumberFormat="0" applyAlignment="0" applyProtection="0">
      <alignment vertical="center"/>
    </xf>
    <xf numFmtId="0" fontId="252" fillId="1" borderId="815" applyNumberFormat="0" applyFont="0" applyAlignment="0">
      <alignment horizontal="center"/>
    </xf>
    <xf numFmtId="0" fontId="45" fillId="59" borderId="1038" applyNumberFormat="0" applyFont="0" applyAlignment="0" applyProtection="0"/>
    <xf numFmtId="0" fontId="102" fillId="0" borderId="939">
      <alignment horizontal="left" vertical="center"/>
    </xf>
    <xf numFmtId="0" fontId="102" fillId="0" borderId="965">
      <alignment horizontal="left" vertical="center"/>
    </xf>
    <xf numFmtId="0" fontId="89" fillId="59" borderId="1092" applyNumberFormat="0" applyFont="0" applyAlignment="0" applyProtection="0"/>
    <xf numFmtId="0" fontId="91" fillId="59" borderId="966" applyNumberFormat="0" applyFont="0" applyAlignment="0" applyProtection="0">
      <alignment vertical="center"/>
    </xf>
    <xf numFmtId="0" fontId="114" fillId="0" borderId="1039" applyNumberFormat="0" applyFill="0" applyAlignment="0" applyProtection="0">
      <alignment vertical="center"/>
    </xf>
    <xf numFmtId="0" fontId="102" fillId="0" borderId="1097">
      <alignment horizontal="left" vertical="center"/>
    </xf>
    <xf numFmtId="10" fontId="5" fillId="3" borderId="1048" applyNumberFormat="0" applyBorder="0" applyAlignment="0" applyProtection="0"/>
    <xf numFmtId="0" fontId="89" fillId="59" borderId="954" applyNumberFormat="0" applyFont="0" applyAlignment="0" applyProtection="0"/>
    <xf numFmtId="0" fontId="89" fillId="59" borderId="954" applyNumberFormat="0" applyFont="0" applyAlignment="0" applyProtection="0"/>
    <xf numFmtId="10" fontId="5" fillId="3" borderId="820" applyNumberFormat="0" applyBorder="0" applyAlignment="0" applyProtection="0"/>
    <xf numFmtId="0" fontId="89" fillId="59" borderId="732" applyNumberFormat="0" applyFont="0" applyAlignment="0" applyProtection="0"/>
    <xf numFmtId="10" fontId="5" fillId="3" borderId="820" applyNumberFormat="0" applyBorder="0" applyAlignment="0" applyProtection="0"/>
    <xf numFmtId="10" fontId="5" fillId="3" borderId="970" applyNumberFormat="0" applyBorder="0" applyAlignment="0" applyProtection="0"/>
    <xf numFmtId="0" fontId="102" fillId="0" borderId="893">
      <alignment horizontal="left" vertical="center"/>
    </xf>
    <xf numFmtId="10" fontId="5" fillId="3" borderId="1048" applyNumberFormat="0" applyBorder="0" applyAlignment="0" applyProtection="0"/>
    <xf numFmtId="0" fontId="119" fillId="56" borderId="801" applyNumberFormat="0" applyAlignment="0" applyProtection="0">
      <alignment vertical="center"/>
    </xf>
    <xf numFmtId="10" fontId="5" fillId="3" borderId="970" applyNumberFormat="0" applyBorder="0" applyAlignment="0" applyProtection="0"/>
    <xf numFmtId="10" fontId="5" fillId="3" borderId="892" applyNumberFormat="0" applyBorder="0" applyAlignment="0" applyProtection="0"/>
    <xf numFmtId="10" fontId="5" fillId="3" borderId="970" applyNumberFormat="0" applyBorder="0" applyAlignment="0" applyProtection="0"/>
    <xf numFmtId="0" fontId="89" fillId="59" borderId="810" applyNumberFormat="0" applyFont="0" applyAlignment="0" applyProtection="0"/>
    <xf numFmtId="0" fontId="114" fillId="0" borderId="955" applyNumberFormat="0" applyFill="0" applyAlignment="0" applyProtection="0">
      <alignment vertical="center"/>
    </xf>
    <xf numFmtId="0" fontId="117" fillId="56" borderId="1106" applyNumberFormat="0" applyAlignment="0" applyProtection="0">
      <alignment vertical="center"/>
    </xf>
    <xf numFmtId="0" fontId="45" fillId="59" borderId="948" applyNumberFormat="0" applyFont="0" applyAlignment="0" applyProtection="0"/>
    <xf numFmtId="0" fontId="114" fillId="0" borderId="967" applyNumberFormat="0" applyFill="0" applyAlignment="0" applyProtection="0">
      <alignment vertical="center"/>
    </xf>
    <xf numFmtId="0" fontId="252" fillId="1" borderId="743" applyNumberFormat="0" applyFont="0" applyAlignment="0">
      <alignment horizontal="center"/>
    </xf>
    <xf numFmtId="0" fontId="118" fillId="43" borderId="962" applyNumberFormat="0" applyAlignment="0" applyProtection="0">
      <alignment vertical="center"/>
    </xf>
    <xf numFmtId="0" fontId="89" fillId="59" borderId="1038" applyNumberFormat="0" applyFont="0" applyAlignment="0" applyProtection="0"/>
    <xf numFmtId="0" fontId="80" fillId="43" borderId="962" applyNumberFormat="0" applyAlignment="0" applyProtection="0"/>
    <xf numFmtId="10" fontId="5" fillId="3" borderId="952" applyNumberFormat="0" applyBorder="0" applyAlignment="0" applyProtection="0"/>
    <xf numFmtId="0" fontId="91" fillId="59" borderId="1038" applyNumberFormat="0" applyFont="0" applyAlignment="0" applyProtection="0">
      <alignment vertical="center"/>
    </xf>
    <xf numFmtId="0" fontId="310" fillId="43" borderId="590" applyNumberFormat="0" applyAlignment="0" applyProtection="0"/>
    <xf numFmtId="10" fontId="5" fillId="3" borderId="1114" applyNumberFormat="0" applyBorder="0" applyAlignment="0" applyProtection="0"/>
    <xf numFmtId="0" fontId="310" fillId="43" borderId="590" applyNumberFormat="0" applyAlignment="0" applyProtection="0"/>
    <xf numFmtId="0" fontId="102" fillId="0" borderId="797">
      <alignment horizontal="left" vertical="center"/>
    </xf>
    <xf numFmtId="0" fontId="310" fillId="43" borderId="590" applyNumberFormat="0" applyAlignment="0" applyProtection="0"/>
    <xf numFmtId="0" fontId="102" fillId="0" borderId="971">
      <alignment horizontal="left" vertical="center"/>
    </xf>
    <xf numFmtId="0" fontId="8" fillId="0" borderId="1049" applyBorder="0">
      <alignment horizontal="right"/>
    </xf>
    <xf numFmtId="0" fontId="8" fillId="0" borderId="821" applyBorder="0">
      <alignment horizontal="right"/>
    </xf>
    <xf numFmtId="10" fontId="5" fillId="3" borderId="886" applyNumberFormat="0" applyBorder="0" applyAlignment="0" applyProtection="0"/>
    <xf numFmtId="10" fontId="5" fillId="3" borderId="892" applyNumberFormat="0" applyBorder="0" applyAlignment="0" applyProtection="0"/>
    <xf numFmtId="0" fontId="310" fillId="43" borderId="590" applyNumberFormat="0" applyAlignment="0" applyProtection="0"/>
    <xf numFmtId="0" fontId="310" fillId="43" borderId="590" applyNumberFormat="0" applyAlignment="0" applyProtection="0"/>
    <xf numFmtId="10" fontId="5" fillId="3" borderId="1048" applyNumberFormat="0" applyBorder="0" applyAlignment="0" applyProtection="0"/>
    <xf numFmtId="0" fontId="89" fillId="59" borderId="588" applyNumberFormat="0" applyFont="0" applyAlignment="0" applyProtection="0"/>
    <xf numFmtId="0" fontId="89" fillId="59" borderId="588" applyNumberFormat="0" applyFont="0" applyAlignment="0" applyProtection="0"/>
    <xf numFmtId="0" fontId="89" fillId="59" borderId="588" applyNumberFormat="0" applyFont="0" applyAlignment="0" applyProtection="0"/>
    <xf numFmtId="0" fontId="114" fillId="0" borderId="589" applyNumberFormat="0" applyFill="0" applyAlignment="0" applyProtection="0">
      <alignment vertical="center"/>
    </xf>
    <xf numFmtId="0" fontId="91" fillId="59" borderId="588" applyNumberFormat="0" applyFont="0" applyAlignment="0" applyProtection="0">
      <alignment vertical="center"/>
    </xf>
    <xf numFmtId="0" fontId="117" fillId="56" borderId="590" applyNumberFormat="0" applyAlignment="0" applyProtection="0">
      <alignment vertical="center"/>
    </xf>
    <xf numFmtId="0" fontId="118" fillId="43" borderId="590" applyNumberFormat="0" applyAlignment="0" applyProtection="0">
      <alignment vertical="center"/>
    </xf>
    <xf numFmtId="0" fontId="119" fillId="56" borderId="585" applyNumberFormat="0" applyAlignment="0" applyProtection="0">
      <alignment vertical="center"/>
    </xf>
    <xf numFmtId="0" fontId="102" fillId="0" borderId="639">
      <alignment horizontal="left" vertical="center"/>
    </xf>
    <xf numFmtId="0" fontId="252" fillId="1" borderId="639" applyNumberFormat="0" applyFont="0" applyAlignment="0">
      <alignment horizontal="center"/>
    </xf>
    <xf numFmtId="0" fontId="8" fillId="0" borderId="645" applyBorder="0">
      <alignment horizontal="right"/>
    </xf>
    <xf numFmtId="0" fontId="252" fillId="1" borderId="639" applyNumberFormat="0" applyFont="0" applyAlignment="0">
      <alignment horizontal="center"/>
    </xf>
    <xf numFmtId="0" fontId="82" fillId="56" borderId="590" applyNumberFormat="0" applyAlignment="0" applyProtection="0"/>
    <xf numFmtId="0" fontId="80" fillId="43" borderId="590" applyNumberFormat="0" applyAlignment="0" applyProtection="0"/>
    <xf numFmtId="0" fontId="45" fillId="59" borderId="588" applyNumberFormat="0" applyFont="0" applyAlignment="0" applyProtection="0"/>
    <xf numFmtId="0" fontId="81" fillId="56" borderId="591" applyNumberFormat="0" applyAlignment="0" applyProtection="0"/>
    <xf numFmtId="0" fontId="87" fillId="0" borderId="589" applyNumberFormat="0" applyFill="0" applyAlignment="0" applyProtection="0"/>
    <xf numFmtId="10" fontId="5" fillId="3" borderId="644" applyNumberFormat="0" applyBorder="0" applyAlignment="0" applyProtection="0"/>
    <xf numFmtId="0" fontId="87" fillId="0" borderId="646" applyNumberFormat="0" applyFill="0" applyAlignment="0" applyProtection="0"/>
    <xf numFmtId="10" fontId="5" fillId="3" borderId="644" applyNumberFormat="0" applyBorder="0" applyAlignment="0" applyProtection="0"/>
    <xf numFmtId="0" fontId="252" fillId="1" borderId="639" applyNumberFormat="0" applyFont="0" applyAlignment="0">
      <alignment horizontal="center"/>
    </xf>
    <xf numFmtId="10" fontId="5" fillId="3" borderId="644" applyNumberFormat="0" applyBorder="0" applyAlignment="0" applyProtection="0"/>
    <xf numFmtId="10" fontId="5" fillId="3" borderId="644" applyNumberFormat="0" applyBorder="0" applyAlignment="0" applyProtection="0"/>
    <xf numFmtId="10" fontId="5" fillId="3" borderId="644" applyNumberFormat="0" applyBorder="0" applyAlignment="0" applyProtection="0"/>
    <xf numFmtId="10" fontId="5" fillId="3" borderId="644" applyNumberFormat="0" applyBorder="0" applyAlignment="0" applyProtection="0"/>
    <xf numFmtId="10" fontId="5" fillId="3" borderId="644" applyNumberFormat="0" applyBorder="0" applyAlignment="0" applyProtection="0"/>
    <xf numFmtId="10" fontId="5" fillId="3" borderId="644" applyNumberFormat="0" applyBorder="0" applyAlignment="0" applyProtection="0"/>
    <xf numFmtId="10" fontId="5" fillId="3" borderId="644" applyNumberFormat="0" applyBorder="0" applyAlignment="0" applyProtection="0"/>
    <xf numFmtId="0" fontId="102" fillId="0" borderId="639">
      <alignment horizontal="left" vertical="center"/>
    </xf>
    <xf numFmtId="0" fontId="102" fillId="0" borderId="639">
      <alignment horizontal="left" vertical="center"/>
    </xf>
    <xf numFmtId="0" fontId="89" fillId="59" borderId="608" applyNumberFormat="0" applyFont="0" applyAlignment="0" applyProtection="0"/>
    <xf numFmtId="0" fontId="89" fillId="59" borderId="588" applyNumberFormat="0" applyFont="0" applyAlignment="0" applyProtection="0"/>
    <xf numFmtId="0" fontId="89" fillId="59" borderId="588" applyNumberFormat="0" applyFont="0" applyAlignment="0" applyProtection="0"/>
    <xf numFmtId="0" fontId="89" fillId="59" borderId="588" applyNumberFormat="0" applyFont="0" applyAlignment="0" applyProtection="0"/>
    <xf numFmtId="0" fontId="102" fillId="0" borderId="639">
      <alignment horizontal="left" vertical="center"/>
    </xf>
    <xf numFmtId="10" fontId="5" fillId="3" borderId="600" applyNumberFormat="0" applyBorder="0" applyAlignment="0" applyProtection="0"/>
    <xf numFmtId="0" fontId="89" fillId="59" borderId="608" applyNumberFormat="0" applyFont="0" applyAlignment="0" applyProtection="0"/>
    <xf numFmtId="0" fontId="114" fillId="0" borderId="609" applyNumberFormat="0" applyFill="0" applyAlignment="0" applyProtection="0">
      <alignment vertical="center"/>
    </xf>
    <xf numFmtId="0" fontId="91" fillId="59" borderId="608" applyNumberFormat="0" applyFont="0" applyAlignment="0" applyProtection="0">
      <alignment vertical="center"/>
    </xf>
    <xf numFmtId="0" fontId="117" fillId="56" borderId="610" applyNumberFormat="0" applyAlignment="0" applyProtection="0">
      <alignment vertical="center"/>
    </xf>
    <xf numFmtId="0" fontId="119" fillId="56" borderId="611" applyNumberFormat="0" applyAlignment="0" applyProtection="0">
      <alignment vertical="center"/>
    </xf>
    <xf numFmtId="0" fontId="89" fillId="59" borderId="596" applyNumberFormat="0" applyFont="0" applyAlignment="0" applyProtection="0"/>
    <xf numFmtId="0" fontId="89" fillId="59" borderId="596" applyNumberFormat="0" applyFont="0" applyAlignment="0" applyProtection="0"/>
    <xf numFmtId="0" fontId="89" fillId="59" borderId="596" applyNumberFormat="0" applyFont="0" applyAlignment="0" applyProtection="0"/>
    <xf numFmtId="0" fontId="89" fillId="59" borderId="608" applyNumberFormat="0" applyFont="0" applyAlignment="0" applyProtection="0"/>
    <xf numFmtId="0" fontId="114" fillId="0" borderId="597" applyNumberFormat="0" applyFill="0" applyAlignment="0" applyProtection="0">
      <alignment vertical="center"/>
    </xf>
    <xf numFmtId="0" fontId="91" fillId="59" borderId="596" applyNumberFormat="0" applyFont="0" applyAlignment="0" applyProtection="0">
      <alignment vertical="center"/>
    </xf>
    <xf numFmtId="0" fontId="117" fillId="56" borderId="598" applyNumberFormat="0" applyAlignment="0" applyProtection="0">
      <alignment vertical="center"/>
    </xf>
    <xf numFmtId="0" fontId="118" fillId="43" borderId="598" applyNumberFormat="0" applyAlignment="0" applyProtection="0">
      <alignment vertical="center"/>
    </xf>
    <xf numFmtId="0" fontId="119" fillId="56" borderId="599" applyNumberFormat="0" applyAlignment="0" applyProtection="0">
      <alignment vertical="center"/>
    </xf>
    <xf numFmtId="0" fontId="8" fillId="59" borderId="640" applyNumberFormat="0" applyFont="0" applyAlignment="0" applyProtection="0"/>
    <xf numFmtId="0" fontId="252" fillId="1" borderId="639" applyNumberFormat="0" applyFont="0" applyAlignment="0">
      <alignment horizontal="center"/>
    </xf>
    <xf numFmtId="0" fontId="82" fillId="56" borderId="598" applyNumberFormat="0" applyAlignment="0" applyProtection="0"/>
    <xf numFmtId="0" fontId="80" fillId="43" borderId="598" applyNumberFormat="0" applyAlignment="0" applyProtection="0"/>
    <xf numFmtId="0" fontId="45" fillId="59" borderId="596" applyNumberFormat="0" applyFont="0" applyAlignment="0" applyProtection="0"/>
    <xf numFmtId="0" fontId="81" fillId="56" borderId="599" applyNumberFormat="0" applyAlignment="0" applyProtection="0"/>
    <xf numFmtId="0" fontId="87" fillId="0" borderId="597" applyNumberFormat="0" applyFill="0" applyAlignment="0" applyProtection="0"/>
    <xf numFmtId="0" fontId="87" fillId="0" borderId="609" applyNumberFormat="0" applyFill="0" applyAlignment="0" applyProtection="0"/>
    <xf numFmtId="0" fontId="81" fillId="56" borderId="611" applyNumberFormat="0" applyAlignment="0" applyProtection="0"/>
    <xf numFmtId="0" fontId="45" fillId="59" borderId="608" applyNumberFormat="0" applyFont="0" applyAlignment="0" applyProtection="0"/>
    <xf numFmtId="0" fontId="80" fillId="43" borderId="610" applyNumberFormat="0" applyAlignment="0" applyProtection="0"/>
    <xf numFmtId="0" fontId="82" fillId="56" borderId="610" applyNumberFormat="0" applyAlignment="0" applyProtection="0"/>
    <xf numFmtId="0" fontId="118" fillId="43" borderId="610" applyNumberFormat="0" applyAlignment="0" applyProtection="0">
      <alignment vertical="center"/>
    </xf>
    <xf numFmtId="0" fontId="102" fillId="0" borderId="639">
      <alignment horizontal="left" vertical="center"/>
    </xf>
    <xf numFmtId="0" fontId="102" fillId="0" borderId="607">
      <alignment horizontal="left" vertical="center"/>
    </xf>
    <xf numFmtId="0" fontId="89" fillId="59" borderId="596" applyNumberFormat="0" applyFont="0" applyAlignment="0" applyProtection="0"/>
    <xf numFmtId="0" fontId="89" fillId="59" borderId="596" applyNumberFormat="0" applyFont="0" applyAlignment="0" applyProtection="0"/>
    <xf numFmtId="0" fontId="89" fillId="59" borderId="596" applyNumberFormat="0" applyFont="0" applyAlignment="0" applyProtection="0"/>
    <xf numFmtId="0" fontId="114" fillId="0" borderId="597" applyNumberFormat="0" applyFill="0" applyAlignment="0" applyProtection="0">
      <alignment vertical="center"/>
    </xf>
    <xf numFmtId="0" fontId="91" fillId="59" borderId="596" applyNumberFormat="0" applyFont="0" applyAlignment="0" applyProtection="0">
      <alignment vertical="center"/>
    </xf>
    <xf numFmtId="0" fontId="117" fillId="56" borderId="598" applyNumberFormat="0" applyAlignment="0" applyProtection="0">
      <alignment vertical="center"/>
    </xf>
    <xf numFmtId="0" fontId="118" fillId="43" borderId="598" applyNumberFormat="0" applyAlignment="0" applyProtection="0">
      <alignment vertical="center"/>
    </xf>
    <xf numFmtId="0" fontId="119" fillId="56" borderId="599" applyNumberFormat="0" applyAlignment="0" applyProtection="0">
      <alignment vertical="center"/>
    </xf>
    <xf numFmtId="0" fontId="102" fillId="0" borderId="601">
      <alignment horizontal="left" vertical="center"/>
    </xf>
    <xf numFmtId="10" fontId="5" fillId="3" borderId="600" applyNumberFormat="0" applyBorder="0" applyAlignment="0" applyProtection="0"/>
    <xf numFmtId="10" fontId="5" fillId="3" borderId="606" applyNumberFormat="0" applyBorder="0" applyAlignment="0" applyProtection="0"/>
    <xf numFmtId="0" fontId="89" fillId="59" borderId="602" applyNumberFormat="0" applyFont="0" applyAlignment="0" applyProtection="0"/>
    <xf numFmtId="0" fontId="89" fillId="59" borderId="602" applyNumberFormat="0" applyFont="0" applyAlignment="0" applyProtection="0"/>
    <xf numFmtId="0" fontId="89" fillId="59" borderId="602" applyNumberFormat="0" applyFont="0" applyAlignment="0" applyProtection="0"/>
    <xf numFmtId="0" fontId="114" fillId="0" borderId="603" applyNumberFormat="0" applyFill="0" applyAlignment="0" applyProtection="0">
      <alignment vertical="center"/>
    </xf>
    <xf numFmtId="0" fontId="91" fillId="59" borderId="602" applyNumberFormat="0" applyFont="0" applyAlignment="0" applyProtection="0">
      <alignment vertical="center"/>
    </xf>
    <xf numFmtId="0" fontId="117" fillId="56" borderId="604" applyNumberFormat="0" applyAlignment="0" applyProtection="0">
      <alignment vertical="center"/>
    </xf>
    <xf numFmtId="0" fontId="118" fillId="43" borderId="604" applyNumberFormat="0" applyAlignment="0" applyProtection="0">
      <alignment vertical="center"/>
    </xf>
    <xf numFmtId="0" fontId="119" fillId="56" borderId="605" applyNumberFormat="0" applyAlignment="0" applyProtection="0">
      <alignment vertical="center"/>
    </xf>
    <xf numFmtId="10" fontId="5" fillId="3" borderId="612" applyNumberFormat="0" applyBorder="0" applyAlignment="0" applyProtection="0"/>
    <xf numFmtId="0" fontId="89" fillId="59" borderId="608" applyNumberFormat="0" applyFont="0" applyAlignment="0" applyProtection="0"/>
    <xf numFmtId="0" fontId="89" fillId="59" borderId="608" applyNumberFormat="0" applyFont="0" applyAlignment="0" applyProtection="0"/>
    <xf numFmtId="0" fontId="89" fillId="59" borderId="608" applyNumberFormat="0" applyFont="0" applyAlignment="0" applyProtection="0"/>
    <xf numFmtId="0" fontId="114" fillId="0" borderId="609" applyNumberFormat="0" applyFill="0" applyAlignment="0" applyProtection="0">
      <alignment vertical="center"/>
    </xf>
    <xf numFmtId="0" fontId="91" fillId="59" borderId="608" applyNumberFormat="0" applyFont="0" applyAlignment="0" applyProtection="0">
      <alignment vertical="center"/>
    </xf>
    <xf numFmtId="0" fontId="117" fillId="56" borderId="610" applyNumberFormat="0" applyAlignment="0" applyProtection="0">
      <alignment vertical="center"/>
    </xf>
    <xf numFmtId="0" fontId="118" fillId="43" borderId="610" applyNumberFormat="0" applyAlignment="0" applyProtection="0">
      <alignment vertical="center"/>
    </xf>
    <xf numFmtId="0" fontId="119" fillId="56" borderId="611" applyNumberFormat="0" applyAlignment="0" applyProtection="0">
      <alignment vertical="center"/>
    </xf>
    <xf numFmtId="0" fontId="102" fillId="0" borderId="613">
      <alignment horizontal="left" vertical="center"/>
    </xf>
    <xf numFmtId="10" fontId="5" fillId="3" borderId="612" applyNumberFormat="0" applyBorder="0" applyAlignment="0" applyProtection="0"/>
    <xf numFmtId="10" fontId="5" fillId="3" borderId="618" applyNumberFormat="0" applyBorder="0" applyAlignment="0" applyProtection="0"/>
    <xf numFmtId="0" fontId="89" fillId="59" borderId="614" applyNumberFormat="0" applyFont="0" applyAlignment="0" applyProtection="0"/>
    <xf numFmtId="0" fontId="89" fillId="59" borderId="614" applyNumberFormat="0" applyFont="0" applyAlignment="0" applyProtection="0"/>
    <xf numFmtId="0" fontId="89" fillId="59" borderId="614" applyNumberFormat="0" applyFont="0" applyAlignment="0" applyProtection="0"/>
    <xf numFmtId="0" fontId="114" fillId="0" borderId="615" applyNumberFormat="0" applyFill="0" applyAlignment="0" applyProtection="0">
      <alignment vertical="center"/>
    </xf>
    <xf numFmtId="0" fontId="91" fillId="59" borderId="614" applyNumberFormat="0" applyFont="0" applyAlignment="0" applyProtection="0">
      <alignment vertical="center"/>
    </xf>
    <xf numFmtId="0" fontId="117" fillId="56" borderId="616" applyNumberFormat="0" applyAlignment="0" applyProtection="0">
      <alignment vertical="center"/>
    </xf>
    <xf numFmtId="0" fontId="118" fillId="43" borderId="616" applyNumberFormat="0" applyAlignment="0" applyProtection="0">
      <alignment vertical="center"/>
    </xf>
    <xf numFmtId="0" fontId="119" fillId="56" borderId="617" applyNumberFormat="0" applyAlignment="0" applyProtection="0">
      <alignment vertical="center"/>
    </xf>
    <xf numFmtId="10" fontId="5" fillId="3" borderId="644" applyNumberFormat="0" applyBorder="0" applyAlignment="0" applyProtection="0"/>
    <xf numFmtId="10" fontId="5" fillId="3" borderId="644" applyNumberFormat="0" applyBorder="0" applyAlignment="0" applyProtection="0"/>
    <xf numFmtId="10" fontId="5" fillId="3" borderId="644" applyNumberFormat="0" applyBorder="0" applyAlignment="0" applyProtection="0"/>
    <xf numFmtId="10" fontId="5" fillId="3" borderId="644" applyNumberFormat="0" applyBorder="0" applyAlignment="0" applyProtection="0"/>
    <xf numFmtId="10" fontId="5" fillId="3" borderId="644" applyNumberFormat="0" applyBorder="0" applyAlignment="0" applyProtection="0"/>
    <xf numFmtId="10" fontId="5" fillId="3" borderId="644" applyNumberFormat="0" applyBorder="0" applyAlignment="0" applyProtection="0"/>
    <xf numFmtId="0" fontId="102" fillId="0" borderId="639">
      <alignment horizontal="left" vertical="center"/>
    </xf>
    <xf numFmtId="0" fontId="80" fillId="58" borderId="642" applyNumberFormat="0" applyAlignment="0" applyProtection="0"/>
    <xf numFmtId="0" fontId="81" fillId="64" borderId="643" applyNumberFormat="0" applyAlignment="0" applyProtection="0"/>
    <xf numFmtId="0" fontId="252" fillId="1" borderId="639" applyNumberFormat="0" applyFont="0" applyAlignment="0">
      <alignment horizontal="center"/>
    </xf>
    <xf numFmtId="0" fontId="252" fillId="1" borderId="639" applyNumberFormat="0" applyFont="0" applyAlignment="0">
      <alignment horizontal="center"/>
    </xf>
    <xf numFmtId="0" fontId="252" fillId="1" borderId="639" applyNumberFormat="0" applyFont="0" applyAlignment="0">
      <alignment horizontal="center"/>
    </xf>
    <xf numFmtId="0" fontId="252" fillId="1" borderId="639" applyNumberFormat="0" applyFont="0" applyAlignment="0">
      <alignment horizontal="center"/>
    </xf>
    <xf numFmtId="0" fontId="252" fillId="1" borderId="639" applyNumberFormat="0" applyFont="0" applyAlignment="0">
      <alignment horizontal="center"/>
    </xf>
    <xf numFmtId="0" fontId="252" fillId="1" borderId="639" applyNumberFormat="0" applyFont="0" applyAlignment="0">
      <alignment horizontal="center"/>
    </xf>
    <xf numFmtId="0" fontId="252" fillId="1" borderId="639" applyNumberFormat="0" applyFont="0" applyAlignment="0">
      <alignment horizontal="center"/>
    </xf>
    <xf numFmtId="0" fontId="252" fillId="1" borderId="639" applyNumberFormat="0" applyFont="0" applyAlignment="0">
      <alignment horizontal="center"/>
    </xf>
    <xf numFmtId="0" fontId="252" fillId="1" borderId="639" applyNumberFormat="0" applyFont="0" applyAlignment="0">
      <alignment horizontal="center"/>
    </xf>
    <xf numFmtId="0" fontId="252" fillId="1" borderId="639" applyNumberFormat="0" applyFont="0" applyAlignment="0">
      <alignment horizontal="center"/>
    </xf>
    <xf numFmtId="0" fontId="252" fillId="1" borderId="639" applyNumberFormat="0" applyFont="0" applyAlignment="0">
      <alignment horizontal="center"/>
    </xf>
    <xf numFmtId="0" fontId="252" fillId="1" borderId="639" applyNumberFormat="0" applyFont="0" applyAlignment="0">
      <alignment horizontal="center"/>
    </xf>
    <xf numFmtId="0" fontId="252" fillId="1" borderId="639" applyNumberFormat="0" applyFont="0" applyAlignment="0">
      <alignment horizontal="center"/>
    </xf>
    <xf numFmtId="0" fontId="8" fillId="0" borderId="645" applyBorder="0">
      <alignment horizontal="right"/>
    </xf>
    <xf numFmtId="0" fontId="8" fillId="0" borderId="645" applyBorder="0">
      <alignment horizontal="right"/>
    </xf>
    <xf numFmtId="0" fontId="8" fillId="0" borderId="645" applyBorder="0">
      <alignment horizontal="right"/>
    </xf>
    <xf numFmtId="0" fontId="8" fillId="0" borderId="645" applyBorder="0">
      <alignment horizontal="right"/>
    </xf>
    <xf numFmtId="0" fontId="8" fillId="0" borderId="645" applyBorder="0">
      <alignment horizontal="right"/>
    </xf>
    <xf numFmtId="0" fontId="8" fillId="0" borderId="645" applyBorder="0">
      <alignment horizontal="right"/>
    </xf>
    <xf numFmtId="0" fontId="8" fillId="0" borderId="645" applyBorder="0">
      <alignment horizontal="right"/>
    </xf>
    <xf numFmtId="0" fontId="8" fillId="0" borderId="645" applyBorder="0">
      <alignment horizontal="right"/>
    </xf>
    <xf numFmtId="10" fontId="5" fillId="3" borderId="644" applyNumberFormat="0" applyBorder="0" applyAlignment="0" applyProtection="0"/>
    <xf numFmtId="10" fontId="5" fillId="3" borderId="644" applyNumberFormat="0" applyBorder="0" applyAlignment="0" applyProtection="0"/>
    <xf numFmtId="10" fontId="5" fillId="3" borderId="644" applyNumberFormat="0" applyBorder="0" applyAlignment="0" applyProtection="0"/>
    <xf numFmtId="10" fontId="5" fillId="3" borderId="644" applyNumberFormat="0" applyBorder="0" applyAlignment="0" applyProtection="0"/>
    <xf numFmtId="10" fontId="5" fillId="3" borderId="644" applyNumberFormat="0" applyBorder="0" applyAlignment="0" applyProtection="0"/>
    <xf numFmtId="10" fontId="5" fillId="3" borderId="644" applyNumberFormat="0" applyBorder="0" applyAlignment="0" applyProtection="0"/>
    <xf numFmtId="10" fontId="5" fillId="3" borderId="644" applyNumberFormat="0" applyBorder="0" applyAlignment="0" applyProtection="0"/>
    <xf numFmtId="10" fontId="5" fillId="3" borderId="644" applyNumberFormat="0" applyBorder="0" applyAlignment="0" applyProtection="0"/>
    <xf numFmtId="10" fontId="5" fillId="3" borderId="644" applyNumberFormat="0" applyBorder="0" applyAlignment="0" applyProtection="0"/>
    <xf numFmtId="10" fontId="5" fillId="3" borderId="644" applyNumberFormat="0" applyBorder="0" applyAlignment="0" applyProtection="0"/>
    <xf numFmtId="10" fontId="5" fillId="3" borderId="644" applyNumberFormat="0" applyBorder="0" applyAlignment="0" applyProtection="0"/>
    <xf numFmtId="10" fontId="5" fillId="3" borderId="644" applyNumberFormat="0" applyBorder="0" applyAlignment="0" applyProtection="0"/>
    <xf numFmtId="10" fontId="5" fillId="3" borderId="644" applyNumberFormat="0" applyBorder="0" applyAlignment="0" applyProtection="0"/>
    <xf numFmtId="10" fontId="5" fillId="3" borderId="644" applyNumberFormat="0" applyBorder="0" applyAlignment="0" applyProtection="0"/>
    <xf numFmtId="10" fontId="5" fillId="3" borderId="644" applyNumberFormat="0" applyBorder="0" applyAlignment="0" applyProtection="0"/>
    <xf numFmtId="10" fontId="5" fillId="3" borderId="644" applyNumberFormat="0" applyBorder="0" applyAlignment="0" applyProtection="0"/>
    <xf numFmtId="10" fontId="5" fillId="3" borderId="644" applyNumberFormat="0" applyBorder="0" applyAlignment="0" applyProtection="0"/>
    <xf numFmtId="10" fontId="5" fillId="3" borderId="644" applyNumberFormat="0" applyBorder="0" applyAlignment="0" applyProtection="0"/>
    <xf numFmtId="10" fontId="5" fillId="3" borderId="644" applyNumberFormat="0" applyBorder="0" applyAlignment="0" applyProtection="0"/>
    <xf numFmtId="10" fontId="5" fillId="3" borderId="644" applyNumberFormat="0" applyBorder="0" applyAlignment="0" applyProtection="0"/>
    <xf numFmtId="10" fontId="5" fillId="3" borderId="644" applyNumberFormat="0" applyBorder="0" applyAlignment="0" applyProtection="0"/>
    <xf numFmtId="10" fontId="5" fillId="3" borderId="644" applyNumberFormat="0" applyBorder="0" applyAlignment="0" applyProtection="0"/>
    <xf numFmtId="10" fontId="5" fillId="3" borderId="644" applyNumberFormat="0" applyBorder="0" applyAlignment="0" applyProtection="0"/>
    <xf numFmtId="10" fontId="5" fillId="3" borderId="644" applyNumberFormat="0" applyBorder="0" applyAlignment="0" applyProtection="0"/>
    <xf numFmtId="10" fontId="5" fillId="3" borderId="644" applyNumberFormat="0" applyBorder="0" applyAlignment="0" applyProtection="0"/>
    <xf numFmtId="10" fontId="5" fillId="3" borderId="644" applyNumberFormat="0" applyBorder="0" applyAlignment="0" applyProtection="0"/>
    <xf numFmtId="10" fontId="5" fillId="3" borderId="644" applyNumberFormat="0" applyBorder="0" applyAlignment="0" applyProtection="0"/>
    <xf numFmtId="10" fontId="5" fillId="3" borderId="644" applyNumberFormat="0" applyBorder="0" applyAlignment="0" applyProtection="0"/>
    <xf numFmtId="10" fontId="5" fillId="3" borderId="644" applyNumberFormat="0" applyBorder="0" applyAlignment="0" applyProtection="0"/>
    <xf numFmtId="10" fontId="5" fillId="3" borderId="644" applyNumberFormat="0" applyBorder="0" applyAlignment="0" applyProtection="0"/>
    <xf numFmtId="10" fontId="5" fillId="3" borderId="644" applyNumberFormat="0" applyBorder="0" applyAlignment="0" applyProtection="0"/>
    <xf numFmtId="10" fontId="5" fillId="3" borderId="644" applyNumberFormat="0" applyBorder="0" applyAlignment="0" applyProtection="0"/>
    <xf numFmtId="10" fontId="5" fillId="3" borderId="644" applyNumberFormat="0" applyBorder="0" applyAlignment="0" applyProtection="0"/>
    <xf numFmtId="10" fontId="5" fillId="3" borderId="644" applyNumberFormat="0" applyBorder="0" applyAlignment="0" applyProtection="0"/>
    <xf numFmtId="10" fontId="5" fillId="3" borderId="644" applyNumberFormat="0" applyBorder="0" applyAlignment="0" applyProtection="0"/>
    <xf numFmtId="10" fontId="5" fillId="3" borderId="644" applyNumberFormat="0" applyBorder="0" applyAlignment="0" applyProtection="0"/>
    <xf numFmtId="10" fontId="5" fillId="3" borderId="644" applyNumberFormat="0" applyBorder="0" applyAlignment="0" applyProtection="0"/>
    <xf numFmtId="10" fontId="5" fillId="3" borderId="644" applyNumberFormat="0" applyBorder="0" applyAlignment="0" applyProtection="0"/>
    <xf numFmtId="10" fontId="5" fillId="3" borderId="644" applyNumberFormat="0" applyBorder="0" applyAlignment="0" applyProtection="0"/>
    <xf numFmtId="10" fontId="5" fillId="3" borderId="644" applyNumberFormat="0" applyBorder="0" applyAlignment="0" applyProtection="0"/>
    <xf numFmtId="10" fontId="5" fillId="3" borderId="644" applyNumberFormat="0" applyBorder="0" applyAlignment="0" applyProtection="0"/>
    <xf numFmtId="10" fontId="5" fillId="3" borderId="644" applyNumberFormat="0" applyBorder="0" applyAlignment="0" applyProtection="0"/>
    <xf numFmtId="10" fontId="5" fillId="3" borderId="644" applyNumberFormat="0" applyBorder="0" applyAlignment="0" applyProtection="0"/>
    <xf numFmtId="10" fontId="5" fillId="3" borderId="644" applyNumberFormat="0" applyBorder="0" applyAlignment="0" applyProtection="0"/>
    <xf numFmtId="10" fontId="5" fillId="3" borderId="644" applyNumberFormat="0" applyBorder="0" applyAlignment="0" applyProtection="0"/>
    <xf numFmtId="10" fontId="5" fillId="3" borderId="644" applyNumberFormat="0" applyBorder="0" applyAlignment="0" applyProtection="0"/>
    <xf numFmtId="10" fontId="5" fillId="3" borderId="644" applyNumberFormat="0" applyBorder="0" applyAlignment="0" applyProtection="0"/>
    <xf numFmtId="10" fontId="5" fillId="3" borderId="644" applyNumberFormat="0" applyBorder="0" applyAlignment="0" applyProtection="0"/>
    <xf numFmtId="10" fontId="5" fillId="3" borderId="644" applyNumberFormat="0" applyBorder="0" applyAlignment="0" applyProtection="0"/>
    <xf numFmtId="0" fontId="102" fillId="0" borderId="639">
      <alignment horizontal="left" vertical="center"/>
    </xf>
    <xf numFmtId="0" fontId="102" fillId="0" borderId="613">
      <alignment horizontal="left" vertical="center"/>
    </xf>
    <xf numFmtId="0" fontId="102" fillId="0" borderId="613">
      <alignment horizontal="left" vertical="center"/>
    </xf>
    <xf numFmtId="0" fontId="102" fillId="0" borderId="613">
      <alignment horizontal="left" vertical="center"/>
    </xf>
    <xf numFmtId="0" fontId="102" fillId="0" borderId="613">
      <alignment horizontal="left" vertical="center"/>
    </xf>
    <xf numFmtId="0" fontId="102" fillId="0" borderId="613">
      <alignment horizontal="left" vertical="center"/>
    </xf>
    <xf numFmtId="0" fontId="102" fillId="0" borderId="613">
      <alignment horizontal="left" vertical="center"/>
    </xf>
    <xf numFmtId="0" fontId="102" fillId="0" borderId="613">
      <alignment horizontal="left" vertical="center"/>
    </xf>
    <xf numFmtId="0" fontId="102" fillId="0" borderId="613">
      <alignment horizontal="left" vertical="center"/>
    </xf>
    <xf numFmtId="0" fontId="102" fillId="0" borderId="613">
      <alignment horizontal="left" vertical="center"/>
    </xf>
    <xf numFmtId="0" fontId="102" fillId="0" borderId="613">
      <alignment horizontal="left" vertical="center"/>
    </xf>
    <xf numFmtId="0" fontId="102" fillId="0" borderId="613">
      <alignment horizontal="left" vertical="center"/>
    </xf>
    <xf numFmtId="0" fontId="102" fillId="0" borderId="613">
      <alignment horizontal="left" vertical="center"/>
    </xf>
    <xf numFmtId="0" fontId="102" fillId="0" borderId="613">
      <alignment horizontal="left" vertical="center"/>
    </xf>
    <xf numFmtId="0" fontId="102" fillId="0" borderId="613">
      <alignment horizontal="left" vertical="center"/>
    </xf>
    <xf numFmtId="0" fontId="102" fillId="0" borderId="613">
      <alignment horizontal="left" vertical="center"/>
    </xf>
    <xf numFmtId="0" fontId="102" fillId="0" borderId="613">
      <alignment horizontal="left" vertical="center"/>
    </xf>
    <xf numFmtId="0" fontId="102" fillId="0" borderId="613">
      <alignment horizontal="left" vertical="center"/>
    </xf>
    <xf numFmtId="0" fontId="102" fillId="0" borderId="613">
      <alignment horizontal="left" vertical="center"/>
    </xf>
    <xf numFmtId="0" fontId="102" fillId="0" borderId="639">
      <alignment horizontal="left" vertical="center"/>
    </xf>
    <xf numFmtId="0" fontId="102" fillId="0" borderId="639">
      <alignment horizontal="left" vertical="center"/>
    </xf>
    <xf numFmtId="0" fontId="102" fillId="0" borderId="639">
      <alignment horizontal="left" vertical="center"/>
    </xf>
    <xf numFmtId="0" fontId="102" fillId="0" borderId="639">
      <alignment horizontal="left" vertical="center"/>
    </xf>
    <xf numFmtId="0" fontId="102" fillId="0" borderId="639">
      <alignment horizontal="left" vertical="center"/>
    </xf>
    <xf numFmtId="0" fontId="102" fillId="0" borderId="639">
      <alignment horizontal="left" vertical="center"/>
    </xf>
    <xf numFmtId="0" fontId="102" fillId="0" borderId="639">
      <alignment horizontal="left" vertical="center"/>
    </xf>
    <xf numFmtId="0" fontId="102" fillId="0" borderId="639">
      <alignment horizontal="left" vertical="center"/>
    </xf>
    <xf numFmtId="0" fontId="102" fillId="0" borderId="639">
      <alignment horizontal="left" vertical="center"/>
    </xf>
    <xf numFmtId="0" fontId="102" fillId="0" borderId="639">
      <alignment horizontal="left" vertical="center"/>
    </xf>
    <xf numFmtId="10" fontId="5" fillId="3" borderId="618" applyNumberFormat="0" applyBorder="0" applyAlignment="0" applyProtection="0"/>
    <xf numFmtId="10" fontId="5" fillId="3" borderId="618" applyNumberFormat="0" applyBorder="0" applyAlignment="0" applyProtection="0"/>
    <xf numFmtId="10" fontId="5" fillId="3" borderId="618" applyNumberFormat="0" applyBorder="0" applyAlignment="0" applyProtection="0"/>
    <xf numFmtId="10" fontId="5" fillId="3" borderId="618" applyNumberFormat="0" applyBorder="0" applyAlignment="0" applyProtection="0"/>
    <xf numFmtId="10" fontId="5" fillId="3" borderId="618" applyNumberFormat="0" applyBorder="0" applyAlignment="0" applyProtection="0"/>
    <xf numFmtId="10" fontId="5" fillId="3" borderId="618" applyNumberFormat="0" applyBorder="0" applyAlignment="0" applyProtection="0"/>
    <xf numFmtId="10" fontId="5" fillId="3" borderId="618" applyNumberFormat="0" applyBorder="0" applyAlignment="0" applyProtection="0"/>
    <xf numFmtId="10" fontId="5" fillId="3" borderId="618" applyNumberFormat="0" applyBorder="0" applyAlignment="0" applyProtection="0"/>
    <xf numFmtId="10" fontId="5" fillId="3" borderId="618" applyNumberFormat="0" applyBorder="0" applyAlignment="0" applyProtection="0"/>
    <xf numFmtId="10" fontId="5" fillId="3" borderId="618" applyNumberFormat="0" applyBorder="0" applyAlignment="0" applyProtection="0"/>
    <xf numFmtId="10" fontId="5" fillId="3" borderId="618" applyNumberFormat="0" applyBorder="0" applyAlignment="0" applyProtection="0"/>
    <xf numFmtId="10" fontId="5" fillId="3" borderId="618" applyNumberFormat="0" applyBorder="0" applyAlignment="0" applyProtection="0"/>
    <xf numFmtId="10" fontId="5" fillId="3" borderId="618" applyNumberFormat="0" applyBorder="0" applyAlignment="0" applyProtection="0"/>
    <xf numFmtId="10" fontId="5" fillId="3" borderId="618" applyNumberFormat="0" applyBorder="0" applyAlignment="0" applyProtection="0"/>
    <xf numFmtId="10" fontId="5" fillId="3" borderId="618" applyNumberFormat="0" applyBorder="0" applyAlignment="0" applyProtection="0"/>
    <xf numFmtId="10" fontId="5" fillId="3" borderId="618" applyNumberFormat="0" applyBorder="0" applyAlignment="0" applyProtection="0"/>
    <xf numFmtId="10" fontId="5" fillId="3" borderId="618" applyNumberFormat="0" applyBorder="0" applyAlignment="0" applyProtection="0"/>
    <xf numFmtId="10" fontId="5" fillId="3" borderId="618" applyNumberFormat="0" applyBorder="0" applyAlignment="0" applyProtection="0"/>
    <xf numFmtId="10" fontId="5" fillId="3" borderId="618" applyNumberFormat="0" applyBorder="0" applyAlignment="0" applyProtection="0"/>
    <xf numFmtId="10" fontId="5" fillId="3" borderId="618" applyNumberFormat="0" applyBorder="0" applyAlignment="0" applyProtection="0"/>
    <xf numFmtId="10" fontId="5" fillId="3" borderId="618" applyNumberFormat="0" applyBorder="0" applyAlignment="0" applyProtection="0"/>
    <xf numFmtId="10" fontId="5" fillId="3" borderId="618" applyNumberFormat="0" applyBorder="0" applyAlignment="0" applyProtection="0"/>
    <xf numFmtId="10" fontId="5" fillId="3" borderId="618" applyNumberFormat="0" applyBorder="0" applyAlignment="0" applyProtection="0"/>
    <xf numFmtId="10" fontId="5" fillId="3" borderId="618" applyNumberFormat="0" applyBorder="0" applyAlignment="0" applyProtection="0"/>
    <xf numFmtId="10" fontId="5" fillId="3" borderId="618" applyNumberFormat="0" applyBorder="0" applyAlignment="0" applyProtection="0"/>
    <xf numFmtId="10" fontId="5" fillId="3" borderId="618" applyNumberFormat="0" applyBorder="0" applyAlignment="0" applyProtection="0"/>
    <xf numFmtId="10" fontId="5" fillId="3" borderId="618" applyNumberFormat="0" applyBorder="0" applyAlignment="0" applyProtection="0"/>
    <xf numFmtId="10" fontId="5" fillId="3" borderId="618" applyNumberFormat="0" applyBorder="0" applyAlignment="0" applyProtection="0"/>
    <xf numFmtId="10" fontId="5" fillId="3" borderId="618" applyNumberFormat="0" applyBorder="0" applyAlignment="0" applyProtection="0"/>
    <xf numFmtId="10" fontId="5" fillId="3" borderId="618" applyNumberFormat="0" applyBorder="0" applyAlignment="0" applyProtection="0"/>
    <xf numFmtId="10" fontId="5" fillId="3" borderId="618" applyNumberFormat="0" applyBorder="0" applyAlignment="0" applyProtection="0"/>
    <xf numFmtId="10" fontId="5" fillId="3" borderId="618" applyNumberFormat="0" applyBorder="0" applyAlignment="0" applyProtection="0"/>
    <xf numFmtId="10" fontId="5" fillId="3" borderId="618" applyNumberFormat="0" applyBorder="0" applyAlignment="0" applyProtection="0"/>
    <xf numFmtId="10" fontId="5" fillId="3" borderId="618" applyNumberFormat="0" applyBorder="0" applyAlignment="0" applyProtection="0"/>
    <xf numFmtId="10" fontId="5" fillId="3" borderId="618" applyNumberFormat="0" applyBorder="0" applyAlignment="0" applyProtection="0"/>
    <xf numFmtId="10" fontId="5" fillId="3" borderId="618" applyNumberFormat="0" applyBorder="0" applyAlignment="0" applyProtection="0"/>
    <xf numFmtId="10" fontId="5" fillId="3" borderId="618" applyNumberFormat="0" applyBorder="0" applyAlignment="0" applyProtection="0"/>
    <xf numFmtId="10" fontId="5" fillId="3" borderId="618" applyNumberFormat="0" applyBorder="0" applyAlignment="0" applyProtection="0"/>
    <xf numFmtId="10" fontId="5" fillId="3" borderId="618" applyNumberFormat="0" applyBorder="0" applyAlignment="0" applyProtection="0"/>
    <xf numFmtId="10" fontId="5" fillId="3" borderId="618" applyNumberFormat="0" applyBorder="0" applyAlignment="0" applyProtection="0"/>
    <xf numFmtId="10" fontId="5" fillId="3" borderId="618" applyNumberFormat="0" applyBorder="0" applyAlignment="0" applyProtection="0"/>
    <xf numFmtId="10" fontId="5" fillId="3" borderId="618" applyNumberFormat="0" applyBorder="0" applyAlignment="0" applyProtection="0"/>
    <xf numFmtId="10" fontId="5" fillId="3" borderId="618" applyNumberFormat="0" applyBorder="0" applyAlignment="0" applyProtection="0"/>
    <xf numFmtId="10" fontId="5" fillId="3" borderId="618" applyNumberFormat="0" applyBorder="0" applyAlignment="0" applyProtection="0"/>
    <xf numFmtId="10" fontId="5" fillId="3" borderId="618" applyNumberFormat="0" applyBorder="0" applyAlignment="0" applyProtection="0"/>
    <xf numFmtId="10" fontId="5" fillId="3" borderId="618" applyNumberFormat="0" applyBorder="0" applyAlignment="0" applyProtection="0"/>
    <xf numFmtId="10" fontId="5" fillId="3" borderId="618" applyNumberFormat="0" applyBorder="0" applyAlignment="0" applyProtection="0"/>
    <xf numFmtId="10" fontId="5" fillId="3" borderId="618" applyNumberFormat="0" applyBorder="0" applyAlignment="0" applyProtection="0"/>
    <xf numFmtId="10" fontId="5" fillId="3" borderId="618" applyNumberFormat="0" applyBorder="0" applyAlignment="0" applyProtection="0"/>
    <xf numFmtId="10" fontId="5" fillId="3" borderId="618" applyNumberFormat="0" applyBorder="0" applyAlignment="0" applyProtection="0"/>
    <xf numFmtId="10" fontId="5" fillId="3" borderId="618" applyNumberFormat="0" applyBorder="0" applyAlignment="0" applyProtection="0"/>
    <xf numFmtId="10" fontId="5" fillId="3" borderId="618" applyNumberFormat="0" applyBorder="0" applyAlignment="0" applyProtection="0"/>
    <xf numFmtId="10" fontId="5" fillId="3" borderId="618" applyNumberFormat="0" applyBorder="0" applyAlignment="0" applyProtection="0"/>
    <xf numFmtId="10" fontId="5" fillId="3" borderId="618" applyNumberFormat="0" applyBorder="0" applyAlignment="0" applyProtection="0"/>
    <xf numFmtId="10" fontId="5" fillId="3" borderId="618" applyNumberFormat="0" applyBorder="0" applyAlignment="0" applyProtection="0"/>
    <xf numFmtId="10" fontId="5" fillId="3" borderId="618" applyNumberFormat="0" applyBorder="0" applyAlignment="0" applyProtection="0"/>
    <xf numFmtId="10" fontId="5" fillId="3" borderId="618" applyNumberFormat="0" applyBorder="0" applyAlignment="0" applyProtection="0"/>
    <xf numFmtId="10" fontId="5" fillId="3" borderId="618" applyNumberFormat="0" applyBorder="0" applyAlignment="0" applyProtection="0"/>
    <xf numFmtId="10" fontId="5" fillId="3" borderId="618" applyNumberFormat="0" applyBorder="0" applyAlignment="0" applyProtection="0"/>
    <xf numFmtId="10" fontId="5" fillId="3" borderId="618" applyNumberFormat="0" applyBorder="0" applyAlignment="0" applyProtection="0"/>
    <xf numFmtId="10" fontId="5" fillId="3" borderId="618" applyNumberFormat="0" applyBorder="0" applyAlignment="0" applyProtection="0"/>
    <xf numFmtId="10" fontId="5" fillId="3" borderId="618" applyNumberFormat="0" applyBorder="0" applyAlignment="0" applyProtection="0"/>
    <xf numFmtId="10" fontId="5" fillId="3" borderId="618" applyNumberFormat="0" applyBorder="0" applyAlignment="0" applyProtection="0"/>
    <xf numFmtId="10" fontId="5" fillId="3" borderId="618" applyNumberFormat="0" applyBorder="0" applyAlignment="0" applyProtection="0"/>
    <xf numFmtId="10" fontId="5" fillId="3" borderId="618" applyNumberFormat="0" applyBorder="0" applyAlignment="0" applyProtection="0"/>
    <xf numFmtId="10" fontId="5" fillId="3" borderId="618" applyNumberFormat="0" applyBorder="0" applyAlignment="0" applyProtection="0"/>
    <xf numFmtId="10" fontId="5" fillId="3" borderId="618" applyNumberFormat="0" applyBorder="0" applyAlignment="0" applyProtection="0"/>
    <xf numFmtId="10" fontId="5" fillId="3" borderId="618" applyNumberFormat="0" applyBorder="0" applyAlignment="0" applyProtection="0"/>
    <xf numFmtId="10" fontId="5" fillId="3" borderId="618" applyNumberFormat="0" applyBorder="0" applyAlignment="0" applyProtection="0"/>
    <xf numFmtId="10" fontId="5" fillId="3" borderId="618" applyNumberFormat="0" applyBorder="0" applyAlignment="0" applyProtection="0"/>
    <xf numFmtId="10" fontId="5" fillId="3" borderId="618" applyNumberFormat="0" applyBorder="0" applyAlignment="0" applyProtection="0"/>
    <xf numFmtId="10" fontId="5" fillId="3" borderId="618" applyNumberFormat="0" applyBorder="0" applyAlignment="0" applyProtection="0"/>
    <xf numFmtId="0" fontId="8" fillId="0" borderId="619" applyBorder="0">
      <alignment horizontal="right"/>
    </xf>
    <xf numFmtId="0" fontId="8" fillId="0" borderId="619" applyBorder="0">
      <alignment horizontal="right"/>
    </xf>
    <xf numFmtId="0" fontId="8" fillId="0" borderId="619" applyBorder="0">
      <alignment horizontal="right"/>
    </xf>
    <xf numFmtId="0" fontId="8" fillId="0" borderId="619" applyBorder="0">
      <alignment horizontal="right"/>
    </xf>
    <xf numFmtId="0" fontId="8" fillId="0" borderId="619" applyBorder="0">
      <alignment horizontal="right"/>
    </xf>
    <xf numFmtId="0" fontId="8" fillId="0" borderId="619" applyBorder="0">
      <alignment horizontal="right"/>
    </xf>
    <xf numFmtId="0" fontId="8" fillId="0" borderId="619" applyBorder="0">
      <alignment horizontal="right"/>
    </xf>
    <xf numFmtId="0" fontId="8" fillId="0" borderId="619" applyBorder="0">
      <alignment horizontal="right"/>
    </xf>
    <xf numFmtId="0" fontId="8" fillId="0" borderId="619" applyBorder="0">
      <alignment horizontal="right"/>
    </xf>
    <xf numFmtId="0" fontId="8" fillId="0" borderId="619" applyBorder="0">
      <alignment horizontal="right"/>
    </xf>
    <xf numFmtId="0" fontId="252" fillId="1" borderId="613" applyNumberFormat="0" applyFont="0" applyAlignment="0">
      <alignment horizontal="center"/>
    </xf>
    <xf numFmtId="0" fontId="252" fillId="1" borderId="613" applyNumberFormat="0" applyFont="0" applyAlignment="0">
      <alignment horizontal="center"/>
    </xf>
    <xf numFmtId="0" fontId="252" fillId="1" borderId="613" applyNumberFormat="0" applyFont="0" applyAlignment="0">
      <alignment horizontal="center"/>
    </xf>
    <xf numFmtId="0" fontId="252" fillId="1" borderId="613" applyNumberFormat="0" applyFont="0" applyAlignment="0">
      <alignment horizontal="center"/>
    </xf>
    <xf numFmtId="0" fontId="252" fillId="1" borderId="613" applyNumberFormat="0" applyFont="0" applyAlignment="0">
      <alignment horizontal="center"/>
    </xf>
    <xf numFmtId="0" fontId="252" fillId="1" borderId="613" applyNumberFormat="0" applyFont="0" applyAlignment="0">
      <alignment horizontal="center"/>
    </xf>
    <xf numFmtId="0" fontId="252" fillId="1" borderId="613" applyNumberFormat="0" applyFont="0" applyAlignment="0">
      <alignment horizontal="center"/>
    </xf>
    <xf numFmtId="0" fontId="252" fillId="1" borderId="613" applyNumberFormat="0" applyFont="0" applyAlignment="0">
      <alignment horizontal="center"/>
    </xf>
    <xf numFmtId="0" fontId="252" fillId="1" borderId="613" applyNumberFormat="0" applyFont="0" applyAlignment="0">
      <alignment horizontal="center"/>
    </xf>
    <xf numFmtId="0" fontId="252" fillId="1" borderId="613" applyNumberFormat="0" applyFont="0" applyAlignment="0">
      <alignment horizontal="center"/>
    </xf>
    <xf numFmtId="0" fontId="252" fillId="1" borderId="613" applyNumberFormat="0" applyFont="0" applyAlignment="0">
      <alignment horizontal="center"/>
    </xf>
    <xf numFmtId="0" fontId="252" fillId="1" borderId="613" applyNumberFormat="0" applyFont="0" applyAlignment="0">
      <alignment horizontal="center"/>
    </xf>
    <xf numFmtId="0" fontId="252" fillId="1" borderId="613" applyNumberFormat="0" applyFont="0" applyAlignment="0">
      <alignment horizontal="center"/>
    </xf>
    <xf numFmtId="0" fontId="252" fillId="1" borderId="613" applyNumberFormat="0" applyFont="0" applyAlignment="0">
      <alignment horizontal="center"/>
    </xf>
    <xf numFmtId="0" fontId="252" fillId="1" borderId="613" applyNumberFormat="0" applyFont="0" applyAlignment="0">
      <alignment horizontal="center"/>
    </xf>
    <xf numFmtId="0" fontId="252" fillId="1" borderId="613" applyNumberFormat="0" applyFont="0" applyAlignment="0">
      <alignment horizontal="center"/>
    </xf>
    <xf numFmtId="0" fontId="252" fillId="1" borderId="613" applyNumberFormat="0" applyFont="0" applyAlignment="0">
      <alignment horizontal="center"/>
    </xf>
    <xf numFmtId="0" fontId="252" fillId="1" borderId="613" applyNumberFormat="0" applyFont="0" applyAlignment="0">
      <alignment horizontal="center"/>
    </xf>
    <xf numFmtId="0" fontId="119" fillId="56" borderId="643" applyNumberFormat="0" applyAlignment="0" applyProtection="0">
      <alignment vertical="center"/>
    </xf>
    <xf numFmtId="0" fontId="118" fillId="43" borderId="642" applyNumberFormat="0" applyAlignment="0" applyProtection="0">
      <alignment vertical="center"/>
    </xf>
    <xf numFmtId="0" fontId="117" fillId="56" borderId="642" applyNumberFormat="0" applyAlignment="0" applyProtection="0">
      <alignment vertical="center"/>
    </xf>
    <xf numFmtId="0" fontId="91" fillId="59" borderId="640" applyNumberFormat="0" applyFont="0" applyAlignment="0" applyProtection="0">
      <alignment vertical="center"/>
    </xf>
    <xf numFmtId="0" fontId="114" fillId="0" borderId="641" applyNumberFormat="0" applyFill="0" applyAlignment="0" applyProtection="0">
      <alignment vertical="center"/>
    </xf>
    <xf numFmtId="0" fontId="89" fillId="59" borderId="640" applyNumberFormat="0" applyFont="0" applyAlignment="0" applyProtection="0"/>
    <xf numFmtId="0" fontId="89" fillId="59" borderId="640" applyNumberFormat="0" applyFont="0" applyAlignment="0" applyProtection="0"/>
    <xf numFmtId="0" fontId="89" fillId="59" borderId="640" applyNumberFormat="0" applyFont="0" applyAlignment="0" applyProtection="0"/>
    <xf numFmtId="10" fontId="5" fillId="3" borderId="644" applyNumberFormat="0" applyBorder="0" applyAlignment="0" applyProtection="0"/>
    <xf numFmtId="10" fontId="5" fillId="3" borderId="638" applyNumberFormat="0" applyBorder="0" applyAlignment="0" applyProtection="0"/>
    <xf numFmtId="0" fontId="102" fillId="0" borderId="639">
      <alignment horizontal="left" vertical="center"/>
    </xf>
    <xf numFmtId="0" fontId="119" fillId="56" borderId="637" applyNumberFormat="0" applyAlignment="0" applyProtection="0">
      <alignment vertical="center"/>
    </xf>
    <xf numFmtId="0" fontId="118" fillId="43" borderId="636" applyNumberFormat="0" applyAlignment="0" applyProtection="0">
      <alignment vertical="center"/>
    </xf>
    <xf numFmtId="0" fontId="117" fillId="56" borderId="636" applyNumberFormat="0" applyAlignment="0" applyProtection="0">
      <alignment vertical="center"/>
    </xf>
    <xf numFmtId="0" fontId="91" fillId="59" borderId="634" applyNumberFormat="0" applyFont="0" applyAlignment="0" applyProtection="0">
      <alignment vertical="center"/>
    </xf>
    <xf numFmtId="0" fontId="114" fillId="0" borderId="635" applyNumberFormat="0" applyFill="0" applyAlignment="0" applyProtection="0">
      <alignment vertical="center"/>
    </xf>
    <xf numFmtId="0" fontId="89" fillId="59" borderId="634" applyNumberFormat="0" applyFont="0" applyAlignment="0" applyProtection="0"/>
    <xf numFmtId="0" fontId="89" fillId="59" borderId="634" applyNumberFormat="0" applyFont="0" applyAlignment="0" applyProtection="0"/>
    <xf numFmtId="0" fontId="89" fillId="59" borderId="634" applyNumberFormat="0" applyFont="0" applyAlignment="0" applyProtection="0"/>
    <xf numFmtId="10" fontId="5" fillId="3" borderId="638" applyNumberFormat="0" applyBorder="0" applyAlignment="0" applyProtection="0"/>
    <xf numFmtId="0" fontId="119" fillId="56" borderId="631" applyNumberFormat="0" applyAlignment="0" applyProtection="0">
      <alignment vertical="center"/>
    </xf>
    <xf numFmtId="0" fontId="118" fillId="43" borderId="630" applyNumberFormat="0" applyAlignment="0" applyProtection="0">
      <alignment vertical="center"/>
    </xf>
    <xf numFmtId="0" fontId="117" fillId="56" borderId="630" applyNumberFormat="0" applyAlignment="0" applyProtection="0">
      <alignment vertical="center"/>
    </xf>
    <xf numFmtId="0" fontId="91" fillId="59" borderId="628" applyNumberFormat="0" applyFont="0" applyAlignment="0" applyProtection="0">
      <alignment vertical="center"/>
    </xf>
    <xf numFmtId="0" fontId="114" fillId="0" borderId="629" applyNumberFormat="0" applyFill="0" applyAlignment="0" applyProtection="0">
      <alignment vertical="center"/>
    </xf>
    <xf numFmtId="0" fontId="89" fillId="59" borderId="628" applyNumberFormat="0" applyFont="0" applyAlignment="0" applyProtection="0"/>
    <xf numFmtId="0" fontId="89" fillId="59" borderId="628" applyNumberFormat="0" applyFont="0" applyAlignment="0" applyProtection="0"/>
    <xf numFmtId="0" fontId="89" fillId="59" borderId="628" applyNumberFormat="0" applyFont="0" applyAlignment="0" applyProtection="0"/>
    <xf numFmtId="10" fontId="5" fillId="3" borderId="632" applyNumberFormat="0" applyBorder="0" applyAlignment="0" applyProtection="0"/>
    <xf numFmtId="10" fontId="5" fillId="3" borderId="626" applyNumberFormat="0" applyBorder="0" applyAlignment="0" applyProtection="0"/>
    <xf numFmtId="0" fontId="102" fillId="0" borderId="627">
      <alignment horizontal="left" vertical="center"/>
    </xf>
    <xf numFmtId="0" fontId="119" fillId="56" borderId="625" applyNumberFormat="0" applyAlignment="0" applyProtection="0">
      <alignment vertical="center"/>
    </xf>
    <xf numFmtId="0" fontId="118" fillId="43" borderId="624" applyNumberFormat="0" applyAlignment="0" applyProtection="0">
      <alignment vertical="center"/>
    </xf>
    <xf numFmtId="0" fontId="117" fillId="56" borderId="624" applyNumberFormat="0" applyAlignment="0" applyProtection="0">
      <alignment vertical="center"/>
    </xf>
    <xf numFmtId="0" fontId="91" fillId="59" borderId="622" applyNumberFormat="0" applyFont="0" applyAlignment="0" applyProtection="0">
      <alignment vertical="center"/>
    </xf>
    <xf numFmtId="0" fontId="114" fillId="0" borderId="623" applyNumberFormat="0" applyFill="0" applyAlignment="0" applyProtection="0">
      <alignment vertical="center"/>
    </xf>
    <xf numFmtId="0" fontId="89" fillId="59" borderId="622" applyNumberFormat="0" applyFont="0" applyAlignment="0" applyProtection="0"/>
    <xf numFmtId="0" fontId="89" fillId="59" borderId="622" applyNumberFormat="0" applyFont="0" applyAlignment="0" applyProtection="0"/>
    <xf numFmtId="0" fontId="89" fillId="59" borderId="622" applyNumberFormat="0" applyFont="0" applyAlignment="0" applyProtection="0"/>
    <xf numFmtId="0" fontId="102" fillId="0" borderId="633">
      <alignment horizontal="left" vertical="center"/>
    </xf>
    <xf numFmtId="0" fontId="102" fillId="0" borderId="621">
      <alignment horizontal="left" vertical="center"/>
    </xf>
    <xf numFmtId="0" fontId="118" fillId="43" borderId="636" applyNumberFormat="0" applyAlignment="0" applyProtection="0">
      <alignment vertical="center"/>
    </xf>
    <xf numFmtId="0" fontId="82" fillId="56" borderId="636" applyNumberFormat="0" applyAlignment="0" applyProtection="0"/>
    <xf numFmtId="0" fontId="80" fillId="43" borderId="636" applyNumberFormat="0" applyAlignment="0" applyProtection="0"/>
    <xf numFmtId="0" fontId="45" fillId="59" borderId="634" applyNumberFormat="0" applyFont="0" applyAlignment="0" applyProtection="0"/>
    <xf numFmtId="0" fontId="81" fillId="56" borderId="637" applyNumberFormat="0" applyAlignment="0" applyProtection="0"/>
    <xf numFmtId="0" fontId="87" fillId="0" borderId="635" applyNumberFormat="0" applyFill="0" applyAlignment="0" applyProtection="0"/>
    <xf numFmtId="0" fontId="87" fillId="0" borderId="623" applyNumberFormat="0" applyFill="0" applyAlignment="0" applyProtection="0"/>
    <xf numFmtId="0" fontId="81" fillId="56" borderId="625" applyNumberFormat="0" applyAlignment="0" applyProtection="0"/>
    <xf numFmtId="0" fontId="45" fillId="59" borderId="622" applyNumberFormat="0" applyFont="0" applyAlignment="0" applyProtection="0"/>
    <xf numFmtId="0" fontId="80" fillId="43" borderId="624" applyNumberFormat="0" applyAlignment="0" applyProtection="0"/>
    <xf numFmtId="0" fontId="82" fillId="56" borderId="624" applyNumberFormat="0" applyAlignment="0" applyProtection="0"/>
    <xf numFmtId="0" fontId="119" fillId="56" borderId="625" applyNumberFormat="0" applyAlignment="0" applyProtection="0">
      <alignment vertical="center"/>
    </xf>
    <xf numFmtId="0" fontId="118" fillId="43" borderId="624" applyNumberFormat="0" applyAlignment="0" applyProtection="0">
      <alignment vertical="center"/>
    </xf>
    <xf numFmtId="0" fontId="117" fillId="56" borderId="624" applyNumberFormat="0" applyAlignment="0" applyProtection="0">
      <alignment vertical="center"/>
    </xf>
    <xf numFmtId="0" fontId="91" fillId="59" borderId="622" applyNumberFormat="0" applyFont="0" applyAlignment="0" applyProtection="0">
      <alignment vertical="center"/>
    </xf>
    <xf numFmtId="0" fontId="114" fillId="0" borderId="623" applyNumberFormat="0" applyFill="0" applyAlignment="0" applyProtection="0">
      <alignment vertical="center"/>
    </xf>
    <xf numFmtId="0" fontId="89" fillId="59" borderId="634" applyNumberFormat="0" applyFont="0" applyAlignment="0" applyProtection="0"/>
    <xf numFmtId="0" fontId="89" fillId="59" borderId="622" applyNumberFormat="0" applyFont="0" applyAlignment="0" applyProtection="0"/>
    <xf numFmtId="0" fontId="89" fillId="59" borderId="622" applyNumberFormat="0" applyFont="0" applyAlignment="0" applyProtection="0"/>
    <xf numFmtId="0" fontId="89" fillId="59" borderId="622" applyNumberFormat="0" applyFont="0" applyAlignment="0" applyProtection="0"/>
    <xf numFmtId="0" fontId="119" fillId="56" borderId="637" applyNumberFormat="0" applyAlignment="0" applyProtection="0">
      <alignment vertical="center"/>
    </xf>
    <xf numFmtId="0" fontId="117" fillId="56" borderId="636" applyNumberFormat="0" applyAlignment="0" applyProtection="0">
      <alignment vertical="center"/>
    </xf>
    <xf numFmtId="0" fontId="91" fillId="59" borderId="634" applyNumberFormat="0" applyFont="0" applyAlignment="0" applyProtection="0">
      <alignment vertical="center"/>
    </xf>
    <xf numFmtId="0" fontId="114" fillId="0" borderId="635" applyNumberFormat="0" applyFill="0" applyAlignment="0" applyProtection="0">
      <alignment vertical="center"/>
    </xf>
    <xf numFmtId="0" fontId="89" fillId="59" borderId="634" applyNumberFormat="0" applyFont="0" applyAlignment="0" applyProtection="0"/>
    <xf numFmtId="10" fontId="5" fillId="3" borderId="626" applyNumberFormat="0" applyBorder="0" applyAlignment="0" applyProtection="0"/>
    <xf numFmtId="0" fontId="102" fillId="0" borderId="621">
      <alignment horizontal="left" vertical="center"/>
    </xf>
    <xf numFmtId="0" fontId="89" fillId="59" borderId="614" applyNumberFormat="0" applyFont="0" applyAlignment="0" applyProtection="0"/>
    <xf numFmtId="0" fontId="89" fillId="59" borderId="614" applyNumberFormat="0" applyFont="0" applyAlignment="0" applyProtection="0"/>
    <xf numFmtId="0" fontId="89" fillId="59" borderId="614" applyNumberFormat="0" applyFont="0" applyAlignment="0" applyProtection="0"/>
    <xf numFmtId="0" fontId="89" fillId="59" borderId="634" applyNumberFormat="0" applyFont="0" applyAlignment="0" applyProtection="0"/>
    <xf numFmtId="0" fontId="81" fillId="64" borderId="617" applyNumberFormat="0" applyAlignment="0" applyProtection="0"/>
    <xf numFmtId="0" fontId="274" fillId="64" borderId="616" applyNumberFormat="0" applyAlignment="0" applyProtection="0"/>
    <xf numFmtId="0" fontId="80" fillId="58" borderId="616" applyNumberFormat="0" applyAlignment="0" applyProtection="0"/>
    <xf numFmtId="0" fontId="87" fillId="0" borderId="620" applyNumberFormat="0" applyFill="0" applyAlignment="0" applyProtection="0"/>
    <xf numFmtId="0" fontId="87" fillId="0" borderId="615" applyNumberFormat="0" applyFill="0" applyAlignment="0" applyProtection="0"/>
    <xf numFmtId="0" fontId="81" fillId="56" borderId="617" applyNumberFormat="0" applyAlignment="0" applyProtection="0"/>
    <xf numFmtId="0" fontId="80" fillId="43" borderId="616" applyNumberFormat="0" applyAlignment="0" applyProtection="0"/>
    <xf numFmtId="0" fontId="8" fillId="59" borderId="614" applyNumberFormat="0" applyFont="0" applyAlignment="0" applyProtection="0"/>
    <xf numFmtId="0" fontId="151" fillId="59" borderId="614" applyNumberFormat="0" applyFont="0" applyAlignment="0" applyProtection="0"/>
    <xf numFmtId="0" fontId="87" fillId="0" borderId="745" applyNumberFormat="0" applyFill="0" applyAlignment="0" applyProtection="0"/>
    <xf numFmtId="0" fontId="252" fillId="1" borderId="815" applyNumberFormat="0" applyFont="0" applyAlignment="0">
      <alignment horizontal="center"/>
    </xf>
    <xf numFmtId="10" fontId="5" fillId="3" borderId="644" applyNumberFormat="0" applyBorder="0" applyAlignment="0" applyProtection="0"/>
    <xf numFmtId="10" fontId="5" fillId="3" borderId="644" applyNumberFormat="0" applyBorder="0" applyAlignment="0" applyProtection="0"/>
    <xf numFmtId="10" fontId="5" fillId="3" borderId="644" applyNumberFormat="0" applyBorder="0" applyAlignment="0" applyProtection="0"/>
    <xf numFmtId="10" fontId="5" fillId="3" borderId="644" applyNumberFormat="0" applyBorder="0" applyAlignment="0" applyProtection="0"/>
    <xf numFmtId="10" fontId="5" fillId="3" borderId="644" applyNumberFormat="0" applyBorder="0" applyAlignment="0" applyProtection="0"/>
    <xf numFmtId="0" fontId="274" fillId="64" borderId="642" applyNumberFormat="0" applyAlignment="0" applyProtection="0"/>
    <xf numFmtId="0" fontId="252" fillId="1" borderId="639" applyNumberFormat="0" applyFont="0" applyAlignment="0">
      <alignment horizontal="center"/>
    </xf>
    <xf numFmtId="0" fontId="151" fillId="59" borderId="640" applyNumberFormat="0" applyFont="0" applyAlignment="0" applyProtection="0"/>
    <xf numFmtId="0" fontId="303" fillId="56" borderId="616" applyNumberFormat="0" applyAlignment="0" applyProtection="0"/>
    <xf numFmtId="0" fontId="8" fillId="0" borderId="645" applyBorder="0">
      <alignment horizontal="right"/>
    </xf>
    <xf numFmtId="10" fontId="5" fillId="3" borderId="644" applyNumberFormat="0" applyBorder="0" applyAlignment="0" applyProtection="0"/>
    <xf numFmtId="0" fontId="310" fillId="43" borderId="616" applyNumberFormat="0" applyAlignment="0" applyProtection="0"/>
    <xf numFmtId="0" fontId="98" fillId="59" borderId="614" applyNumberFormat="0" applyFont="0" applyAlignment="0" applyProtection="0"/>
    <xf numFmtId="0" fontId="313" fillId="56" borderId="617" applyNumberFormat="0" applyAlignment="0" applyProtection="0"/>
    <xf numFmtId="0" fontId="315" fillId="0" borderId="615" applyNumberFormat="0" applyFill="0" applyAlignment="0" applyProtection="0"/>
    <xf numFmtId="0" fontId="45" fillId="59" borderId="614" applyNumberFormat="0" applyFont="0" applyAlignment="0" applyProtection="0"/>
    <xf numFmtId="0" fontId="82" fillId="56" borderId="616" applyNumberFormat="0" applyAlignment="0" applyProtection="0"/>
    <xf numFmtId="0" fontId="310" fillId="43" borderId="616" applyNumberFormat="0" applyAlignment="0" applyProtection="0"/>
    <xf numFmtId="0" fontId="310" fillId="43" borderId="616" applyNumberFormat="0" applyAlignment="0" applyProtection="0"/>
    <xf numFmtId="0" fontId="310" fillId="43" borderId="616" applyNumberFormat="0" applyAlignment="0" applyProtection="0"/>
    <xf numFmtId="0" fontId="310" fillId="43" borderId="616" applyNumberFormat="0" applyAlignment="0" applyProtection="0"/>
    <xf numFmtId="0" fontId="310" fillId="43" borderId="616" applyNumberFormat="0" applyAlignment="0" applyProtection="0"/>
    <xf numFmtId="0" fontId="89" fillId="59" borderId="614" applyNumberFormat="0" applyFont="0" applyAlignment="0" applyProtection="0"/>
    <xf numFmtId="0" fontId="89" fillId="59" borderId="614" applyNumberFormat="0" applyFont="0" applyAlignment="0" applyProtection="0"/>
    <xf numFmtId="0" fontId="89" fillId="59" borderId="614" applyNumberFormat="0" applyFont="0" applyAlignment="0" applyProtection="0"/>
    <xf numFmtId="0" fontId="114" fillId="0" borderId="615" applyNumberFormat="0" applyFill="0" applyAlignment="0" applyProtection="0">
      <alignment vertical="center"/>
    </xf>
    <xf numFmtId="0" fontId="91" fillId="59" borderId="614" applyNumberFormat="0" applyFont="0" applyAlignment="0" applyProtection="0">
      <alignment vertical="center"/>
    </xf>
    <xf numFmtId="0" fontId="117" fillId="56" borderId="616" applyNumberFormat="0" applyAlignment="0" applyProtection="0">
      <alignment vertical="center"/>
    </xf>
    <xf numFmtId="0" fontId="118" fillId="43" borderId="616" applyNumberFormat="0" applyAlignment="0" applyProtection="0">
      <alignment vertical="center"/>
    </xf>
    <xf numFmtId="0" fontId="119" fillId="56" borderId="617" applyNumberFormat="0" applyAlignment="0" applyProtection="0">
      <alignment vertical="center"/>
    </xf>
    <xf numFmtId="0" fontId="303" fillId="56" borderId="642" applyNumberFormat="0" applyAlignment="0" applyProtection="0"/>
    <xf numFmtId="0" fontId="310" fillId="43" borderId="642" applyNumberFormat="0" applyAlignment="0" applyProtection="0"/>
    <xf numFmtId="0" fontId="98" fillId="59" borderId="640" applyNumberFormat="0" applyFont="0" applyAlignment="0" applyProtection="0"/>
    <xf numFmtId="0" fontId="313" fillId="56" borderId="643" applyNumberFormat="0" applyAlignment="0" applyProtection="0"/>
    <xf numFmtId="0" fontId="315" fillId="0" borderId="641" applyNumberFormat="0" applyFill="0" applyAlignment="0" applyProtection="0"/>
    <xf numFmtId="0" fontId="310" fillId="43" borderId="642" applyNumberFormat="0" applyAlignment="0" applyProtection="0"/>
    <xf numFmtId="0" fontId="310" fillId="43" borderId="642" applyNumberFormat="0" applyAlignment="0" applyProtection="0"/>
    <xf numFmtId="0" fontId="310" fillId="43" borderId="642" applyNumberFormat="0" applyAlignment="0" applyProtection="0"/>
    <xf numFmtId="0" fontId="310" fillId="43" borderId="642" applyNumberFormat="0" applyAlignment="0" applyProtection="0"/>
    <xf numFmtId="0" fontId="310" fillId="43" borderId="642" applyNumberFormat="0" applyAlignment="0" applyProtection="0"/>
    <xf numFmtId="0" fontId="89" fillId="59" borderId="640" applyNumberFormat="0" applyFont="0" applyAlignment="0" applyProtection="0"/>
    <xf numFmtId="0" fontId="89" fillId="59" borderId="640" applyNumberFormat="0" applyFont="0" applyAlignment="0" applyProtection="0"/>
    <xf numFmtId="0" fontId="89" fillId="59" borderId="640" applyNumberFormat="0" applyFont="0" applyAlignment="0" applyProtection="0"/>
    <xf numFmtId="0" fontId="114" fillId="0" borderId="641" applyNumberFormat="0" applyFill="0" applyAlignment="0" applyProtection="0">
      <alignment vertical="center"/>
    </xf>
    <xf numFmtId="0" fontId="91" fillId="59" borderId="640" applyNumberFormat="0" applyFont="0" applyAlignment="0" applyProtection="0">
      <alignment vertical="center"/>
    </xf>
    <xf numFmtId="0" fontId="117" fillId="56" borderId="642" applyNumberFormat="0" applyAlignment="0" applyProtection="0">
      <alignment vertical="center"/>
    </xf>
    <xf numFmtId="0" fontId="118" fillId="43" borderId="642" applyNumberFormat="0" applyAlignment="0" applyProtection="0">
      <alignment vertical="center"/>
    </xf>
    <xf numFmtId="0" fontId="119" fillId="56" borderId="643" applyNumberFormat="0" applyAlignment="0" applyProtection="0">
      <alignment vertical="center"/>
    </xf>
    <xf numFmtId="43" fontId="12" fillId="0" borderId="0" applyFont="0" applyFill="0" applyBorder="0" applyAlignment="0" applyProtection="0"/>
    <xf numFmtId="0" fontId="89" fillId="59" borderId="966" applyNumberFormat="0" applyFont="0" applyAlignment="0" applyProtection="0"/>
    <xf numFmtId="0" fontId="12" fillId="0" borderId="0"/>
    <xf numFmtId="0" fontId="89" fillId="59" borderId="948" applyNumberFormat="0" applyFont="0" applyAlignment="0" applyProtection="0"/>
    <xf numFmtId="0" fontId="102" fillId="0" borderId="1043">
      <alignment horizontal="left" vertical="center"/>
    </xf>
    <xf numFmtId="10" fontId="5" fillId="3" borderId="1114" applyNumberFormat="0" applyBorder="0" applyAlignment="0" applyProtection="0"/>
    <xf numFmtId="0" fontId="80" fillId="43" borderId="1028" applyNumberFormat="0" applyAlignment="0" applyProtection="0"/>
    <xf numFmtId="0" fontId="303" fillId="56" borderId="668" applyNumberFormat="0" applyAlignment="0" applyProtection="0"/>
    <xf numFmtId="10" fontId="5" fillId="3" borderId="1048" applyNumberFormat="0" applyBorder="0" applyAlignment="0" applyProtection="0"/>
    <xf numFmtId="0" fontId="119" fillId="56" borderId="957" applyNumberFormat="0" applyAlignment="0" applyProtection="0">
      <alignment vertical="center"/>
    </xf>
    <xf numFmtId="0" fontId="89" fillId="59" borderId="1110" applyNumberFormat="0" applyFont="0" applyAlignment="0" applyProtection="0"/>
    <xf numFmtId="0" fontId="91" fillId="59" borderId="798" applyNumberFormat="0" applyFont="0" applyAlignment="0" applyProtection="0">
      <alignment vertical="center"/>
    </xf>
    <xf numFmtId="0" fontId="8" fillId="0" borderId="744" applyBorder="0">
      <alignment horizontal="right"/>
    </xf>
    <xf numFmtId="0" fontId="91" fillId="59" borderId="1104" applyNumberFormat="0" applyFont="0" applyAlignment="0" applyProtection="0">
      <alignment vertical="center"/>
    </xf>
    <xf numFmtId="0" fontId="118" fillId="43" borderId="950" applyNumberFormat="0" applyAlignment="0" applyProtection="0">
      <alignment vertical="center"/>
    </xf>
    <xf numFmtId="0" fontId="252" fillId="1" borderId="893" applyNumberFormat="0" applyFont="0" applyAlignment="0">
      <alignment horizontal="center"/>
    </xf>
    <xf numFmtId="0" fontId="87" fillId="0" borderId="1093" applyNumberFormat="0" applyFill="0" applyAlignment="0" applyProtection="0"/>
    <xf numFmtId="0" fontId="89" fillId="59" borderId="1092" applyNumberFormat="0" applyFont="0" applyAlignment="0" applyProtection="0"/>
    <xf numFmtId="10" fontId="5" fillId="3" borderId="742" applyNumberFormat="0" applyBorder="0" applyAlignment="0" applyProtection="0"/>
    <xf numFmtId="10" fontId="5" fillId="3" borderId="892" applyNumberFormat="0" applyBorder="0" applyAlignment="0" applyProtection="0"/>
    <xf numFmtId="10" fontId="5" fillId="3" borderId="1048" applyNumberFormat="0" applyBorder="0" applyAlignment="0" applyProtection="0"/>
    <xf numFmtId="0" fontId="102" fillId="0" borderId="743">
      <alignment horizontal="left" vertical="center"/>
    </xf>
    <xf numFmtId="10" fontId="5" fillId="3" borderId="970" applyNumberFormat="0" applyBorder="0" applyAlignment="0" applyProtection="0"/>
    <xf numFmtId="10" fontId="5" fillId="3" borderId="820" applyNumberFormat="0" applyBorder="0" applyAlignment="0" applyProtection="0"/>
    <xf numFmtId="0" fontId="310" fillId="43" borderId="668" applyNumberFormat="0" applyAlignment="0" applyProtection="0"/>
    <xf numFmtId="0" fontId="8" fillId="0" borderId="821" applyBorder="0">
      <alignment horizontal="right"/>
    </xf>
    <xf numFmtId="0" fontId="252" fillId="1" borderId="815" applyNumberFormat="0" applyFont="0" applyAlignment="0">
      <alignment horizontal="center"/>
    </xf>
    <xf numFmtId="0" fontId="252" fillId="1" borderId="1043" applyNumberFormat="0" applyFont="0" applyAlignment="0">
      <alignment horizontal="center"/>
    </xf>
    <xf numFmtId="10" fontId="5" fillId="3" borderId="970" applyNumberFormat="0" applyBorder="0" applyAlignment="0" applyProtection="0"/>
    <xf numFmtId="0" fontId="98" fillId="59" borderId="666" applyNumberFormat="0" applyFont="0" applyAlignment="0" applyProtection="0"/>
    <xf numFmtId="0" fontId="313" fillId="56" borderId="663" applyNumberFormat="0" applyAlignment="0" applyProtection="0"/>
    <xf numFmtId="0" fontId="315" fillId="0" borderId="667" applyNumberFormat="0" applyFill="0" applyAlignment="0" applyProtection="0"/>
    <xf numFmtId="10" fontId="5" fillId="3" borderId="970" applyNumberFormat="0" applyBorder="0" applyAlignment="0" applyProtection="0"/>
    <xf numFmtId="0" fontId="89" fillId="59" borderId="960" applyNumberFormat="0" applyFont="0" applyAlignment="0" applyProtection="0"/>
    <xf numFmtId="0" fontId="119" fillId="56" borderId="951" applyNumberFormat="0" applyAlignment="0" applyProtection="0">
      <alignment vertical="center"/>
    </xf>
    <xf numFmtId="0" fontId="114" fillId="0" borderId="961" applyNumberFormat="0" applyFill="0" applyAlignment="0" applyProtection="0">
      <alignment vertical="center"/>
    </xf>
    <xf numFmtId="10" fontId="5" fillId="3" borderId="964" applyNumberFormat="0" applyBorder="0" applyAlignment="0" applyProtection="0"/>
    <xf numFmtId="10" fontId="5" fillId="3" borderId="1048" applyNumberFormat="0" applyBorder="0" applyAlignment="0" applyProtection="0"/>
    <xf numFmtId="0" fontId="252" fillId="1" borderId="1109" applyNumberFormat="0" applyFont="0" applyAlignment="0">
      <alignment horizontal="center"/>
    </xf>
    <xf numFmtId="0" fontId="252" fillId="1" borderId="971" applyNumberFormat="0" applyFont="0" applyAlignment="0">
      <alignment horizontal="center"/>
    </xf>
    <xf numFmtId="0" fontId="89" fillId="59" borderId="1092" applyNumberFormat="0" applyFont="0" applyAlignment="0" applyProtection="0"/>
    <xf numFmtId="0" fontId="80" fillId="58" borderId="818" applyNumberFormat="0" applyAlignment="0" applyProtection="0"/>
    <xf numFmtId="0" fontId="119" fillId="56" borderId="1047" applyNumberFormat="0" applyAlignment="0" applyProtection="0">
      <alignment vertical="center"/>
    </xf>
    <xf numFmtId="0" fontId="87" fillId="0" borderId="713" applyNumberFormat="0" applyFill="0" applyAlignment="0" applyProtection="0"/>
    <xf numFmtId="0" fontId="81" fillId="56" borderId="715" applyNumberFormat="0" applyAlignment="0" applyProtection="0"/>
    <xf numFmtId="0" fontId="45" fillId="59" borderId="712" applyNumberFormat="0" applyFont="0" applyAlignment="0" applyProtection="0"/>
    <xf numFmtId="10" fontId="5" fillId="3" borderId="892" applyNumberFormat="0" applyBorder="0" applyAlignment="0" applyProtection="0"/>
    <xf numFmtId="10" fontId="5" fillId="3" borderId="1048" applyNumberFormat="0" applyBorder="0" applyAlignment="0" applyProtection="0"/>
    <xf numFmtId="0" fontId="102" fillId="0" borderId="1109">
      <alignment horizontal="left" vertical="center"/>
    </xf>
    <xf numFmtId="10" fontId="5" fillId="3" borderId="1114" applyNumberFormat="0" applyBorder="0" applyAlignment="0" applyProtection="0"/>
    <xf numFmtId="0" fontId="82" fillId="56" borderId="714" applyNumberFormat="0" applyAlignment="0" applyProtection="0"/>
    <xf numFmtId="0" fontId="89" fillId="59" borderId="870" applyNumberFormat="0" applyFont="0" applyAlignment="0" applyProtection="0"/>
    <xf numFmtId="10" fontId="5" fillId="3" borderId="1114" applyNumberFormat="0" applyBorder="0" applyAlignment="0" applyProtection="0"/>
    <xf numFmtId="0" fontId="89" fillId="59" borderId="876" applyNumberFormat="0" applyFont="0" applyAlignment="0" applyProtection="0"/>
    <xf numFmtId="0" fontId="8" fillId="0" borderId="821" applyBorder="0">
      <alignment horizontal="right"/>
    </xf>
    <xf numFmtId="0" fontId="252" fillId="1" borderId="815" applyNumberFormat="0" applyFont="0" applyAlignment="0">
      <alignment horizontal="center"/>
    </xf>
    <xf numFmtId="0" fontId="118" fillId="43" borderId="1034" applyNumberFormat="0" applyAlignment="0" applyProtection="0">
      <alignment vertical="center"/>
    </xf>
    <xf numFmtId="0" fontId="87" fillId="0" borderId="1039" applyNumberFormat="0" applyFill="0" applyAlignment="0" applyProtection="0"/>
    <xf numFmtId="0" fontId="310" fillId="43" borderId="668" applyNumberFormat="0" applyAlignment="0" applyProtection="0"/>
    <xf numFmtId="0" fontId="310" fillId="43" borderId="668" applyNumberFormat="0" applyAlignment="0" applyProtection="0"/>
    <xf numFmtId="10" fontId="5" fillId="3" borderId="1114" applyNumberFormat="0" applyBorder="0" applyAlignment="0" applyProtection="0"/>
    <xf numFmtId="0" fontId="310" fillId="43" borderId="668" applyNumberFormat="0" applyAlignment="0" applyProtection="0"/>
    <xf numFmtId="43" fontId="12" fillId="0" borderId="0" applyFont="0" applyFill="0" applyBorder="0" applyAlignment="0" applyProtection="0"/>
    <xf numFmtId="10" fontId="5" fillId="3" borderId="1048" applyNumberFormat="0" applyBorder="0" applyAlignment="0" applyProtection="0"/>
    <xf numFmtId="0" fontId="310" fillId="43" borderId="668" applyNumberFormat="0" applyAlignment="0" applyProtection="0"/>
    <xf numFmtId="0" fontId="252" fillId="1" borderId="893" applyNumberFormat="0" applyFont="0" applyAlignment="0">
      <alignment horizontal="center"/>
    </xf>
    <xf numFmtId="0" fontId="310" fillId="43" borderId="668" applyNumberFormat="0" applyAlignment="0" applyProtection="0"/>
    <xf numFmtId="0" fontId="102" fillId="0" borderId="1109">
      <alignment horizontal="left" vertical="center"/>
    </xf>
    <xf numFmtId="0" fontId="89" fillId="59" borderId="666" applyNumberFormat="0" applyFont="0" applyAlignment="0" applyProtection="0"/>
    <xf numFmtId="0" fontId="89" fillId="59" borderId="666" applyNumberFormat="0" applyFont="0" applyAlignment="0" applyProtection="0"/>
    <xf numFmtId="0" fontId="89" fillId="59" borderId="666" applyNumberFormat="0" applyFont="0" applyAlignment="0" applyProtection="0"/>
    <xf numFmtId="0" fontId="114" fillId="0" borderId="667" applyNumberFormat="0" applyFill="0" applyAlignment="0" applyProtection="0">
      <alignment vertical="center"/>
    </xf>
    <xf numFmtId="0" fontId="91" fillId="59" borderId="666" applyNumberFormat="0" applyFont="0" applyAlignment="0" applyProtection="0">
      <alignment vertical="center"/>
    </xf>
    <xf numFmtId="0" fontId="117" fillId="56" borderId="668" applyNumberFormat="0" applyAlignment="0" applyProtection="0">
      <alignment vertical="center"/>
    </xf>
    <xf numFmtId="0" fontId="118" fillId="43" borderId="668" applyNumberFormat="0" applyAlignment="0" applyProtection="0">
      <alignment vertical="center"/>
    </xf>
    <xf numFmtId="0" fontId="119" fillId="56" borderId="663" applyNumberFormat="0" applyAlignment="0" applyProtection="0">
      <alignment vertical="center"/>
    </xf>
    <xf numFmtId="0" fontId="102" fillId="0" borderId="711">
      <alignment horizontal="left" vertical="center"/>
    </xf>
    <xf numFmtId="0" fontId="252" fillId="1" borderId="711" applyNumberFormat="0" applyFont="0" applyAlignment="0">
      <alignment horizontal="center"/>
    </xf>
    <xf numFmtId="0" fontId="8" fillId="0" borderId="717" applyBorder="0">
      <alignment horizontal="right"/>
    </xf>
    <xf numFmtId="0" fontId="252" fillId="1" borderId="711" applyNumberFormat="0" applyFont="0" applyAlignment="0">
      <alignment horizontal="center"/>
    </xf>
    <xf numFmtId="0" fontId="82" fillId="56" borderId="668" applyNumberFormat="0" applyAlignment="0" applyProtection="0"/>
    <xf numFmtId="0" fontId="80" fillId="43" borderId="668" applyNumberFormat="0" applyAlignment="0" applyProtection="0"/>
    <xf numFmtId="0" fontId="45" fillId="59" borderId="666" applyNumberFormat="0" applyFont="0" applyAlignment="0" applyProtection="0"/>
    <xf numFmtId="0" fontId="81" fillId="56" borderId="669" applyNumberFormat="0" applyAlignment="0" applyProtection="0"/>
    <xf numFmtId="0" fontId="87" fillId="0" borderId="667" applyNumberFormat="0" applyFill="0" applyAlignment="0" applyProtection="0"/>
    <xf numFmtId="10" fontId="5" fillId="3" borderId="716" applyNumberFormat="0" applyBorder="0" applyAlignment="0" applyProtection="0"/>
    <xf numFmtId="0" fontId="87" fillId="0" borderId="718" applyNumberFormat="0" applyFill="0" applyAlignment="0" applyProtection="0"/>
    <xf numFmtId="10" fontId="5" fillId="3" borderId="716" applyNumberFormat="0" applyBorder="0" applyAlignment="0" applyProtection="0"/>
    <xf numFmtId="0" fontId="252" fillId="1" borderId="711" applyNumberFormat="0" applyFont="0" applyAlignment="0">
      <alignment horizontal="center"/>
    </xf>
    <xf numFmtId="10" fontId="5" fillId="3" borderId="716" applyNumberFormat="0" applyBorder="0" applyAlignment="0" applyProtection="0"/>
    <xf numFmtId="10" fontId="5" fillId="3" borderId="716" applyNumberFormat="0" applyBorder="0" applyAlignment="0" applyProtection="0"/>
    <xf numFmtId="10" fontId="5" fillId="3" borderId="716" applyNumberFormat="0" applyBorder="0" applyAlignment="0" applyProtection="0"/>
    <xf numFmtId="10" fontId="5" fillId="3" borderId="716" applyNumberFormat="0" applyBorder="0" applyAlignment="0" applyProtection="0"/>
    <xf numFmtId="10" fontId="5" fillId="3" borderId="716" applyNumberFormat="0" applyBorder="0" applyAlignment="0" applyProtection="0"/>
    <xf numFmtId="10" fontId="5" fillId="3" borderId="716" applyNumberFormat="0" applyBorder="0" applyAlignment="0" applyProtection="0"/>
    <xf numFmtId="10" fontId="5" fillId="3" borderId="716" applyNumberFormat="0" applyBorder="0" applyAlignment="0" applyProtection="0"/>
    <xf numFmtId="0" fontId="102" fillId="0" borderId="711">
      <alignment horizontal="left" vertical="center"/>
    </xf>
    <xf numFmtId="0" fontId="102" fillId="0" borderId="711">
      <alignment horizontal="left" vertical="center"/>
    </xf>
    <xf numFmtId="0" fontId="89" fillId="59" borderId="680" applyNumberFormat="0" applyFont="0" applyAlignment="0" applyProtection="0"/>
    <xf numFmtId="0" fontId="89" fillId="59" borderId="666" applyNumberFormat="0" applyFont="0" applyAlignment="0" applyProtection="0"/>
    <xf numFmtId="0" fontId="89" fillId="59" borderId="666" applyNumberFormat="0" applyFont="0" applyAlignment="0" applyProtection="0"/>
    <xf numFmtId="0" fontId="89" fillId="59" borderId="666" applyNumberFormat="0" applyFont="0" applyAlignment="0" applyProtection="0"/>
    <xf numFmtId="0" fontId="102" fillId="0" borderId="711">
      <alignment horizontal="left" vertical="center"/>
    </xf>
    <xf numFmtId="10" fontId="5" fillId="3" borderId="670" applyNumberFormat="0" applyBorder="0" applyAlignment="0" applyProtection="0"/>
    <xf numFmtId="0" fontId="89" fillId="59" borderId="680" applyNumberFormat="0" applyFont="0" applyAlignment="0" applyProtection="0"/>
    <xf numFmtId="0" fontId="114" fillId="0" borderId="681" applyNumberFormat="0" applyFill="0" applyAlignment="0" applyProtection="0">
      <alignment vertical="center"/>
    </xf>
    <xf numFmtId="0" fontId="91" fillId="59" borderId="680" applyNumberFormat="0" applyFont="0" applyAlignment="0" applyProtection="0">
      <alignment vertical="center"/>
    </xf>
    <xf numFmtId="0" fontId="117" fillId="56" borderId="682" applyNumberFormat="0" applyAlignment="0" applyProtection="0">
      <alignment vertical="center"/>
    </xf>
    <xf numFmtId="0" fontId="119" fillId="56" borderId="683" applyNumberFormat="0" applyAlignment="0" applyProtection="0">
      <alignment vertical="center"/>
    </xf>
    <xf numFmtId="0" fontId="89" fillId="59" borderId="666" applyNumberFormat="0" applyFont="0" applyAlignment="0" applyProtection="0"/>
    <xf numFmtId="0" fontId="89" fillId="59" borderId="666" applyNumberFormat="0" applyFont="0" applyAlignment="0" applyProtection="0"/>
    <xf numFmtId="0" fontId="89" fillId="59" borderId="666" applyNumberFormat="0" applyFont="0" applyAlignment="0" applyProtection="0"/>
    <xf numFmtId="0" fontId="89" fillId="59" borderId="680" applyNumberFormat="0" applyFont="0" applyAlignment="0" applyProtection="0"/>
    <xf numFmtId="0" fontId="114" fillId="0" borderId="667" applyNumberFormat="0" applyFill="0" applyAlignment="0" applyProtection="0">
      <alignment vertical="center"/>
    </xf>
    <xf numFmtId="0" fontId="91" fillId="59" borderId="666" applyNumberFormat="0" applyFont="0" applyAlignment="0" applyProtection="0">
      <alignment vertical="center"/>
    </xf>
    <xf numFmtId="0" fontId="117" fillId="56" borderId="668" applyNumberFormat="0" applyAlignment="0" applyProtection="0">
      <alignment vertical="center"/>
    </xf>
    <xf numFmtId="0" fontId="118" fillId="43" borderId="668" applyNumberFormat="0" applyAlignment="0" applyProtection="0">
      <alignment vertical="center"/>
    </xf>
    <xf numFmtId="0" fontId="119" fillId="56" borderId="669" applyNumberFormat="0" applyAlignment="0" applyProtection="0">
      <alignment vertical="center"/>
    </xf>
    <xf numFmtId="0" fontId="8" fillId="59" borderId="712" applyNumberFormat="0" applyFont="0" applyAlignment="0" applyProtection="0"/>
    <xf numFmtId="0" fontId="252" fillId="1" borderId="711" applyNumberFormat="0" applyFont="0" applyAlignment="0">
      <alignment horizontal="center"/>
    </xf>
    <xf numFmtId="0" fontId="82" fillId="56" borderId="668" applyNumberFormat="0" applyAlignment="0" applyProtection="0"/>
    <xf numFmtId="0" fontId="80" fillId="43" borderId="668" applyNumberFormat="0" applyAlignment="0" applyProtection="0"/>
    <xf numFmtId="0" fontId="45" fillId="59" borderId="666" applyNumberFormat="0" applyFont="0" applyAlignment="0" applyProtection="0"/>
    <xf numFmtId="0" fontId="81" fillId="56" borderId="669" applyNumberFormat="0" applyAlignment="0" applyProtection="0"/>
    <xf numFmtId="0" fontId="87" fillId="0" borderId="667" applyNumberFormat="0" applyFill="0" applyAlignment="0" applyProtection="0"/>
    <xf numFmtId="0" fontId="87" fillId="0" borderId="681" applyNumberFormat="0" applyFill="0" applyAlignment="0" applyProtection="0"/>
    <xf numFmtId="0" fontId="81" fillId="56" borderId="683" applyNumberFormat="0" applyAlignment="0" applyProtection="0"/>
    <xf numFmtId="0" fontId="45" fillId="59" borderId="680" applyNumberFormat="0" applyFont="0" applyAlignment="0" applyProtection="0"/>
    <xf numFmtId="0" fontId="80" fillId="43" borderId="682" applyNumberFormat="0" applyAlignment="0" applyProtection="0"/>
    <xf numFmtId="0" fontId="82" fillId="56" borderId="682" applyNumberFormat="0" applyAlignment="0" applyProtection="0"/>
    <xf numFmtId="0" fontId="118" fillId="43" borderId="682" applyNumberFormat="0" applyAlignment="0" applyProtection="0">
      <alignment vertical="center"/>
    </xf>
    <xf numFmtId="0" fontId="102" fillId="0" borderId="711">
      <alignment horizontal="left" vertical="center"/>
    </xf>
    <xf numFmtId="0" fontId="102" fillId="0" borderId="679">
      <alignment horizontal="left" vertical="center"/>
    </xf>
    <xf numFmtId="0" fontId="89" fillId="59" borderId="666" applyNumberFormat="0" applyFont="0" applyAlignment="0" applyProtection="0"/>
    <xf numFmtId="0" fontId="89" fillId="59" borderId="666" applyNumberFormat="0" applyFont="0" applyAlignment="0" applyProtection="0"/>
    <xf numFmtId="0" fontId="89" fillId="59" borderId="666" applyNumberFormat="0" applyFont="0" applyAlignment="0" applyProtection="0"/>
    <xf numFmtId="0" fontId="114" fillId="0" borderId="667" applyNumberFormat="0" applyFill="0" applyAlignment="0" applyProtection="0">
      <alignment vertical="center"/>
    </xf>
    <xf numFmtId="0" fontId="91" fillId="59" borderId="666" applyNumberFormat="0" applyFont="0" applyAlignment="0" applyProtection="0">
      <alignment vertical="center"/>
    </xf>
    <xf numFmtId="0" fontId="117" fillId="56" borderId="668" applyNumberFormat="0" applyAlignment="0" applyProtection="0">
      <alignment vertical="center"/>
    </xf>
    <xf numFmtId="0" fontId="118" fillId="43" borderId="668" applyNumberFormat="0" applyAlignment="0" applyProtection="0">
      <alignment vertical="center"/>
    </xf>
    <xf numFmtId="0" fontId="119" fillId="56" borderId="669" applyNumberFormat="0" applyAlignment="0" applyProtection="0">
      <alignment vertical="center"/>
    </xf>
    <xf numFmtId="0" fontId="102" fillId="0" borderId="673">
      <alignment horizontal="left" vertical="center"/>
    </xf>
    <xf numFmtId="10" fontId="5" fillId="3" borderId="670" applyNumberFormat="0" applyBorder="0" applyAlignment="0" applyProtection="0"/>
    <xf numFmtId="10" fontId="5" fillId="3" borderId="678" applyNumberFormat="0" applyBorder="0" applyAlignment="0" applyProtection="0"/>
    <xf numFmtId="0" fontId="89" fillId="59" borderId="674" applyNumberFormat="0" applyFont="0" applyAlignment="0" applyProtection="0"/>
    <xf numFmtId="0" fontId="89" fillId="59" borderId="674" applyNumberFormat="0" applyFont="0" applyAlignment="0" applyProtection="0"/>
    <xf numFmtId="0" fontId="89" fillId="59" borderId="674" applyNumberFormat="0" applyFont="0" applyAlignment="0" applyProtection="0"/>
    <xf numFmtId="0" fontId="114" fillId="0" borderId="675" applyNumberFormat="0" applyFill="0" applyAlignment="0" applyProtection="0">
      <alignment vertical="center"/>
    </xf>
    <xf numFmtId="0" fontId="91" fillId="59" borderId="674" applyNumberFormat="0" applyFont="0" applyAlignment="0" applyProtection="0">
      <alignment vertical="center"/>
    </xf>
    <xf numFmtId="0" fontId="117" fillId="56" borderId="676" applyNumberFormat="0" applyAlignment="0" applyProtection="0">
      <alignment vertical="center"/>
    </xf>
    <xf numFmtId="0" fontId="118" fillId="43" borderId="676" applyNumberFormat="0" applyAlignment="0" applyProtection="0">
      <alignment vertical="center"/>
    </xf>
    <xf numFmtId="0" fontId="119" fillId="56" borderId="677" applyNumberFormat="0" applyAlignment="0" applyProtection="0">
      <alignment vertical="center"/>
    </xf>
    <xf numFmtId="10" fontId="5" fillId="3" borderId="684" applyNumberFormat="0" applyBorder="0" applyAlignment="0" applyProtection="0"/>
    <xf numFmtId="0" fontId="89" fillId="59" borderId="680" applyNumberFormat="0" applyFont="0" applyAlignment="0" applyProtection="0"/>
    <xf numFmtId="0" fontId="89" fillId="59" borderId="680" applyNumberFormat="0" applyFont="0" applyAlignment="0" applyProtection="0"/>
    <xf numFmtId="0" fontId="89" fillId="59" borderId="680" applyNumberFormat="0" applyFont="0" applyAlignment="0" applyProtection="0"/>
    <xf numFmtId="0" fontId="114" fillId="0" borderId="681" applyNumberFormat="0" applyFill="0" applyAlignment="0" applyProtection="0">
      <alignment vertical="center"/>
    </xf>
    <xf numFmtId="0" fontId="91" fillId="59" borderId="680" applyNumberFormat="0" applyFont="0" applyAlignment="0" applyProtection="0">
      <alignment vertical="center"/>
    </xf>
    <xf numFmtId="0" fontId="117" fillId="56" borderId="682" applyNumberFormat="0" applyAlignment="0" applyProtection="0">
      <alignment vertical="center"/>
    </xf>
    <xf numFmtId="0" fontId="118" fillId="43" borderId="682" applyNumberFormat="0" applyAlignment="0" applyProtection="0">
      <alignment vertical="center"/>
    </xf>
    <xf numFmtId="0" fontId="119" fillId="56" borderId="683" applyNumberFormat="0" applyAlignment="0" applyProtection="0">
      <alignment vertical="center"/>
    </xf>
    <xf numFmtId="0" fontId="102" fillId="0" borderId="685">
      <alignment horizontal="left" vertical="center"/>
    </xf>
    <xf numFmtId="10" fontId="5" fillId="3" borderId="684" applyNumberFormat="0" applyBorder="0" applyAlignment="0" applyProtection="0"/>
    <xf numFmtId="10" fontId="5" fillId="3" borderId="690" applyNumberFormat="0" applyBorder="0" applyAlignment="0" applyProtection="0"/>
    <xf numFmtId="0" fontId="89" fillId="59" borderId="686" applyNumberFormat="0" applyFont="0" applyAlignment="0" applyProtection="0"/>
    <xf numFmtId="0" fontId="89" fillId="59" borderId="686" applyNumberFormat="0" applyFont="0" applyAlignment="0" applyProtection="0"/>
    <xf numFmtId="0" fontId="89" fillId="59" borderId="686" applyNumberFormat="0" applyFont="0" applyAlignment="0" applyProtection="0"/>
    <xf numFmtId="0" fontId="114" fillId="0" borderId="687" applyNumberFormat="0" applyFill="0" applyAlignment="0" applyProtection="0">
      <alignment vertical="center"/>
    </xf>
    <xf numFmtId="0" fontId="91" fillId="59" borderId="686" applyNumberFormat="0" applyFont="0" applyAlignment="0" applyProtection="0">
      <alignment vertical="center"/>
    </xf>
    <xf numFmtId="0" fontId="117" fillId="56" borderId="688" applyNumberFormat="0" applyAlignment="0" applyProtection="0">
      <alignment vertical="center"/>
    </xf>
    <xf numFmtId="0" fontId="118" fillId="43" borderId="688" applyNumberFormat="0" applyAlignment="0" applyProtection="0">
      <alignment vertical="center"/>
    </xf>
    <xf numFmtId="0" fontId="119" fillId="56" borderId="689" applyNumberFormat="0" applyAlignment="0" applyProtection="0">
      <alignment vertical="center"/>
    </xf>
    <xf numFmtId="10" fontId="5" fillId="3" borderId="716" applyNumberFormat="0" applyBorder="0" applyAlignment="0" applyProtection="0"/>
    <xf numFmtId="10" fontId="5" fillId="3" borderId="716" applyNumberFormat="0" applyBorder="0" applyAlignment="0" applyProtection="0"/>
    <xf numFmtId="10" fontId="5" fillId="3" borderId="716" applyNumberFormat="0" applyBorder="0" applyAlignment="0" applyProtection="0"/>
    <xf numFmtId="10" fontId="5" fillId="3" borderId="716" applyNumberFormat="0" applyBorder="0" applyAlignment="0" applyProtection="0"/>
    <xf numFmtId="10" fontId="5" fillId="3" borderId="716" applyNumberFormat="0" applyBorder="0" applyAlignment="0" applyProtection="0"/>
    <xf numFmtId="10" fontId="5" fillId="3" borderId="716" applyNumberFormat="0" applyBorder="0" applyAlignment="0" applyProtection="0"/>
    <xf numFmtId="0" fontId="102" fillId="0" borderId="711">
      <alignment horizontal="left" vertical="center"/>
    </xf>
    <xf numFmtId="0" fontId="80" fillId="58" borderId="714" applyNumberFormat="0" applyAlignment="0" applyProtection="0"/>
    <xf numFmtId="0" fontId="81" fillId="64" borderId="715" applyNumberFormat="0" applyAlignment="0" applyProtection="0"/>
    <xf numFmtId="0" fontId="252" fillId="1" borderId="711" applyNumberFormat="0" applyFont="0" applyAlignment="0">
      <alignment horizontal="center"/>
    </xf>
    <xf numFmtId="0" fontId="252" fillId="1" borderId="711" applyNumberFormat="0" applyFont="0" applyAlignment="0">
      <alignment horizontal="center"/>
    </xf>
    <xf numFmtId="0" fontId="252" fillId="1" borderId="711" applyNumberFormat="0" applyFont="0" applyAlignment="0">
      <alignment horizontal="center"/>
    </xf>
    <xf numFmtId="0" fontId="252" fillId="1" borderId="711" applyNumberFormat="0" applyFont="0" applyAlignment="0">
      <alignment horizontal="center"/>
    </xf>
    <xf numFmtId="0" fontId="252" fillId="1" borderId="711" applyNumberFormat="0" applyFont="0" applyAlignment="0">
      <alignment horizontal="center"/>
    </xf>
    <xf numFmtId="0" fontId="252" fillId="1" borderId="711" applyNumberFormat="0" applyFont="0" applyAlignment="0">
      <alignment horizontal="center"/>
    </xf>
    <xf numFmtId="0" fontId="252" fillId="1" borderId="711" applyNumberFormat="0" applyFont="0" applyAlignment="0">
      <alignment horizontal="center"/>
    </xf>
    <xf numFmtId="0" fontId="252" fillId="1" borderId="711" applyNumberFormat="0" applyFont="0" applyAlignment="0">
      <alignment horizontal="center"/>
    </xf>
    <xf numFmtId="0" fontId="252" fillId="1" borderId="711" applyNumberFormat="0" applyFont="0" applyAlignment="0">
      <alignment horizontal="center"/>
    </xf>
    <xf numFmtId="0" fontId="252" fillId="1" borderId="711" applyNumberFormat="0" applyFont="0" applyAlignment="0">
      <alignment horizontal="center"/>
    </xf>
    <xf numFmtId="0" fontId="252" fillId="1" borderId="711" applyNumberFormat="0" applyFont="0" applyAlignment="0">
      <alignment horizontal="center"/>
    </xf>
    <xf numFmtId="0" fontId="252" fillId="1" borderId="711" applyNumberFormat="0" applyFont="0" applyAlignment="0">
      <alignment horizontal="center"/>
    </xf>
    <xf numFmtId="0" fontId="252" fillId="1" borderId="711" applyNumberFormat="0" applyFont="0" applyAlignment="0">
      <alignment horizontal="center"/>
    </xf>
    <xf numFmtId="0" fontId="8" fillId="0" borderId="717" applyBorder="0">
      <alignment horizontal="right"/>
    </xf>
    <xf numFmtId="0" fontId="8" fillId="0" borderId="717" applyBorder="0">
      <alignment horizontal="right"/>
    </xf>
    <xf numFmtId="0" fontId="8" fillId="0" borderId="717" applyBorder="0">
      <alignment horizontal="right"/>
    </xf>
    <xf numFmtId="0" fontId="8" fillId="0" borderId="717" applyBorder="0">
      <alignment horizontal="right"/>
    </xf>
    <xf numFmtId="0" fontId="8" fillId="0" borderId="717" applyBorder="0">
      <alignment horizontal="right"/>
    </xf>
    <xf numFmtId="0" fontId="8" fillId="0" borderId="717" applyBorder="0">
      <alignment horizontal="right"/>
    </xf>
    <xf numFmtId="0" fontId="8" fillId="0" borderId="717" applyBorder="0">
      <alignment horizontal="right"/>
    </xf>
    <xf numFmtId="0" fontId="8" fillId="0" borderId="717" applyBorder="0">
      <alignment horizontal="right"/>
    </xf>
    <xf numFmtId="10" fontId="5" fillId="3" borderId="716" applyNumberFormat="0" applyBorder="0" applyAlignment="0" applyProtection="0"/>
    <xf numFmtId="10" fontId="5" fillId="3" borderId="716" applyNumberFormat="0" applyBorder="0" applyAlignment="0" applyProtection="0"/>
    <xf numFmtId="10" fontId="5" fillId="3" borderId="716" applyNumberFormat="0" applyBorder="0" applyAlignment="0" applyProtection="0"/>
    <xf numFmtId="10" fontId="5" fillId="3" borderId="716" applyNumberFormat="0" applyBorder="0" applyAlignment="0" applyProtection="0"/>
    <xf numFmtId="10" fontId="5" fillId="3" borderId="716" applyNumberFormat="0" applyBorder="0" applyAlignment="0" applyProtection="0"/>
    <xf numFmtId="10" fontId="5" fillId="3" borderId="716" applyNumberFormat="0" applyBorder="0" applyAlignment="0" applyProtection="0"/>
    <xf numFmtId="10" fontId="5" fillId="3" borderId="716" applyNumberFormat="0" applyBorder="0" applyAlignment="0" applyProtection="0"/>
    <xf numFmtId="10" fontId="5" fillId="3" borderId="716" applyNumberFormat="0" applyBorder="0" applyAlignment="0" applyProtection="0"/>
    <xf numFmtId="10" fontId="5" fillId="3" borderId="716" applyNumberFormat="0" applyBorder="0" applyAlignment="0" applyProtection="0"/>
    <xf numFmtId="10" fontId="5" fillId="3" borderId="716" applyNumberFormat="0" applyBorder="0" applyAlignment="0" applyProtection="0"/>
    <xf numFmtId="10" fontId="5" fillId="3" borderId="716" applyNumberFormat="0" applyBorder="0" applyAlignment="0" applyProtection="0"/>
    <xf numFmtId="10" fontId="5" fillId="3" borderId="716" applyNumberFormat="0" applyBorder="0" applyAlignment="0" applyProtection="0"/>
    <xf numFmtId="10" fontId="5" fillId="3" borderId="716" applyNumberFormat="0" applyBorder="0" applyAlignment="0" applyProtection="0"/>
    <xf numFmtId="10" fontId="5" fillId="3" borderId="716" applyNumberFormat="0" applyBorder="0" applyAlignment="0" applyProtection="0"/>
    <xf numFmtId="10" fontId="5" fillId="3" borderId="716" applyNumberFormat="0" applyBorder="0" applyAlignment="0" applyProtection="0"/>
    <xf numFmtId="10" fontId="5" fillId="3" borderId="716" applyNumberFormat="0" applyBorder="0" applyAlignment="0" applyProtection="0"/>
    <xf numFmtId="10" fontId="5" fillId="3" borderId="716" applyNumberFormat="0" applyBorder="0" applyAlignment="0" applyProtection="0"/>
    <xf numFmtId="10" fontId="5" fillId="3" borderId="716" applyNumberFormat="0" applyBorder="0" applyAlignment="0" applyProtection="0"/>
    <xf numFmtId="10" fontId="5" fillId="3" borderId="716" applyNumberFormat="0" applyBorder="0" applyAlignment="0" applyProtection="0"/>
    <xf numFmtId="10" fontId="5" fillId="3" borderId="716" applyNumberFormat="0" applyBorder="0" applyAlignment="0" applyProtection="0"/>
    <xf numFmtId="10" fontId="5" fillId="3" borderId="716" applyNumberFormat="0" applyBorder="0" applyAlignment="0" applyProtection="0"/>
    <xf numFmtId="10" fontId="5" fillId="3" borderId="716" applyNumberFormat="0" applyBorder="0" applyAlignment="0" applyProtection="0"/>
    <xf numFmtId="10" fontId="5" fillId="3" borderId="716" applyNumberFormat="0" applyBorder="0" applyAlignment="0" applyProtection="0"/>
    <xf numFmtId="10" fontId="5" fillId="3" borderId="716" applyNumberFormat="0" applyBorder="0" applyAlignment="0" applyProtection="0"/>
    <xf numFmtId="10" fontId="5" fillId="3" borderId="716" applyNumberFormat="0" applyBorder="0" applyAlignment="0" applyProtection="0"/>
    <xf numFmtId="10" fontId="5" fillId="3" borderId="716" applyNumberFormat="0" applyBorder="0" applyAlignment="0" applyProtection="0"/>
    <xf numFmtId="10" fontId="5" fillId="3" borderId="716" applyNumberFormat="0" applyBorder="0" applyAlignment="0" applyProtection="0"/>
    <xf numFmtId="10" fontId="5" fillId="3" borderId="716" applyNumberFormat="0" applyBorder="0" applyAlignment="0" applyProtection="0"/>
    <xf numFmtId="10" fontId="5" fillId="3" borderId="716" applyNumberFormat="0" applyBorder="0" applyAlignment="0" applyProtection="0"/>
    <xf numFmtId="10" fontId="5" fillId="3" borderId="716" applyNumberFormat="0" applyBorder="0" applyAlignment="0" applyProtection="0"/>
    <xf numFmtId="10" fontId="5" fillId="3" borderId="716" applyNumberFormat="0" applyBorder="0" applyAlignment="0" applyProtection="0"/>
    <xf numFmtId="10" fontId="5" fillId="3" borderId="716" applyNumberFormat="0" applyBorder="0" applyAlignment="0" applyProtection="0"/>
    <xf numFmtId="10" fontId="5" fillId="3" borderId="716" applyNumberFormat="0" applyBorder="0" applyAlignment="0" applyProtection="0"/>
    <xf numFmtId="10" fontId="5" fillId="3" borderId="716" applyNumberFormat="0" applyBorder="0" applyAlignment="0" applyProtection="0"/>
    <xf numFmtId="10" fontId="5" fillId="3" borderId="716" applyNumberFormat="0" applyBorder="0" applyAlignment="0" applyProtection="0"/>
    <xf numFmtId="10" fontId="5" fillId="3" borderId="716" applyNumberFormat="0" applyBorder="0" applyAlignment="0" applyProtection="0"/>
    <xf numFmtId="10" fontId="5" fillId="3" borderId="716" applyNumberFormat="0" applyBorder="0" applyAlignment="0" applyProtection="0"/>
    <xf numFmtId="10" fontId="5" fillId="3" borderId="716" applyNumberFormat="0" applyBorder="0" applyAlignment="0" applyProtection="0"/>
    <xf numFmtId="10" fontId="5" fillId="3" borderId="716" applyNumberFormat="0" applyBorder="0" applyAlignment="0" applyProtection="0"/>
    <xf numFmtId="10" fontId="5" fillId="3" borderId="716" applyNumberFormat="0" applyBorder="0" applyAlignment="0" applyProtection="0"/>
    <xf numFmtId="10" fontId="5" fillId="3" borderId="716" applyNumberFormat="0" applyBorder="0" applyAlignment="0" applyProtection="0"/>
    <xf numFmtId="10" fontId="5" fillId="3" borderId="716" applyNumberFormat="0" applyBorder="0" applyAlignment="0" applyProtection="0"/>
    <xf numFmtId="10" fontId="5" fillId="3" borderId="716" applyNumberFormat="0" applyBorder="0" applyAlignment="0" applyProtection="0"/>
    <xf numFmtId="10" fontId="5" fillId="3" borderId="716" applyNumberFormat="0" applyBorder="0" applyAlignment="0" applyProtection="0"/>
    <xf numFmtId="10" fontId="5" fillId="3" borderId="716" applyNumberFormat="0" applyBorder="0" applyAlignment="0" applyProtection="0"/>
    <xf numFmtId="10" fontId="5" fillId="3" borderId="716" applyNumberFormat="0" applyBorder="0" applyAlignment="0" applyProtection="0"/>
    <xf numFmtId="10" fontId="5" fillId="3" borderId="716" applyNumberFormat="0" applyBorder="0" applyAlignment="0" applyProtection="0"/>
    <xf numFmtId="10" fontId="5" fillId="3" borderId="716" applyNumberFormat="0" applyBorder="0" applyAlignment="0" applyProtection="0"/>
    <xf numFmtId="10" fontId="5" fillId="3" borderId="716" applyNumberFormat="0" applyBorder="0" applyAlignment="0" applyProtection="0"/>
    <xf numFmtId="0" fontId="102" fillId="0" borderId="711">
      <alignment horizontal="left" vertical="center"/>
    </xf>
    <xf numFmtId="0" fontId="102" fillId="0" borderId="685">
      <alignment horizontal="left" vertical="center"/>
    </xf>
    <xf numFmtId="0" fontId="102" fillId="0" borderId="685">
      <alignment horizontal="left" vertical="center"/>
    </xf>
    <xf numFmtId="0" fontId="102" fillId="0" borderId="685">
      <alignment horizontal="left" vertical="center"/>
    </xf>
    <xf numFmtId="0" fontId="102" fillId="0" borderId="685">
      <alignment horizontal="left" vertical="center"/>
    </xf>
    <xf numFmtId="0" fontId="102" fillId="0" borderId="685">
      <alignment horizontal="left" vertical="center"/>
    </xf>
    <xf numFmtId="0" fontId="102" fillId="0" borderId="685">
      <alignment horizontal="left" vertical="center"/>
    </xf>
    <xf numFmtId="0" fontId="102" fillId="0" borderId="685">
      <alignment horizontal="left" vertical="center"/>
    </xf>
    <xf numFmtId="0" fontId="102" fillId="0" borderId="685">
      <alignment horizontal="left" vertical="center"/>
    </xf>
    <xf numFmtId="0" fontId="102" fillId="0" borderId="685">
      <alignment horizontal="left" vertical="center"/>
    </xf>
    <xf numFmtId="0" fontId="102" fillId="0" borderId="685">
      <alignment horizontal="left" vertical="center"/>
    </xf>
    <xf numFmtId="0" fontId="102" fillId="0" borderId="685">
      <alignment horizontal="left" vertical="center"/>
    </xf>
    <xf numFmtId="0" fontId="102" fillId="0" borderId="685">
      <alignment horizontal="left" vertical="center"/>
    </xf>
    <xf numFmtId="0" fontId="102" fillId="0" borderId="685">
      <alignment horizontal="left" vertical="center"/>
    </xf>
    <xf numFmtId="0" fontId="102" fillId="0" borderId="685">
      <alignment horizontal="left" vertical="center"/>
    </xf>
    <xf numFmtId="0" fontId="102" fillId="0" borderId="685">
      <alignment horizontal="left" vertical="center"/>
    </xf>
    <xf numFmtId="0" fontId="102" fillId="0" borderId="685">
      <alignment horizontal="left" vertical="center"/>
    </xf>
    <xf numFmtId="0" fontId="102" fillId="0" borderId="685">
      <alignment horizontal="left" vertical="center"/>
    </xf>
    <xf numFmtId="0" fontId="102" fillId="0" borderId="685">
      <alignment horizontal="left" vertical="center"/>
    </xf>
    <xf numFmtId="0" fontId="102" fillId="0" borderId="711">
      <alignment horizontal="left" vertical="center"/>
    </xf>
    <xf numFmtId="0" fontId="102" fillId="0" borderId="711">
      <alignment horizontal="left" vertical="center"/>
    </xf>
    <xf numFmtId="0" fontId="102" fillId="0" borderId="711">
      <alignment horizontal="left" vertical="center"/>
    </xf>
    <xf numFmtId="0" fontId="102" fillId="0" borderId="711">
      <alignment horizontal="left" vertical="center"/>
    </xf>
    <xf numFmtId="0" fontId="102" fillId="0" borderId="711">
      <alignment horizontal="left" vertical="center"/>
    </xf>
    <xf numFmtId="0" fontId="102" fillId="0" borderId="711">
      <alignment horizontal="left" vertical="center"/>
    </xf>
    <xf numFmtId="0" fontId="102" fillId="0" borderId="711">
      <alignment horizontal="left" vertical="center"/>
    </xf>
    <xf numFmtId="0" fontId="102" fillId="0" borderId="711">
      <alignment horizontal="left" vertical="center"/>
    </xf>
    <xf numFmtId="0" fontId="102" fillId="0" borderId="711">
      <alignment horizontal="left" vertical="center"/>
    </xf>
    <xf numFmtId="0" fontId="102" fillId="0" borderId="711">
      <alignment horizontal="left" vertical="center"/>
    </xf>
    <xf numFmtId="10" fontId="5" fillId="3" borderId="690" applyNumberFormat="0" applyBorder="0" applyAlignment="0" applyProtection="0"/>
    <xf numFmtId="10" fontId="5" fillId="3" borderId="690" applyNumberFormat="0" applyBorder="0" applyAlignment="0" applyProtection="0"/>
    <xf numFmtId="10" fontId="5" fillId="3" borderId="690" applyNumberFormat="0" applyBorder="0" applyAlignment="0" applyProtection="0"/>
    <xf numFmtId="10" fontId="5" fillId="3" borderId="690" applyNumberFormat="0" applyBorder="0" applyAlignment="0" applyProtection="0"/>
    <xf numFmtId="10" fontId="5" fillId="3" borderId="690" applyNumberFormat="0" applyBorder="0" applyAlignment="0" applyProtection="0"/>
    <xf numFmtId="10" fontId="5" fillId="3" borderId="690" applyNumberFormat="0" applyBorder="0" applyAlignment="0" applyProtection="0"/>
    <xf numFmtId="10" fontId="5" fillId="3" borderId="690" applyNumberFormat="0" applyBorder="0" applyAlignment="0" applyProtection="0"/>
    <xf numFmtId="10" fontId="5" fillId="3" borderId="690" applyNumberFormat="0" applyBorder="0" applyAlignment="0" applyProtection="0"/>
    <xf numFmtId="10" fontId="5" fillId="3" borderId="690" applyNumberFormat="0" applyBorder="0" applyAlignment="0" applyProtection="0"/>
    <xf numFmtId="10" fontId="5" fillId="3" borderId="690" applyNumberFormat="0" applyBorder="0" applyAlignment="0" applyProtection="0"/>
    <xf numFmtId="10" fontId="5" fillId="3" borderId="690" applyNumberFormat="0" applyBorder="0" applyAlignment="0" applyProtection="0"/>
    <xf numFmtId="10" fontId="5" fillId="3" borderId="690" applyNumberFormat="0" applyBorder="0" applyAlignment="0" applyProtection="0"/>
    <xf numFmtId="10" fontId="5" fillId="3" borderId="690" applyNumberFormat="0" applyBorder="0" applyAlignment="0" applyProtection="0"/>
    <xf numFmtId="10" fontId="5" fillId="3" borderId="690" applyNumberFormat="0" applyBorder="0" applyAlignment="0" applyProtection="0"/>
    <xf numFmtId="10" fontId="5" fillId="3" borderId="690" applyNumberFormat="0" applyBorder="0" applyAlignment="0" applyProtection="0"/>
    <xf numFmtId="10" fontId="5" fillId="3" borderId="690" applyNumberFormat="0" applyBorder="0" applyAlignment="0" applyProtection="0"/>
    <xf numFmtId="10" fontId="5" fillId="3" borderId="690" applyNumberFormat="0" applyBorder="0" applyAlignment="0" applyProtection="0"/>
    <xf numFmtId="10" fontId="5" fillId="3" borderId="690" applyNumberFormat="0" applyBorder="0" applyAlignment="0" applyProtection="0"/>
    <xf numFmtId="10" fontId="5" fillId="3" borderId="690" applyNumberFormat="0" applyBorder="0" applyAlignment="0" applyProtection="0"/>
    <xf numFmtId="10" fontId="5" fillId="3" borderId="690" applyNumberFormat="0" applyBorder="0" applyAlignment="0" applyProtection="0"/>
    <xf numFmtId="10" fontId="5" fillId="3" borderId="690" applyNumberFormat="0" applyBorder="0" applyAlignment="0" applyProtection="0"/>
    <xf numFmtId="10" fontId="5" fillId="3" borderId="690" applyNumberFormat="0" applyBorder="0" applyAlignment="0" applyProtection="0"/>
    <xf numFmtId="10" fontId="5" fillId="3" borderId="690" applyNumberFormat="0" applyBorder="0" applyAlignment="0" applyProtection="0"/>
    <xf numFmtId="10" fontId="5" fillId="3" borderId="690" applyNumberFormat="0" applyBorder="0" applyAlignment="0" applyProtection="0"/>
    <xf numFmtId="10" fontId="5" fillId="3" borderId="690" applyNumberFormat="0" applyBorder="0" applyAlignment="0" applyProtection="0"/>
    <xf numFmtId="10" fontId="5" fillId="3" borderId="690" applyNumberFormat="0" applyBorder="0" applyAlignment="0" applyProtection="0"/>
    <xf numFmtId="10" fontId="5" fillId="3" borderId="690" applyNumberFormat="0" applyBorder="0" applyAlignment="0" applyProtection="0"/>
    <xf numFmtId="10" fontId="5" fillId="3" borderId="690" applyNumberFormat="0" applyBorder="0" applyAlignment="0" applyProtection="0"/>
    <xf numFmtId="10" fontId="5" fillId="3" borderId="690" applyNumberFormat="0" applyBorder="0" applyAlignment="0" applyProtection="0"/>
    <xf numFmtId="10" fontId="5" fillId="3" borderId="690" applyNumberFormat="0" applyBorder="0" applyAlignment="0" applyProtection="0"/>
    <xf numFmtId="10" fontId="5" fillId="3" borderId="690" applyNumberFormat="0" applyBorder="0" applyAlignment="0" applyProtection="0"/>
    <xf numFmtId="10" fontId="5" fillId="3" borderId="690" applyNumberFormat="0" applyBorder="0" applyAlignment="0" applyProtection="0"/>
    <xf numFmtId="10" fontId="5" fillId="3" borderId="690" applyNumberFormat="0" applyBorder="0" applyAlignment="0" applyProtection="0"/>
    <xf numFmtId="10" fontId="5" fillId="3" borderId="690" applyNumberFormat="0" applyBorder="0" applyAlignment="0" applyProtection="0"/>
    <xf numFmtId="10" fontId="5" fillId="3" borderId="690" applyNumberFormat="0" applyBorder="0" applyAlignment="0" applyProtection="0"/>
    <xf numFmtId="10" fontId="5" fillId="3" borderId="690" applyNumberFormat="0" applyBorder="0" applyAlignment="0" applyProtection="0"/>
    <xf numFmtId="10" fontId="5" fillId="3" borderId="690" applyNumberFormat="0" applyBorder="0" applyAlignment="0" applyProtection="0"/>
    <xf numFmtId="10" fontId="5" fillId="3" borderId="690" applyNumberFormat="0" applyBorder="0" applyAlignment="0" applyProtection="0"/>
    <xf numFmtId="10" fontId="5" fillId="3" borderId="690" applyNumberFormat="0" applyBorder="0" applyAlignment="0" applyProtection="0"/>
    <xf numFmtId="10" fontId="5" fillId="3" borderId="690" applyNumberFormat="0" applyBorder="0" applyAlignment="0" applyProtection="0"/>
    <xf numFmtId="10" fontId="5" fillId="3" borderId="690" applyNumberFormat="0" applyBorder="0" applyAlignment="0" applyProtection="0"/>
    <xf numFmtId="10" fontId="5" fillId="3" borderId="690" applyNumberFormat="0" applyBorder="0" applyAlignment="0" applyProtection="0"/>
    <xf numFmtId="10" fontId="5" fillId="3" borderId="690" applyNumberFormat="0" applyBorder="0" applyAlignment="0" applyProtection="0"/>
    <xf numFmtId="10" fontId="5" fillId="3" borderId="690" applyNumberFormat="0" applyBorder="0" applyAlignment="0" applyProtection="0"/>
    <xf numFmtId="10" fontId="5" fillId="3" borderId="690" applyNumberFormat="0" applyBorder="0" applyAlignment="0" applyProtection="0"/>
    <xf numFmtId="10" fontId="5" fillId="3" borderId="690" applyNumberFormat="0" applyBorder="0" applyAlignment="0" applyProtection="0"/>
    <xf numFmtId="10" fontId="5" fillId="3" borderId="690" applyNumberFormat="0" applyBorder="0" applyAlignment="0" applyProtection="0"/>
    <xf numFmtId="10" fontId="5" fillId="3" borderId="690" applyNumberFormat="0" applyBorder="0" applyAlignment="0" applyProtection="0"/>
    <xf numFmtId="10" fontId="5" fillId="3" borderId="690" applyNumberFormat="0" applyBorder="0" applyAlignment="0" applyProtection="0"/>
    <xf numFmtId="10" fontId="5" fillId="3" borderId="690" applyNumberFormat="0" applyBorder="0" applyAlignment="0" applyProtection="0"/>
    <xf numFmtId="10" fontId="5" fillId="3" borderId="690" applyNumberFormat="0" applyBorder="0" applyAlignment="0" applyProtection="0"/>
    <xf numFmtId="10" fontId="5" fillId="3" borderId="690" applyNumberFormat="0" applyBorder="0" applyAlignment="0" applyProtection="0"/>
    <xf numFmtId="10" fontId="5" fillId="3" borderId="690" applyNumberFormat="0" applyBorder="0" applyAlignment="0" applyProtection="0"/>
    <xf numFmtId="10" fontId="5" fillId="3" borderId="690" applyNumberFormat="0" applyBorder="0" applyAlignment="0" applyProtection="0"/>
    <xf numFmtId="10" fontId="5" fillId="3" borderId="690" applyNumberFormat="0" applyBorder="0" applyAlignment="0" applyProtection="0"/>
    <xf numFmtId="10" fontId="5" fillId="3" borderId="690" applyNumberFormat="0" applyBorder="0" applyAlignment="0" applyProtection="0"/>
    <xf numFmtId="10" fontId="5" fillId="3" borderId="690" applyNumberFormat="0" applyBorder="0" applyAlignment="0" applyProtection="0"/>
    <xf numFmtId="10" fontId="5" fillId="3" borderId="690" applyNumberFormat="0" applyBorder="0" applyAlignment="0" applyProtection="0"/>
    <xf numFmtId="10" fontId="5" fillId="3" borderId="690" applyNumberFormat="0" applyBorder="0" applyAlignment="0" applyProtection="0"/>
    <xf numFmtId="10" fontId="5" fillId="3" borderId="690" applyNumberFormat="0" applyBorder="0" applyAlignment="0" applyProtection="0"/>
    <xf numFmtId="10" fontId="5" fillId="3" borderId="690" applyNumberFormat="0" applyBorder="0" applyAlignment="0" applyProtection="0"/>
    <xf numFmtId="10" fontId="5" fillId="3" borderId="690" applyNumberFormat="0" applyBorder="0" applyAlignment="0" applyProtection="0"/>
    <xf numFmtId="10" fontId="5" fillId="3" borderId="690" applyNumberFormat="0" applyBorder="0" applyAlignment="0" applyProtection="0"/>
    <xf numFmtId="10" fontId="5" fillId="3" borderId="690" applyNumberFormat="0" applyBorder="0" applyAlignment="0" applyProtection="0"/>
    <xf numFmtId="10" fontId="5" fillId="3" borderId="690" applyNumberFormat="0" applyBorder="0" applyAlignment="0" applyProtection="0"/>
    <xf numFmtId="10" fontId="5" fillId="3" borderId="690" applyNumberFormat="0" applyBorder="0" applyAlignment="0" applyProtection="0"/>
    <xf numFmtId="10" fontId="5" fillId="3" borderId="690" applyNumberFormat="0" applyBorder="0" applyAlignment="0" applyProtection="0"/>
    <xf numFmtId="10" fontId="5" fillId="3" borderId="690" applyNumberFormat="0" applyBorder="0" applyAlignment="0" applyProtection="0"/>
    <xf numFmtId="10" fontId="5" fillId="3" borderId="690" applyNumberFormat="0" applyBorder="0" applyAlignment="0" applyProtection="0"/>
    <xf numFmtId="10" fontId="5" fillId="3" borderId="690" applyNumberFormat="0" applyBorder="0" applyAlignment="0" applyProtection="0"/>
    <xf numFmtId="10" fontId="5" fillId="3" borderId="690" applyNumberFormat="0" applyBorder="0" applyAlignment="0" applyProtection="0"/>
    <xf numFmtId="10" fontId="5" fillId="3" borderId="690" applyNumberFormat="0" applyBorder="0" applyAlignment="0" applyProtection="0"/>
    <xf numFmtId="0" fontId="8" fillId="0" borderId="691" applyBorder="0">
      <alignment horizontal="right"/>
    </xf>
    <xf numFmtId="0" fontId="8" fillId="0" borderId="691" applyBorder="0">
      <alignment horizontal="right"/>
    </xf>
    <xf numFmtId="0" fontId="8" fillId="0" borderId="691" applyBorder="0">
      <alignment horizontal="right"/>
    </xf>
    <xf numFmtId="0" fontId="8" fillId="0" borderId="691" applyBorder="0">
      <alignment horizontal="right"/>
    </xf>
    <xf numFmtId="0" fontId="8" fillId="0" borderId="691" applyBorder="0">
      <alignment horizontal="right"/>
    </xf>
    <xf numFmtId="0" fontId="8" fillId="0" borderId="691" applyBorder="0">
      <alignment horizontal="right"/>
    </xf>
    <xf numFmtId="0" fontId="8" fillId="0" borderId="691" applyBorder="0">
      <alignment horizontal="right"/>
    </xf>
    <xf numFmtId="0" fontId="8" fillId="0" borderId="691" applyBorder="0">
      <alignment horizontal="right"/>
    </xf>
    <xf numFmtId="0" fontId="8" fillId="0" borderId="691" applyBorder="0">
      <alignment horizontal="right"/>
    </xf>
    <xf numFmtId="0" fontId="8" fillId="0" borderId="691" applyBorder="0">
      <alignment horizontal="right"/>
    </xf>
    <xf numFmtId="0" fontId="252" fillId="1" borderId="685" applyNumberFormat="0" applyFont="0" applyAlignment="0">
      <alignment horizontal="center"/>
    </xf>
    <xf numFmtId="0" fontId="252" fillId="1" borderId="685" applyNumberFormat="0" applyFont="0" applyAlignment="0">
      <alignment horizontal="center"/>
    </xf>
    <xf numFmtId="0" fontId="252" fillId="1" borderId="685" applyNumberFormat="0" applyFont="0" applyAlignment="0">
      <alignment horizontal="center"/>
    </xf>
    <xf numFmtId="0" fontId="252" fillId="1" borderId="685" applyNumberFormat="0" applyFont="0" applyAlignment="0">
      <alignment horizontal="center"/>
    </xf>
    <xf numFmtId="0" fontId="252" fillId="1" borderId="685" applyNumberFormat="0" applyFont="0" applyAlignment="0">
      <alignment horizontal="center"/>
    </xf>
    <xf numFmtId="0" fontId="252" fillId="1" borderId="685" applyNumberFormat="0" applyFont="0" applyAlignment="0">
      <alignment horizontal="center"/>
    </xf>
    <xf numFmtId="0" fontId="252" fillId="1" borderId="685" applyNumberFormat="0" applyFont="0" applyAlignment="0">
      <alignment horizontal="center"/>
    </xf>
    <xf numFmtId="0" fontId="252" fillId="1" borderId="685" applyNumberFormat="0" applyFont="0" applyAlignment="0">
      <alignment horizontal="center"/>
    </xf>
    <xf numFmtId="0" fontId="252" fillId="1" borderId="685" applyNumberFormat="0" applyFont="0" applyAlignment="0">
      <alignment horizontal="center"/>
    </xf>
    <xf numFmtId="0" fontId="252" fillId="1" borderId="685" applyNumberFormat="0" applyFont="0" applyAlignment="0">
      <alignment horizontal="center"/>
    </xf>
    <xf numFmtId="0" fontId="252" fillId="1" borderId="685" applyNumberFormat="0" applyFont="0" applyAlignment="0">
      <alignment horizontal="center"/>
    </xf>
    <xf numFmtId="0" fontId="252" fillId="1" borderId="685" applyNumberFormat="0" applyFont="0" applyAlignment="0">
      <alignment horizontal="center"/>
    </xf>
    <xf numFmtId="0" fontId="252" fillId="1" borderId="685" applyNumberFormat="0" applyFont="0" applyAlignment="0">
      <alignment horizontal="center"/>
    </xf>
    <xf numFmtId="0" fontId="252" fillId="1" borderId="685" applyNumberFormat="0" applyFont="0" applyAlignment="0">
      <alignment horizontal="center"/>
    </xf>
    <xf numFmtId="0" fontId="252" fillId="1" borderId="685" applyNumberFormat="0" applyFont="0" applyAlignment="0">
      <alignment horizontal="center"/>
    </xf>
    <xf numFmtId="0" fontId="252" fillId="1" borderId="685" applyNumberFormat="0" applyFont="0" applyAlignment="0">
      <alignment horizontal="center"/>
    </xf>
    <xf numFmtId="0" fontId="252" fillId="1" borderId="685" applyNumberFormat="0" applyFont="0" applyAlignment="0">
      <alignment horizontal="center"/>
    </xf>
    <xf numFmtId="0" fontId="252" fillId="1" borderId="685" applyNumberFormat="0" applyFont="0" applyAlignment="0">
      <alignment horizontal="center"/>
    </xf>
    <xf numFmtId="0" fontId="119" fillId="56" borderId="715" applyNumberFormat="0" applyAlignment="0" applyProtection="0">
      <alignment vertical="center"/>
    </xf>
    <xf numFmtId="0" fontId="118" fillId="43" borderId="714" applyNumberFormat="0" applyAlignment="0" applyProtection="0">
      <alignment vertical="center"/>
    </xf>
    <xf numFmtId="0" fontId="117" fillId="56" borderId="714" applyNumberFormat="0" applyAlignment="0" applyProtection="0">
      <alignment vertical="center"/>
    </xf>
    <xf numFmtId="0" fontId="91" fillId="59" borderId="712" applyNumberFormat="0" applyFont="0" applyAlignment="0" applyProtection="0">
      <alignment vertical="center"/>
    </xf>
    <xf numFmtId="0" fontId="114" fillId="0" borderId="713" applyNumberFormat="0" applyFill="0" applyAlignment="0" applyProtection="0">
      <alignment vertical="center"/>
    </xf>
    <xf numFmtId="0" fontId="89" fillId="59" borderId="712" applyNumberFormat="0" applyFont="0" applyAlignment="0" applyProtection="0"/>
    <xf numFmtId="0" fontId="89" fillId="59" borderId="712" applyNumberFormat="0" applyFont="0" applyAlignment="0" applyProtection="0"/>
    <xf numFmtId="0" fontId="89" fillId="59" borderId="712" applyNumberFormat="0" applyFont="0" applyAlignment="0" applyProtection="0"/>
    <xf numFmtId="10" fontId="5" fillId="3" borderId="716" applyNumberFormat="0" applyBorder="0" applyAlignment="0" applyProtection="0"/>
    <xf numFmtId="10" fontId="5" fillId="3" borderId="710" applyNumberFormat="0" applyBorder="0" applyAlignment="0" applyProtection="0"/>
    <xf numFmtId="0" fontId="102" fillId="0" borderId="711">
      <alignment horizontal="left" vertical="center"/>
    </xf>
    <xf numFmtId="0" fontId="119" fillId="56" borderId="709" applyNumberFormat="0" applyAlignment="0" applyProtection="0">
      <alignment vertical="center"/>
    </xf>
    <xf numFmtId="0" fontId="118" fillId="43" borderId="708" applyNumberFormat="0" applyAlignment="0" applyProtection="0">
      <alignment vertical="center"/>
    </xf>
    <xf numFmtId="0" fontId="117" fillId="56" borderId="708" applyNumberFormat="0" applyAlignment="0" applyProtection="0">
      <alignment vertical="center"/>
    </xf>
    <xf numFmtId="0" fontId="91" fillId="59" borderId="706" applyNumberFormat="0" applyFont="0" applyAlignment="0" applyProtection="0">
      <alignment vertical="center"/>
    </xf>
    <xf numFmtId="0" fontId="114" fillId="0" borderId="707" applyNumberFormat="0" applyFill="0" applyAlignment="0" applyProtection="0">
      <alignment vertical="center"/>
    </xf>
    <xf numFmtId="0" fontId="89" fillId="59" borderId="706" applyNumberFormat="0" applyFont="0" applyAlignment="0" applyProtection="0"/>
    <xf numFmtId="0" fontId="89" fillId="59" borderId="706" applyNumberFormat="0" applyFont="0" applyAlignment="0" applyProtection="0"/>
    <xf numFmtId="0" fontId="89" fillId="59" borderId="706" applyNumberFormat="0" applyFont="0" applyAlignment="0" applyProtection="0"/>
    <xf numFmtId="10" fontId="5" fillId="3" borderId="710" applyNumberFormat="0" applyBorder="0" applyAlignment="0" applyProtection="0"/>
    <xf numFmtId="0" fontId="119" fillId="56" borderId="703" applyNumberFormat="0" applyAlignment="0" applyProtection="0">
      <alignment vertical="center"/>
    </xf>
    <xf numFmtId="0" fontId="118" fillId="43" borderId="702" applyNumberFormat="0" applyAlignment="0" applyProtection="0">
      <alignment vertical="center"/>
    </xf>
    <xf numFmtId="0" fontId="117" fillId="56" borderId="702" applyNumberFormat="0" applyAlignment="0" applyProtection="0">
      <alignment vertical="center"/>
    </xf>
    <xf numFmtId="0" fontId="91" fillId="59" borderId="700" applyNumberFormat="0" applyFont="0" applyAlignment="0" applyProtection="0">
      <alignment vertical="center"/>
    </xf>
    <xf numFmtId="0" fontId="114" fillId="0" borderId="701" applyNumberFormat="0" applyFill="0" applyAlignment="0" applyProtection="0">
      <alignment vertical="center"/>
    </xf>
    <xf numFmtId="0" fontId="89" fillId="59" borderId="700" applyNumberFormat="0" applyFont="0" applyAlignment="0" applyProtection="0"/>
    <xf numFmtId="0" fontId="89" fillId="59" borderId="700" applyNumberFormat="0" applyFont="0" applyAlignment="0" applyProtection="0"/>
    <xf numFmtId="0" fontId="89" fillId="59" borderId="700" applyNumberFormat="0" applyFont="0" applyAlignment="0" applyProtection="0"/>
    <xf numFmtId="10" fontId="5" fillId="3" borderId="704" applyNumberFormat="0" applyBorder="0" applyAlignment="0" applyProtection="0"/>
    <xf numFmtId="10" fontId="5" fillId="3" borderId="698" applyNumberFormat="0" applyBorder="0" applyAlignment="0" applyProtection="0"/>
    <xf numFmtId="0" fontId="102" fillId="0" borderId="699">
      <alignment horizontal="left" vertical="center"/>
    </xf>
    <xf numFmtId="0" fontId="119" fillId="56" borderId="697" applyNumberFormat="0" applyAlignment="0" applyProtection="0">
      <alignment vertical="center"/>
    </xf>
    <xf numFmtId="0" fontId="118" fillId="43" borderId="696" applyNumberFormat="0" applyAlignment="0" applyProtection="0">
      <alignment vertical="center"/>
    </xf>
    <xf numFmtId="0" fontId="117" fillId="56" borderId="696" applyNumberFormat="0" applyAlignment="0" applyProtection="0">
      <alignment vertical="center"/>
    </xf>
    <xf numFmtId="0" fontId="91" fillId="59" borderId="694" applyNumberFormat="0" applyFont="0" applyAlignment="0" applyProtection="0">
      <alignment vertical="center"/>
    </xf>
    <xf numFmtId="0" fontId="114" fillId="0" borderId="695" applyNumberFormat="0" applyFill="0" applyAlignment="0" applyProtection="0">
      <alignment vertical="center"/>
    </xf>
    <xf numFmtId="0" fontId="89" fillId="59" borderId="694" applyNumberFormat="0" applyFont="0" applyAlignment="0" applyProtection="0"/>
    <xf numFmtId="0" fontId="89" fillId="59" borderId="694" applyNumberFormat="0" applyFont="0" applyAlignment="0" applyProtection="0"/>
    <xf numFmtId="0" fontId="89" fillId="59" borderId="694" applyNumberFormat="0" applyFont="0" applyAlignment="0" applyProtection="0"/>
    <xf numFmtId="0" fontId="102" fillId="0" borderId="705">
      <alignment horizontal="left" vertical="center"/>
    </xf>
    <xf numFmtId="0" fontId="102" fillId="0" borderId="693">
      <alignment horizontal="left" vertical="center"/>
    </xf>
    <xf numFmtId="0" fontId="118" fillId="43" borderId="708" applyNumberFormat="0" applyAlignment="0" applyProtection="0">
      <alignment vertical="center"/>
    </xf>
    <xf numFmtId="0" fontId="82" fillId="56" borderId="708" applyNumberFormat="0" applyAlignment="0" applyProtection="0"/>
    <xf numFmtId="0" fontId="80" fillId="43" borderId="708" applyNumberFormat="0" applyAlignment="0" applyProtection="0"/>
    <xf numFmtId="0" fontId="45" fillId="59" borderId="706" applyNumberFormat="0" applyFont="0" applyAlignment="0" applyProtection="0"/>
    <xf numFmtId="0" fontId="81" fillId="56" borderId="709" applyNumberFormat="0" applyAlignment="0" applyProtection="0"/>
    <xf numFmtId="0" fontId="87" fillId="0" borderId="707" applyNumberFormat="0" applyFill="0" applyAlignment="0" applyProtection="0"/>
    <xf numFmtId="0" fontId="87" fillId="0" borderId="695" applyNumberFormat="0" applyFill="0" applyAlignment="0" applyProtection="0"/>
    <xf numFmtId="0" fontId="81" fillId="56" borderId="697" applyNumberFormat="0" applyAlignment="0" applyProtection="0"/>
    <xf numFmtId="0" fontId="45" fillId="59" borderId="694" applyNumberFormat="0" applyFont="0" applyAlignment="0" applyProtection="0"/>
    <xf numFmtId="0" fontId="80" fillId="43" borderId="696" applyNumberFormat="0" applyAlignment="0" applyProtection="0"/>
    <xf numFmtId="0" fontId="82" fillId="56" borderId="696" applyNumberFormat="0" applyAlignment="0" applyProtection="0"/>
    <xf numFmtId="0" fontId="119" fillId="56" borderId="697" applyNumberFormat="0" applyAlignment="0" applyProtection="0">
      <alignment vertical="center"/>
    </xf>
    <xf numFmtId="0" fontId="118" fillId="43" borderId="696" applyNumberFormat="0" applyAlignment="0" applyProtection="0">
      <alignment vertical="center"/>
    </xf>
    <xf numFmtId="0" fontId="117" fillId="56" borderId="696" applyNumberFormat="0" applyAlignment="0" applyProtection="0">
      <alignment vertical="center"/>
    </xf>
    <xf numFmtId="0" fontId="91" fillId="59" borderId="694" applyNumberFormat="0" applyFont="0" applyAlignment="0" applyProtection="0">
      <alignment vertical="center"/>
    </xf>
    <xf numFmtId="0" fontId="114" fillId="0" borderId="695" applyNumberFormat="0" applyFill="0" applyAlignment="0" applyProtection="0">
      <alignment vertical="center"/>
    </xf>
    <xf numFmtId="0" fontId="89" fillId="59" borderId="706" applyNumberFormat="0" applyFont="0" applyAlignment="0" applyProtection="0"/>
    <xf numFmtId="0" fontId="89" fillId="59" borderId="694" applyNumberFormat="0" applyFont="0" applyAlignment="0" applyProtection="0"/>
    <xf numFmtId="0" fontId="89" fillId="59" borderId="694" applyNumberFormat="0" applyFont="0" applyAlignment="0" applyProtection="0"/>
    <xf numFmtId="0" fontId="89" fillId="59" borderId="694" applyNumberFormat="0" applyFont="0" applyAlignment="0" applyProtection="0"/>
    <xf numFmtId="0" fontId="119" fillId="56" borderId="709" applyNumberFormat="0" applyAlignment="0" applyProtection="0">
      <alignment vertical="center"/>
    </xf>
    <xf numFmtId="0" fontId="117" fillId="56" borderId="708" applyNumberFormat="0" applyAlignment="0" applyProtection="0">
      <alignment vertical="center"/>
    </xf>
    <xf numFmtId="0" fontId="91" fillId="59" borderId="706" applyNumberFormat="0" applyFont="0" applyAlignment="0" applyProtection="0">
      <alignment vertical="center"/>
    </xf>
    <xf numFmtId="0" fontId="114" fillId="0" borderId="707" applyNumberFormat="0" applyFill="0" applyAlignment="0" applyProtection="0">
      <alignment vertical="center"/>
    </xf>
    <xf numFmtId="0" fontId="89" fillId="59" borderId="706" applyNumberFormat="0" applyFont="0" applyAlignment="0" applyProtection="0"/>
    <xf numFmtId="10" fontId="5" fillId="3" borderId="698" applyNumberFormat="0" applyBorder="0" applyAlignment="0" applyProtection="0"/>
    <xf numFmtId="0" fontId="102" fillId="0" borderId="693">
      <alignment horizontal="left" vertical="center"/>
    </xf>
    <xf numFmtId="0" fontId="89" fillId="59" borderId="686" applyNumberFormat="0" applyFont="0" applyAlignment="0" applyProtection="0"/>
    <xf numFmtId="0" fontId="89" fillId="59" borderId="686" applyNumberFormat="0" applyFont="0" applyAlignment="0" applyProtection="0"/>
    <xf numFmtId="0" fontId="89" fillId="59" borderId="686" applyNumberFormat="0" applyFont="0" applyAlignment="0" applyProtection="0"/>
    <xf numFmtId="0" fontId="89" fillId="59" borderId="706" applyNumberFormat="0" applyFont="0" applyAlignment="0" applyProtection="0"/>
    <xf numFmtId="0" fontId="81" fillId="64" borderId="689" applyNumberFormat="0" applyAlignment="0" applyProtection="0"/>
    <xf numFmtId="0" fontId="274" fillId="64" borderId="688" applyNumberFormat="0" applyAlignment="0" applyProtection="0"/>
    <xf numFmtId="0" fontId="80" fillId="58" borderId="688" applyNumberFormat="0" applyAlignment="0" applyProtection="0"/>
    <xf numFmtId="0" fontId="87" fillId="0" borderId="692" applyNumberFormat="0" applyFill="0" applyAlignment="0" applyProtection="0"/>
    <xf numFmtId="0" fontId="87" fillId="0" borderId="687" applyNumberFormat="0" applyFill="0" applyAlignment="0" applyProtection="0"/>
    <xf numFmtId="0" fontId="81" fillId="56" borderId="689" applyNumberFormat="0" applyAlignment="0" applyProtection="0"/>
    <xf numFmtId="0" fontId="80" fillId="43" borderId="688" applyNumberFormat="0" applyAlignment="0" applyProtection="0"/>
    <xf numFmtId="0" fontId="8" fillId="59" borderId="686" applyNumberFormat="0" applyFont="0" applyAlignment="0" applyProtection="0"/>
    <xf numFmtId="0" fontId="151" fillId="59" borderId="686" applyNumberFormat="0" applyFont="0" applyAlignment="0" applyProtection="0"/>
    <xf numFmtId="0" fontId="274" fillId="64" borderId="818" applyNumberFormat="0" applyAlignment="0" applyProtection="0"/>
    <xf numFmtId="10" fontId="5" fillId="3" borderId="716" applyNumberFormat="0" applyBorder="0" applyAlignment="0" applyProtection="0"/>
    <xf numFmtId="10" fontId="5" fillId="3" borderId="716" applyNumberFormat="0" applyBorder="0" applyAlignment="0" applyProtection="0"/>
    <xf numFmtId="10" fontId="5" fillId="3" borderId="716" applyNumberFormat="0" applyBorder="0" applyAlignment="0" applyProtection="0"/>
    <xf numFmtId="10" fontId="5" fillId="3" borderId="716" applyNumberFormat="0" applyBorder="0" applyAlignment="0" applyProtection="0"/>
    <xf numFmtId="10" fontId="5" fillId="3" borderId="716" applyNumberFormat="0" applyBorder="0" applyAlignment="0" applyProtection="0"/>
    <xf numFmtId="0" fontId="274" fillId="64" borderId="714" applyNumberFormat="0" applyAlignment="0" applyProtection="0"/>
    <xf numFmtId="0" fontId="252" fillId="1" borderId="711" applyNumberFormat="0" applyFont="0" applyAlignment="0">
      <alignment horizontal="center"/>
    </xf>
    <xf numFmtId="0" fontId="151" fillId="59" borderId="712" applyNumberFormat="0" applyFont="0" applyAlignment="0" applyProtection="0"/>
    <xf numFmtId="0" fontId="303" fillId="56" borderId="688" applyNumberFormat="0" applyAlignment="0" applyProtection="0"/>
    <xf numFmtId="0" fontId="8" fillId="0" borderId="717" applyBorder="0">
      <alignment horizontal="right"/>
    </xf>
    <xf numFmtId="10" fontId="5" fillId="3" borderId="716" applyNumberFormat="0" applyBorder="0" applyAlignment="0" applyProtection="0"/>
    <xf numFmtId="0" fontId="310" fillId="43" borderId="688" applyNumberFormat="0" applyAlignment="0" applyProtection="0"/>
    <xf numFmtId="0" fontId="98" fillId="59" borderId="686" applyNumberFormat="0" applyFont="0" applyAlignment="0" applyProtection="0"/>
    <xf numFmtId="0" fontId="313" fillId="56" borderId="689" applyNumberFormat="0" applyAlignment="0" applyProtection="0"/>
    <xf numFmtId="0" fontId="315" fillId="0" borderId="687" applyNumberFormat="0" applyFill="0" applyAlignment="0" applyProtection="0"/>
    <xf numFmtId="0" fontId="45" fillId="59" borderId="686" applyNumberFormat="0" applyFont="0" applyAlignment="0" applyProtection="0"/>
    <xf numFmtId="0" fontId="82" fillId="56" borderId="688" applyNumberFormat="0" applyAlignment="0" applyProtection="0"/>
    <xf numFmtId="0" fontId="310" fillId="43" borderId="688" applyNumberFormat="0" applyAlignment="0" applyProtection="0"/>
    <xf numFmtId="0" fontId="310" fillId="43" borderId="688" applyNumberFormat="0" applyAlignment="0" applyProtection="0"/>
    <xf numFmtId="0" fontId="310" fillId="43" borderId="688" applyNumberFormat="0" applyAlignment="0" applyProtection="0"/>
    <xf numFmtId="0" fontId="310" fillId="43" borderId="688" applyNumberFormat="0" applyAlignment="0" applyProtection="0"/>
    <xf numFmtId="0" fontId="310" fillId="43" borderId="688" applyNumberFormat="0" applyAlignment="0" applyProtection="0"/>
    <xf numFmtId="0" fontId="89" fillId="59" borderId="686" applyNumberFormat="0" applyFont="0" applyAlignment="0" applyProtection="0"/>
    <xf numFmtId="0" fontId="89" fillId="59" borderId="686" applyNumberFormat="0" applyFont="0" applyAlignment="0" applyProtection="0"/>
    <xf numFmtId="0" fontId="89" fillId="59" borderId="686" applyNumberFormat="0" applyFont="0" applyAlignment="0" applyProtection="0"/>
    <xf numFmtId="0" fontId="114" fillId="0" borderId="687" applyNumberFormat="0" applyFill="0" applyAlignment="0" applyProtection="0">
      <alignment vertical="center"/>
    </xf>
    <xf numFmtId="0" fontId="91" fillId="59" borderId="686" applyNumberFormat="0" applyFont="0" applyAlignment="0" applyProtection="0">
      <alignment vertical="center"/>
    </xf>
    <xf numFmtId="0" fontId="117" fillId="56" borderId="688" applyNumberFormat="0" applyAlignment="0" applyProtection="0">
      <alignment vertical="center"/>
    </xf>
    <xf numFmtId="0" fontId="118" fillId="43" borderId="688" applyNumberFormat="0" applyAlignment="0" applyProtection="0">
      <alignment vertical="center"/>
    </xf>
    <xf numFmtId="0" fontId="119" fillId="56" borderId="689" applyNumberFormat="0" applyAlignment="0" applyProtection="0">
      <alignment vertical="center"/>
    </xf>
    <xf numFmtId="0" fontId="303" fillId="56" borderId="714" applyNumberFormat="0" applyAlignment="0" applyProtection="0"/>
    <xf numFmtId="0" fontId="310" fillId="43" borderId="714" applyNumberFormat="0" applyAlignment="0" applyProtection="0"/>
    <xf numFmtId="0" fontId="98" fillId="59" borderId="712" applyNumberFormat="0" applyFont="0" applyAlignment="0" applyProtection="0"/>
    <xf numFmtId="0" fontId="313" fillId="56" borderId="715" applyNumberFormat="0" applyAlignment="0" applyProtection="0"/>
    <xf numFmtId="0" fontId="315" fillId="0" borderId="713" applyNumberFormat="0" applyFill="0" applyAlignment="0" applyProtection="0"/>
    <xf numFmtId="0" fontId="310" fillId="43" borderId="714" applyNumberFormat="0" applyAlignment="0" applyProtection="0"/>
    <xf numFmtId="0" fontId="310" fillId="43" borderId="714" applyNumberFormat="0" applyAlignment="0" applyProtection="0"/>
    <xf numFmtId="0" fontId="310" fillId="43" borderId="714" applyNumberFormat="0" applyAlignment="0" applyProtection="0"/>
    <xf numFmtId="0" fontId="310" fillId="43" borderId="714" applyNumberFormat="0" applyAlignment="0" applyProtection="0"/>
    <xf numFmtId="0" fontId="310" fillId="43" borderId="714" applyNumberFormat="0" applyAlignment="0" applyProtection="0"/>
    <xf numFmtId="0" fontId="89" fillId="59" borderId="712" applyNumberFormat="0" applyFont="0" applyAlignment="0" applyProtection="0"/>
    <xf numFmtId="0" fontId="89" fillId="59" borderId="712" applyNumberFormat="0" applyFont="0" applyAlignment="0" applyProtection="0"/>
    <xf numFmtId="0" fontId="89" fillId="59" borderId="712" applyNumberFormat="0" applyFont="0" applyAlignment="0" applyProtection="0"/>
    <xf numFmtId="0" fontId="114" fillId="0" borderId="713" applyNumberFormat="0" applyFill="0" applyAlignment="0" applyProtection="0">
      <alignment vertical="center"/>
    </xf>
    <xf numFmtId="0" fontId="91" fillId="59" borderId="712" applyNumberFormat="0" applyFont="0" applyAlignment="0" applyProtection="0">
      <alignment vertical="center"/>
    </xf>
    <xf numFmtId="0" fontId="117" fillId="56" borderId="714" applyNumberFormat="0" applyAlignment="0" applyProtection="0">
      <alignment vertical="center"/>
    </xf>
    <xf numFmtId="0" fontId="118" fillId="43" borderId="714" applyNumberFormat="0" applyAlignment="0" applyProtection="0">
      <alignment vertical="center"/>
    </xf>
    <xf numFmtId="0" fontId="119" fillId="56" borderId="715" applyNumberFormat="0" applyAlignment="0" applyProtection="0">
      <alignment vertical="center"/>
    </xf>
    <xf numFmtId="0" fontId="119" fillId="56" borderId="885" applyNumberFormat="0" applyAlignment="0" applyProtection="0">
      <alignment vertical="center"/>
    </xf>
    <xf numFmtId="43" fontId="12" fillId="0" borderId="0" applyFont="0" applyFill="0" applyBorder="0" applyAlignment="0" applyProtection="0"/>
    <xf numFmtId="0" fontId="45" fillId="59" borderId="870" applyNumberFormat="0" applyFont="0" applyAlignment="0" applyProtection="0"/>
    <xf numFmtId="10" fontId="5" fillId="3" borderId="1048" applyNumberFormat="0" applyBorder="0" applyAlignment="0" applyProtection="0"/>
    <xf numFmtId="0" fontId="252" fillId="1" borderId="971" applyNumberFormat="0" applyFont="0" applyAlignment="0">
      <alignment horizontal="center"/>
    </xf>
    <xf numFmtId="0" fontId="102" fillId="0" borderId="1043">
      <alignment horizontal="left" vertical="center"/>
    </xf>
    <xf numFmtId="0" fontId="91" fillId="59" borderId="870" applyNumberFormat="0" applyFont="0" applyAlignment="0" applyProtection="0">
      <alignment vertical="center"/>
    </xf>
    <xf numFmtId="0" fontId="117" fillId="56" borderId="1106" applyNumberFormat="0" applyAlignment="0" applyProtection="0">
      <alignment vertical="center"/>
    </xf>
    <xf numFmtId="0" fontId="303" fillId="56" borderId="740" applyNumberFormat="0" applyAlignment="0" applyProtection="0"/>
    <xf numFmtId="0" fontId="252" fillId="1" borderId="971" applyNumberFormat="0" applyFont="0" applyAlignment="0">
      <alignment horizontal="center"/>
    </xf>
    <xf numFmtId="0" fontId="252" fillId="1" borderId="1109" applyNumberFormat="0" applyFont="0" applyAlignment="0">
      <alignment horizontal="center"/>
    </xf>
    <xf numFmtId="10" fontId="5" fillId="3" borderId="970" applyNumberFormat="0" applyBorder="0" applyAlignment="0" applyProtection="0"/>
    <xf numFmtId="10" fontId="5" fillId="3" borderId="970" applyNumberFormat="0" applyBorder="0" applyAlignment="0" applyProtection="0"/>
    <xf numFmtId="10" fontId="5" fillId="3" borderId="820" applyNumberFormat="0" applyBorder="0" applyAlignment="0" applyProtection="0"/>
    <xf numFmtId="10" fontId="5" fillId="3" borderId="970" applyNumberFormat="0" applyBorder="0" applyAlignment="0" applyProtection="0"/>
    <xf numFmtId="10" fontId="5" fillId="3" borderId="1114" applyNumberFormat="0" applyBorder="0" applyAlignment="0" applyProtection="0"/>
    <xf numFmtId="0" fontId="102" fillId="0" borderId="1043">
      <alignment horizontal="left" vertical="center"/>
    </xf>
    <xf numFmtId="0" fontId="102" fillId="0" borderId="971">
      <alignment horizontal="left" vertical="center"/>
    </xf>
    <xf numFmtId="10" fontId="5" fillId="3" borderId="1048" applyNumberFormat="0" applyBorder="0" applyAlignment="0" applyProtection="0"/>
    <xf numFmtId="10" fontId="5" fillId="3" borderId="892" applyNumberFormat="0" applyBorder="0" applyAlignment="0" applyProtection="0"/>
    <xf numFmtId="0" fontId="310" fillId="43" borderId="740" applyNumberFormat="0" applyAlignment="0" applyProtection="0"/>
    <xf numFmtId="0" fontId="8" fillId="0" borderId="1049" applyBorder="0">
      <alignment horizontal="right"/>
    </xf>
    <xf numFmtId="0" fontId="252" fillId="1" borderId="893" applyNumberFormat="0" applyFont="0" applyAlignment="0">
      <alignment horizontal="center"/>
    </xf>
    <xf numFmtId="0" fontId="98" fillId="59" borderId="738" applyNumberFormat="0" applyFont="0" applyAlignment="0" applyProtection="0"/>
    <xf numFmtId="0" fontId="313" fillId="56" borderId="735" applyNumberFormat="0" applyAlignment="0" applyProtection="0"/>
    <xf numFmtId="0" fontId="315" fillId="0" borderId="739" applyNumberFormat="0" applyFill="0" applyAlignment="0" applyProtection="0"/>
    <xf numFmtId="0" fontId="89" fillId="59" borderId="960" applyNumberFormat="0" applyFont="0" applyAlignment="0" applyProtection="0"/>
    <xf numFmtId="0" fontId="252" fillId="1" borderId="1109" applyNumberFormat="0" applyFont="0" applyAlignment="0">
      <alignment horizontal="center"/>
    </xf>
    <xf numFmtId="0" fontId="87" fillId="0" borderId="973" applyNumberFormat="0" applyFill="0" applyAlignment="0" applyProtection="0"/>
    <xf numFmtId="0" fontId="119" fillId="56" borderId="1041" applyNumberFormat="0" applyAlignment="0" applyProtection="0">
      <alignment vertical="center"/>
    </xf>
    <xf numFmtId="0" fontId="89" fillId="59" borderId="1044" applyNumberFormat="0" applyFont="0" applyAlignment="0" applyProtection="0"/>
    <xf numFmtId="0" fontId="91" fillId="59" borderId="1044" applyNumberFormat="0" applyFont="0" applyAlignment="0" applyProtection="0">
      <alignment vertical="center"/>
    </xf>
    <xf numFmtId="0" fontId="252" fillId="1" borderId="971" applyNumberFormat="0" applyFont="0" applyAlignment="0">
      <alignment horizontal="center"/>
    </xf>
    <xf numFmtId="43" fontId="12" fillId="0" borderId="0" applyFont="0" applyFill="0" applyBorder="0" applyAlignment="0" applyProtection="0"/>
    <xf numFmtId="10" fontId="5" fillId="3" borderId="1114" applyNumberFormat="0" applyBorder="0" applyAlignment="0" applyProtection="0"/>
    <xf numFmtId="10" fontId="5" fillId="3" borderId="1108" applyNumberFormat="0" applyBorder="0" applyAlignment="0" applyProtection="0"/>
    <xf numFmtId="10" fontId="5" fillId="3" borderId="970" applyNumberFormat="0" applyBorder="0" applyAlignment="0" applyProtection="0"/>
    <xf numFmtId="0" fontId="252" fillId="1" borderId="1109" applyNumberFormat="0" applyFont="0" applyAlignment="0">
      <alignment horizontal="center"/>
    </xf>
    <xf numFmtId="0" fontId="89" fillId="59" borderId="882" applyNumberFormat="0" applyFont="0" applyAlignment="0" applyProtection="0"/>
    <xf numFmtId="10" fontId="5" fillId="3" borderId="970" applyNumberFormat="0" applyBorder="0" applyAlignment="0" applyProtection="0"/>
    <xf numFmtId="10" fontId="5" fillId="3" borderId="1114" applyNumberFormat="0" applyBorder="0" applyAlignment="0" applyProtection="0"/>
    <xf numFmtId="0" fontId="102" fillId="0" borderId="1043">
      <alignment horizontal="left" vertical="center"/>
    </xf>
    <xf numFmtId="10" fontId="5" fillId="3" borderId="1048" applyNumberFormat="0" applyBorder="0" applyAlignment="0" applyProtection="0"/>
    <xf numFmtId="0" fontId="102" fillId="0" borderId="959">
      <alignment horizontal="left" vertical="center"/>
    </xf>
    <xf numFmtId="0" fontId="89" fillId="59" borderId="960" applyNumberFormat="0" applyFont="0" applyAlignment="0" applyProtection="0"/>
    <xf numFmtId="0" fontId="89" fillId="59" borderId="1104" applyNumberFormat="0" applyFont="0" applyAlignment="0" applyProtection="0"/>
    <xf numFmtId="0" fontId="81" fillId="56" borderId="1041" applyNumberFormat="0" applyAlignment="0" applyProtection="0"/>
    <xf numFmtId="0" fontId="87" fillId="0" borderId="1105" applyNumberFormat="0" applyFill="0" applyAlignment="0" applyProtection="0"/>
    <xf numFmtId="0" fontId="89" fillId="59" borderId="1104" applyNumberFormat="0" applyFont="0" applyAlignment="0" applyProtection="0"/>
    <xf numFmtId="0" fontId="252" fillId="1" borderId="893" applyNumberFormat="0" applyFont="0" applyAlignment="0">
      <alignment horizontal="center"/>
    </xf>
    <xf numFmtId="0" fontId="114" fillId="0" borderId="1111" applyNumberFormat="0" applyFill="0" applyAlignment="0" applyProtection="0">
      <alignment vertical="center"/>
    </xf>
    <xf numFmtId="0" fontId="102" fillId="0" borderId="1091">
      <alignment horizontal="left" vertical="center"/>
    </xf>
    <xf numFmtId="0" fontId="117" fillId="56" borderId="1094" applyNumberFormat="0" applyAlignment="0" applyProtection="0">
      <alignment vertical="center"/>
    </xf>
    <xf numFmtId="0" fontId="310" fillId="43" borderId="740" applyNumberFormat="0" applyAlignment="0" applyProtection="0"/>
    <xf numFmtId="10" fontId="5" fillId="3" borderId="1114" applyNumberFormat="0" applyBorder="0" applyAlignment="0" applyProtection="0"/>
    <xf numFmtId="0" fontId="310" fillId="43" borderId="740" applyNumberFormat="0" applyAlignment="0" applyProtection="0"/>
    <xf numFmtId="0" fontId="310" fillId="43" borderId="740" applyNumberFormat="0" applyAlignment="0" applyProtection="0"/>
    <xf numFmtId="0" fontId="102" fillId="0" borderId="1043">
      <alignment horizontal="left" vertical="center"/>
    </xf>
    <xf numFmtId="10" fontId="5" fillId="3" borderId="1036" applyNumberFormat="0" applyBorder="0" applyAlignment="0" applyProtection="0"/>
    <xf numFmtId="0" fontId="310" fillId="43" borderId="740" applyNumberFormat="0" applyAlignment="0" applyProtection="0"/>
    <xf numFmtId="0" fontId="310" fillId="43" borderId="740" applyNumberFormat="0" applyAlignment="0" applyProtection="0"/>
    <xf numFmtId="10" fontId="5" fillId="3" borderId="1048" applyNumberFormat="0" applyBorder="0" applyAlignment="0" applyProtection="0"/>
    <xf numFmtId="0" fontId="89" fillId="59" borderId="738" applyNumberFormat="0" applyFont="0" applyAlignment="0" applyProtection="0"/>
    <xf numFmtId="0" fontId="89" fillId="59" borderId="738" applyNumberFormat="0" applyFont="0" applyAlignment="0" applyProtection="0"/>
    <xf numFmtId="0" fontId="89" fillId="59" borderId="738" applyNumberFormat="0" applyFont="0" applyAlignment="0" applyProtection="0"/>
    <xf numFmtId="0" fontId="114" fillId="0" borderId="739" applyNumberFormat="0" applyFill="0" applyAlignment="0" applyProtection="0">
      <alignment vertical="center"/>
    </xf>
    <xf numFmtId="0" fontId="91" fillId="59" borderId="738" applyNumberFormat="0" applyFont="0" applyAlignment="0" applyProtection="0">
      <alignment vertical="center"/>
    </xf>
    <xf numFmtId="0" fontId="117" fillId="56" borderId="740" applyNumberFormat="0" applyAlignment="0" applyProtection="0">
      <alignment vertical="center"/>
    </xf>
    <xf numFmtId="0" fontId="118" fillId="43" borderId="740" applyNumberFormat="0" applyAlignment="0" applyProtection="0">
      <alignment vertical="center"/>
    </xf>
    <xf numFmtId="0" fontId="119" fillId="56" borderId="735" applyNumberFormat="0" applyAlignment="0" applyProtection="0">
      <alignment vertical="center"/>
    </xf>
    <xf numFmtId="0" fontId="102" fillId="0" borderId="789">
      <alignment horizontal="left" vertical="center"/>
    </xf>
    <xf numFmtId="0" fontId="252" fillId="1" borderId="789" applyNumberFormat="0" applyFont="0" applyAlignment="0">
      <alignment horizontal="center"/>
    </xf>
    <xf numFmtId="0" fontId="8" fillId="0" borderId="795" applyBorder="0">
      <alignment horizontal="right"/>
    </xf>
    <xf numFmtId="0" fontId="252" fillId="1" borderId="789" applyNumberFormat="0" applyFont="0" applyAlignment="0">
      <alignment horizontal="center"/>
    </xf>
    <xf numFmtId="0" fontId="82" fillId="56" borderId="740" applyNumberFormat="0" applyAlignment="0" applyProtection="0"/>
    <xf numFmtId="0" fontId="80" fillId="43" borderId="740" applyNumberFormat="0" applyAlignment="0" applyProtection="0"/>
    <xf numFmtId="0" fontId="45" fillId="59" borderId="738" applyNumberFormat="0" applyFont="0" applyAlignment="0" applyProtection="0"/>
    <xf numFmtId="0" fontId="81" fillId="56" borderId="741" applyNumberFormat="0" applyAlignment="0" applyProtection="0"/>
    <xf numFmtId="0" fontId="87" fillId="0" borderId="739" applyNumberFormat="0" applyFill="0" applyAlignment="0" applyProtection="0"/>
    <xf numFmtId="10" fontId="5" fillId="3" borderId="794" applyNumberFormat="0" applyBorder="0" applyAlignment="0" applyProtection="0"/>
    <xf numFmtId="0" fontId="87" fillId="0" borderId="796" applyNumberFormat="0" applyFill="0" applyAlignment="0" applyProtection="0"/>
    <xf numFmtId="10" fontId="5" fillId="3" borderId="794" applyNumberFormat="0" applyBorder="0" applyAlignment="0" applyProtection="0"/>
    <xf numFmtId="0" fontId="252" fillId="1" borderId="789" applyNumberFormat="0" applyFont="0" applyAlignment="0">
      <alignment horizontal="center"/>
    </xf>
    <xf numFmtId="10" fontId="5" fillId="3" borderId="794" applyNumberFormat="0" applyBorder="0" applyAlignment="0" applyProtection="0"/>
    <xf numFmtId="10" fontId="5" fillId="3" borderId="794" applyNumberFormat="0" applyBorder="0" applyAlignment="0" applyProtection="0"/>
    <xf numFmtId="10" fontId="5" fillId="3" borderId="794" applyNumberFormat="0" applyBorder="0" applyAlignment="0" applyProtection="0"/>
    <xf numFmtId="10" fontId="5" fillId="3" borderId="794" applyNumberFormat="0" applyBorder="0" applyAlignment="0" applyProtection="0"/>
    <xf numFmtId="10" fontId="5" fillId="3" borderId="794" applyNumberFormat="0" applyBorder="0" applyAlignment="0" applyProtection="0"/>
    <xf numFmtId="10" fontId="5" fillId="3" borderId="794" applyNumberFormat="0" applyBorder="0" applyAlignment="0" applyProtection="0"/>
    <xf numFmtId="10" fontId="5" fillId="3" borderId="794" applyNumberFormat="0" applyBorder="0" applyAlignment="0" applyProtection="0"/>
    <xf numFmtId="0" fontId="102" fillId="0" borderId="789">
      <alignment horizontal="left" vertical="center"/>
    </xf>
    <xf numFmtId="0" fontId="102" fillId="0" borderId="789">
      <alignment horizontal="left" vertical="center"/>
    </xf>
    <xf numFmtId="0" fontId="89" fillId="59" borderId="758" applyNumberFormat="0" applyFont="0" applyAlignment="0" applyProtection="0"/>
    <xf numFmtId="0" fontId="89" fillId="59" borderId="738" applyNumberFormat="0" applyFont="0" applyAlignment="0" applyProtection="0"/>
    <xf numFmtId="0" fontId="89" fillId="59" borderId="738" applyNumberFormat="0" applyFont="0" applyAlignment="0" applyProtection="0"/>
    <xf numFmtId="0" fontId="89" fillId="59" borderId="738" applyNumberFormat="0" applyFont="0" applyAlignment="0" applyProtection="0"/>
    <xf numFmtId="0" fontId="102" fillId="0" borderId="789">
      <alignment horizontal="left" vertical="center"/>
    </xf>
    <xf numFmtId="10" fontId="5" fillId="3" borderId="750" applyNumberFormat="0" applyBorder="0" applyAlignment="0" applyProtection="0"/>
    <xf numFmtId="0" fontId="89" fillId="59" borderId="758" applyNumberFormat="0" applyFont="0" applyAlignment="0" applyProtection="0"/>
    <xf numFmtId="0" fontId="114" fillId="0" borderId="759" applyNumberFormat="0" applyFill="0" applyAlignment="0" applyProtection="0">
      <alignment vertical="center"/>
    </xf>
    <xf numFmtId="0" fontId="91" fillId="59" borderId="758" applyNumberFormat="0" applyFont="0" applyAlignment="0" applyProtection="0">
      <alignment vertical="center"/>
    </xf>
    <xf numFmtId="0" fontId="117" fillId="56" borderId="760" applyNumberFormat="0" applyAlignment="0" applyProtection="0">
      <alignment vertical="center"/>
    </xf>
    <xf numFmtId="0" fontId="119" fillId="56" borderId="761" applyNumberFormat="0" applyAlignment="0" applyProtection="0">
      <alignment vertical="center"/>
    </xf>
    <xf numFmtId="0" fontId="89" fillId="59" borderId="746" applyNumberFormat="0" applyFont="0" applyAlignment="0" applyProtection="0"/>
    <xf numFmtId="0" fontId="89" fillId="59" borderId="746" applyNumberFormat="0" applyFont="0" applyAlignment="0" applyProtection="0"/>
    <xf numFmtId="0" fontId="89" fillId="59" borderId="746" applyNumberFormat="0" applyFont="0" applyAlignment="0" applyProtection="0"/>
    <xf numFmtId="0" fontId="89" fillId="59" borderId="758" applyNumberFormat="0" applyFont="0" applyAlignment="0" applyProtection="0"/>
    <xf numFmtId="0" fontId="114" fillId="0" borderId="747" applyNumberFormat="0" applyFill="0" applyAlignment="0" applyProtection="0">
      <alignment vertical="center"/>
    </xf>
    <xf numFmtId="0" fontId="91" fillId="59" borderId="746" applyNumberFormat="0" applyFont="0" applyAlignment="0" applyProtection="0">
      <alignment vertical="center"/>
    </xf>
    <xf numFmtId="0" fontId="117" fillId="56" borderId="748" applyNumberFormat="0" applyAlignment="0" applyProtection="0">
      <alignment vertical="center"/>
    </xf>
    <xf numFmtId="0" fontId="118" fillId="43" borderId="748" applyNumberFormat="0" applyAlignment="0" applyProtection="0">
      <alignment vertical="center"/>
    </xf>
    <xf numFmtId="0" fontId="119" fillId="56" borderId="749" applyNumberFormat="0" applyAlignment="0" applyProtection="0">
      <alignment vertical="center"/>
    </xf>
    <xf numFmtId="0" fontId="8" fillId="59" borderId="790" applyNumberFormat="0" applyFont="0" applyAlignment="0" applyProtection="0"/>
    <xf numFmtId="0" fontId="252" fillId="1" borderId="789" applyNumberFormat="0" applyFont="0" applyAlignment="0">
      <alignment horizontal="center"/>
    </xf>
    <xf numFmtId="0" fontId="82" fillId="56" borderId="748" applyNumberFormat="0" applyAlignment="0" applyProtection="0"/>
    <xf numFmtId="0" fontId="80" fillId="43" borderId="748" applyNumberFormat="0" applyAlignment="0" applyProtection="0"/>
    <xf numFmtId="0" fontId="45" fillId="59" borderId="746" applyNumberFormat="0" applyFont="0" applyAlignment="0" applyProtection="0"/>
    <xf numFmtId="0" fontId="81" fillId="56" borderId="749" applyNumberFormat="0" applyAlignment="0" applyProtection="0"/>
    <xf numFmtId="0" fontId="87" fillId="0" borderId="747" applyNumberFormat="0" applyFill="0" applyAlignment="0" applyProtection="0"/>
    <xf numFmtId="0" fontId="87" fillId="0" borderId="759" applyNumberFormat="0" applyFill="0" applyAlignment="0" applyProtection="0"/>
    <xf numFmtId="0" fontId="81" fillId="56" borderId="761" applyNumberFormat="0" applyAlignment="0" applyProtection="0"/>
    <xf numFmtId="0" fontId="45" fillId="59" borderId="758" applyNumberFormat="0" applyFont="0" applyAlignment="0" applyProtection="0"/>
    <xf numFmtId="0" fontId="80" fillId="43" borderId="760" applyNumberFormat="0" applyAlignment="0" applyProtection="0"/>
    <xf numFmtId="0" fontId="82" fillId="56" borderId="760" applyNumberFormat="0" applyAlignment="0" applyProtection="0"/>
    <xf numFmtId="0" fontId="118" fillId="43" borderId="760" applyNumberFormat="0" applyAlignment="0" applyProtection="0">
      <alignment vertical="center"/>
    </xf>
    <xf numFmtId="0" fontId="102" fillId="0" borderId="789">
      <alignment horizontal="left" vertical="center"/>
    </xf>
    <xf numFmtId="0" fontId="102" fillId="0" borderId="757">
      <alignment horizontal="left" vertical="center"/>
    </xf>
    <xf numFmtId="0" fontId="89" fillId="59" borderId="746" applyNumberFormat="0" applyFont="0" applyAlignment="0" applyProtection="0"/>
    <xf numFmtId="0" fontId="89" fillId="59" borderId="746" applyNumberFormat="0" applyFont="0" applyAlignment="0" applyProtection="0"/>
    <xf numFmtId="0" fontId="89" fillId="59" borderId="746" applyNumberFormat="0" applyFont="0" applyAlignment="0" applyProtection="0"/>
    <xf numFmtId="0" fontId="114" fillId="0" borderId="747" applyNumberFormat="0" applyFill="0" applyAlignment="0" applyProtection="0">
      <alignment vertical="center"/>
    </xf>
    <xf numFmtId="0" fontId="91" fillId="59" borderId="746" applyNumberFormat="0" applyFont="0" applyAlignment="0" applyProtection="0">
      <alignment vertical="center"/>
    </xf>
    <xf numFmtId="0" fontId="117" fillId="56" borderId="748" applyNumberFormat="0" applyAlignment="0" applyProtection="0">
      <alignment vertical="center"/>
    </xf>
    <xf numFmtId="0" fontId="118" fillId="43" borderId="748" applyNumberFormat="0" applyAlignment="0" applyProtection="0">
      <alignment vertical="center"/>
    </xf>
    <xf numFmtId="0" fontId="119" fillId="56" borderId="749" applyNumberFormat="0" applyAlignment="0" applyProtection="0">
      <alignment vertical="center"/>
    </xf>
    <xf numFmtId="0" fontId="102" fillId="0" borderId="751">
      <alignment horizontal="left" vertical="center"/>
    </xf>
    <xf numFmtId="10" fontId="5" fillId="3" borderId="750" applyNumberFormat="0" applyBorder="0" applyAlignment="0" applyProtection="0"/>
    <xf numFmtId="10" fontId="5" fillId="3" borderId="756" applyNumberFormat="0" applyBorder="0" applyAlignment="0" applyProtection="0"/>
    <xf numFmtId="0" fontId="89" fillId="59" borderId="752" applyNumberFormat="0" applyFont="0" applyAlignment="0" applyProtection="0"/>
    <xf numFmtId="0" fontId="89" fillId="59" borderId="752" applyNumberFormat="0" applyFont="0" applyAlignment="0" applyProtection="0"/>
    <xf numFmtId="0" fontId="89" fillId="59" borderId="752" applyNumberFormat="0" applyFont="0" applyAlignment="0" applyProtection="0"/>
    <xf numFmtId="0" fontId="114" fillId="0" borderId="753" applyNumberFormat="0" applyFill="0" applyAlignment="0" applyProtection="0">
      <alignment vertical="center"/>
    </xf>
    <xf numFmtId="0" fontId="91" fillId="59" borderId="752" applyNumberFormat="0" applyFont="0" applyAlignment="0" applyProtection="0">
      <alignment vertical="center"/>
    </xf>
    <xf numFmtId="0" fontId="117" fillId="56" borderId="754" applyNumberFormat="0" applyAlignment="0" applyProtection="0">
      <alignment vertical="center"/>
    </xf>
    <xf numFmtId="0" fontId="118" fillId="43" borderId="754" applyNumberFormat="0" applyAlignment="0" applyProtection="0">
      <alignment vertical="center"/>
    </xf>
    <xf numFmtId="0" fontId="119" fillId="56" borderId="755" applyNumberFormat="0" applyAlignment="0" applyProtection="0">
      <alignment vertical="center"/>
    </xf>
    <xf numFmtId="10" fontId="5" fillId="3" borderId="762" applyNumberFormat="0" applyBorder="0" applyAlignment="0" applyProtection="0"/>
    <xf numFmtId="0" fontId="89" fillId="59" borderId="758" applyNumberFormat="0" applyFont="0" applyAlignment="0" applyProtection="0"/>
    <xf numFmtId="0" fontId="89" fillId="59" borderId="758" applyNumberFormat="0" applyFont="0" applyAlignment="0" applyProtection="0"/>
    <xf numFmtId="0" fontId="89" fillId="59" borderId="758" applyNumberFormat="0" applyFont="0" applyAlignment="0" applyProtection="0"/>
    <xf numFmtId="0" fontId="114" fillId="0" borderId="759" applyNumberFormat="0" applyFill="0" applyAlignment="0" applyProtection="0">
      <alignment vertical="center"/>
    </xf>
    <xf numFmtId="0" fontId="91" fillId="59" borderId="758" applyNumberFormat="0" applyFont="0" applyAlignment="0" applyProtection="0">
      <alignment vertical="center"/>
    </xf>
    <xf numFmtId="0" fontId="117" fillId="56" borderId="760" applyNumberFormat="0" applyAlignment="0" applyProtection="0">
      <alignment vertical="center"/>
    </xf>
    <xf numFmtId="0" fontId="118" fillId="43" borderId="760" applyNumberFormat="0" applyAlignment="0" applyProtection="0">
      <alignment vertical="center"/>
    </xf>
    <xf numFmtId="0" fontId="119" fillId="56" borderId="761" applyNumberFormat="0" applyAlignment="0" applyProtection="0">
      <alignment vertical="center"/>
    </xf>
    <xf numFmtId="0" fontId="102" fillId="0" borderId="763">
      <alignment horizontal="left" vertical="center"/>
    </xf>
    <xf numFmtId="10" fontId="5" fillId="3" borderId="762" applyNumberFormat="0" applyBorder="0" applyAlignment="0" applyProtection="0"/>
    <xf numFmtId="10" fontId="5" fillId="3" borderId="768" applyNumberFormat="0" applyBorder="0" applyAlignment="0" applyProtection="0"/>
    <xf numFmtId="0" fontId="89" fillId="59" borderId="764" applyNumberFormat="0" applyFont="0" applyAlignment="0" applyProtection="0"/>
    <xf numFmtId="0" fontId="89" fillId="59" borderId="764" applyNumberFormat="0" applyFont="0" applyAlignment="0" applyProtection="0"/>
    <xf numFmtId="0" fontId="89" fillId="59" borderId="764" applyNumberFormat="0" applyFont="0" applyAlignment="0" applyProtection="0"/>
    <xf numFmtId="0" fontId="114" fillId="0" borderId="765" applyNumberFormat="0" applyFill="0" applyAlignment="0" applyProtection="0">
      <alignment vertical="center"/>
    </xf>
    <xf numFmtId="0" fontId="91" fillId="59" borderId="764" applyNumberFormat="0" applyFont="0" applyAlignment="0" applyProtection="0">
      <alignment vertical="center"/>
    </xf>
    <xf numFmtId="0" fontId="117" fillId="56" borderId="766" applyNumberFormat="0" applyAlignment="0" applyProtection="0">
      <alignment vertical="center"/>
    </xf>
    <xf numFmtId="0" fontId="118" fillId="43" borderId="766" applyNumberFormat="0" applyAlignment="0" applyProtection="0">
      <alignment vertical="center"/>
    </xf>
    <xf numFmtId="0" fontId="119" fillId="56" borderId="767" applyNumberFormat="0" applyAlignment="0" applyProtection="0">
      <alignment vertical="center"/>
    </xf>
    <xf numFmtId="10" fontId="5" fillId="3" borderId="794" applyNumberFormat="0" applyBorder="0" applyAlignment="0" applyProtection="0"/>
    <xf numFmtId="10" fontId="5" fillId="3" borderId="794" applyNumberFormat="0" applyBorder="0" applyAlignment="0" applyProtection="0"/>
    <xf numFmtId="10" fontId="5" fillId="3" borderId="794" applyNumberFormat="0" applyBorder="0" applyAlignment="0" applyProtection="0"/>
    <xf numFmtId="10" fontId="5" fillId="3" borderId="794" applyNumberFormat="0" applyBorder="0" applyAlignment="0" applyProtection="0"/>
    <xf numFmtId="10" fontId="5" fillId="3" borderId="794" applyNumberFormat="0" applyBorder="0" applyAlignment="0" applyProtection="0"/>
    <xf numFmtId="10" fontId="5" fillId="3" borderId="794" applyNumberFormat="0" applyBorder="0" applyAlignment="0" applyProtection="0"/>
    <xf numFmtId="0" fontId="102" fillId="0" borderId="789">
      <alignment horizontal="left" vertical="center"/>
    </xf>
    <xf numFmtId="0" fontId="80" fillId="58" borderId="792" applyNumberFormat="0" applyAlignment="0" applyProtection="0"/>
    <xf numFmtId="0" fontId="81" fillId="64" borderId="793" applyNumberFormat="0" applyAlignment="0" applyProtection="0"/>
    <xf numFmtId="0" fontId="252" fillId="1" borderId="789" applyNumberFormat="0" applyFont="0" applyAlignment="0">
      <alignment horizontal="center"/>
    </xf>
    <xf numFmtId="0" fontId="252" fillId="1" borderId="789" applyNumberFormat="0" applyFont="0" applyAlignment="0">
      <alignment horizontal="center"/>
    </xf>
    <xf numFmtId="0" fontId="252" fillId="1" borderId="789" applyNumberFormat="0" applyFont="0" applyAlignment="0">
      <alignment horizontal="center"/>
    </xf>
    <xf numFmtId="0" fontId="252" fillId="1" borderId="789" applyNumberFormat="0" applyFont="0" applyAlignment="0">
      <alignment horizontal="center"/>
    </xf>
    <xf numFmtId="0" fontId="252" fillId="1" borderId="789" applyNumberFormat="0" applyFont="0" applyAlignment="0">
      <alignment horizontal="center"/>
    </xf>
    <xf numFmtId="0" fontId="252" fillId="1" borderId="789" applyNumberFormat="0" applyFont="0" applyAlignment="0">
      <alignment horizontal="center"/>
    </xf>
    <xf numFmtId="0" fontId="252" fillId="1" borderId="789" applyNumberFormat="0" applyFont="0" applyAlignment="0">
      <alignment horizontal="center"/>
    </xf>
    <xf numFmtId="0" fontId="252" fillId="1" borderId="789" applyNumberFormat="0" applyFont="0" applyAlignment="0">
      <alignment horizontal="center"/>
    </xf>
    <xf numFmtId="0" fontId="252" fillId="1" borderId="789" applyNumberFormat="0" applyFont="0" applyAlignment="0">
      <alignment horizontal="center"/>
    </xf>
    <xf numFmtId="0" fontId="252" fillId="1" borderId="789" applyNumberFormat="0" applyFont="0" applyAlignment="0">
      <alignment horizontal="center"/>
    </xf>
    <xf numFmtId="0" fontId="252" fillId="1" borderId="789" applyNumberFormat="0" applyFont="0" applyAlignment="0">
      <alignment horizontal="center"/>
    </xf>
    <xf numFmtId="0" fontId="252" fillId="1" borderId="789" applyNumberFormat="0" applyFont="0" applyAlignment="0">
      <alignment horizontal="center"/>
    </xf>
    <xf numFmtId="0" fontId="252" fillId="1" borderId="789" applyNumberFormat="0" applyFont="0" applyAlignment="0">
      <alignment horizontal="center"/>
    </xf>
    <xf numFmtId="0" fontId="8" fillId="0" borderId="795" applyBorder="0">
      <alignment horizontal="right"/>
    </xf>
    <xf numFmtId="0" fontId="8" fillId="0" borderId="795" applyBorder="0">
      <alignment horizontal="right"/>
    </xf>
    <xf numFmtId="0" fontId="8" fillId="0" borderId="795" applyBorder="0">
      <alignment horizontal="right"/>
    </xf>
    <xf numFmtId="0" fontId="8" fillId="0" borderId="795" applyBorder="0">
      <alignment horizontal="right"/>
    </xf>
    <xf numFmtId="0" fontId="8" fillId="0" borderId="795" applyBorder="0">
      <alignment horizontal="right"/>
    </xf>
    <xf numFmtId="0" fontId="8" fillId="0" borderId="795" applyBorder="0">
      <alignment horizontal="right"/>
    </xf>
    <xf numFmtId="0" fontId="8" fillId="0" borderId="795" applyBorder="0">
      <alignment horizontal="right"/>
    </xf>
    <xf numFmtId="0" fontId="8" fillId="0" borderId="795" applyBorder="0">
      <alignment horizontal="right"/>
    </xf>
    <xf numFmtId="10" fontId="5" fillId="3" borderId="794" applyNumberFormat="0" applyBorder="0" applyAlignment="0" applyProtection="0"/>
    <xf numFmtId="10" fontId="5" fillId="3" borderId="794" applyNumberFormat="0" applyBorder="0" applyAlignment="0" applyProtection="0"/>
    <xf numFmtId="10" fontId="5" fillId="3" borderId="794" applyNumberFormat="0" applyBorder="0" applyAlignment="0" applyProtection="0"/>
    <xf numFmtId="10" fontId="5" fillId="3" borderId="794" applyNumberFormat="0" applyBorder="0" applyAlignment="0" applyProtection="0"/>
    <xf numFmtId="10" fontId="5" fillId="3" borderId="794" applyNumberFormat="0" applyBorder="0" applyAlignment="0" applyProtection="0"/>
    <xf numFmtId="10" fontId="5" fillId="3" borderId="794" applyNumberFormat="0" applyBorder="0" applyAlignment="0" applyProtection="0"/>
    <xf numFmtId="10" fontId="5" fillId="3" borderId="794" applyNumberFormat="0" applyBorder="0" applyAlignment="0" applyProtection="0"/>
    <xf numFmtId="10" fontId="5" fillId="3" borderId="794" applyNumberFormat="0" applyBorder="0" applyAlignment="0" applyProtection="0"/>
    <xf numFmtId="10" fontId="5" fillId="3" borderId="794" applyNumberFormat="0" applyBorder="0" applyAlignment="0" applyProtection="0"/>
    <xf numFmtId="10" fontId="5" fillId="3" borderId="794" applyNumberFormat="0" applyBorder="0" applyAlignment="0" applyProtection="0"/>
    <xf numFmtId="10" fontId="5" fillId="3" borderId="794" applyNumberFormat="0" applyBorder="0" applyAlignment="0" applyProtection="0"/>
    <xf numFmtId="10" fontId="5" fillId="3" borderId="794" applyNumberFormat="0" applyBorder="0" applyAlignment="0" applyProtection="0"/>
    <xf numFmtId="10" fontId="5" fillId="3" borderId="794" applyNumberFormat="0" applyBorder="0" applyAlignment="0" applyProtection="0"/>
    <xf numFmtId="10" fontId="5" fillId="3" borderId="794" applyNumberFormat="0" applyBorder="0" applyAlignment="0" applyProtection="0"/>
    <xf numFmtId="10" fontId="5" fillId="3" borderId="794" applyNumberFormat="0" applyBorder="0" applyAlignment="0" applyProtection="0"/>
    <xf numFmtId="10" fontId="5" fillId="3" borderId="794" applyNumberFormat="0" applyBorder="0" applyAlignment="0" applyProtection="0"/>
    <xf numFmtId="10" fontId="5" fillId="3" borderId="794" applyNumberFormat="0" applyBorder="0" applyAlignment="0" applyProtection="0"/>
    <xf numFmtId="10" fontId="5" fillId="3" borderId="794" applyNumberFormat="0" applyBorder="0" applyAlignment="0" applyProtection="0"/>
    <xf numFmtId="10" fontId="5" fillId="3" borderId="794" applyNumberFormat="0" applyBorder="0" applyAlignment="0" applyProtection="0"/>
    <xf numFmtId="10" fontId="5" fillId="3" borderId="794" applyNumberFormat="0" applyBorder="0" applyAlignment="0" applyProtection="0"/>
    <xf numFmtId="10" fontId="5" fillId="3" borderId="794" applyNumberFormat="0" applyBorder="0" applyAlignment="0" applyProtection="0"/>
    <xf numFmtId="10" fontId="5" fillId="3" borderId="794" applyNumberFormat="0" applyBorder="0" applyAlignment="0" applyProtection="0"/>
    <xf numFmtId="10" fontId="5" fillId="3" borderId="794" applyNumberFormat="0" applyBorder="0" applyAlignment="0" applyProtection="0"/>
    <xf numFmtId="10" fontId="5" fillId="3" borderId="794" applyNumberFormat="0" applyBorder="0" applyAlignment="0" applyProtection="0"/>
    <xf numFmtId="10" fontId="5" fillId="3" borderId="794" applyNumberFormat="0" applyBorder="0" applyAlignment="0" applyProtection="0"/>
    <xf numFmtId="10" fontId="5" fillId="3" borderId="794" applyNumberFormat="0" applyBorder="0" applyAlignment="0" applyProtection="0"/>
    <xf numFmtId="10" fontId="5" fillId="3" borderId="794" applyNumberFormat="0" applyBorder="0" applyAlignment="0" applyProtection="0"/>
    <xf numFmtId="10" fontId="5" fillId="3" borderId="794" applyNumberFormat="0" applyBorder="0" applyAlignment="0" applyProtection="0"/>
    <xf numFmtId="10" fontId="5" fillId="3" borderId="794" applyNumberFormat="0" applyBorder="0" applyAlignment="0" applyProtection="0"/>
    <xf numFmtId="10" fontId="5" fillId="3" borderId="794" applyNumberFormat="0" applyBorder="0" applyAlignment="0" applyProtection="0"/>
    <xf numFmtId="10" fontId="5" fillId="3" borderId="794" applyNumberFormat="0" applyBorder="0" applyAlignment="0" applyProtection="0"/>
    <xf numFmtId="10" fontId="5" fillId="3" borderId="794" applyNumberFormat="0" applyBorder="0" applyAlignment="0" applyProtection="0"/>
    <xf numFmtId="10" fontId="5" fillId="3" borderId="794" applyNumberFormat="0" applyBorder="0" applyAlignment="0" applyProtection="0"/>
    <xf numFmtId="10" fontId="5" fillId="3" borderId="794" applyNumberFormat="0" applyBorder="0" applyAlignment="0" applyProtection="0"/>
    <xf numFmtId="10" fontId="5" fillId="3" borderId="794" applyNumberFormat="0" applyBorder="0" applyAlignment="0" applyProtection="0"/>
    <xf numFmtId="10" fontId="5" fillId="3" borderId="794" applyNumberFormat="0" applyBorder="0" applyAlignment="0" applyProtection="0"/>
    <xf numFmtId="10" fontId="5" fillId="3" borderId="794" applyNumberFormat="0" applyBorder="0" applyAlignment="0" applyProtection="0"/>
    <xf numFmtId="10" fontId="5" fillId="3" borderId="794" applyNumberFormat="0" applyBorder="0" applyAlignment="0" applyProtection="0"/>
    <xf numFmtId="10" fontId="5" fillId="3" borderId="794" applyNumberFormat="0" applyBorder="0" applyAlignment="0" applyProtection="0"/>
    <xf numFmtId="10" fontId="5" fillId="3" borderId="794" applyNumberFormat="0" applyBorder="0" applyAlignment="0" applyProtection="0"/>
    <xf numFmtId="10" fontId="5" fillId="3" borderId="794" applyNumberFormat="0" applyBorder="0" applyAlignment="0" applyProtection="0"/>
    <xf numFmtId="10" fontId="5" fillId="3" borderId="794" applyNumberFormat="0" applyBorder="0" applyAlignment="0" applyProtection="0"/>
    <xf numFmtId="10" fontId="5" fillId="3" borderId="794" applyNumberFormat="0" applyBorder="0" applyAlignment="0" applyProtection="0"/>
    <xf numFmtId="10" fontId="5" fillId="3" borderId="794" applyNumberFormat="0" applyBorder="0" applyAlignment="0" applyProtection="0"/>
    <xf numFmtId="10" fontId="5" fillId="3" borderId="794" applyNumberFormat="0" applyBorder="0" applyAlignment="0" applyProtection="0"/>
    <xf numFmtId="10" fontId="5" fillId="3" borderId="794" applyNumberFormat="0" applyBorder="0" applyAlignment="0" applyProtection="0"/>
    <xf numFmtId="10" fontId="5" fillId="3" borderId="794" applyNumberFormat="0" applyBorder="0" applyAlignment="0" applyProtection="0"/>
    <xf numFmtId="10" fontId="5" fillId="3" borderId="794" applyNumberFormat="0" applyBorder="0" applyAlignment="0" applyProtection="0"/>
    <xf numFmtId="10" fontId="5" fillId="3" borderId="794" applyNumberFormat="0" applyBorder="0" applyAlignment="0" applyProtection="0"/>
    <xf numFmtId="0" fontId="102" fillId="0" borderId="789">
      <alignment horizontal="left" vertical="center"/>
    </xf>
    <xf numFmtId="0" fontId="102" fillId="0" borderId="763">
      <alignment horizontal="left" vertical="center"/>
    </xf>
    <xf numFmtId="0" fontId="102" fillId="0" borderId="763">
      <alignment horizontal="left" vertical="center"/>
    </xf>
    <xf numFmtId="0" fontId="102" fillId="0" borderId="763">
      <alignment horizontal="left" vertical="center"/>
    </xf>
    <xf numFmtId="0" fontId="102" fillId="0" borderId="763">
      <alignment horizontal="left" vertical="center"/>
    </xf>
    <xf numFmtId="0" fontId="102" fillId="0" borderId="763">
      <alignment horizontal="left" vertical="center"/>
    </xf>
    <xf numFmtId="0" fontId="102" fillId="0" borderId="763">
      <alignment horizontal="left" vertical="center"/>
    </xf>
    <xf numFmtId="0" fontId="102" fillId="0" borderId="763">
      <alignment horizontal="left" vertical="center"/>
    </xf>
    <xf numFmtId="0" fontId="102" fillId="0" borderId="763">
      <alignment horizontal="left" vertical="center"/>
    </xf>
    <xf numFmtId="0" fontId="102" fillId="0" borderId="763">
      <alignment horizontal="left" vertical="center"/>
    </xf>
    <xf numFmtId="0" fontId="102" fillId="0" borderId="763">
      <alignment horizontal="left" vertical="center"/>
    </xf>
    <xf numFmtId="0" fontId="102" fillId="0" borderId="763">
      <alignment horizontal="left" vertical="center"/>
    </xf>
    <xf numFmtId="0" fontId="102" fillId="0" borderId="763">
      <alignment horizontal="left" vertical="center"/>
    </xf>
    <xf numFmtId="0" fontId="102" fillId="0" borderId="763">
      <alignment horizontal="left" vertical="center"/>
    </xf>
    <xf numFmtId="0" fontId="102" fillId="0" borderId="763">
      <alignment horizontal="left" vertical="center"/>
    </xf>
    <xf numFmtId="0" fontId="102" fillId="0" borderId="763">
      <alignment horizontal="left" vertical="center"/>
    </xf>
    <xf numFmtId="0" fontId="102" fillId="0" borderId="763">
      <alignment horizontal="left" vertical="center"/>
    </xf>
    <xf numFmtId="0" fontId="102" fillId="0" borderId="763">
      <alignment horizontal="left" vertical="center"/>
    </xf>
    <xf numFmtId="0" fontId="102" fillId="0" borderId="763">
      <alignment horizontal="left" vertical="center"/>
    </xf>
    <xf numFmtId="0" fontId="102" fillId="0" borderId="789">
      <alignment horizontal="left" vertical="center"/>
    </xf>
    <xf numFmtId="0" fontId="102" fillId="0" borderId="789">
      <alignment horizontal="left" vertical="center"/>
    </xf>
    <xf numFmtId="0" fontId="102" fillId="0" borderId="789">
      <alignment horizontal="left" vertical="center"/>
    </xf>
    <xf numFmtId="0" fontId="102" fillId="0" borderId="789">
      <alignment horizontal="left" vertical="center"/>
    </xf>
    <xf numFmtId="0" fontId="102" fillId="0" borderId="789">
      <alignment horizontal="left" vertical="center"/>
    </xf>
    <xf numFmtId="0" fontId="102" fillId="0" borderId="789">
      <alignment horizontal="left" vertical="center"/>
    </xf>
    <xf numFmtId="0" fontId="102" fillId="0" borderId="789">
      <alignment horizontal="left" vertical="center"/>
    </xf>
    <xf numFmtId="0" fontId="102" fillId="0" borderId="789">
      <alignment horizontal="left" vertical="center"/>
    </xf>
    <xf numFmtId="0" fontId="102" fillId="0" borderId="789">
      <alignment horizontal="left" vertical="center"/>
    </xf>
    <xf numFmtId="0" fontId="102" fillId="0" borderId="789">
      <alignment horizontal="left" vertical="center"/>
    </xf>
    <xf numFmtId="10" fontId="5" fillId="3" borderId="768" applyNumberFormat="0" applyBorder="0" applyAlignment="0" applyProtection="0"/>
    <xf numFmtId="10" fontId="5" fillId="3" borderId="768" applyNumberFormat="0" applyBorder="0" applyAlignment="0" applyProtection="0"/>
    <xf numFmtId="10" fontId="5" fillId="3" borderId="768" applyNumberFormat="0" applyBorder="0" applyAlignment="0" applyProtection="0"/>
    <xf numFmtId="10" fontId="5" fillId="3" borderId="768" applyNumberFormat="0" applyBorder="0" applyAlignment="0" applyProtection="0"/>
    <xf numFmtId="10" fontId="5" fillId="3" borderId="768" applyNumberFormat="0" applyBorder="0" applyAlignment="0" applyProtection="0"/>
    <xf numFmtId="10" fontId="5" fillId="3" borderId="768" applyNumberFormat="0" applyBorder="0" applyAlignment="0" applyProtection="0"/>
    <xf numFmtId="10" fontId="5" fillId="3" borderId="768" applyNumberFormat="0" applyBorder="0" applyAlignment="0" applyProtection="0"/>
    <xf numFmtId="10" fontId="5" fillId="3" borderId="768" applyNumberFormat="0" applyBorder="0" applyAlignment="0" applyProtection="0"/>
    <xf numFmtId="10" fontId="5" fillId="3" borderId="768" applyNumberFormat="0" applyBorder="0" applyAlignment="0" applyProtection="0"/>
    <xf numFmtId="10" fontId="5" fillId="3" borderId="768" applyNumberFormat="0" applyBorder="0" applyAlignment="0" applyProtection="0"/>
    <xf numFmtId="10" fontId="5" fillId="3" borderId="768" applyNumberFormat="0" applyBorder="0" applyAlignment="0" applyProtection="0"/>
    <xf numFmtId="10" fontId="5" fillId="3" borderId="768" applyNumberFormat="0" applyBorder="0" applyAlignment="0" applyProtection="0"/>
    <xf numFmtId="10" fontId="5" fillId="3" borderId="768" applyNumberFormat="0" applyBorder="0" applyAlignment="0" applyProtection="0"/>
    <xf numFmtId="10" fontId="5" fillId="3" borderId="768" applyNumberFormat="0" applyBorder="0" applyAlignment="0" applyProtection="0"/>
    <xf numFmtId="10" fontId="5" fillId="3" borderId="768" applyNumberFormat="0" applyBorder="0" applyAlignment="0" applyProtection="0"/>
    <xf numFmtId="10" fontId="5" fillId="3" borderId="768" applyNumberFormat="0" applyBorder="0" applyAlignment="0" applyProtection="0"/>
    <xf numFmtId="10" fontId="5" fillId="3" borderId="768" applyNumberFormat="0" applyBorder="0" applyAlignment="0" applyProtection="0"/>
    <xf numFmtId="10" fontId="5" fillId="3" borderId="768" applyNumberFormat="0" applyBorder="0" applyAlignment="0" applyProtection="0"/>
    <xf numFmtId="10" fontId="5" fillId="3" borderId="768" applyNumberFormat="0" applyBorder="0" applyAlignment="0" applyProtection="0"/>
    <xf numFmtId="10" fontId="5" fillId="3" borderId="768" applyNumberFormat="0" applyBorder="0" applyAlignment="0" applyProtection="0"/>
    <xf numFmtId="10" fontId="5" fillId="3" borderId="768" applyNumberFormat="0" applyBorder="0" applyAlignment="0" applyProtection="0"/>
    <xf numFmtId="10" fontId="5" fillId="3" borderId="768" applyNumberFormat="0" applyBorder="0" applyAlignment="0" applyProtection="0"/>
    <xf numFmtId="10" fontId="5" fillId="3" borderId="768" applyNumberFormat="0" applyBorder="0" applyAlignment="0" applyProtection="0"/>
    <xf numFmtId="10" fontId="5" fillId="3" borderId="768" applyNumberFormat="0" applyBorder="0" applyAlignment="0" applyProtection="0"/>
    <xf numFmtId="10" fontId="5" fillId="3" borderId="768" applyNumberFormat="0" applyBorder="0" applyAlignment="0" applyProtection="0"/>
    <xf numFmtId="10" fontId="5" fillId="3" borderId="768" applyNumberFormat="0" applyBorder="0" applyAlignment="0" applyProtection="0"/>
    <xf numFmtId="10" fontId="5" fillId="3" borderId="768" applyNumberFormat="0" applyBorder="0" applyAlignment="0" applyProtection="0"/>
    <xf numFmtId="10" fontId="5" fillId="3" borderId="768" applyNumberFormat="0" applyBorder="0" applyAlignment="0" applyProtection="0"/>
    <xf numFmtId="10" fontId="5" fillId="3" borderId="768" applyNumberFormat="0" applyBorder="0" applyAlignment="0" applyProtection="0"/>
    <xf numFmtId="10" fontId="5" fillId="3" borderId="768" applyNumberFormat="0" applyBorder="0" applyAlignment="0" applyProtection="0"/>
    <xf numFmtId="10" fontId="5" fillId="3" borderId="768" applyNumberFormat="0" applyBorder="0" applyAlignment="0" applyProtection="0"/>
    <xf numFmtId="10" fontId="5" fillId="3" borderId="768" applyNumberFormat="0" applyBorder="0" applyAlignment="0" applyProtection="0"/>
    <xf numFmtId="10" fontId="5" fillId="3" borderId="768" applyNumberFormat="0" applyBorder="0" applyAlignment="0" applyProtection="0"/>
    <xf numFmtId="10" fontId="5" fillId="3" borderId="768" applyNumberFormat="0" applyBorder="0" applyAlignment="0" applyProtection="0"/>
    <xf numFmtId="10" fontId="5" fillId="3" borderId="768" applyNumberFormat="0" applyBorder="0" applyAlignment="0" applyProtection="0"/>
    <xf numFmtId="10" fontId="5" fillId="3" borderId="768" applyNumberFormat="0" applyBorder="0" applyAlignment="0" applyProtection="0"/>
    <xf numFmtId="10" fontId="5" fillId="3" borderId="768" applyNumberFormat="0" applyBorder="0" applyAlignment="0" applyProtection="0"/>
    <xf numFmtId="10" fontId="5" fillId="3" borderId="768" applyNumberFormat="0" applyBorder="0" applyAlignment="0" applyProtection="0"/>
    <xf numFmtId="10" fontId="5" fillId="3" borderId="768" applyNumberFormat="0" applyBorder="0" applyAlignment="0" applyProtection="0"/>
    <xf numFmtId="10" fontId="5" fillId="3" borderId="768" applyNumberFormat="0" applyBorder="0" applyAlignment="0" applyProtection="0"/>
    <xf numFmtId="10" fontId="5" fillId="3" borderId="768" applyNumberFormat="0" applyBorder="0" applyAlignment="0" applyProtection="0"/>
    <xf numFmtId="10" fontId="5" fillId="3" borderId="768" applyNumberFormat="0" applyBorder="0" applyAlignment="0" applyProtection="0"/>
    <xf numFmtId="10" fontId="5" fillId="3" borderId="768" applyNumberFormat="0" applyBorder="0" applyAlignment="0" applyProtection="0"/>
    <xf numFmtId="10" fontId="5" fillId="3" borderId="768" applyNumberFormat="0" applyBorder="0" applyAlignment="0" applyProtection="0"/>
    <xf numFmtId="10" fontId="5" fillId="3" borderId="768" applyNumberFormat="0" applyBorder="0" applyAlignment="0" applyProtection="0"/>
    <xf numFmtId="10" fontId="5" fillId="3" borderId="768" applyNumberFormat="0" applyBorder="0" applyAlignment="0" applyProtection="0"/>
    <xf numFmtId="10" fontId="5" fillId="3" borderId="768" applyNumberFormat="0" applyBorder="0" applyAlignment="0" applyProtection="0"/>
    <xf numFmtId="10" fontId="5" fillId="3" borderId="768" applyNumberFormat="0" applyBorder="0" applyAlignment="0" applyProtection="0"/>
    <xf numFmtId="10" fontId="5" fillId="3" borderId="768" applyNumberFormat="0" applyBorder="0" applyAlignment="0" applyProtection="0"/>
    <xf numFmtId="10" fontId="5" fillId="3" borderId="768" applyNumberFormat="0" applyBorder="0" applyAlignment="0" applyProtection="0"/>
    <xf numFmtId="10" fontId="5" fillId="3" borderId="768" applyNumberFormat="0" applyBorder="0" applyAlignment="0" applyProtection="0"/>
    <xf numFmtId="10" fontId="5" fillId="3" borderId="768" applyNumberFormat="0" applyBorder="0" applyAlignment="0" applyProtection="0"/>
    <xf numFmtId="10" fontId="5" fillId="3" borderId="768" applyNumberFormat="0" applyBorder="0" applyAlignment="0" applyProtection="0"/>
    <xf numFmtId="10" fontId="5" fillId="3" borderId="768" applyNumberFormat="0" applyBorder="0" applyAlignment="0" applyProtection="0"/>
    <xf numFmtId="10" fontId="5" fillId="3" borderId="768" applyNumberFormat="0" applyBorder="0" applyAlignment="0" applyProtection="0"/>
    <xf numFmtId="10" fontId="5" fillId="3" borderId="768" applyNumberFormat="0" applyBorder="0" applyAlignment="0" applyProtection="0"/>
    <xf numFmtId="10" fontId="5" fillId="3" borderId="768" applyNumberFormat="0" applyBorder="0" applyAlignment="0" applyProtection="0"/>
    <xf numFmtId="10" fontId="5" fillId="3" borderId="768" applyNumberFormat="0" applyBorder="0" applyAlignment="0" applyProtection="0"/>
    <xf numFmtId="10" fontId="5" fillId="3" borderId="768" applyNumberFormat="0" applyBorder="0" applyAlignment="0" applyProtection="0"/>
    <xf numFmtId="10" fontId="5" fillId="3" borderId="768" applyNumberFormat="0" applyBorder="0" applyAlignment="0" applyProtection="0"/>
    <xf numFmtId="10" fontId="5" fillId="3" borderId="768" applyNumberFormat="0" applyBorder="0" applyAlignment="0" applyProtection="0"/>
    <xf numFmtId="10" fontId="5" fillId="3" borderId="768" applyNumberFormat="0" applyBorder="0" applyAlignment="0" applyProtection="0"/>
    <xf numFmtId="10" fontId="5" fillId="3" borderId="768" applyNumberFormat="0" applyBorder="0" applyAlignment="0" applyProtection="0"/>
    <xf numFmtId="10" fontId="5" fillId="3" borderId="768" applyNumberFormat="0" applyBorder="0" applyAlignment="0" applyProtection="0"/>
    <xf numFmtId="10" fontId="5" fillId="3" borderId="768" applyNumberFormat="0" applyBorder="0" applyAlignment="0" applyProtection="0"/>
    <xf numFmtId="10" fontId="5" fillId="3" borderId="768" applyNumberFormat="0" applyBorder="0" applyAlignment="0" applyProtection="0"/>
    <xf numFmtId="10" fontId="5" fillId="3" borderId="768" applyNumberFormat="0" applyBorder="0" applyAlignment="0" applyProtection="0"/>
    <xf numFmtId="10" fontId="5" fillId="3" borderId="768" applyNumberFormat="0" applyBorder="0" applyAlignment="0" applyProtection="0"/>
    <xf numFmtId="10" fontId="5" fillId="3" borderId="768" applyNumberFormat="0" applyBorder="0" applyAlignment="0" applyProtection="0"/>
    <xf numFmtId="10" fontId="5" fillId="3" borderId="768" applyNumberFormat="0" applyBorder="0" applyAlignment="0" applyProtection="0"/>
    <xf numFmtId="10" fontId="5" fillId="3" borderId="768" applyNumberFormat="0" applyBorder="0" applyAlignment="0" applyProtection="0"/>
    <xf numFmtId="10" fontId="5" fillId="3" borderId="768" applyNumberFormat="0" applyBorder="0" applyAlignment="0" applyProtection="0"/>
    <xf numFmtId="0" fontId="8" fillId="0" borderId="769" applyBorder="0">
      <alignment horizontal="right"/>
    </xf>
    <xf numFmtId="0" fontId="8" fillId="0" borderId="769" applyBorder="0">
      <alignment horizontal="right"/>
    </xf>
    <xf numFmtId="0" fontId="8" fillId="0" borderId="769" applyBorder="0">
      <alignment horizontal="right"/>
    </xf>
    <xf numFmtId="0" fontId="8" fillId="0" borderId="769" applyBorder="0">
      <alignment horizontal="right"/>
    </xf>
    <xf numFmtId="0" fontId="8" fillId="0" borderId="769" applyBorder="0">
      <alignment horizontal="right"/>
    </xf>
    <xf numFmtId="0" fontId="8" fillId="0" borderId="769" applyBorder="0">
      <alignment horizontal="right"/>
    </xf>
    <xf numFmtId="0" fontId="8" fillId="0" borderId="769" applyBorder="0">
      <alignment horizontal="right"/>
    </xf>
    <xf numFmtId="0" fontId="8" fillId="0" borderId="769" applyBorder="0">
      <alignment horizontal="right"/>
    </xf>
    <xf numFmtId="0" fontId="8" fillId="0" borderId="769" applyBorder="0">
      <alignment horizontal="right"/>
    </xf>
    <xf numFmtId="0" fontId="8" fillId="0" borderId="769" applyBorder="0">
      <alignment horizontal="right"/>
    </xf>
    <xf numFmtId="0" fontId="252" fillId="1" borderId="763" applyNumberFormat="0" applyFont="0" applyAlignment="0">
      <alignment horizontal="center"/>
    </xf>
    <xf numFmtId="0" fontId="252" fillId="1" borderId="763" applyNumberFormat="0" applyFont="0" applyAlignment="0">
      <alignment horizontal="center"/>
    </xf>
    <xf numFmtId="0" fontId="252" fillId="1" borderId="763" applyNumberFormat="0" applyFont="0" applyAlignment="0">
      <alignment horizontal="center"/>
    </xf>
    <xf numFmtId="0" fontId="252" fillId="1" borderId="763" applyNumberFormat="0" applyFont="0" applyAlignment="0">
      <alignment horizontal="center"/>
    </xf>
    <xf numFmtId="0" fontId="252" fillId="1" borderId="763" applyNumberFormat="0" applyFont="0" applyAlignment="0">
      <alignment horizontal="center"/>
    </xf>
    <xf numFmtId="0" fontId="252" fillId="1" borderId="763" applyNumberFormat="0" applyFont="0" applyAlignment="0">
      <alignment horizontal="center"/>
    </xf>
    <xf numFmtId="0" fontId="252" fillId="1" borderId="763" applyNumberFormat="0" applyFont="0" applyAlignment="0">
      <alignment horizontal="center"/>
    </xf>
    <xf numFmtId="0" fontId="252" fillId="1" borderId="763" applyNumberFormat="0" applyFont="0" applyAlignment="0">
      <alignment horizontal="center"/>
    </xf>
    <xf numFmtId="0" fontId="252" fillId="1" borderId="763" applyNumberFormat="0" applyFont="0" applyAlignment="0">
      <alignment horizontal="center"/>
    </xf>
    <xf numFmtId="0" fontId="252" fillId="1" borderId="763" applyNumberFormat="0" applyFont="0" applyAlignment="0">
      <alignment horizontal="center"/>
    </xf>
    <xf numFmtId="0" fontId="252" fillId="1" borderId="763" applyNumberFormat="0" applyFont="0" applyAlignment="0">
      <alignment horizontal="center"/>
    </xf>
    <xf numFmtId="0" fontId="252" fillId="1" borderId="763" applyNumberFormat="0" applyFont="0" applyAlignment="0">
      <alignment horizontal="center"/>
    </xf>
    <xf numFmtId="0" fontId="252" fillId="1" borderId="763" applyNumberFormat="0" applyFont="0" applyAlignment="0">
      <alignment horizontal="center"/>
    </xf>
    <xf numFmtId="0" fontId="252" fillId="1" borderId="763" applyNumberFormat="0" applyFont="0" applyAlignment="0">
      <alignment horizontal="center"/>
    </xf>
    <xf numFmtId="0" fontId="252" fillId="1" borderId="763" applyNumberFormat="0" applyFont="0" applyAlignment="0">
      <alignment horizontal="center"/>
    </xf>
    <xf numFmtId="0" fontId="252" fillId="1" borderId="763" applyNumberFormat="0" applyFont="0" applyAlignment="0">
      <alignment horizontal="center"/>
    </xf>
    <xf numFmtId="0" fontId="252" fillId="1" borderId="763" applyNumberFormat="0" applyFont="0" applyAlignment="0">
      <alignment horizontal="center"/>
    </xf>
    <xf numFmtId="0" fontId="252" fillId="1" borderId="763" applyNumberFormat="0" applyFont="0" applyAlignment="0">
      <alignment horizontal="center"/>
    </xf>
    <xf numFmtId="0" fontId="119" fillId="56" borderId="793" applyNumberFormat="0" applyAlignment="0" applyProtection="0">
      <alignment vertical="center"/>
    </xf>
    <xf numFmtId="0" fontId="118" fillId="43" borderId="792" applyNumberFormat="0" applyAlignment="0" applyProtection="0">
      <alignment vertical="center"/>
    </xf>
    <xf numFmtId="0" fontId="117" fillId="56" borderId="792" applyNumberFormat="0" applyAlignment="0" applyProtection="0">
      <alignment vertical="center"/>
    </xf>
    <xf numFmtId="0" fontId="91" fillId="59" borderId="790" applyNumberFormat="0" applyFont="0" applyAlignment="0" applyProtection="0">
      <alignment vertical="center"/>
    </xf>
    <xf numFmtId="0" fontId="114" fillId="0" borderId="791" applyNumberFormat="0" applyFill="0" applyAlignment="0" applyProtection="0">
      <alignment vertical="center"/>
    </xf>
    <xf numFmtId="0" fontId="89" fillId="59" borderId="790" applyNumberFormat="0" applyFont="0" applyAlignment="0" applyProtection="0"/>
    <xf numFmtId="0" fontId="89" fillId="59" borderId="790" applyNumberFormat="0" applyFont="0" applyAlignment="0" applyProtection="0"/>
    <xf numFmtId="0" fontId="89" fillId="59" borderId="790" applyNumberFormat="0" applyFont="0" applyAlignment="0" applyProtection="0"/>
    <xf numFmtId="10" fontId="5" fillId="3" borderId="794" applyNumberFormat="0" applyBorder="0" applyAlignment="0" applyProtection="0"/>
    <xf numFmtId="10" fontId="5" fillId="3" borderId="788" applyNumberFormat="0" applyBorder="0" applyAlignment="0" applyProtection="0"/>
    <xf numFmtId="0" fontId="102" fillId="0" borderId="789">
      <alignment horizontal="left" vertical="center"/>
    </xf>
    <xf numFmtId="0" fontId="119" fillId="56" borderId="787" applyNumberFormat="0" applyAlignment="0" applyProtection="0">
      <alignment vertical="center"/>
    </xf>
    <xf numFmtId="0" fontId="118" fillId="43" borderId="786" applyNumberFormat="0" applyAlignment="0" applyProtection="0">
      <alignment vertical="center"/>
    </xf>
    <xf numFmtId="0" fontId="117" fillId="56" borderId="786" applyNumberFormat="0" applyAlignment="0" applyProtection="0">
      <alignment vertical="center"/>
    </xf>
    <xf numFmtId="0" fontId="91" fillId="59" borderId="784" applyNumberFormat="0" applyFont="0" applyAlignment="0" applyProtection="0">
      <alignment vertical="center"/>
    </xf>
    <xf numFmtId="0" fontId="114" fillId="0" borderId="785" applyNumberFormat="0" applyFill="0" applyAlignment="0" applyProtection="0">
      <alignment vertical="center"/>
    </xf>
    <xf numFmtId="0" fontId="89" fillId="59" borderId="784" applyNumberFormat="0" applyFont="0" applyAlignment="0" applyProtection="0"/>
    <xf numFmtId="0" fontId="89" fillId="59" borderId="784" applyNumberFormat="0" applyFont="0" applyAlignment="0" applyProtection="0"/>
    <xf numFmtId="0" fontId="89" fillId="59" borderId="784" applyNumberFormat="0" applyFont="0" applyAlignment="0" applyProtection="0"/>
    <xf numFmtId="10" fontId="5" fillId="3" borderId="788" applyNumberFormat="0" applyBorder="0" applyAlignment="0" applyProtection="0"/>
    <xf numFmtId="0" fontId="119" fillId="56" borderId="781" applyNumberFormat="0" applyAlignment="0" applyProtection="0">
      <alignment vertical="center"/>
    </xf>
    <xf numFmtId="0" fontId="118" fillId="43" borderId="780" applyNumberFormat="0" applyAlignment="0" applyProtection="0">
      <alignment vertical="center"/>
    </xf>
    <xf numFmtId="0" fontId="117" fillId="56" borderId="780" applyNumberFormat="0" applyAlignment="0" applyProtection="0">
      <alignment vertical="center"/>
    </xf>
    <xf numFmtId="0" fontId="91" fillId="59" borderId="778" applyNumberFormat="0" applyFont="0" applyAlignment="0" applyProtection="0">
      <alignment vertical="center"/>
    </xf>
    <xf numFmtId="0" fontId="114" fillId="0" borderId="779" applyNumberFormat="0" applyFill="0" applyAlignment="0" applyProtection="0">
      <alignment vertical="center"/>
    </xf>
    <xf numFmtId="0" fontId="89" fillId="59" borderId="778" applyNumberFormat="0" applyFont="0" applyAlignment="0" applyProtection="0"/>
    <xf numFmtId="0" fontId="89" fillId="59" borderId="778" applyNumberFormat="0" applyFont="0" applyAlignment="0" applyProtection="0"/>
    <xf numFmtId="0" fontId="89" fillId="59" borderId="778" applyNumberFormat="0" applyFont="0" applyAlignment="0" applyProtection="0"/>
    <xf numFmtId="10" fontId="5" fillId="3" borderId="782" applyNumberFormat="0" applyBorder="0" applyAlignment="0" applyProtection="0"/>
    <xf numFmtId="10" fontId="5" fillId="3" borderId="776" applyNumberFormat="0" applyBorder="0" applyAlignment="0" applyProtection="0"/>
    <xf numFmtId="0" fontId="102" fillId="0" borderId="777">
      <alignment horizontal="left" vertical="center"/>
    </xf>
    <xf numFmtId="0" fontId="119" fillId="56" borderId="775" applyNumberFormat="0" applyAlignment="0" applyProtection="0">
      <alignment vertical="center"/>
    </xf>
    <xf numFmtId="0" fontId="118" fillId="43" borderId="774" applyNumberFormat="0" applyAlignment="0" applyProtection="0">
      <alignment vertical="center"/>
    </xf>
    <xf numFmtId="0" fontId="117" fillId="56" borderId="774" applyNumberFormat="0" applyAlignment="0" applyProtection="0">
      <alignment vertical="center"/>
    </xf>
    <xf numFmtId="0" fontId="91" fillId="59" borderId="772" applyNumberFormat="0" applyFont="0" applyAlignment="0" applyProtection="0">
      <alignment vertical="center"/>
    </xf>
    <xf numFmtId="0" fontId="114" fillId="0" borderId="773" applyNumberFormat="0" applyFill="0" applyAlignment="0" applyProtection="0">
      <alignment vertical="center"/>
    </xf>
    <xf numFmtId="0" fontId="89" fillId="59" borderId="772" applyNumberFormat="0" applyFont="0" applyAlignment="0" applyProtection="0"/>
    <xf numFmtId="0" fontId="89" fillId="59" borderId="772" applyNumberFormat="0" applyFont="0" applyAlignment="0" applyProtection="0"/>
    <xf numFmtId="0" fontId="89" fillId="59" borderId="772" applyNumberFormat="0" applyFont="0" applyAlignment="0" applyProtection="0"/>
    <xf numFmtId="0" fontId="102" fillId="0" borderId="783">
      <alignment horizontal="left" vertical="center"/>
    </xf>
    <xf numFmtId="0" fontId="102" fillId="0" borderId="771">
      <alignment horizontal="left" vertical="center"/>
    </xf>
    <xf numFmtId="0" fontId="118" fillId="43" borderId="786" applyNumberFormat="0" applyAlignment="0" applyProtection="0">
      <alignment vertical="center"/>
    </xf>
    <xf numFmtId="0" fontId="82" fillId="56" borderId="786" applyNumberFormat="0" applyAlignment="0" applyProtection="0"/>
    <xf numFmtId="0" fontId="80" fillId="43" borderId="786" applyNumberFormat="0" applyAlignment="0" applyProtection="0"/>
    <xf numFmtId="0" fontId="45" fillId="59" borderId="784" applyNumberFormat="0" applyFont="0" applyAlignment="0" applyProtection="0"/>
    <xf numFmtId="0" fontId="81" fillId="56" borderId="787" applyNumberFormat="0" applyAlignment="0" applyProtection="0"/>
    <xf numFmtId="0" fontId="87" fillId="0" borderId="785" applyNumberFormat="0" applyFill="0" applyAlignment="0" applyProtection="0"/>
    <xf numFmtId="0" fontId="87" fillId="0" borderId="773" applyNumberFormat="0" applyFill="0" applyAlignment="0" applyProtection="0"/>
    <xf numFmtId="0" fontId="81" fillId="56" borderId="775" applyNumberFormat="0" applyAlignment="0" applyProtection="0"/>
    <xf numFmtId="0" fontId="45" fillId="59" borderId="772" applyNumberFormat="0" applyFont="0" applyAlignment="0" applyProtection="0"/>
    <xf numFmtId="0" fontId="80" fillId="43" borderId="774" applyNumberFormat="0" applyAlignment="0" applyProtection="0"/>
    <xf numFmtId="0" fontId="82" fillId="56" borderId="774" applyNumberFormat="0" applyAlignment="0" applyProtection="0"/>
    <xf numFmtId="0" fontId="119" fillId="56" borderId="775" applyNumberFormat="0" applyAlignment="0" applyProtection="0">
      <alignment vertical="center"/>
    </xf>
    <xf numFmtId="0" fontId="118" fillId="43" borderId="774" applyNumberFormat="0" applyAlignment="0" applyProtection="0">
      <alignment vertical="center"/>
    </xf>
    <xf numFmtId="0" fontId="117" fillId="56" borderId="774" applyNumberFormat="0" applyAlignment="0" applyProtection="0">
      <alignment vertical="center"/>
    </xf>
    <xf numFmtId="0" fontId="91" fillId="59" borderId="772" applyNumberFormat="0" applyFont="0" applyAlignment="0" applyProtection="0">
      <alignment vertical="center"/>
    </xf>
    <xf numFmtId="0" fontId="114" fillId="0" borderId="773" applyNumberFormat="0" applyFill="0" applyAlignment="0" applyProtection="0">
      <alignment vertical="center"/>
    </xf>
    <xf numFmtId="0" fontId="89" fillId="59" borderId="784" applyNumberFormat="0" applyFont="0" applyAlignment="0" applyProtection="0"/>
    <xf numFmtId="0" fontId="89" fillId="59" borderId="772" applyNumberFormat="0" applyFont="0" applyAlignment="0" applyProtection="0"/>
    <xf numFmtId="0" fontId="89" fillId="59" borderId="772" applyNumberFormat="0" applyFont="0" applyAlignment="0" applyProtection="0"/>
    <xf numFmtId="0" fontId="89" fillId="59" borderId="772" applyNumberFormat="0" applyFont="0" applyAlignment="0" applyProtection="0"/>
    <xf numFmtId="0" fontId="119" fillId="56" borderId="787" applyNumberFormat="0" applyAlignment="0" applyProtection="0">
      <alignment vertical="center"/>
    </xf>
    <xf numFmtId="0" fontId="117" fillId="56" borderId="786" applyNumberFormat="0" applyAlignment="0" applyProtection="0">
      <alignment vertical="center"/>
    </xf>
    <xf numFmtId="0" fontId="91" fillId="59" borderId="784" applyNumberFormat="0" applyFont="0" applyAlignment="0" applyProtection="0">
      <alignment vertical="center"/>
    </xf>
    <xf numFmtId="0" fontId="114" fillId="0" borderId="785" applyNumberFormat="0" applyFill="0" applyAlignment="0" applyProtection="0">
      <alignment vertical="center"/>
    </xf>
    <xf numFmtId="0" fontId="89" fillId="59" borderId="784" applyNumberFormat="0" applyFont="0" applyAlignment="0" applyProtection="0"/>
    <xf numFmtId="10" fontId="5" fillId="3" borderId="776" applyNumberFormat="0" applyBorder="0" applyAlignment="0" applyProtection="0"/>
    <xf numFmtId="0" fontId="102" fillId="0" borderId="771">
      <alignment horizontal="left" vertical="center"/>
    </xf>
    <xf numFmtId="0" fontId="89" fillId="59" borderId="764" applyNumberFormat="0" applyFont="0" applyAlignment="0" applyProtection="0"/>
    <xf numFmtId="0" fontId="89" fillId="59" borderId="764" applyNumberFormat="0" applyFont="0" applyAlignment="0" applyProtection="0"/>
    <xf numFmtId="0" fontId="89" fillId="59" borderId="764" applyNumberFormat="0" applyFont="0" applyAlignment="0" applyProtection="0"/>
    <xf numFmtId="0" fontId="89" fillId="59" borderId="784" applyNumberFormat="0" applyFont="0" applyAlignment="0" applyProtection="0"/>
    <xf numFmtId="0" fontId="81" fillId="64" borderId="767" applyNumberFormat="0" applyAlignment="0" applyProtection="0"/>
    <xf numFmtId="0" fontId="274" fillId="64" borderId="766" applyNumberFormat="0" applyAlignment="0" applyProtection="0"/>
    <xf numFmtId="0" fontId="80" fillId="58" borderId="766" applyNumberFormat="0" applyAlignment="0" applyProtection="0"/>
    <xf numFmtId="0" fontId="87" fillId="0" borderId="770" applyNumberFormat="0" applyFill="0" applyAlignment="0" applyProtection="0"/>
    <xf numFmtId="0" fontId="87" fillId="0" borderId="765" applyNumberFormat="0" applyFill="0" applyAlignment="0" applyProtection="0"/>
    <xf numFmtId="0" fontId="81" fillId="56" borderId="767" applyNumberFormat="0" applyAlignment="0" applyProtection="0"/>
    <xf numFmtId="0" fontId="80" fillId="43" borderId="766" applyNumberFormat="0" applyAlignment="0" applyProtection="0"/>
    <xf numFmtId="0" fontId="8" fillId="59" borderId="764" applyNumberFormat="0" applyFont="0" applyAlignment="0" applyProtection="0"/>
    <xf numFmtId="0" fontId="151" fillId="59" borderId="764" applyNumberFormat="0" applyFont="0" applyAlignment="0" applyProtection="0"/>
    <xf numFmtId="0" fontId="87" fillId="0" borderId="895" applyNumberFormat="0" applyFill="0" applyAlignment="0" applyProtection="0"/>
    <xf numFmtId="0" fontId="252" fillId="1" borderId="971" applyNumberFormat="0" applyFont="0" applyAlignment="0">
      <alignment horizontal="center"/>
    </xf>
    <xf numFmtId="10" fontId="5" fillId="3" borderId="794" applyNumberFormat="0" applyBorder="0" applyAlignment="0" applyProtection="0"/>
    <xf numFmtId="10" fontId="5" fillId="3" borderId="794" applyNumberFormat="0" applyBorder="0" applyAlignment="0" applyProtection="0"/>
    <xf numFmtId="10" fontId="5" fillId="3" borderId="794" applyNumberFormat="0" applyBorder="0" applyAlignment="0" applyProtection="0"/>
    <xf numFmtId="10" fontId="5" fillId="3" borderId="794" applyNumberFormat="0" applyBorder="0" applyAlignment="0" applyProtection="0"/>
    <xf numFmtId="10" fontId="5" fillId="3" borderId="794" applyNumberFormat="0" applyBorder="0" applyAlignment="0" applyProtection="0"/>
    <xf numFmtId="0" fontId="274" fillId="64" borderId="792" applyNumberFormat="0" applyAlignment="0" applyProtection="0"/>
    <xf numFmtId="0" fontId="252" fillId="1" borderId="789" applyNumberFormat="0" applyFont="0" applyAlignment="0">
      <alignment horizontal="center"/>
    </xf>
    <xf numFmtId="0" fontId="151" fillId="59" borderId="790" applyNumberFormat="0" applyFont="0" applyAlignment="0" applyProtection="0"/>
    <xf numFmtId="0" fontId="303" fillId="56" borderId="766" applyNumberFormat="0" applyAlignment="0" applyProtection="0"/>
    <xf numFmtId="0" fontId="8" fillId="0" borderId="795" applyBorder="0">
      <alignment horizontal="right"/>
    </xf>
    <xf numFmtId="10" fontId="5" fillId="3" borderId="794" applyNumberFormat="0" applyBorder="0" applyAlignment="0" applyProtection="0"/>
    <xf numFmtId="0" fontId="310" fillId="43" borderId="766" applyNumberFormat="0" applyAlignment="0" applyProtection="0"/>
    <xf numFmtId="0" fontId="98" fillId="59" borderId="764" applyNumberFormat="0" applyFont="0" applyAlignment="0" applyProtection="0"/>
    <xf numFmtId="0" fontId="313" fillId="56" borderId="767" applyNumberFormat="0" applyAlignment="0" applyProtection="0"/>
    <xf numFmtId="0" fontId="315" fillId="0" borderId="765" applyNumberFormat="0" applyFill="0" applyAlignment="0" applyProtection="0"/>
    <xf numFmtId="0" fontId="45" fillId="59" borderId="764" applyNumberFormat="0" applyFont="0" applyAlignment="0" applyProtection="0"/>
    <xf numFmtId="0" fontId="82" fillId="56" borderId="766" applyNumberFormat="0" applyAlignment="0" applyProtection="0"/>
    <xf numFmtId="0" fontId="310" fillId="43" borderId="766" applyNumberFormat="0" applyAlignment="0" applyProtection="0"/>
    <xf numFmtId="0" fontId="310" fillId="43" borderId="766" applyNumberFormat="0" applyAlignment="0" applyProtection="0"/>
    <xf numFmtId="0" fontId="310" fillId="43" borderId="766" applyNumberFormat="0" applyAlignment="0" applyProtection="0"/>
    <xf numFmtId="0" fontId="310" fillId="43" borderId="766" applyNumberFormat="0" applyAlignment="0" applyProtection="0"/>
    <xf numFmtId="0" fontId="310" fillId="43" borderId="766" applyNumberFormat="0" applyAlignment="0" applyProtection="0"/>
    <xf numFmtId="0" fontId="89" fillId="59" borderId="764" applyNumberFormat="0" applyFont="0" applyAlignment="0" applyProtection="0"/>
    <xf numFmtId="0" fontId="89" fillId="59" borderId="764" applyNumberFormat="0" applyFont="0" applyAlignment="0" applyProtection="0"/>
    <xf numFmtId="0" fontId="89" fillId="59" borderId="764" applyNumberFormat="0" applyFont="0" applyAlignment="0" applyProtection="0"/>
    <xf numFmtId="0" fontId="114" fillId="0" borderId="765" applyNumberFormat="0" applyFill="0" applyAlignment="0" applyProtection="0">
      <alignment vertical="center"/>
    </xf>
    <xf numFmtId="0" fontId="91" fillId="59" borderId="764" applyNumberFormat="0" applyFont="0" applyAlignment="0" applyProtection="0">
      <alignment vertical="center"/>
    </xf>
    <xf numFmtId="0" fontId="117" fillId="56" borderId="766" applyNumberFormat="0" applyAlignment="0" applyProtection="0">
      <alignment vertical="center"/>
    </xf>
    <xf numFmtId="0" fontId="118" fillId="43" borderId="766" applyNumberFormat="0" applyAlignment="0" applyProtection="0">
      <alignment vertical="center"/>
    </xf>
    <xf numFmtId="0" fontId="119" fillId="56" borderId="767" applyNumberFormat="0" applyAlignment="0" applyProtection="0">
      <alignment vertical="center"/>
    </xf>
    <xf numFmtId="0" fontId="303" fillId="56" borderId="792" applyNumberFormat="0" applyAlignment="0" applyProtection="0"/>
    <xf numFmtId="0" fontId="310" fillId="43" borderId="792" applyNumberFormat="0" applyAlignment="0" applyProtection="0"/>
    <xf numFmtId="0" fontId="98" fillId="59" borderId="790" applyNumberFormat="0" applyFont="0" applyAlignment="0" applyProtection="0"/>
    <xf numFmtId="0" fontId="313" fillId="56" borderId="793" applyNumberFormat="0" applyAlignment="0" applyProtection="0"/>
    <xf numFmtId="0" fontId="315" fillId="0" borderId="791" applyNumberFormat="0" applyFill="0" applyAlignment="0" applyProtection="0"/>
    <xf numFmtId="0" fontId="310" fillId="43" borderId="792" applyNumberFormat="0" applyAlignment="0" applyProtection="0"/>
    <xf numFmtId="0" fontId="310" fillId="43" borderId="792" applyNumberFormat="0" applyAlignment="0" applyProtection="0"/>
    <xf numFmtId="0" fontId="310" fillId="43" borderId="792" applyNumberFormat="0" applyAlignment="0" applyProtection="0"/>
    <xf numFmtId="0" fontId="310" fillId="43" borderId="792" applyNumberFormat="0" applyAlignment="0" applyProtection="0"/>
    <xf numFmtId="0" fontId="310" fillId="43" borderId="792" applyNumberFormat="0" applyAlignment="0" applyProtection="0"/>
    <xf numFmtId="0" fontId="89" fillId="59" borderId="790" applyNumberFormat="0" applyFont="0" applyAlignment="0" applyProtection="0"/>
    <xf numFmtId="0" fontId="89" fillId="59" borderId="790" applyNumberFormat="0" applyFont="0" applyAlignment="0" applyProtection="0"/>
    <xf numFmtId="0" fontId="89" fillId="59" borderId="790" applyNumberFormat="0" applyFont="0" applyAlignment="0" applyProtection="0"/>
    <xf numFmtId="0" fontId="114" fillId="0" borderId="791" applyNumberFormat="0" applyFill="0" applyAlignment="0" applyProtection="0">
      <alignment vertical="center"/>
    </xf>
    <xf numFmtId="0" fontId="91" fillId="59" borderId="790" applyNumberFormat="0" applyFont="0" applyAlignment="0" applyProtection="0">
      <alignment vertical="center"/>
    </xf>
    <xf numFmtId="0" fontId="117" fillId="56" borderId="792" applyNumberFormat="0" applyAlignment="0" applyProtection="0">
      <alignment vertical="center"/>
    </xf>
    <xf numFmtId="0" fontId="118" fillId="43" borderId="792" applyNumberFormat="0" applyAlignment="0" applyProtection="0">
      <alignment vertical="center"/>
    </xf>
    <xf numFmtId="0" fontId="119" fillId="56" borderId="793" applyNumberFormat="0" applyAlignment="0" applyProtection="0">
      <alignment vertical="center"/>
    </xf>
    <xf numFmtId="0" fontId="102" fillId="0" borderId="1109">
      <alignment horizontal="left" vertical="center"/>
    </xf>
    <xf numFmtId="0" fontId="82" fillId="56" borderId="950" applyNumberFormat="0" applyAlignment="0" applyProtection="0"/>
    <xf numFmtId="0" fontId="118" fillId="43" borderId="962" applyNumberFormat="0" applyAlignment="0" applyProtection="0">
      <alignment vertical="center"/>
    </xf>
    <xf numFmtId="10" fontId="5" fillId="3" borderId="1114" applyNumberFormat="0" applyBorder="0" applyAlignment="0" applyProtection="0"/>
    <xf numFmtId="0" fontId="303" fillId="56" borderId="818" applyNumberFormat="0" applyAlignment="0" applyProtection="0"/>
    <xf numFmtId="0" fontId="80" fillId="43" borderId="942" applyNumberFormat="0" applyAlignment="0" applyProtection="0"/>
    <xf numFmtId="0" fontId="89" fillId="59" borderId="1110" applyNumberFormat="0" applyFont="0" applyAlignment="0" applyProtection="0"/>
    <xf numFmtId="0" fontId="151" fillId="59" borderId="1044" applyNumberFormat="0" applyFont="0" applyAlignment="0" applyProtection="0"/>
    <xf numFmtId="0" fontId="117" fillId="56" borderId="950" applyNumberFormat="0" applyAlignment="0" applyProtection="0">
      <alignment vertical="center"/>
    </xf>
    <xf numFmtId="0" fontId="8" fillId="0" borderId="894" applyBorder="0">
      <alignment horizontal="right"/>
    </xf>
    <xf numFmtId="10" fontId="5" fillId="3" borderId="1048" applyNumberFormat="0" applyBorder="0" applyAlignment="0" applyProtection="0"/>
    <xf numFmtId="10" fontId="5" fillId="3" borderId="1048" applyNumberFormat="0" applyBorder="0" applyAlignment="0" applyProtection="0"/>
    <xf numFmtId="10" fontId="5" fillId="3" borderId="892" applyNumberFormat="0" applyBorder="0" applyAlignment="0" applyProtection="0"/>
    <xf numFmtId="10" fontId="5" fillId="3" borderId="1048" applyNumberFormat="0" applyBorder="0" applyAlignment="0" applyProtection="0"/>
    <xf numFmtId="0" fontId="102" fillId="0" borderId="1109">
      <alignment horizontal="left" vertical="center"/>
    </xf>
    <xf numFmtId="0" fontId="102" fillId="0" borderId="893">
      <alignment horizontal="left" vertical="center"/>
    </xf>
    <xf numFmtId="10" fontId="5" fillId="3" borderId="1114" applyNumberFormat="0" applyBorder="0" applyAlignment="0" applyProtection="0"/>
    <xf numFmtId="10" fontId="5" fillId="3" borderId="970" applyNumberFormat="0" applyBorder="0" applyAlignment="0" applyProtection="0"/>
    <xf numFmtId="0" fontId="310" fillId="43" borderId="818" applyNumberFormat="0" applyAlignment="0" applyProtection="0"/>
    <xf numFmtId="0" fontId="252" fillId="1" borderId="971" applyNumberFormat="0" applyFont="0" applyAlignment="0">
      <alignment horizontal="center"/>
    </xf>
    <xf numFmtId="0" fontId="98" fillId="59" borderId="816" applyNumberFormat="0" applyFont="0" applyAlignment="0" applyProtection="0"/>
    <xf numFmtId="0" fontId="313" fillId="56" borderId="813" applyNumberFormat="0" applyAlignment="0" applyProtection="0"/>
    <xf numFmtId="0" fontId="315" fillId="0" borderId="817" applyNumberFormat="0" applyFill="0" applyAlignment="0" applyProtection="0"/>
    <xf numFmtId="0" fontId="89" fillId="59" borderId="1026" applyNumberFormat="0" applyFont="0" applyAlignment="0" applyProtection="0"/>
    <xf numFmtId="0" fontId="119" fillId="56" borderId="1095" applyNumberFormat="0" applyAlignment="0" applyProtection="0">
      <alignment vertical="center"/>
    </xf>
    <xf numFmtId="0" fontId="252" fillId="1" borderId="1043" applyNumberFormat="0" applyFont="0" applyAlignment="0">
      <alignment horizontal="center"/>
    </xf>
    <xf numFmtId="0" fontId="102" fillId="0" borderId="1155">
      <alignment horizontal="left" vertical="center"/>
    </xf>
    <xf numFmtId="10" fontId="5" fillId="3" borderId="1048" applyNumberFormat="0" applyBorder="0" applyAlignment="0" applyProtection="0"/>
    <xf numFmtId="0" fontId="89" fillId="59" borderId="960" applyNumberFormat="0" applyFont="0" applyAlignment="0" applyProtection="0"/>
    <xf numFmtId="10" fontId="5" fillId="3" borderId="1048" applyNumberFormat="0" applyBorder="0" applyAlignment="0" applyProtection="0"/>
    <xf numFmtId="0" fontId="102" fillId="0" borderId="1109">
      <alignment horizontal="left" vertical="center"/>
    </xf>
    <xf numFmtId="0" fontId="119" fillId="56" borderId="1029" applyNumberFormat="0" applyAlignment="0" applyProtection="0">
      <alignment vertical="center"/>
    </xf>
    <xf numFmtId="10" fontId="5" fillId="3" borderId="1114" applyNumberFormat="0" applyBorder="0" applyAlignment="0" applyProtection="0"/>
    <xf numFmtId="0" fontId="117" fillId="56" borderId="1028" applyNumberFormat="0" applyAlignment="0" applyProtection="0">
      <alignment vertical="center"/>
    </xf>
    <xf numFmtId="0" fontId="89" fillId="59" borderId="1044" applyNumberFormat="0" applyFont="0" applyAlignment="0" applyProtection="0"/>
    <xf numFmtId="0" fontId="8" fillId="0" borderId="972" applyBorder="0">
      <alignment horizontal="right"/>
    </xf>
    <xf numFmtId="0" fontId="310" fillId="43" borderId="818" applyNumberFormat="0" applyAlignment="0" applyProtection="0"/>
    <xf numFmtId="0" fontId="310" fillId="43" borderId="818" applyNumberFormat="0" applyAlignment="0" applyProtection="0"/>
    <xf numFmtId="0" fontId="310" fillId="43" borderId="818" applyNumberFormat="0" applyAlignment="0" applyProtection="0"/>
    <xf numFmtId="10" fontId="5" fillId="3" borderId="1096" applyNumberFormat="0" applyBorder="0" applyAlignment="0" applyProtection="0"/>
    <xf numFmtId="0" fontId="310" fillId="43" borderId="818" applyNumberFormat="0" applyAlignment="0" applyProtection="0"/>
    <xf numFmtId="0" fontId="8" fillId="0" borderId="1049" applyBorder="0">
      <alignment horizontal="right"/>
    </xf>
    <xf numFmtId="0" fontId="310" fillId="43" borderId="818" applyNumberFormat="0" applyAlignment="0" applyProtection="0"/>
    <xf numFmtId="0" fontId="89" fillId="59" borderId="816" applyNumberFormat="0" applyFont="0" applyAlignment="0" applyProtection="0"/>
    <xf numFmtId="0" fontId="89" fillId="59" borderId="816" applyNumberFormat="0" applyFont="0" applyAlignment="0" applyProtection="0"/>
    <xf numFmtId="0" fontId="89" fillId="59" borderId="816" applyNumberFormat="0" applyFont="0" applyAlignment="0" applyProtection="0"/>
    <xf numFmtId="0" fontId="114" fillId="0" borderId="817" applyNumberFormat="0" applyFill="0" applyAlignment="0" applyProtection="0">
      <alignment vertical="center"/>
    </xf>
    <xf numFmtId="0" fontId="91" fillId="59" borderId="816" applyNumberFormat="0" applyFont="0" applyAlignment="0" applyProtection="0">
      <alignment vertical="center"/>
    </xf>
    <xf numFmtId="0" fontId="117" fillId="56" borderId="818" applyNumberFormat="0" applyAlignment="0" applyProtection="0">
      <alignment vertical="center"/>
    </xf>
    <xf numFmtId="0" fontId="118" fillId="43" borderId="818" applyNumberFormat="0" applyAlignment="0" applyProtection="0">
      <alignment vertical="center"/>
    </xf>
    <xf numFmtId="0" fontId="119" fillId="56" borderId="813" applyNumberFormat="0" applyAlignment="0" applyProtection="0">
      <alignment vertical="center"/>
    </xf>
    <xf numFmtId="0" fontId="102" fillId="0" borderId="861">
      <alignment horizontal="left" vertical="center"/>
    </xf>
    <xf numFmtId="0" fontId="252" fillId="1" borderId="861" applyNumberFormat="0" applyFont="0" applyAlignment="0">
      <alignment horizontal="center"/>
    </xf>
    <xf numFmtId="0" fontId="8" fillId="0" borderId="867" applyBorder="0">
      <alignment horizontal="right"/>
    </xf>
    <xf numFmtId="0" fontId="252" fillId="1" borderId="861" applyNumberFormat="0" applyFont="0" applyAlignment="0">
      <alignment horizontal="center"/>
    </xf>
    <xf numFmtId="0" fontId="82" fillId="56" borderId="818" applyNumberFormat="0" applyAlignment="0" applyProtection="0"/>
    <xf numFmtId="0" fontId="80" fillId="43" borderId="818" applyNumberFormat="0" applyAlignment="0" applyProtection="0"/>
    <xf numFmtId="0" fontId="45" fillId="59" borderId="816" applyNumberFormat="0" applyFont="0" applyAlignment="0" applyProtection="0"/>
    <xf numFmtId="0" fontId="81" fillId="56" borderId="819" applyNumberFormat="0" applyAlignment="0" applyProtection="0"/>
    <xf numFmtId="0" fontId="87" fillId="0" borderId="817" applyNumberFormat="0" applyFill="0" applyAlignment="0" applyProtection="0"/>
    <xf numFmtId="10" fontId="5" fillId="3" borderId="866" applyNumberFormat="0" applyBorder="0" applyAlignment="0" applyProtection="0"/>
    <xf numFmtId="0" fontId="87" fillId="0" borderId="868" applyNumberFormat="0" applyFill="0" applyAlignment="0" applyProtection="0"/>
    <xf numFmtId="10" fontId="5" fillId="3" borderId="866" applyNumberFormat="0" applyBorder="0" applyAlignment="0" applyProtection="0"/>
    <xf numFmtId="0" fontId="252" fillId="1" borderId="861" applyNumberFormat="0" applyFont="0" applyAlignment="0">
      <alignment horizontal="center"/>
    </xf>
    <xf numFmtId="10" fontId="5" fillId="3" borderId="866" applyNumberFormat="0" applyBorder="0" applyAlignment="0" applyProtection="0"/>
    <xf numFmtId="10" fontId="5" fillId="3" borderId="866" applyNumberFormat="0" applyBorder="0" applyAlignment="0" applyProtection="0"/>
    <xf numFmtId="10" fontId="5" fillId="3" borderId="866" applyNumberFormat="0" applyBorder="0" applyAlignment="0" applyProtection="0"/>
    <xf numFmtId="10" fontId="5" fillId="3" borderId="866" applyNumberFormat="0" applyBorder="0" applyAlignment="0" applyProtection="0"/>
    <xf numFmtId="10" fontId="5" fillId="3" borderId="866" applyNumberFormat="0" applyBorder="0" applyAlignment="0" applyProtection="0"/>
    <xf numFmtId="10" fontId="5" fillId="3" borderId="866" applyNumberFormat="0" applyBorder="0" applyAlignment="0" applyProtection="0"/>
    <xf numFmtId="10" fontId="5" fillId="3" borderId="866" applyNumberFormat="0" applyBorder="0" applyAlignment="0" applyProtection="0"/>
    <xf numFmtId="0" fontId="102" fillId="0" borderId="861">
      <alignment horizontal="left" vertical="center"/>
    </xf>
    <xf numFmtId="0" fontId="102" fillId="0" borderId="861">
      <alignment horizontal="left" vertical="center"/>
    </xf>
    <xf numFmtId="0" fontId="89" fillId="59" borderId="830" applyNumberFormat="0" applyFont="0" applyAlignment="0" applyProtection="0"/>
    <xf numFmtId="0" fontId="89" fillId="59" borderId="816" applyNumberFormat="0" applyFont="0" applyAlignment="0" applyProtection="0"/>
    <xf numFmtId="0" fontId="89" fillId="59" borderId="816" applyNumberFormat="0" applyFont="0" applyAlignment="0" applyProtection="0"/>
    <xf numFmtId="0" fontId="89" fillId="59" borderId="816" applyNumberFormat="0" applyFont="0" applyAlignment="0" applyProtection="0"/>
    <xf numFmtId="0" fontId="102" fillId="0" borderId="861">
      <alignment horizontal="left" vertical="center"/>
    </xf>
    <xf numFmtId="10" fontId="5" fillId="3" borderId="820" applyNumberFormat="0" applyBorder="0" applyAlignment="0" applyProtection="0"/>
    <xf numFmtId="0" fontId="89" fillId="59" borderId="830" applyNumberFormat="0" applyFont="0" applyAlignment="0" applyProtection="0"/>
    <xf numFmtId="0" fontId="114" fillId="0" borderId="831" applyNumberFormat="0" applyFill="0" applyAlignment="0" applyProtection="0">
      <alignment vertical="center"/>
    </xf>
    <xf numFmtId="0" fontId="91" fillId="59" borderId="830" applyNumberFormat="0" applyFont="0" applyAlignment="0" applyProtection="0">
      <alignment vertical="center"/>
    </xf>
    <xf numFmtId="0" fontId="117" fillId="56" borderId="832" applyNumberFormat="0" applyAlignment="0" applyProtection="0">
      <alignment vertical="center"/>
    </xf>
    <xf numFmtId="0" fontId="119" fillId="56" borderId="833" applyNumberFormat="0" applyAlignment="0" applyProtection="0">
      <alignment vertical="center"/>
    </xf>
    <xf numFmtId="0" fontId="89" fillId="59" borderId="816" applyNumberFormat="0" applyFont="0" applyAlignment="0" applyProtection="0"/>
    <xf numFmtId="0" fontId="89" fillId="59" borderId="816" applyNumberFormat="0" applyFont="0" applyAlignment="0" applyProtection="0"/>
    <xf numFmtId="0" fontId="89" fillId="59" borderId="816" applyNumberFormat="0" applyFont="0" applyAlignment="0" applyProtection="0"/>
    <xf numFmtId="0" fontId="89" fillId="59" borderId="830" applyNumberFormat="0" applyFont="0" applyAlignment="0" applyProtection="0"/>
    <xf numFmtId="0" fontId="114" fillId="0" borderId="817" applyNumberFormat="0" applyFill="0" applyAlignment="0" applyProtection="0">
      <alignment vertical="center"/>
    </xf>
    <xf numFmtId="0" fontId="91" fillId="59" borderId="816" applyNumberFormat="0" applyFont="0" applyAlignment="0" applyProtection="0">
      <alignment vertical="center"/>
    </xf>
    <xf numFmtId="0" fontId="117" fillId="56" borderId="818" applyNumberFormat="0" applyAlignment="0" applyProtection="0">
      <alignment vertical="center"/>
    </xf>
    <xf numFmtId="0" fontId="118" fillId="43" borderId="818" applyNumberFormat="0" applyAlignment="0" applyProtection="0">
      <alignment vertical="center"/>
    </xf>
    <xf numFmtId="0" fontId="119" fillId="56" borderId="819" applyNumberFormat="0" applyAlignment="0" applyProtection="0">
      <alignment vertical="center"/>
    </xf>
    <xf numFmtId="0" fontId="8" fillId="59" borderId="862" applyNumberFormat="0" applyFont="0" applyAlignment="0" applyProtection="0"/>
    <xf numFmtId="0" fontId="252" fillId="1" borderId="861" applyNumberFormat="0" applyFont="0" applyAlignment="0">
      <alignment horizontal="center"/>
    </xf>
    <xf numFmtId="0" fontId="82" fillId="56" borderId="818" applyNumberFormat="0" applyAlignment="0" applyProtection="0"/>
    <xf numFmtId="0" fontId="80" fillId="43" borderId="818" applyNumberFormat="0" applyAlignment="0" applyProtection="0"/>
    <xf numFmtId="0" fontId="45" fillId="59" borderId="816" applyNumberFormat="0" applyFont="0" applyAlignment="0" applyProtection="0"/>
    <xf numFmtId="0" fontId="81" fillId="56" borderId="819" applyNumberFormat="0" applyAlignment="0" applyProtection="0"/>
    <xf numFmtId="0" fontId="87" fillId="0" borderId="817" applyNumberFormat="0" applyFill="0" applyAlignment="0" applyProtection="0"/>
    <xf numFmtId="0" fontId="87" fillId="0" borderId="831" applyNumberFormat="0" applyFill="0" applyAlignment="0" applyProtection="0"/>
    <xf numFmtId="0" fontId="81" fillId="56" borderId="833" applyNumberFormat="0" applyAlignment="0" applyProtection="0"/>
    <xf numFmtId="0" fontId="45" fillId="59" borderId="830" applyNumberFormat="0" applyFont="0" applyAlignment="0" applyProtection="0"/>
    <xf numFmtId="0" fontId="80" fillId="43" borderId="832" applyNumberFormat="0" applyAlignment="0" applyProtection="0"/>
    <xf numFmtId="0" fontId="82" fillId="56" borderId="832" applyNumberFormat="0" applyAlignment="0" applyProtection="0"/>
    <xf numFmtId="0" fontId="118" fillId="43" borderId="832" applyNumberFormat="0" applyAlignment="0" applyProtection="0">
      <alignment vertical="center"/>
    </xf>
    <xf numFmtId="0" fontId="102" fillId="0" borderId="861">
      <alignment horizontal="left" vertical="center"/>
    </xf>
    <xf numFmtId="0" fontId="102" fillId="0" borderId="829">
      <alignment horizontal="left" vertical="center"/>
    </xf>
    <xf numFmtId="0" fontId="89" fillId="59" borderId="816" applyNumberFormat="0" applyFont="0" applyAlignment="0" applyProtection="0"/>
    <xf numFmtId="0" fontId="89" fillId="59" borderId="816" applyNumberFormat="0" applyFont="0" applyAlignment="0" applyProtection="0"/>
    <xf numFmtId="0" fontId="89" fillId="59" borderId="816" applyNumberFormat="0" applyFont="0" applyAlignment="0" applyProtection="0"/>
    <xf numFmtId="0" fontId="114" fillId="0" borderId="817" applyNumberFormat="0" applyFill="0" applyAlignment="0" applyProtection="0">
      <alignment vertical="center"/>
    </xf>
    <xf numFmtId="0" fontId="91" fillId="59" borderId="816" applyNumberFormat="0" applyFont="0" applyAlignment="0" applyProtection="0">
      <alignment vertical="center"/>
    </xf>
    <xf numFmtId="0" fontId="117" fillId="56" borderId="818" applyNumberFormat="0" applyAlignment="0" applyProtection="0">
      <alignment vertical="center"/>
    </xf>
    <xf numFmtId="0" fontId="118" fillId="43" borderId="818" applyNumberFormat="0" applyAlignment="0" applyProtection="0">
      <alignment vertical="center"/>
    </xf>
    <xf numFmtId="0" fontId="119" fillId="56" borderId="819" applyNumberFormat="0" applyAlignment="0" applyProtection="0">
      <alignment vertical="center"/>
    </xf>
    <xf numFmtId="0" fontId="102" fillId="0" borderId="823">
      <alignment horizontal="left" vertical="center"/>
    </xf>
    <xf numFmtId="10" fontId="5" fillId="3" borderId="820" applyNumberFormat="0" applyBorder="0" applyAlignment="0" applyProtection="0"/>
    <xf numFmtId="10" fontId="5" fillId="3" borderId="828" applyNumberFormat="0" applyBorder="0" applyAlignment="0" applyProtection="0"/>
    <xf numFmtId="0" fontId="89" fillId="59" borderId="824" applyNumberFormat="0" applyFont="0" applyAlignment="0" applyProtection="0"/>
    <xf numFmtId="0" fontId="89" fillId="59" borderId="824" applyNumberFormat="0" applyFont="0" applyAlignment="0" applyProtection="0"/>
    <xf numFmtId="0" fontId="89" fillId="59" borderId="824" applyNumberFormat="0" applyFont="0" applyAlignment="0" applyProtection="0"/>
    <xf numFmtId="0" fontId="114" fillId="0" borderId="825" applyNumberFormat="0" applyFill="0" applyAlignment="0" applyProtection="0">
      <alignment vertical="center"/>
    </xf>
    <xf numFmtId="0" fontId="91" fillId="59" borderId="824" applyNumberFormat="0" applyFont="0" applyAlignment="0" applyProtection="0">
      <alignment vertical="center"/>
    </xf>
    <xf numFmtId="0" fontId="117" fillId="56" borderId="826" applyNumberFormat="0" applyAlignment="0" applyProtection="0">
      <alignment vertical="center"/>
    </xf>
    <xf numFmtId="0" fontId="118" fillId="43" borderId="826" applyNumberFormat="0" applyAlignment="0" applyProtection="0">
      <alignment vertical="center"/>
    </xf>
    <xf numFmtId="0" fontId="119" fillId="56" borderId="827" applyNumberFormat="0" applyAlignment="0" applyProtection="0">
      <alignment vertical="center"/>
    </xf>
    <xf numFmtId="10" fontId="5" fillId="3" borderId="834" applyNumberFormat="0" applyBorder="0" applyAlignment="0" applyProtection="0"/>
    <xf numFmtId="0" fontId="89" fillId="59" borderId="830" applyNumberFormat="0" applyFont="0" applyAlignment="0" applyProtection="0"/>
    <xf numFmtId="0" fontId="89" fillId="59" borderId="830" applyNumberFormat="0" applyFont="0" applyAlignment="0" applyProtection="0"/>
    <xf numFmtId="0" fontId="89" fillId="59" borderId="830" applyNumberFormat="0" applyFont="0" applyAlignment="0" applyProtection="0"/>
    <xf numFmtId="0" fontId="114" fillId="0" borderId="831" applyNumberFormat="0" applyFill="0" applyAlignment="0" applyProtection="0">
      <alignment vertical="center"/>
    </xf>
    <xf numFmtId="0" fontId="91" fillId="59" borderId="830" applyNumberFormat="0" applyFont="0" applyAlignment="0" applyProtection="0">
      <alignment vertical="center"/>
    </xf>
    <xf numFmtId="0" fontId="117" fillId="56" borderId="832" applyNumberFormat="0" applyAlignment="0" applyProtection="0">
      <alignment vertical="center"/>
    </xf>
    <xf numFmtId="0" fontId="118" fillId="43" borderId="832" applyNumberFormat="0" applyAlignment="0" applyProtection="0">
      <alignment vertical="center"/>
    </xf>
    <xf numFmtId="0" fontId="119" fillId="56" borderId="833" applyNumberFormat="0" applyAlignment="0" applyProtection="0">
      <alignment vertical="center"/>
    </xf>
    <xf numFmtId="0" fontId="102" fillId="0" borderId="835">
      <alignment horizontal="left" vertical="center"/>
    </xf>
    <xf numFmtId="10" fontId="5" fillId="3" borderId="834" applyNumberFormat="0" applyBorder="0" applyAlignment="0" applyProtection="0"/>
    <xf numFmtId="10" fontId="5" fillId="3" borderId="840" applyNumberFormat="0" applyBorder="0" applyAlignment="0" applyProtection="0"/>
    <xf numFmtId="0" fontId="89" fillId="59" borderId="836" applyNumberFormat="0" applyFont="0" applyAlignment="0" applyProtection="0"/>
    <xf numFmtId="0" fontId="89" fillId="59" borderId="836" applyNumberFormat="0" applyFont="0" applyAlignment="0" applyProtection="0"/>
    <xf numFmtId="0" fontId="89" fillId="59" borderId="836" applyNumberFormat="0" applyFont="0" applyAlignment="0" applyProtection="0"/>
    <xf numFmtId="0" fontId="114" fillId="0" borderId="837" applyNumberFormat="0" applyFill="0" applyAlignment="0" applyProtection="0">
      <alignment vertical="center"/>
    </xf>
    <xf numFmtId="0" fontId="91" fillId="59" borderId="836" applyNumberFormat="0" applyFont="0" applyAlignment="0" applyProtection="0">
      <alignment vertical="center"/>
    </xf>
    <xf numFmtId="0" fontId="117" fillId="56" borderId="838" applyNumberFormat="0" applyAlignment="0" applyProtection="0">
      <alignment vertical="center"/>
    </xf>
    <xf numFmtId="0" fontId="118" fillId="43" borderId="838" applyNumberFormat="0" applyAlignment="0" applyProtection="0">
      <alignment vertical="center"/>
    </xf>
    <xf numFmtId="0" fontId="119" fillId="56" borderId="839" applyNumberFormat="0" applyAlignment="0" applyProtection="0">
      <alignment vertical="center"/>
    </xf>
    <xf numFmtId="10" fontId="5" fillId="3" borderId="866" applyNumberFormat="0" applyBorder="0" applyAlignment="0" applyProtection="0"/>
    <xf numFmtId="10" fontId="5" fillId="3" borderId="866" applyNumberFormat="0" applyBorder="0" applyAlignment="0" applyProtection="0"/>
    <xf numFmtId="10" fontId="5" fillId="3" borderId="866" applyNumberFormat="0" applyBorder="0" applyAlignment="0" applyProtection="0"/>
    <xf numFmtId="10" fontId="5" fillId="3" borderId="866" applyNumberFormat="0" applyBorder="0" applyAlignment="0" applyProtection="0"/>
    <xf numFmtId="10" fontId="5" fillId="3" borderId="866" applyNumberFormat="0" applyBorder="0" applyAlignment="0" applyProtection="0"/>
    <xf numFmtId="10" fontId="5" fillId="3" borderId="866" applyNumberFormat="0" applyBorder="0" applyAlignment="0" applyProtection="0"/>
    <xf numFmtId="0" fontId="102" fillId="0" borderId="861">
      <alignment horizontal="left" vertical="center"/>
    </xf>
    <xf numFmtId="0" fontId="80" fillId="58" borderId="864" applyNumberFormat="0" applyAlignment="0" applyProtection="0"/>
    <xf numFmtId="0" fontId="81" fillId="64" borderId="865" applyNumberFormat="0" applyAlignment="0" applyProtection="0"/>
    <xf numFmtId="0" fontId="252" fillId="1" borderId="861" applyNumberFormat="0" applyFont="0" applyAlignment="0">
      <alignment horizontal="center"/>
    </xf>
    <xf numFmtId="0" fontId="252" fillId="1" borderId="861" applyNumberFormat="0" applyFont="0" applyAlignment="0">
      <alignment horizontal="center"/>
    </xf>
    <xf numFmtId="0" fontId="252" fillId="1" borderId="861" applyNumberFormat="0" applyFont="0" applyAlignment="0">
      <alignment horizontal="center"/>
    </xf>
    <xf numFmtId="0" fontId="252" fillId="1" borderId="861" applyNumberFormat="0" applyFont="0" applyAlignment="0">
      <alignment horizontal="center"/>
    </xf>
    <xf numFmtId="0" fontId="252" fillId="1" borderId="861" applyNumberFormat="0" applyFont="0" applyAlignment="0">
      <alignment horizontal="center"/>
    </xf>
    <xf numFmtId="0" fontId="252" fillId="1" borderId="861" applyNumberFormat="0" applyFont="0" applyAlignment="0">
      <alignment horizontal="center"/>
    </xf>
    <xf numFmtId="0" fontId="252" fillId="1" borderId="861" applyNumberFormat="0" applyFont="0" applyAlignment="0">
      <alignment horizontal="center"/>
    </xf>
    <xf numFmtId="0" fontId="252" fillId="1" borderId="861" applyNumberFormat="0" applyFont="0" applyAlignment="0">
      <alignment horizontal="center"/>
    </xf>
    <xf numFmtId="0" fontId="252" fillId="1" borderId="861" applyNumberFormat="0" applyFont="0" applyAlignment="0">
      <alignment horizontal="center"/>
    </xf>
    <xf numFmtId="0" fontId="252" fillId="1" borderId="861" applyNumberFormat="0" applyFont="0" applyAlignment="0">
      <alignment horizontal="center"/>
    </xf>
    <xf numFmtId="0" fontId="252" fillId="1" borderId="861" applyNumberFormat="0" applyFont="0" applyAlignment="0">
      <alignment horizontal="center"/>
    </xf>
    <xf numFmtId="0" fontId="252" fillId="1" borderId="861" applyNumberFormat="0" applyFont="0" applyAlignment="0">
      <alignment horizontal="center"/>
    </xf>
    <xf numFmtId="0" fontId="252" fillId="1" borderId="861" applyNumberFormat="0" applyFont="0" applyAlignment="0">
      <alignment horizontal="center"/>
    </xf>
    <xf numFmtId="0" fontId="8" fillId="0" borderId="867" applyBorder="0">
      <alignment horizontal="right"/>
    </xf>
    <xf numFmtId="0" fontId="8" fillId="0" borderId="867" applyBorder="0">
      <alignment horizontal="right"/>
    </xf>
    <xf numFmtId="0" fontId="8" fillId="0" borderId="867" applyBorder="0">
      <alignment horizontal="right"/>
    </xf>
    <xf numFmtId="0" fontId="8" fillId="0" borderId="867" applyBorder="0">
      <alignment horizontal="right"/>
    </xf>
    <xf numFmtId="0" fontId="8" fillId="0" borderId="867" applyBorder="0">
      <alignment horizontal="right"/>
    </xf>
    <xf numFmtId="0" fontId="8" fillId="0" borderId="867" applyBorder="0">
      <alignment horizontal="right"/>
    </xf>
    <xf numFmtId="0" fontId="8" fillId="0" borderId="867" applyBorder="0">
      <alignment horizontal="right"/>
    </xf>
    <xf numFmtId="0" fontId="8" fillId="0" borderId="867" applyBorder="0">
      <alignment horizontal="right"/>
    </xf>
    <xf numFmtId="10" fontId="5" fillId="3" borderId="866" applyNumberFormat="0" applyBorder="0" applyAlignment="0" applyProtection="0"/>
    <xf numFmtId="10" fontId="5" fillId="3" borderId="866" applyNumberFormat="0" applyBorder="0" applyAlignment="0" applyProtection="0"/>
    <xf numFmtId="10" fontId="5" fillId="3" borderId="866" applyNumberFormat="0" applyBorder="0" applyAlignment="0" applyProtection="0"/>
    <xf numFmtId="10" fontId="5" fillId="3" borderId="866" applyNumberFormat="0" applyBorder="0" applyAlignment="0" applyProtection="0"/>
    <xf numFmtId="10" fontId="5" fillId="3" borderId="866" applyNumberFormat="0" applyBorder="0" applyAlignment="0" applyProtection="0"/>
    <xf numFmtId="10" fontId="5" fillId="3" borderId="866" applyNumberFormat="0" applyBorder="0" applyAlignment="0" applyProtection="0"/>
    <xf numFmtId="10" fontId="5" fillId="3" borderId="866" applyNumberFormat="0" applyBorder="0" applyAlignment="0" applyProtection="0"/>
    <xf numFmtId="10" fontId="5" fillId="3" borderId="866" applyNumberFormat="0" applyBorder="0" applyAlignment="0" applyProtection="0"/>
    <xf numFmtId="10" fontId="5" fillId="3" borderId="866" applyNumberFormat="0" applyBorder="0" applyAlignment="0" applyProtection="0"/>
    <xf numFmtId="10" fontId="5" fillId="3" borderId="866" applyNumberFormat="0" applyBorder="0" applyAlignment="0" applyProtection="0"/>
    <xf numFmtId="10" fontId="5" fillId="3" borderId="866" applyNumberFormat="0" applyBorder="0" applyAlignment="0" applyProtection="0"/>
    <xf numFmtId="10" fontId="5" fillId="3" borderId="866" applyNumberFormat="0" applyBorder="0" applyAlignment="0" applyProtection="0"/>
    <xf numFmtId="10" fontId="5" fillId="3" borderId="866" applyNumberFormat="0" applyBorder="0" applyAlignment="0" applyProtection="0"/>
    <xf numFmtId="10" fontId="5" fillId="3" borderId="866" applyNumberFormat="0" applyBorder="0" applyAlignment="0" applyProtection="0"/>
    <xf numFmtId="10" fontId="5" fillId="3" borderId="866" applyNumberFormat="0" applyBorder="0" applyAlignment="0" applyProtection="0"/>
    <xf numFmtId="10" fontId="5" fillId="3" borderId="866" applyNumberFormat="0" applyBorder="0" applyAlignment="0" applyProtection="0"/>
    <xf numFmtId="10" fontId="5" fillId="3" borderId="866" applyNumberFormat="0" applyBorder="0" applyAlignment="0" applyProtection="0"/>
    <xf numFmtId="10" fontId="5" fillId="3" borderId="866" applyNumberFormat="0" applyBorder="0" applyAlignment="0" applyProtection="0"/>
    <xf numFmtId="10" fontId="5" fillId="3" borderId="866" applyNumberFormat="0" applyBorder="0" applyAlignment="0" applyProtection="0"/>
    <xf numFmtId="10" fontId="5" fillId="3" borderId="866" applyNumberFormat="0" applyBorder="0" applyAlignment="0" applyProtection="0"/>
    <xf numFmtId="10" fontId="5" fillId="3" borderId="866" applyNumberFormat="0" applyBorder="0" applyAlignment="0" applyProtection="0"/>
    <xf numFmtId="10" fontId="5" fillId="3" borderId="866" applyNumberFormat="0" applyBorder="0" applyAlignment="0" applyProtection="0"/>
    <xf numFmtId="10" fontId="5" fillId="3" borderId="866" applyNumberFormat="0" applyBorder="0" applyAlignment="0" applyProtection="0"/>
    <xf numFmtId="10" fontId="5" fillId="3" borderId="866" applyNumberFormat="0" applyBorder="0" applyAlignment="0" applyProtection="0"/>
    <xf numFmtId="10" fontId="5" fillId="3" borderId="866" applyNumberFormat="0" applyBorder="0" applyAlignment="0" applyProtection="0"/>
    <xf numFmtId="10" fontId="5" fillId="3" borderId="866" applyNumberFormat="0" applyBorder="0" applyAlignment="0" applyProtection="0"/>
    <xf numFmtId="10" fontId="5" fillId="3" borderId="866" applyNumberFormat="0" applyBorder="0" applyAlignment="0" applyProtection="0"/>
    <xf numFmtId="10" fontId="5" fillId="3" borderId="866" applyNumberFormat="0" applyBorder="0" applyAlignment="0" applyProtection="0"/>
    <xf numFmtId="10" fontId="5" fillId="3" borderId="866" applyNumberFormat="0" applyBorder="0" applyAlignment="0" applyProtection="0"/>
    <xf numFmtId="10" fontId="5" fillId="3" borderId="866" applyNumberFormat="0" applyBorder="0" applyAlignment="0" applyProtection="0"/>
    <xf numFmtId="10" fontId="5" fillId="3" borderId="866" applyNumberFormat="0" applyBorder="0" applyAlignment="0" applyProtection="0"/>
    <xf numFmtId="10" fontId="5" fillId="3" borderId="866" applyNumberFormat="0" applyBorder="0" applyAlignment="0" applyProtection="0"/>
    <xf numFmtId="10" fontId="5" fillId="3" borderId="866" applyNumberFormat="0" applyBorder="0" applyAlignment="0" applyProtection="0"/>
    <xf numFmtId="10" fontId="5" fillId="3" borderId="866" applyNumberFormat="0" applyBorder="0" applyAlignment="0" applyProtection="0"/>
    <xf numFmtId="10" fontId="5" fillId="3" borderId="866" applyNumberFormat="0" applyBorder="0" applyAlignment="0" applyProtection="0"/>
    <xf numFmtId="10" fontId="5" fillId="3" borderId="866" applyNumberFormat="0" applyBorder="0" applyAlignment="0" applyProtection="0"/>
    <xf numFmtId="10" fontId="5" fillId="3" borderId="866" applyNumberFormat="0" applyBorder="0" applyAlignment="0" applyProtection="0"/>
    <xf numFmtId="10" fontId="5" fillId="3" borderId="866" applyNumberFormat="0" applyBorder="0" applyAlignment="0" applyProtection="0"/>
    <xf numFmtId="10" fontId="5" fillId="3" borderId="866" applyNumberFormat="0" applyBorder="0" applyAlignment="0" applyProtection="0"/>
    <xf numFmtId="10" fontId="5" fillId="3" borderId="866" applyNumberFormat="0" applyBorder="0" applyAlignment="0" applyProtection="0"/>
    <xf numFmtId="10" fontId="5" fillId="3" borderId="866" applyNumberFormat="0" applyBorder="0" applyAlignment="0" applyProtection="0"/>
    <xf numFmtId="10" fontId="5" fillId="3" borderId="866" applyNumberFormat="0" applyBorder="0" applyAlignment="0" applyProtection="0"/>
    <xf numFmtId="10" fontId="5" fillId="3" borderId="866" applyNumberFormat="0" applyBorder="0" applyAlignment="0" applyProtection="0"/>
    <xf numFmtId="10" fontId="5" fillId="3" borderId="866" applyNumberFormat="0" applyBorder="0" applyAlignment="0" applyProtection="0"/>
    <xf numFmtId="10" fontId="5" fillId="3" borderId="866" applyNumberFormat="0" applyBorder="0" applyAlignment="0" applyProtection="0"/>
    <xf numFmtId="10" fontId="5" fillId="3" borderId="866" applyNumberFormat="0" applyBorder="0" applyAlignment="0" applyProtection="0"/>
    <xf numFmtId="10" fontId="5" fillId="3" borderId="866" applyNumberFormat="0" applyBorder="0" applyAlignment="0" applyProtection="0"/>
    <xf numFmtId="10" fontId="5" fillId="3" borderId="866" applyNumberFormat="0" applyBorder="0" applyAlignment="0" applyProtection="0"/>
    <xf numFmtId="10" fontId="5" fillId="3" borderId="866" applyNumberFormat="0" applyBorder="0" applyAlignment="0" applyProtection="0"/>
    <xf numFmtId="0" fontId="102" fillId="0" borderId="861">
      <alignment horizontal="left" vertical="center"/>
    </xf>
    <xf numFmtId="0" fontId="102" fillId="0" borderId="835">
      <alignment horizontal="left" vertical="center"/>
    </xf>
    <xf numFmtId="0" fontId="102" fillId="0" borderId="835">
      <alignment horizontal="left" vertical="center"/>
    </xf>
    <xf numFmtId="0" fontId="102" fillId="0" borderId="835">
      <alignment horizontal="left" vertical="center"/>
    </xf>
    <xf numFmtId="0" fontId="102" fillId="0" borderId="835">
      <alignment horizontal="left" vertical="center"/>
    </xf>
    <xf numFmtId="0" fontId="102" fillId="0" borderId="835">
      <alignment horizontal="left" vertical="center"/>
    </xf>
    <xf numFmtId="0" fontId="102" fillId="0" borderId="835">
      <alignment horizontal="left" vertical="center"/>
    </xf>
    <xf numFmtId="0" fontId="102" fillId="0" borderId="835">
      <alignment horizontal="left" vertical="center"/>
    </xf>
    <xf numFmtId="0" fontId="102" fillId="0" borderId="835">
      <alignment horizontal="left" vertical="center"/>
    </xf>
    <xf numFmtId="0" fontId="102" fillId="0" borderId="835">
      <alignment horizontal="left" vertical="center"/>
    </xf>
    <xf numFmtId="0" fontId="102" fillId="0" borderId="835">
      <alignment horizontal="left" vertical="center"/>
    </xf>
    <xf numFmtId="0" fontId="102" fillId="0" borderId="835">
      <alignment horizontal="left" vertical="center"/>
    </xf>
    <xf numFmtId="0" fontId="102" fillId="0" borderId="835">
      <alignment horizontal="left" vertical="center"/>
    </xf>
    <xf numFmtId="0" fontId="102" fillId="0" borderId="835">
      <alignment horizontal="left" vertical="center"/>
    </xf>
    <xf numFmtId="0" fontId="102" fillId="0" borderId="835">
      <alignment horizontal="left" vertical="center"/>
    </xf>
    <xf numFmtId="0" fontId="102" fillId="0" borderId="835">
      <alignment horizontal="left" vertical="center"/>
    </xf>
    <xf numFmtId="0" fontId="102" fillId="0" borderId="835">
      <alignment horizontal="left" vertical="center"/>
    </xf>
    <xf numFmtId="0" fontId="102" fillId="0" borderId="835">
      <alignment horizontal="left" vertical="center"/>
    </xf>
    <xf numFmtId="0" fontId="102" fillId="0" borderId="835">
      <alignment horizontal="left" vertical="center"/>
    </xf>
    <xf numFmtId="0" fontId="102" fillId="0" borderId="861">
      <alignment horizontal="left" vertical="center"/>
    </xf>
    <xf numFmtId="0" fontId="102" fillId="0" borderId="861">
      <alignment horizontal="left" vertical="center"/>
    </xf>
    <xf numFmtId="0" fontId="102" fillId="0" borderId="861">
      <alignment horizontal="left" vertical="center"/>
    </xf>
    <xf numFmtId="0" fontId="102" fillId="0" borderId="861">
      <alignment horizontal="left" vertical="center"/>
    </xf>
    <xf numFmtId="0" fontId="102" fillId="0" borderId="861">
      <alignment horizontal="left" vertical="center"/>
    </xf>
    <xf numFmtId="0" fontId="102" fillId="0" borderId="861">
      <alignment horizontal="left" vertical="center"/>
    </xf>
    <xf numFmtId="0" fontId="102" fillId="0" borderId="861">
      <alignment horizontal="left" vertical="center"/>
    </xf>
    <xf numFmtId="0" fontId="102" fillId="0" borderId="861">
      <alignment horizontal="left" vertical="center"/>
    </xf>
    <xf numFmtId="0" fontId="102" fillId="0" borderId="861">
      <alignment horizontal="left" vertical="center"/>
    </xf>
    <xf numFmtId="0" fontId="102" fillId="0" borderId="861">
      <alignment horizontal="left" vertical="center"/>
    </xf>
    <xf numFmtId="10" fontId="5" fillId="3" borderId="840" applyNumberFormat="0" applyBorder="0" applyAlignment="0" applyProtection="0"/>
    <xf numFmtId="10" fontId="5" fillId="3" borderId="840" applyNumberFormat="0" applyBorder="0" applyAlignment="0" applyProtection="0"/>
    <xf numFmtId="10" fontId="5" fillId="3" borderId="840" applyNumberFormat="0" applyBorder="0" applyAlignment="0" applyProtection="0"/>
    <xf numFmtId="10" fontId="5" fillId="3" borderId="840" applyNumberFormat="0" applyBorder="0" applyAlignment="0" applyProtection="0"/>
    <xf numFmtId="10" fontId="5" fillId="3" borderId="840" applyNumberFormat="0" applyBorder="0" applyAlignment="0" applyProtection="0"/>
    <xf numFmtId="10" fontId="5" fillId="3" borderId="840" applyNumberFormat="0" applyBorder="0" applyAlignment="0" applyProtection="0"/>
    <xf numFmtId="10" fontId="5" fillId="3" borderId="840" applyNumberFormat="0" applyBorder="0" applyAlignment="0" applyProtection="0"/>
    <xf numFmtId="10" fontId="5" fillId="3" borderId="840" applyNumberFormat="0" applyBorder="0" applyAlignment="0" applyProtection="0"/>
    <xf numFmtId="10" fontId="5" fillId="3" borderId="840" applyNumberFormat="0" applyBorder="0" applyAlignment="0" applyProtection="0"/>
    <xf numFmtId="10" fontId="5" fillId="3" borderId="840" applyNumberFormat="0" applyBorder="0" applyAlignment="0" applyProtection="0"/>
    <xf numFmtId="10" fontId="5" fillId="3" borderId="840" applyNumberFormat="0" applyBorder="0" applyAlignment="0" applyProtection="0"/>
    <xf numFmtId="10" fontId="5" fillId="3" borderId="840" applyNumberFormat="0" applyBorder="0" applyAlignment="0" applyProtection="0"/>
    <xf numFmtId="10" fontId="5" fillId="3" borderId="840" applyNumberFormat="0" applyBorder="0" applyAlignment="0" applyProtection="0"/>
    <xf numFmtId="10" fontId="5" fillId="3" borderId="840" applyNumberFormat="0" applyBorder="0" applyAlignment="0" applyProtection="0"/>
    <xf numFmtId="10" fontId="5" fillId="3" borderId="840" applyNumberFormat="0" applyBorder="0" applyAlignment="0" applyProtection="0"/>
    <xf numFmtId="10" fontId="5" fillId="3" borderId="840" applyNumberFormat="0" applyBorder="0" applyAlignment="0" applyProtection="0"/>
    <xf numFmtId="10" fontId="5" fillId="3" borderId="840" applyNumberFormat="0" applyBorder="0" applyAlignment="0" applyProtection="0"/>
    <xf numFmtId="10" fontId="5" fillId="3" borderId="840" applyNumberFormat="0" applyBorder="0" applyAlignment="0" applyProtection="0"/>
    <xf numFmtId="10" fontId="5" fillId="3" borderId="840" applyNumberFormat="0" applyBorder="0" applyAlignment="0" applyProtection="0"/>
    <xf numFmtId="10" fontId="5" fillId="3" borderId="840" applyNumberFormat="0" applyBorder="0" applyAlignment="0" applyProtection="0"/>
    <xf numFmtId="10" fontId="5" fillId="3" borderId="840" applyNumberFormat="0" applyBorder="0" applyAlignment="0" applyProtection="0"/>
    <xf numFmtId="10" fontId="5" fillId="3" borderId="840" applyNumberFormat="0" applyBorder="0" applyAlignment="0" applyProtection="0"/>
    <xf numFmtId="10" fontId="5" fillId="3" borderId="840" applyNumberFormat="0" applyBorder="0" applyAlignment="0" applyProtection="0"/>
    <xf numFmtId="10" fontId="5" fillId="3" borderId="840" applyNumberFormat="0" applyBorder="0" applyAlignment="0" applyProtection="0"/>
    <xf numFmtId="10" fontId="5" fillId="3" borderId="840" applyNumberFormat="0" applyBorder="0" applyAlignment="0" applyProtection="0"/>
    <xf numFmtId="10" fontId="5" fillId="3" borderId="840" applyNumberFormat="0" applyBorder="0" applyAlignment="0" applyProtection="0"/>
    <xf numFmtId="10" fontId="5" fillId="3" borderId="840" applyNumberFormat="0" applyBorder="0" applyAlignment="0" applyProtection="0"/>
    <xf numFmtId="10" fontId="5" fillId="3" borderId="840" applyNumberFormat="0" applyBorder="0" applyAlignment="0" applyProtection="0"/>
    <xf numFmtId="10" fontId="5" fillId="3" borderId="840" applyNumberFormat="0" applyBorder="0" applyAlignment="0" applyProtection="0"/>
    <xf numFmtId="10" fontId="5" fillId="3" borderId="840" applyNumberFormat="0" applyBorder="0" applyAlignment="0" applyProtection="0"/>
    <xf numFmtId="10" fontId="5" fillId="3" borderId="840" applyNumberFormat="0" applyBorder="0" applyAlignment="0" applyProtection="0"/>
    <xf numFmtId="10" fontId="5" fillId="3" borderId="840" applyNumberFormat="0" applyBorder="0" applyAlignment="0" applyProtection="0"/>
    <xf numFmtId="10" fontId="5" fillId="3" borderId="840" applyNumberFormat="0" applyBorder="0" applyAlignment="0" applyProtection="0"/>
    <xf numFmtId="10" fontId="5" fillId="3" borderId="840" applyNumberFormat="0" applyBorder="0" applyAlignment="0" applyProtection="0"/>
    <xf numFmtId="10" fontId="5" fillId="3" borderId="840" applyNumberFormat="0" applyBorder="0" applyAlignment="0" applyProtection="0"/>
    <xf numFmtId="10" fontId="5" fillId="3" borderId="840" applyNumberFormat="0" applyBorder="0" applyAlignment="0" applyProtection="0"/>
    <xf numFmtId="10" fontId="5" fillId="3" borderId="840" applyNumberFormat="0" applyBorder="0" applyAlignment="0" applyProtection="0"/>
    <xf numFmtId="10" fontId="5" fillId="3" borderId="840" applyNumberFormat="0" applyBorder="0" applyAlignment="0" applyProtection="0"/>
    <xf numFmtId="10" fontId="5" fillId="3" borderId="840" applyNumberFormat="0" applyBorder="0" applyAlignment="0" applyProtection="0"/>
    <xf numFmtId="10" fontId="5" fillId="3" borderId="840" applyNumberFormat="0" applyBorder="0" applyAlignment="0" applyProtection="0"/>
    <xf numFmtId="10" fontId="5" fillId="3" borderId="840" applyNumberFormat="0" applyBorder="0" applyAlignment="0" applyProtection="0"/>
    <xf numFmtId="10" fontId="5" fillId="3" borderId="840" applyNumberFormat="0" applyBorder="0" applyAlignment="0" applyProtection="0"/>
    <xf numFmtId="10" fontId="5" fillId="3" borderId="840" applyNumberFormat="0" applyBorder="0" applyAlignment="0" applyProtection="0"/>
    <xf numFmtId="10" fontId="5" fillId="3" borderId="840" applyNumberFormat="0" applyBorder="0" applyAlignment="0" applyProtection="0"/>
    <xf numFmtId="10" fontId="5" fillId="3" borderId="840" applyNumberFormat="0" applyBorder="0" applyAlignment="0" applyProtection="0"/>
    <xf numFmtId="10" fontId="5" fillId="3" borderId="840" applyNumberFormat="0" applyBorder="0" applyAlignment="0" applyProtection="0"/>
    <xf numFmtId="10" fontId="5" fillId="3" borderId="840" applyNumberFormat="0" applyBorder="0" applyAlignment="0" applyProtection="0"/>
    <xf numFmtId="10" fontId="5" fillId="3" borderId="840" applyNumberFormat="0" applyBorder="0" applyAlignment="0" applyProtection="0"/>
    <xf numFmtId="10" fontId="5" fillId="3" borderId="840" applyNumberFormat="0" applyBorder="0" applyAlignment="0" applyProtection="0"/>
    <xf numFmtId="10" fontId="5" fillId="3" borderId="840" applyNumberFormat="0" applyBorder="0" applyAlignment="0" applyProtection="0"/>
    <xf numFmtId="10" fontId="5" fillId="3" borderId="840" applyNumberFormat="0" applyBorder="0" applyAlignment="0" applyProtection="0"/>
    <xf numFmtId="10" fontId="5" fillId="3" borderId="840" applyNumberFormat="0" applyBorder="0" applyAlignment="0" applyProtection="0"/>
    <xf numFmtId="10" fontId="5" fillId="3" borderId="840" applyNumberFormat="0" applyBorder="0" applyAlignment="0" applyProtection="0"/>
    <xf numFmtId="10" fontId="5" fillId="3" borderId="840" applyNumberFormat="0" applyBorder="0" applyAlignment="0" applyProtection="0"/>
    <xf numFmtId="10" fontId="5" fillId="3" borderId="840" applyNumberFormat="0" applyBorder="0" applyAlignment="0" applyProtection="0"/>
    <xf numFmtId="10" fontId="5" fillId="3" borderId="840" applyNumberFormat="0" applyBorder="0" applyAlignment="0" applyProtection="0"/>
    <xf numFmtId="10" fontId="5" fillId="3" borderId="840" applyNumberFormat="0" applyBorder="0" applyAlignment="0" applyProtection="0"/>
    <xf numFmtId="10" fontId="5" fillId="3" borderId="840" applyNumberFormat="0" applyBorder="0" applyAlignment="0" applyProtection="0"/>
    <xf numFmtId="10" fontId="5" fillId="3" borderId="840" applyNumberFormat="0" applyBorder="0" applyAlignment="0" applyProtection="0"/>
    <xf numFmtId="10" fontId="5" fillId="3" borderId="840" applyNumberFormat="0" applyBorder="0" applyAlignment="0" applyProtection="0"/>
    <xf numFmtId="10" fontId="5" fillId="3" borderId="840" applyNumberFormat="0" applyBorder="0" applyAlignment="0" applyProtection="0"/>
    <xf numFmtId="10" fontId="5" fillId="3" borderId="840" applyNumberFormat="0" applyBorder="0" applyAlignment="0" applyProtection="0"/>
    <xf numFmtId="10" fontId="5" fillId="3" borderId="840" applyNumberFormat="0" applyBorder="0" applyAlignment="0" applyProtection="0"/>
    <xf numFmtId="10" fontId="5" fillId="3" borderId="840" applyNumberFormat="0" applyBorder="0" applyAlignment="0" applyProtection="0"/>
    <xf numFmtId="10" fontId="5" fillId="3" borderId="840" applyNumberFormat="0" applyBorder="0" applyAlignment="0" applyProtection="0"/>
    <xf numFmtId="10" fontId="5" fillId="3" borderId="840" applyNumberFormat="0" applyBorder="0" applyAlignment="0" applyProtection="0"/>
    <xf numFmtId="10" fontId="5" fillId="3" borderId="840" applyNumberFormat="0" applyBorder="0" applyAlignment="0" applyProtection="0"/>
    <xf numFmtId="10" fontId="5" fillId="3" borderId="840" applyNumberFormat="0" applyBorder="0" applyAlignment="0" applyProtection="0"/>
    <xf numFmtId="10" fontId="5" fillId="3" borderId="840" applyNumberFormat="0" applyBorder="0" applyAlignment="0" applyProtection="0"/>
    <xf numFmtId="10" fontId="5" fillId="3" borderId="840" applyNumberFormat="0" applyBorder="0" applyAlignment="0" applyProtection="0"/>
    <xf numFmtId="10" fontId="5" fillId="3" borderId="840" applyNumberFormat="0" applyBorder="0" applyAlignment="0" applyProtection="0"/>
    <xf numFmtId="10" fontId="5" fillId="3" borderId="840" applyNumberFormat="0" applyBorder="0" applyAlignment="0" applyProtection="0"/>
    <xf numFmtId="0" fontId="8" fillId="0" borderId="841" applyBorder="0">
      <alignment horizontal="right"/>
    </xf>
    <xf numFmtId="0" fontId="8" fillId="0" borderId="841" applyBorder="0">
      <alignment horizontal="right"/>
    </xf>
    <xf numFmtId="0" fontId="8" fillId="0" borderId="841" applyBorder="0">
      <alignment horizontal="right"/>
    </xf>
    <xf numFmtId="0" fontId="8" fillId="0" borderId="841" applyBorder="0">
      <alignment horizontal="right"/>
    </xf>
    <xf numFmtId="0" fontId="8" fillId="0" borderId="841" applyBorder="0">
      <alignment horizontal="right"/>
    </xf>
    <xf numFmtId="0" fontId="8" fillId="0" borderId="841" applyBorder="0">
      <alignment horizontal="right"/>
    </xf>
    <xf numFmtId="0" fontId="8" fillId="0" borderId="841" applyBorder="0">
      <alignment horizontal="right"/>
    </xf>
    <xf numFmtId="0" fontId="8" fillId="0" borderId="841" applyBorder="0">
      <alignment horizontal="right"/>
    </xf>
    <xf numFmtId="0" fontId="8" fillId="0" borderId="841" applyBorder="0">
      <alignment horizontal="right"/>
    </xf>
    <xf numFmtId="0" fontId="8" fillId="0" borderId="841" applyBorder="0">
      <alignment horizontal="right"/>
    </xf>
    <xf numFmtId="0" fontId="252" fillId="1" borderId="835" applyNumberFormat="0" applyFont="0" applyAlignment="0">
      <alignment horizontal="center"/>
    </xf>
    <xf numFmtId="0" fontId="252" fillId="1" borderId="835" applyNumberFormat="0" applyFont="0" applyAlignment="0">
      <alignment horizontal="center"/>
    </xf>
    <xf numFmtId="0" fontId="252" fillId="1" borderId="835" applyNumberFormat="0" applyFont="0" applyAlignment="0">
      <alignment horizontal="center"/>
    </xf>
    <xf numFmtId="0" fontId="252" fillId="1" borderId="835" applyNumberFormat="0" applyFont="0" applyAlignment="0">
      <alignment horizontal="center"/>
    </xf>
    <xf numFmtId="0" fontId="252" fillId="1" borderId="835" applyNumberFormat="0" applyFont="0" applyAlignment="0">
      <alignment horizontal="center"/>
    </xf>
    <xf numFmtId="0" fontId="252" fillId="1" borderId="835" applyNumberFormat="0" applyFont="0" applyAlignment="0">
      <alignment horizontal="center"/>
    </xf>
    <xf numFmtId="0" fontId="252" fillId="1" borderId="835" applyNumberFormat="0" applyFont="0" applyAlignment="0">
      <alignment horizontal="center"/>
    </xf>
    <xf numFmtId="0" fontId="252" fillId="1" borderId="835" applyNumberFormat="0" applyFont="0" applyAlignment="0">
      <alignment horizontal="center"/>
    </xf>
    <xf numFmtId="0" fontId="252" fillId="1" borderId="835" applyNumberFormat="0" applyFont="0" applyAlignment="0">
      <alignment horizontal="center"/>
    </xf>
    <xf numFmtId="0" fontId="252" fillId="1" borderId="835" applyNumberFormat="0" applyFont="0" applyAlignment="0">
      <alignment horizontal="center"/>
    </xf>
    <xf numFmtId="0" fontId="252" fillId="1" borderId="835" applyNumberFormat="0" applyFont="0" applyAlignment="0">
      <alignment horizontal="center"/>
    </xf>
    <xf numFmtId="0" fontId="252" fillId="1" borderId="835" applyNumberFormat="0" applyFont="0" applyAlignment="0">
      <alignment horizontal="center"/>
    </xf>
    <xf numFmtId="0" fontId="252" fillId="1" borderId="835" applyNumberFormat="0" applyFont="0" applyAlignment="0">
      <alignment horizontal="center"/>
    </xf>
    <xf numFmtId="0" fontId="252" fillId="1" borderId="835" applyNumberFormat="0" applyFont="0" applyAlignment="0">
      <alignment horizontal="center"/>
    </xf>
    <xf numFmtId="0" fontId="252" fillId="1" borderId="835" applyNumberFormat="0" applyFont="0" applyAlignment="0">
      <alignment horizontal="center"/>
    </xf>
    <xf numFmtId="0" fontId="252" fillId="1" borderId="835" applyNumberFormat="0" applyFont="0" applyAlignment="0">
      <alignment horizontal="center"/>
    </xf>
    <xf numFmtId="0" fontId="252" fillId="1" borderId="835" applyNumberFormat="0" applyFont="0" applyAlignment="0">
      <alignment horizontal="center"/>
    </xf>
    <xf numFmtId="0" fontId="252" fillId="1" borderId="835" applyNumberFormat="0" applyFont="0" applyAlignment="0">
      <alignment horizontal="center"/>
    </xf>
    <xf numFmtId="0" fontId="119" fillId="56" borderId="865" applyNumberFormat="0" applyAlignment="0" applyProtection="0">
      <alignment vertical="center"/>
    </xf>
    <xf numFmtId="0" fontId="118" fillId="43" borderId="864" applyNumberFormat="0" applyAlignment="0" applyProtection="0">
      <alignment vertical="center"/>
    </xf>
    <xf numFmtId="0" fontId="117" fillId="56" borderId="864" applyNumberFormat="0" applyAlignment="0" applyProtection="0">
      <alignment vertical="center"/>
    </xf>
    <xf numFmtId="0" fontId="91" fillId="59" borderId="862" applyNumberFormat="0" applyFont="0" applyAlignment="0" applyProtection="0">
      <alignment vertical="center"/>
    </xf>
    <xf numFmtId="0" fontId="114" fillId="0" borderId="863" applyNumberFormat="0" applyFill="0" applyAlignment="0" applyProtection="0">
      <alignment vertical="center"/>
    </xf>
    <xf numFmtId="0" fontId="89" fillId="59" borderId="862" applyNumberFormat="0" applyFont="0" applyAlignment="0" applyProtection="0"/>
    <xf numFmtId="0" fontId="89" fillId="59" borderId="862" applyNumberFormat="0" applyFont="0" applyAlignment="0" applyProtection="0"/>
    <xf numFmtId="0" fontId="89" fillId="59" borderId="862" applyNumberFormat="0" applyFont="0" applyAlignment="0" applyProtection="0"/>
    <xf numFmtId="10" fontId="5" fillId="3" borderId="866" applyNumberFormat="0" applyBorder="0" applyAlignment="0" applyProtection="0"/>
    <xf numFmtId="10" fontId="5" fillId="3" borderId="860" applyNumberFormat="0" applyBorder="0" applyAlignment="0" applyProtection="0"/>
    <xf numFmtId="0" fontId="102" fillId="0" borderId="861">
      <alignment horizontal="left" vertical="center"/>
    </xf>
    <xf numFmtId="0" fontId="119" fillId="56" borderId="859" applyNumberFormat="0" applyAlignment="0" applyProtection="0">
      <alignment vertical="center"/>
    </xf>
    <xf numFmtId="0" fontId="118" fillId="43" borderId="858" applyNumberFormat="0" applyAlignment="0" applyProtection="0">
      <alignment vertical="center"/>
    </xf>
    <xf numFmtId="0" fontId="117" fillId="56" borderId="858" applyNumberFormat="0" applyAlignment="0" applyProtection="0">
      <alignment vertical="center"/>
    </xf>
    <xf numFmtId="0" fontId="91" fillId="59" borderId="856" applyNumberFormat="0" applyFont="0" applyAlignment="0" applyProtection="0">
      <alignment vertical="center"/>
    </xf>
    <xf numFmtId="0" fontId="114" fillId="0" borderId="857" applyNumberFormat="0" applyFill="0" applyAlignment="0" applyProtection="0">
      <alignment vertical="center"/>
    </xf>
    <xf numFmtId="0" fontId="89" fillId="59" borderId="856" applyNumberFormat="0" applyFont="0" applyAlignment="0" applyProtection="0"/>
    <xf numFmtId="0" fontId="89" fillId="59" borderId="856" applyNumberFormat="0" applyFont="0" applyAlignment="0" applyProtection="0"/>
    <xf numFmtId="0" fontId="89" fillId="59" borderId="856" applyNumberFormat="0" applyFont="0" applyAlignment="0" applyProtection="0"/>
    <xf numFmtId="10" fontId="5" fillId="3" borderId="860" applyNumberFormat="0" applyBorder="0" applyAlignment="0" applyProtection="0"/>
    <xf numFmtId="0" fontId="119" fillId="56" borderId="853" applyNumberFormat="0" applyAlignment="0" applyProtection="0">
      <alignment vertical="center"/>
    </xf>
    <xf numFmtId="0" fontId="118" fillId="43" borderId="852" applyNumberFormat="0" applyAlignment="0" applyProtection="0">
      <alignment vertical="center"/>
    </xf>
    <xf numFmtId="0" fontId="117" fillId="56" borderId="852" applyNumberFormat="0" applyAlignment="0" applyProtection="0">
      <alignment vertical="center"/>
    </xf>
    <xf numFmtId="0" fontId="91" fillId="59" borderId="850" applyNumberFormat="0" applyFont="0" applyAlignment="0" applyProtection="0">
      <alignment vertical="center"/>
    </xf>
    <xf numFmtId="0" fontId="114" fillId="0" borderId="851" applyNumberFormat="0" applyFill="0" applyAlignment="0" applyProtection="0">
      <alignment vertical="center"/>
    </xf>
    <xf numFmtId="0" fontId="89" fillId="59" borderId="850" applyNumberFormat="0" applyFont="0" applyAlignment="0" applyProtection="0"/>
    <xf numFmtId="0" fontId="89" fillId="59" borderId="850" applyNumberFormat="0" applyFont="0" applyAlignment="0" applyProtection="0"/>
    <xf numFmtId="0" fontId="89" fillId="59" borderId="850" applyNumberFormat="0" applyFont="0" applyAlignment="0" applyProtection="0"/>
    <xf numFmtId="10" fontId="5" fillId="3" borderId="854" applyNumberFormat="0" applyBorder="0" applyAlignment="0" applyProtection="0"/>
    <xf numFmtId="10" fontId="5" fillId="3" borderId="848" applyNumberFormat="0" applyBorder="0" applyAlignment="0" applyProtection="0"/>
    <xf numFmtId="0" fontId="102" fillId="0" borderId="849">
      <alignment horizontal="left" vertical="center"/>
    </xf>
    <xf numFmtId="0" fontId="119" fillId="56" borderId="847" applyNumberFormat="0" applyAlignment="0" applyProtection="0">
      <alignment vertical="center"/>
    </xf>
    <xf numFmtId="0" fontId="118" fillId="43" borderId="846" applyNumberFormat="0" applyAlignment="0" applyProtection="0">
      <alignment vertical="center"/>
    </xf>
    <xf numFmtId="0" fontId="117" fillId="56" borderId="846" applyNumberFormat="0" applyAlignment="0" applyProtection="0">
      <alignment vertical="center"/>
    </xf>
    <xf numFmtId="0" fontId="91" fillId="59" borderId="844" applyNumberFormat="0" applyFont="0" applyAlignment="0" applyProtection="0">
      <alignment vertical="center"/>
    </xf>
    <xf numFmtId="0" fontId="114" fillId="0" borderId="845" applyNumberFormat="0" applyFill="0" applyAlignment="0" applyProtection="0">
      <alignment vertical="center"/>
    </xf>
    <xf numFmtId="0" fontId="89" fillId="59" borderId="844" applyNumberFormat="0" applyFont="0" applyAlignment="0" applyProtection="0"/>
    <xf numFmtId="0" fontId="89" fillId="59" borderId="844" applyNumberFormat="0" applyFont="0" applyAlignment="0" applyProtection="0"/>
    <xf numFmtId="0" fontId="89" fillId="59" borderId="844" applyNumberFormat="0" applyFont="0" applyAlignment="0" applyProtection="0"/>
    <xf numFmtId="0" fontId="102" fillId="0" borderId="855">
      <alignment horizontal="left" vertical="center"/>
    </xf>
    <xf numFmtId="0" fontId="102" fillId="0" borderId="843">
      <alignment horizontal="left" vertical="center"/>
    </xf>
    <xf numFmtId="0" fontId="118" fillId="43" borderId="858" applyNumberFormat="0" applyAlignment="0" applyProtection="0">
      <alignment vertical="center"/>
    </xf>
    <xf numFmtId="0" fontId="82" fillId="56" borderId="858" applyNumberFormat="0" applyAlignment="0" applyProtection="0"/>
    <xf numFmtId="0" fontId="80" fillId="43" borderId="858" applyNumberFormat="0" applyAlignment="0" applyProtection="0"/>
    <xf numFmtId="0" fontId="45" fillId="59" borderId="856" applyNumberFormat="0" applyFont="0" applyAlignment="0" applyProtection="0"/>
    <xf numFmtId="0" fontId="81" fillId="56" borderId="859" applyNumberFormat="0" applyAlignment="0" applyProtection="0"/>
    <xf numFmtId="0" fontId="87" fillId="0" borderId="857" applyNumberFormat="0" applyFill="0" applyAlignment="0" applyProtection="0"/>
    <xf numFmtId="0" fontId="87" fillId="0" borderId="845" applyNumberFormat="0" applyFill="0" applyAlignment="0" applyProtection="0"/>
    <xf numFmtId="0" fontId="81" fillId="56" borderId="847" applyNumberFormat="0" applyAlignment="0" applyProtection="0"/>
    <xf numFmtId="0" fontId="45" fillId="59" borderId="844" applyNumberFormat="0" applyFont="0" applyAlignment="0" applyProtection="0"/>
    <xf numFmtId="0" fontId="80" fillId="43" borderId="846" applyNumberFormat="0" applyAlignment="0" applyProtection="0"/>
    <xf numFmtId="0" fontId="82" fillId="56" borderId="846" applyNumberFormat="0" applyAlignment="0" applyProtection="0"/>
    <xf numFmtId="0" fontId="119" fillId="56" borderId="847" applyNumberFormat="0" applyAlignment="0" applyProtection="0">
      <alignment vertical="center"/>
    </xf>
    <xf numFmtId="0" fontId="118" fillId="43" borderId="846" applyNumberFormat="0" applyAlignment="0" applyProtection="0">
      <alignment vertical="center"/>
    </xf>
    <xf numFmtId="0" fontId="117" fillId="56" borderId="846" applyNumberFormat="0" applyAlignment="0" applyProtection="0">
      <alignment vertical="center"/>
    </xf>
    <xf numFmtId="0" fontId="91" fillId="59" borderId="844" applyNumberFormat="0" applyFont="0" applyAlignment="0" applyProtection="0">
      <alignment vertical="center"/>
    </xf>
    <xf numFmtId="0" fontId="114" fillId="0" borderId="845" applyNumberFormat="0" applyFill="0" applyAlignment="0" applyProtection="0">
      <alignment vertical="center"/>
    </xf>
    <xf numFmtId="0" fontId="89" fillId="59" borderId="856" applyNumberFormat="0" applyFont="0" applyAlignment="0" applyProtection="0"/>
    <xf numFmtId="0" fontId="89" fillId="59" borderId="844" applyNumberFormat="0" applyFont="0" applyAlignment="0" applyProtection="0"/>
    <xf numFmtId="0" fontId="89" fillId="59" borderId="844" applyNumberFormat="0" applyFont="0" applyAlignment="0" applyProtection="0"/>
    <xf numFmtId="0" fontId="89" fillId="59" borderId="844" applyNumberFormat="0" applyFont="0" applyAlignment="0" applyProtection="0"/>
    <xf numFmtId="0" fontId="119" fillId="56" borderId="859" applyNumberFormat="0" applyAlignment="0" applyProtection="0">
      <alignment vertical="center"/>
    </xf>
    <xf numFmtId="0" fontId="117" fillId="56" borderId="858" applyNumberFormat="0" applyAlignment="0" applyProtection="0">
      <alignment vertical="center"/>
    </xf>
    <xf numFmtId="0" fontId="91" fillId="59" borderId="856" applyNumberFormat="0" applyFont="0" applyAlignment="0" applyProtection="0">
      <alignment vertical="center"/>
    </xf>
    <xf numFmtId="0" fontId="114" fillId="0" borderId="857" applyNumberFormat="0" applyFill="0" applyAlignment="0" applyProtection="0">
      <alignment vertical="center"/>
    </xf>
    <xf numFmtId="0" fontId="89" fillId="59" borderId="856" applyNumberFormat="0" applyFont="0" applyAlignment="0" applyProtection="0"/>
    <xf numFmtId="10" fontId="5" fillId="3" borderId="848" applyNumberFormat="0" applyBorder="0" applyAlignment="0" applyProtection="0"/>
    <xf numFmtId="0" fontId="102" fillId="0" borderId="843">
      <alignment horizontal="left" vertical="center"/>
    </xf>
    <xf numFmtId="0" fontId="89" fillId="59" borderId="836" applyNumberFormat="0" applyFont="0" applyAlignment="0" applyProtection="0"/>
    <xf numFmtId="0" fontId="89" fillId="59" borderId="836" applyNumberFormat="0" applyFont="0" applyAlignment="0" applyProtection="0"/>
    <xf numFmtId="0" fontId="89" fillId="59" borderId="836" applyNumberFormat="0" applyFont="0" applyAlignment="0" applyProtection="0"/>
    <xf numFmtId="0" fontId="89" fillId="59" borderId="856" applyNumberFormat="0" applyFont="0" applyAlignment="0" applyProtection="0"/>
    <xf numFmtId="0" fontId="81" fillId="64" borderId="839" applyNumberFormat="0" applyAlignment="0" applyProtection="0"/>
    <xf numFmtId="0" fontId="274" fillId="64" borderId="838" applyNumberFormat="0" applyAlignment="0" applyProtection="0"/>
    <xf numFmtId="0" fontId="80" fillId="58" borderId="838" applyNumberFormat="0" applyAlignment="0" applyProtection="0"/>
    <xf numFmtId="0" fontId="87" fillId="0" borderId="842" applyNumberFormat="0" applyFill="0" applyAlignment="0" applyProtection="0"/>
    <xf numFmtId="0" fontId="87" fillId="0" borderId="837" applyNumberFormat="0" applyFill="0" applyAlignment="0" applyProtection="0"/>
    <xf numFmtId="0" fontId="81" fillId="56" borderId="839" applyNumberFormat="0" applyAlignment="0" applyProtection="0"/>
    <xf numFmtId="0" fontId="80" fillId="43" borderId="838" applyNumberFormat="0" applyAlignment="0" applyProtection="0"/>
    <xf numFmtId="0" fontId="8" fillId="59" borderId="836" applyNumberFormat="0" applyFont="0" applyAlignment="0" applyProtection="0"/>
    <xf numFmtId="0" fontId="151" fillId="59" borderId="836" applyNumberFormat="0" applyFont="0" applyAlignment="0" applyProtection="0"/>
    <xf numFmtId="0" fontId="80" fillId="58" borderId="968" applyNumberFormat="0" applyAlignment="0" applyProtection="0"/>
    <xf numFmtId="10" fontId="5" fillId="3" borderId="866" applyNumberFormat="0" applyBorder="0" applyAlignment="0" applyProtection="0"/>
    <xf numFmtId="10" fontId="5" fillId="3" borderId="866" applyNumberFormat="0" applyBorder="0" applyAlignment="0" applyProtection="0"/>
    <xf numFmtId="10" fontId="5" fillId="3" borderId="866" applyNumberFormat="0" applyBorder="0" applyAlignment="0" applyProtection="0"/>
    <xf numFmtId="10" fontId="5" fillId="3" borderId="866" applyNumberFormat="0" applyBorder="0" applyAlignment="0" applyProtection="0"/>
    <xf numFmtId="10" fontId="5" fillId="3" borderId="866" applyNumberFormat="0" applyBorder="0" applyAlignment="0" applyProtection="0"/>
    <xf numFmtId="0" fontId="274" fillId="64" borderId="864" applyNumberFormat="0" applyAlignment="0" applyProtection="0"/>
    <xf numFmtId="0" fontId="252" fillId="1" borderId="861" applyNumberFormat="0" applyFont="0" applyAlignment="0">
      <alignment horizontal="center"/>
    </xf>
    <xf numFmtId="0" fontId="151" fillId="59" borderId="862" applyNumberFormat="0" applyFont="0" applyAlignment="0" applyProtection="0"/>
    <xf numFmtId="0" fontId="303" fillId="56" borderId="838" applyNumberFormat="0" applyAlignment="0" applyProtection="0"/>
    <xf numFmtId="0" fontId="8" fillId="0" borderId="867" applyBorder="0">
      <alignment horizontal="right"/>
    </xf>
    <xf numFmtId="10" fontId="5" fillId="3" borderId="866" applyNumberFormat="0" applyBorder="0" applyAlignment="0" applyProtection="0"/>
    <xf numFmtId="0" fontId="310" fillId="43" borderId="838" applyNumberFormat="0" applyAlignment="0" applyProtection="0"/>
    <xf numFmtId="0" fontId="98" fillId="59" borderId="836" applyNumberFormat="0" applyFont="0" applyAlignment="0" applyProtection="0"/>
    <xf numFmtId="0" fontId="313" fillId="56" borderId="839" applyNumberFormat="0" applyAlignment="0" applyProtection="0"/>
    <xf numFmtId="0" fontId="315" fillId="0" borderId="837" applyNumberFormat="0" applyFill="0" applyAlignment="0" applyProtection="0"/>
    <xf numFmtId="0" fontId="45" fillId="59" borderId="836" applyNumberFormat="0" applyFont="0" applyAlignment="0" applyProtection="0"/>
    <xf numFmtId="0" fontId="82" fillId="56" borderId="838" applyNumberFormat="0" applyAlignment="0" applyProtection="0"/>
    <xf numFmtId="0" fontId="310" fillId="43" borderId="838" applyNumberFormat="0" applyAlignment="0" applyProtection="0"/>
    <xf numFmtId="0" fontId="310" fillId="43" borderId="838" applyNumberFormat="0" applyAlignment="0" applyProtection="0"/>
    <xf numFmtId="0" fontId="310" fillId="43" borderId="838" applyNumberFormat="0" applyAlignment="0" applyProtection="0"/>
    <xf numFmtId="0" fontId="310" fillId="43" borderId="838" applyNumberFormat="0" applyAlignment="0" applyProtection="0"/>
    <xf numFmtId="0" fontId="310" fillId="43" borderId="838" applyNumberFormat="0" applyAlignment="0" applyProtection="0"/>
    <xf numFmtId="0" fontId="89" fillId="59" borderId="836" applyNumberFormat="0" applyFont="0" applyAlignment="0" applyProtection="0"/>
    <xf numFmtId="0" fontId="89" fillId="59" borderId="836" applyNumberFormat="0" applyFont="0" applyAlignment="0" applyProtection="0"/>
    <xf numFmtId="0" fontId="89" fillId="59" borderId="836" applyNumberFormat="0" applyFont="0" applyAlignment="0" applyProtection="0"/>
    <xf numFmtId="0" fontId="114" fillId="0" borderId="837" applyNumberFormat="0" applyFill="0" applyAlignment="0" applyProtection="0">
      <alignment vertical="center"/>
    </xf>
    <xf numFmtId="0" fontId="91" fillId="59" borderId="836" applyNumberFormat="0" applyFont="0" applyAlignment="0" applyProtection="0">
      <alignment vertical="center"/>
    </xf>
    <xf numFmtId="0" fontId="117" fillId="56" borderId="838" applyNumberFormat="0" applyAlignment="0" applyProtection="0">
      <alignment vertical="center"/>
    </xf>
    <xf numFmtId="0" fontId="118" fillId="43" borderId="838" applyNumberFormat="0" applyAlignment="0" applyProtection="0">
      <alignment vertical="center"/>
    </xf>
    <xf numFmtId="0" fontId="119" fillId="56" borderId="839" applyNumberFormat="0" applyAlignment="0" applyProtection="0">
      <alignment vertical="center"/>
    </xf>
    <xf numFmtId="0" fontId="303" fillId="56" borderId="864" applyNumberFormat="0" applyAlignment="0" applyProtection="0"/>
    <xf numFmtId="0" fontId="310" fillId="43" borderId="864" applyNumberFormat="0" applyAlignment="0" applyProtection="0"/>
    <xf numFmtId="0" fontId="98" fillId="59" borderId="862" applyNumberFormat="0" applyFont="0" applyAlignment="0" applyProtection="0"/>
    <xf numFmtId="0" fontId="313" fillId="56" borderId="865" applyNumberFormat="0" applyAlignment="0" applyProtection="0"/>
    <xf numFmtId="0" fontId="315" fillId="0" borderId="863" applyNumberFormat="0" applyFill="0" applyAlignment="0" applyProtection="0"/>
    <xf numFmtId="0" fontId="310" fillId="43" borderId="864" applyNumberFormat="0" applyAlignment="0" applyProtection="0"/>
    <xf numFmtId="0" fontId="310" fillId="43" borderId="864" applyNumberFormat="0" applyAlignment="0" applyProtection="0"/>
    <xf numFmtId="0" fontId="310" fillId="43" borderId="864" applyNumberFormat="0" applyAlignment="0" applyProtection="0"/>
    <xf numFmtId="0" fontId="310" fillId="43" borderId="864" applyNumberFormat="0" applyAlignment="0" applyProtection="0"/>
    <xf numFmtId="0" fontId="310" fillId="43" borderId="864" applyNumberFormat="0" applyAlignment="0" applyProtection="0"/>
    <xf numFmtId="0" fontId="89" fillId="59" borderId="862" applyNumberFormat="0" applyFont="0" applyAlignment="0" applyProtection="0"/>
    <xf numFmtId="0" fontId="89" fillId="59" borderId="862" applyNumberFormat="0" applyFont="0" applyAlignment="0" applyProtection="0"/>
    <xf numFmtId="0" fontId="89" fillId="59" borderId="862" applyNumberFormat="0" applyFont="0" applyAlignment="0" applyProtection="0"/>
    <xf numFmtId="0" fontId="114" fillId="0" borderId="863" applyNumberFormat="0" applyFill="0" applyAlignment="0" applyProtection="0">
      <alignment vertical="center"/>
    </xf>
    <xf numFmtId="0" fontId="91" fillId="59" borderId="862" applyNumberFormat="0" applyFont="0" applyAlignment="0" applyProtection="0">
      <alignment vertical="center"/>
    </xf>
    <xf numFmtId="0" fontId="117" fillId="56" borderId="864" applyNumberFormat="0" applyAlignment="0" applyProtection="0">
      <alignment vertical="center"/>
    </xf>
    <xf numFmtId="0" fontId="118" fillId="43" borderId="864" applyNumberFormat="0" applyAlignment="0" applyProtection="0">
      <alignment vertical="center"/>
    </xf>
    <xf numFmtId="0" fontId="119" fillId="56" borderId="865" applyNumberFormat="0" applyAlignment="0" applyProtection="0">
      <alignment vertical="center"/>
    </xf>
    <xf numFmtId="43" fontId="12" fillId="0" borderId="0" applyFont="0" applyFill="0" applyBorder="0" applyAlignment="0" applyProtection="0"/>
    <xf numFmtId="0" fontId="303" fillId="56" borderId="890" applyNumberFormat="0" applyAlignment="0" applyProtection="0"/>
    <xf numFmtId="0" fontId="91" fillId="59" borderId="1026" applyNumberFormat="0" applyFont="0" applyAlignment="0" applyProtection="0">
      <alignment vertical="center"/>
    </xf>
    <xf numFmtId="0" fontId="8" fillId="0" borderId="972" applyBorder="0">
      <alignment horizontal="right"/>
    </xf>
    <xf numFmtId="0" fontId="252" fillId="1" borderId="1109" applyNumberFormat="0" applyFont="0" applyAlignment="0">
      <alignment horizontal="center"/>
    </xf>
    <xf numFmtId="10" fontId="5" fillId="3" borderId="970" applyNumberFormat="0" applyBorder="0" applyAlignment="0" applyProtection="0"/>
    <xf numFmtId="10" fontId="5" fillId="3" borderId="1114" applyNumberFormat="0" applyBorder="0" applyAlignment="0" applyProtection="0"/>
    <xf numFmtId="0" fontId="102" fillId="0" borderId="971">
      <alignment horizontal="left" vertical="center"/>
    </xf>
    <xf numFmtId="10" fontId="5" fillId="3" borderId="1048" applyNumberFormat="0" applyBorder="0" applyAlignment="0" applyProtection="0"/>
    <xf numFmtId="0" fontId="310" fillId="43" borderId="890" applyNumberFormat="0" applyAlignment="0" applyProtection="0"/>
    <xf numFmtId="0" fontId="8" fillId="0" borderId="1049" applyBorder="0">
      <alignment horizontal="right"/>
    </xf>
    <xf numFmtId="0" fontId="252" fillId="1" borderId="1043" applyNumberFormat="0" applyFont="0" applyAlignment="0">
      <alignment horizontal="center"/>
    </xf>
    <xf numFmtId="0" fontId="98" fillId="59" borderId="888" applyNumberFormat="0" applyFont="0" applyAlignment="0" applyProtection="0"/>
    <xf numFmtId="0" fontId="313" fillId="56" borderId="885" applyNumberFormat="0" applyAlignment="0" applyProtection="0"/>
    <xf numFmtId="0" fontId="315" fillId="0" borderId="889" applyNumberFormat="0" applyFill="0" applyAlignment="0" applyProtection="0"/>
    <xf numFmtId="0" fontId="89" fillId="59" borderId="1084" applyNumberFormat="0" applyFont="0" applyAlignment="0" applyProtection="0"/>
    <xf numFmtId="0" fontId="80" fillId="58" borderId="1046" applyNumberFormat="0" applyAlignment="0" applyProtection="0"/>
    <xf numFmtId="0" fontId="87" fillId="0" borderId="941" applyNumberFormat="0" applyFill="0" applyAlignment="0" applyProtection="0"/>
    <xf numFmtId="0" fontId="81" fillId="56" borderId="931" applyNumberFormat="0" applyAlignment="0" applyProtection="0"/>
    <xf numFmtId="0" fontId="45" fillId="59" borderId="940" applyNumberFormat="0" applyFont="0" applyAlignment="0" applyProtection="0"/>
    <xf numFmtId="10" fontId="5" fillId="3" borderId="1114" applyNumberFormat="0" applyBorder="0" applyAlignment="0" applyProtection="0"/>
    <xf numFmtId="0" fontId="82" fillId="56" borderId="942" applyNumberFormat="0" applyAlignment="0" applyProtection="0"/>
    <xf numFmtId="0" fontId="89" fillId="59" borderId="1092" applyNumberFormat="0" applyFont="0" applyAlignment="0" applyProtection="0"/>
    <xf numFmtId="0" fontId="89" fillId="59" borderId="1098" applyNumberFormat="0" applyFont="0" applyAlignment="0" applyProtection="0"/>
    <xf numFmtId="0" fontId="8" fillId="0" borderId="1049" applyBorder="0">
      <alignment horizontal="right"/>
    </xf>
    <xf numFmtId="0" fontId="252" fillId="1" borderId="1043" applyNumberFormat="0" applyFont="0" applyAlignment="0">
      <alignment horizontal="center"/>
    </xf>
    <xf numFmtId="0" fontId="310" fillId="43" borderId="890" applyNumberFormat="0" applyAlignment="0" applyProtection="0"/>
    <xf numFmtId="0" fontId="310" fillId="43" borderId="890" applyNumberFormat="0" applyAlignment="0" applyProtection="0"/>
    <xf numFmtId="0" fontId="310" fillId="43" borderId="890" applyNumberFormat="0" applyAlignment="0" applyProtection="0"/>
    <xf numFmtId="0" fontId="310" fillId="43" borderId="890" applyNumberFormat="0" applyAlignment="0" applyProtection="0"/>
    <xf numFmtId="0" fontId="252" fillId="1" borderId="1109" applyNumberFormat="0" applyFont="0" applyAlignment="0">
      <alignment horizontal="center"/>
    </xf>
    <xf numFmtId="0" fontId="310" fillId="43" borderId="890" applyNumberFormat="0" applyAlignment="0" applyProtection="0"/>
    <xf numFmtId="0" fontId="89" fillId="59" borderId="888" applyNumberFormat="0" applyFont="0" applyAlignment="0" applyProtection="0"/>
    <xf numFmtId="0" fontId="89" fillId="59" borderId="888" applyNumberFormat="0" applyFont="0" applyAlignment="0" applyProtection="0"/>
    <xf numFmtId="0" fontId="89" fillId="59" borderId="888" applyNumberFormat="0" applyFont="0" applyAlignment="0" applyProtection="0"/>
    <xf numFmtId="0" fontId="114" fillId="0" borderId="889" applyNumberFormat="0" applyFill="0" applyAlignment="0" applyProtection="0">
      <alignment vertical="center"/>
    </xf>
    <xf numFmtId="0" fontId="91" fillId="59" borderId="888" applyNumberFormat="0" applyFont="0" applyAlignment="0" applyProtection="0">
      <alignment vertical="center"/>
    </xf>
    <xf numFmtId="0" fontId="117" fillId="56" borderId="890" applyNumberFormat="0" applyAlignment="0" applyProtection="0">
      <alignment vertical="center"/>
    </xf>
    <xf numFmtId="0" fontId="118" fillId="43" borderId="890" applyNumberFormat="0" applyAlignment="0" applyProtection="0">
      <alignment vertical="center"/>
    </xf>
    <xf numFmtId="0" fontId="119" fillId="56" borderId="885" applyNumberFormat="0" applyAlignment="0" applyProtection="0">
      <alignment vertical="center"/>
    </xf>
    <xf numFmtId="0" fontId="102" fillId="0" borderId="939">
      <alignment horizontal="left" vertical="center"/>
    </xf>
    <xf numFmtId="0" fontId="252" fillId="1" borderId="939" applyNumberFormat="0" applyFont="0" applyAlignment="0">
      <alignment horizontal="center"/>
    </xf>
    <xf numFmtId="0" fontId="8" fillId="0" borderId="945" applyBorder="0">
      <alignment horizontal="right"/>
    </xf>
    <xf numFmtId="0" fontId="252" fillId="1" borderId="939" applyNumberFormat="0" applyFont="0" applyAlignment="0">
      <alignment horizontal="center"/>
    </xf>
    <xf numFmtId="0" fontId="82" fillId="56" borderId="890" applyNumberFormat="0" applyAlignment="0" applyProtection="0"/>
    <xf numFmtId="0" fontId="80" fillId="43" borderId="890" applyNumberFormat="0" applyAlignment="0" applyProtection="0"/>
    <xf numFmtId="0" fontId="45" fillId="59" borderId="888" applyNumberFormat="0" applyFont="0" applyAlignment="0" applyProtection="0"/>
    <xf numFmtId="0" fontId="81" fillId="56" borderId="891" applyNumberFormat="0" applyAlignment="0" applyProtection="0"/>
    <xf numFmtId="0" fontId="87" fillId="0" borderId="889" applyNumberFormat="0" applyFill="0" applyAlignment="0" applyProtection="0"/>
    <xf numFmtId="10" fontId="5" fillId="3" borderId="944" applyNumberFormat="0" applyBorder="0" applyAlignment="0" applyProtection="0"/>
    <xf numFmtId="0" fontId="87" fillId="0" borderId="946" applyNumberFormat="0" applyFill="0" applyAlignment="0" applyProtection="0"/>
    <xf numFmtId="10" fontId="5" fillId="3" borderId="944" applyNumberFormat="0" applyBorder="0" applyAlignment="0" applyProtection="0"/>
    <xf numFmtId="0" fontId="252" fillId="1" borderId="939" applyNumberFormat="0" applyFont="0" applyAlignment="0">
      <alignment horizontal="center"/>
    </xf>
    <xf numFmtId="10" fontId="5" fillId="3" borderId="944" applyNumberFormat="0" applyBorder="0" applyAlignment="0" applyProtection="0"/>
    <xf numFmtId="10" fontId="5" fillId="3" borderId="944" applyNumberFormat="0" applyBorder="0" applyAlignment="0" applyProtection="0"/>
    <xf numFmtId="10" fontId="5" fillId="3" borderId="944" applyNumberFormat="0" applyBorder="0" applyAlignment="0" applyProtection="0"/>
    <xf numFmtId="10" fontId="5" fillId="3" borderId="944" applyNumberFormat="0" applyBorder="0" applyAlignment="0" applyProtection="0"/>
    <xf numFmtId="10" fontId="5" fillId="3" borderId="944" applyNumberFormat="0" applyBorder="0" applyAlignment="0" applyProtection="0"/>
    <xf numFmtId="10" fontId="5" fillId="3" borderId="944" applyNumberFormat="0" applyBorder="0" applyAlignment="0" applyProtection="0"/>
    <xf numFmtId="10" fontId="5" fillId="3" borderId="944" applyNumberFormat="0" applyBorder="0" applyAlignment="0" applyProtection="0"/>
    <xf numFmtId="0" fontId="102" fillId="0" borderId="939">
      <alignment horizontal="left" vertical="center"/>
    </xf>
    <xf numFmtId="0" fontId="102" fillId="0" borderId="939">
      <alignment horizontal="left" vertical="center"/>
    </xf>
    <xf numFmtId="0" fontId="89" fillId="59" borderId="908" applyNumberFormat="0" applyFont="0" applyAlignment="0" applyProtection="0"/>
    <xf numFmtId="0" fontId="89" fillId="59" borderId="888" applyNumberFormat="0" applyFont="0" applyAlignment="0" applyProtection="0"/>
    <xf numFmtId="0" fontId="89" fillId="59" borderId="888" applyNumberFormat="0" applyFont="0" applyAlignment="0" applyProtection="0"/>
    <xf numFmtId="0" fontId="89" fillId="59" borderId="888" applyNumberFormat="0" applyFont="0" applyAlignment="0" applyProtection="0"/>
    <xf numFmtId="0" fontId="102" fillId="0" borderId="939">
      <alignment horizontal="left" vertical="center"/>
    </xf>
    <xf numFmtId="10" fontId="5" fillId="3" borderId="900" applyNumberFormat="0" applyBorder="0" applyAlignment="0" applyProtection="0"/>
    <xf numFmtId="0" fontId="89" fillId="59" borderId="908" applyNumberFormat="0" applyFont="0" applyAlignment="0" applyProtection="0"/>
    <xf numFmtId="0" fontId="114" fillId="0" borderId="909" applyNumberFormat="0" applyFill="0" applyAlignment="0" applyProtection="0">
      <alignment vertical="center"/>
    </xf>
    <xf numFmtId="0" fontId="91" fillId="59" borderId="908" applyNumberFormat="0" applyFont="0" applyAlignment="0" applyProtection="0">
      <alignment vertical="center"/>
    </xf>
    <xf numFmtId="0" fontId="117" fillId="56" borderId="910" applyNumberFormat="0" applyAlignment="0" applyProtection="0">
      <alignment vertical="center"/>
    </xf>
    <xf numFmtId="0" fontId="119" fillId="56" borderId="911" applyNumberFormat="0" applyAlignment="0" applyProtection="0">
      <alignment vertical="center"/>
    </xf>
    <xf numFmtId="0" fontId="89" fillId="59" borderId="896" applyNumberFormat="0" applyFont="0" applyAlignment="0" applyProtection="0"/>
    <xf numFmtId="0" fontId="89" fillId="59" borderId="896" applyNumberFormat="0" applyFont="0" applyAlignment="0" applyProtection="0"/>
    <xf numFmtId="0" fontId="89" fillId="59" borderId="896" applyNumberFormat="0" applyFont="0" applyAlignment="0" applyProtection="0"/>
    <xf numFmtId="0" fontId="89" fillId="59" borderId="908" applyNumberFormat="0" applyFont="0" applyAlignment="0" applyProtection="0"/>
    <xf numFmtId="0" fontId="114" fillId="0" borderId="897" applyNumberFormat="0" applyFill="0" applyAlignment="0" applyProtection="0">
      <alignment vertical="center"/>
    </xf>
    <xf numFmtId="0" fontId="91" fillId="59" borderId="896" applyNumberFormat="0" applyFont="0" applyAlignment="0" applyProtection="0">
      <alignment vertical="center"/>
    </xf>
    <xf numFmtId="0" fontId="117" fillId="56" borderId="898" applyNumberFormat="0" applyAlignment="0" applyProtection="0">
      <alignment vertical="center"/>
    </xf>
    <xf numFmtId="0" fontId="118" fillId="43" borderId="898" applyNumberFormat="0" applyAlignment="0" applyProtection="0">
      <alignment vertical="center"/>
    </xf>
    <xf numFmtId="0" fontId="119" fillId="56" borderId="899" applyNumberFormat="0" applyAlignment="0" applyProtection="0">
      <alignment vertical="center"/>
    </xf>
    <xf numFmtId="0" fontId="8" fillId="59" borderId="940" applyNumberFormat="0" applyFont="0" applyAlignment="0" applyProtection="0"/>
    <xf numFmtId="0" fontId="252" fillId="1" borderId="939" applyNumberFormat="0" applyFont="0" applyAlignment="0">
      <alignment horizontal="center"/>
    </xf>
    <xf numFmtId="0" fontId="82" fillId="56" borderId="898" applyNumberFormat="0" applyAlignment="0" applyProtection="0"/>
    <xf numFmtId="0" fontId="80" fillId="43" borderId="898" applyNumberFormat="0" applyAlignment="0" applyProtection="0"/>
    <xf numFmtId="0" fontId="45" fillId="59" borderId="896" applyNumberFormat="0" applyFont="0" applyAlignment="0" applyProtection="0"/>
    <xf numFmtId="0" fontId="81" fillId="56" borderId="899" applyNumberFormat="0" applyAlignment="0" applyProtection="0"/>
    <xf numFmtId="0" fontId="87" fillId="0" borderId="897" applyNumberFormat="0" applyFill="0" applyAlignment="0" applyProtection="0"/>
    <xf numFmtId="0" fontId="87" fillId="0" borderId="909" applyNumberFormat="0" applyFill="0" applyAlignment="0" applyProtection="0"/>
    <xf numFmtId="0" fontId="81" fillId="56" borderId="911" applyNumberFormat="0" applyAlignment="0" applyProtection="0"/>
    <xf numFmtId="0" fontId="45" fillId="59" borderId="908" applyNumberFormat="0" applyFont="0" applyAlignment="0" applyProtection="0"/>
    <xf numFmtId="0" fontId="80" fillId="43" borderId="910" applyNumberFormat="0" applyAlignment="0" applyProtection="0"/>
    <xf numFmtId="0" fontId="82" fillId="56" borderId="910" applyNumberFormat="0" applyAlignment="0" applyProtection="0"/>
    <xf numFmtId="0" fontId="118" fillId="43" borderId="910" applyNumberFormat="0" applyAlignment="0" applyProtection="0">
      <alignment vertical="center"/>
    </xf>
    <xf numFmtId="0" fontId="102" fillId="0" borderId="939">
      <alignment horizontal="left" vertical="center"/>
    </xf>
    <xf numFmtId="0" fontId="102" fillId="0" borderId="907">
      <alignment horizontal="left" vertical="center"/>
    </xf>
    <xf numFmtId="0" fontId="89" fillId="59" borderId="896" applyNumberFormat="0" applyFont="0" applyAlignment="0" applyProtection="0"/>
    <xf numFmtId="0" fontId="89" fillId="59" borderId="896" applyNumberFormat="0" applyFont="0" applyAlignment="0" applyProtection="0"/>
    <xf numFmtId="0" fontId="89" fillId="59" borderId="896" applyNumberFormat="0" applyFont="0" applyAlignment="0" applyProtection="0"/>
    <xf numFmtId="0" fontId="114" fillId="0" borderId="897" applyNumberFormat="0" applyFill="0" applyAlignment="0" applyProtection="0">
      <alignment vertical="center"/>
    </xf>
    <xf numFmtId="0" fontId="91" fillId="59" borderId="896" applyNumberFormat="0" applyFont="0" applyAlignment="0" applyProtection="0">
      <alignment vertical="center"/>
    </xf>
    <xf numFmtId="0" fontId="117" fillId="56" borderId="898" applyNumberFormat="0" applyAlignment="0" applyProtection="0">
      <alignment vertical="center"/>
    </xf>
    <xf numFmtId="0" fontId="118" fillId="43" borderId="898" applyNumberFormat="0" applyAlignment="0" applyProtection="0">
      <alignment vertical="center"/>
    </xf>
    <xf numFmtId="0" fontId="119" fillId="56" borderId="899" applyNumberFormat="0" applyAlignment="0" applyProtection="0">
      <alignment vertical="center"/>
    </xf>
    <xf numFmtId="0" fontId="102" fillId="0" borderId="901">
      <alignment horizontal="left" vertical="center"/>
    </xf>
    <xf numFmtId="10" fontId="5" fillId="3" borderId="900" applyNumberFormat="0" applyBorder="0" applyAlignment="0" applyProtection="0"/>
    <xf numFmtId="10" fontId="5" fillId="3" borderId="906" applyNumberFormat="0" applyBorder="0" applyAlignment="0" applyProtection="0"/>
    <xf numFmtId="0" fontId="89" fillId="59" borderId="902" applyNumberFormat="0" applyFont="0" applyAlignment="0" applyProtection="0"/>
    <xf numFmtId="0" fontId="89" fillId="59" borderId="902" applyNumberFormat="0" applyFont="0" applyAlignment="0" applyProtection="0"/>
    <xf numFmtId="0" fontId="89" fillId="59" borderId="902" applyNumberFormat="0" applyFont="0" applyAlignment="0" applyProtection="0"/>
    <xf numFmtId="0" fontId="114" fillId="0" borderId="903" applyNumberFormat="0" applyFill="0" applyAlignment="0" applyProtection="0">
      <alignment vertical="center"/>
    </xf>
    <xf numFmtId="0" fontId="91" fillId="59" borderId="902" applyNumberFormat="0" applyFont="0" applyAlignment="0" applyProtection="0">
      <alignment vertical="center"/>
    </xf>
    <xf numFmtId="0" fontId="117" fillId="56" borderId="904" applyNumberFormat="0" applyAlignment="0" applyProtection="0">
      <alignment vertical="center"/>
    </xf>
    <xf numFmtId="0" fontId="118" fillId="43" borderId="904" applyNumberFormat="0" applyAlignment="0" applyProtection="0">
      <alignment vertical="center"/>
    </xf>
    <xf numFmtId="0" fontId="119" fillId="56" borderId="905" applyNumberFormat="0" applyAlignment="0" applyProtection="0">
      <alignment vertical="center"/>
    </xf>
    <xf numFmtId="10" fontId="5" fillId="3" borderId="912" applyNumberFormat="0" applyBorder="0" applyAlignment="0" applyProtection="0"/>
    <xf numFmtId="0" fontId="89" fillId="59" borderId="908" applyNumberFormat="0" applyFont="0" applyAlignment="0" applyProtection="0"/>
    <xf numFmtId="0" fontId="89" fillId="59" borderId="908" applyNumberFormat="0" applyFont="0" applyAlignment="0" applyProtection="0"/>
    <xf numFmtId="0" fontId="89" fillId="59" borderId="908" applyNumberFormat="0" applyFont="0" applyAlignment="0" applyProtection="0"/>
    <xf numFmtId="0" fontId="114" fillId="0" borderId="909" applyNumberFormat="0" applyFill="0" applyAlignment="0" applyProtection="0">
      <alignment vertical="center"/>
    </xf>
    <xf numFmtId="0" fontId="91" fillId="59" borderId="908" applyNumberFormat="0" applyFont="0" applyAlignment="0" applyProtection="0">
      <alignment vertical="center"/>
    </xf>
    <xf numFmtId="0" fontId="117" fillId="56" borderId="910" applyNumberFormat="0" applyAlignment="0" applyProtection="0">
      <alignment vertical="center"/>
    </xf>
    <xf numFmtId="0" fontId="118" fillId="43" borderId="910" applyNumberFormat="0" applyAlignment="0" applyProtection="0">
      <alignment vertical="center"/>
    </xf>
    <xf numFmtId="0" fontId="119" fillId="56" borderId="911" applyNumberFormat="0" applyAlignment="0" applyProtection="0">
      <alignment vertical="center"/>
    </xf>
    <xf numFmtId="0" fontId="102" fillId="0" borderId="913">
      <alignment horizontal="left" vertical="center"/>
    </xf>
    <xf numFmtId="10" fontId="5" fillId="3" borderId="912" applyNumberFormat="0" applyBorder="0" applyAlignment="0" applyProtection="0"/>
    <xf numFmtId="10" fontId="5" fillId="3" borderId="918" applyNumberFormat="0" applyBorder="0" applyAlignment="0" applyProtection="0"/>
    <xf numFmtId="0" fontId="89" fillId="59" borderId="914" applyNumberFormat="0" applyFont="0" applyAlignment="0" applyProtection="0"/>
    <xf numFmtId="0" fontId="89" fillId="59" borderId="914" applyNumberFormat="0" applyFont="0" applyAlignment="0" applyProtection="0"/>
    <xf numFmtId="0" fontId="89" fillId="59" borderId="914" applyNumberFormat="0" applyFont="0" applyAlignment="0" applyProtection="0"/>
    <xf numFmtId="0" fontId="114" fillId="0" borderId="915" applyNumberFormat="0" applyFill="0" applyAlignment="0" applyProtection="0">
      <alignment vertical="center"/>
    </xf>
    <xf numFmtId="0" fontId="91" fillId="59" borderId="914" applyNumberFormat="0" applyFont="0" applyAlignment="0" applyProtection="0">
      <alignment vertical="center"/>
    </xf>
    <xf numFmtId="0" fontId="117" fillId="56" borderId="916" applyNumberFormat="0" applyAlignment="0" applyProtection="0">
      <alignment vertical="center"/>
    </xf>
    <xf numFmtId="0" fontId="118" fillId="43" borderId="916" applyNumberFormat="0" applyAlignment="0" applyProtection="0">
      <alignment vertical="center"/>
    </xf>
    <xf numFmtId="0" fontId="119" fillId="56" borderId="917" applyNumberFormat="0" applyAlignment="0" applyProtection="0">
      <alignment vertical="center"/>
    </xf>
    <xf numFmtId="10" fontId="5" fillId="3" borderId="944" applyNumberFormat="0" applyBorder="0" applyAlignment="0" applyProtection="0"/>
    <xf numFmtId="10" fontId="5" fillId="3" borderId="944" applyNumberFormat="0" applyBorder="0" applyAlignment="0" applyProtection="0"/>
    <xf numFmtId="10" fontId="5" fillId="3" borderId="944" applyNumberFormat="0" applyBorder="0" applyAlignment="0" applyProtection="0"/>
    <xf numFmtId="10" fontId="5" fillId="3" borderId="944" applyNumberFormat="0" applyBorder="0" applyAlignment="0" applyProtection="0"/>
    <xf numFmtId="10" fontId="5" fillId="3" borderId="944" applyNumberFormat="0" applyBorder="0" applyAlignment="0" applyProtection="0"/>
    <xf numFmtId="10" fontId="5" fillId="3" borderId="944" applyNumberFormat="0" applyBorder="0" applyAlignment="0" applyProtection="0"/>
    <xf numFmtId="0" fontId="102" fillId="0" borderId="939">
      <alignment horizontal="left" vertical="center"/>
    </xf>
    <xf numFmtId="0" fontId="80" fillId="58" borderId="942" applyNumberFormat="0" applyAlignment="0" applyProtection="0"/>
    <xf numFmtId="0" fontId="81" fillId="64" borderId="943" applyNumberFormat="0" applyAlignment="0" applyProtection="0"/>
    <xf numFmtId="0" fontId="252" fillId="1" borderId="939" applyNumberFormat="0" applyFont="0" applyAlignment="0">
      <alignment horizontal="center"/>
    </xf>
    <xf numFmtId="0" fontId="252" fillId="1" borderId="939" applyNumberFormat="0" applyFont="0" applyAlignment="0">
      <alignment horizontal="center"/>
    </xf>
    <xf numFmtId="0" fontId="252" fillId="1" borderId="939" applyNumberFormat="0" applyFont="0" applyAlignment="0">
      <alignment horizontal="center"/>
    </xf>
    <xf numFmtId="0" fontId="252" fillId="1" borderId="939" applyNumberFormat="0" applyFont="0" applyAlignment="0">
      <alignment horizontal="center"/>
    </xf>
    <xf numFmtId="0" fontId="252" fillId="1" borderId="939" applyNumberFormat="0" applyFont="0" applyAlignment="0">
      <alignment horizontal="center"/>
    </xf>
    <xf numFmtId="0" fontId="252" fillId="1" borderId="939" applyNumberFormat="0" applyFont="0" applyAlignment="0">
      <alignment horizontal="center"/>
    </xf>
    <xf numFmtId="0" fontId="252" fillId="1" borderId="939" applyNumberFormat="0" applyFont="0" applyAlignment="0">
      <alignment horizontal="center"/>
    </xf>
    <xf numFmtId="0" fontId="252" fillId="1" borderId="939" applyNumberFormat="0" applyFont="0" applyAlignment="0">
      <alignment horizontal="center"/>
    </xf>
    <xf numFmtId="0" fontId="252" fillId="1" borderId="939" applyNumberFormat="0" applyFont="0" applyAlignment="0">
      <alignment horizontal="center"/>
    </xf>
    <xf numFmtId="0" fontId="252" fillId="1" borderId="939" applyNumberFormat="0" applyFont="0" applyAlignment="0">
      <alignment horizontal="center"/>
    </xf>
    <xf numFmtId="0" fontId="252" fillId="1" borderId="939" applyNumberFormat="0" applyFont="0" applyAlignment="0">
      <alignment horizontal="center"/>
    </xf>
    <xf numFmtId="0" fontId="252" fillId="1" borderId="939" applyNumberFormat="0" applyFont="0" applyAlignment="0">
      <alignment horizontal="center"/>
    </xf>
    <xf numFmtId="0" fontId="252" fillId="1" borderId="939" applyNumberFormat="0" applyFont="0" applyAlignment="0">
      <alignment horizontal="center"/>
    </xf>
    <xf numFmtId="0" fontId="8" fillId="0" borderId="945" applyBorder="0">
      <alignment horizontal="right"/>
    </xf>
    <xf numFmtId="0" fontId="8" fillId="0" borderId="945" applyBorder="0">
      <alignment horizontal="right"/>
    </xf>
    <xf numFmtId="0" fontId="8" fillId="0" borderId="945" applyBorder="0">
      <alignment horizontal="right"/>
    </xf>
    <xf numFmtId="0" fontId="8" fillId="0" borderId="945" applyBorder="0">
      <alignment horizontal="right"/>
    </xf>
    <xf numFmtId="0" fontId="8" fillId="0" borderId="945" applyBorder="0">
      <alignment horizontal="right"/>
    </xf>
    <xf numFmtId="0" fontId="8" fillId="0" borderId="945" applyBorder="0">
      <alignment horizontal="right"/>
    </xf>
    <xf numFmtId="0" fontId="8" fillId="0" borderId="945" applyBorder="0">
      <alignment horizontal="right"/>
    </xf>
    <xf numFmtId="0" fontId="8" fillId="0" borderId="945" applyBorder="0">
      <alignment horizontal="right"/>
    </xf>
    <xf numFmtId="10" fontId="5" fillId="3" borderId="944" applyNumberFormat="0" applyBorder="0" applyAlignment="0" applyProtection="0"/>
    <xf numFmtId="10" fontId="5" fillId="3" borderId="944" applyNumberFormat="0" applyBorder="0" applyAlignment="0" applyProtection="0"/>
    <xf numFmtId="10" fontId="5" fillId="3" borderId="944" applyNumberFormat="0" applyBorder="0" applyAlignment="0" applyProtection="0"/>
    <xf numFmtId="10" fontId="5" fillId="3" borderId="944" applyNumberFormat="0" applyBorder="0" applyAlignment="0" applyProtection="0"/>
    <xf numFmtId="10" fontId="5" fillId="3" borderId="944" applyNumberFormat="0" applyBorder="0" applyAlignment="0" applyProtection="0"/>
    <xf numFmtId="10" fontId="5" fillId="3" borderId="944" applyNumberFormat="0" applyBorder="0" applyAlignment="0" applyProtection="0"/>
    <xf numFmtId="10" fontId="5" fillId="3" borderId="944" applyNumberFormat="0" applyBorder="0" applyAlignment="0" applyProtection="0"/>
    <xf numFmtId="10" fontId="5" fillId="3" borderId="944" applyNumberFormat="0" applyBorder="0" applyAlignment="0" applyProtection="0"/>
    <xf numFmtId="10" fontId="5" fillId="3" borderId="944" applyNumberFormat="0" applyBorder="0" applyAlignment="0" applyProtection="0"/>
    <xf numFmtId="10" fontId="5" fillId="3" borderId="944" applyNumberFormat="0" applyBorder="0" applyAlignment="0" applyProtection="0"/>
    <xf numFmtId="10" fontId="5" fillId="3" borderId="944" applyNumberFormat="0" applyBorder="0" applyAlignment="0" applyProtection="0"/>
    <xf numFmtId="10" fontId="5" fillId="3" borderId="944" applyNumberFormat="0" applyBorder="0" applyAlignment="0" applyProtection="0"/>
    <xf numFmtId="10" fontId="5" fillId="3" borderId="944" applyNumberFormat="0" applyBorder="0" applyAlignment="0" applyProtection="0"/>
    <xf numFmtId="10" fontId="5" fillId="3" borderId="944" applyNumberFormat="0" applyBorder="0" applyAlignment="0" applyProtection="0"/>
    <xf numFmtId="10" fontId="5" fillId="3" borderId="944" applyNumberFormat="0" applyBorder="0" applyAlignment="0" applyProtection="0"/>
    <xf numFmtId="10" fontId="5" fillId="3" borderId="944" applyNumberFormat="0" applyBorder="0" applyAlignment="0" applyProtection="0"/>
    <xf numFmtId="10" fontId="5" fillId="3" borderId="944" applyNumberFormat="0" applyBorder="0" applyAlignment="0" applyProtection="0"/>
    <xf numFmtId="10" fontId="5" fillId="3" borderId="944" applyNumberFormat="0" applyBorder="0" applyAlignment="0" applyProtection="0"/>
    <xf numFmtId="10" fontId="5" fillId="3" borderId="944" applyNumberFormat="0" applyBorder="0" applyAlignment="0" applyProtection="0"/>
    <xf numFmtId="10" fontId="5" fillId="3" borderId="944" applyNumberFormat="0" applyBorder="0" applyAlignment="0" applyProtection="0"/>
    <xf numFmtId="10" fontId="5" fillId="3" borderId="944" applyNumberFormat="0" applyBorder="0" applyAlignment="0" applyProtection="0"/>
    <xf numFmtId="10" fontId="5" fillId="3" borderId="944" applyNumberFormat="0" applyBorder="0" applyAlignment="0" applyProtection="0"/>
    <xf numFmtId="10" fontId="5" fillId="3" borderId="944" applyNumberFormat="0" applyBorder="0" applyAlignment="0" applyProtection="0"/>
    <xf numFmtId="10" fontId="5" fillId="3" borderId="944" applyNumberFormat="0" applyBorder="0" applyAlignment="0" applyProtection="0"/>
    <xf numFmtId="10" fontId="5" fillId="3" borderId="944" applyNumberFormat="0" applyBorder="0" applyAlignment="0" applyProtection="0"/>
    <xf numFmtId="10" fontId="5" fillId="3" borderId="944" applyNumberFormat="0" applyBorder="0" applyAlignment="0" applyProtection="0"/>
    <xf numFmtId="10" fontId="5" fillId="3" borderId="944" applyNumberFormat="0" applyBorder="0" applyAlignment="0" applyProtection="0"/>
    <xf numFmtId="10" fontId="5" fillId="3" borderId="944" applyNumberFormat="0" applyBorder="0" applyAlignment="0" applyProtection="0"/>
    <xf numFmtId="10" fontId="5" fillId="3" borderId="944" applyNumberFormat="0" applyBorder="0" applyAlignment="0" applyProtection="0"/>
    <xf numFmtId="10" fontId="5" fillId="3" borderId="944" applyNumberFormat="0" applyBorder="0" applyAlignment="0" applyProtection="0"/>
    <xf numFmtId="10" fontId="5" fillId="3" borderId="944" applyNumberFormat="0" applyBorder="0" applyAlignment="0" applyProtection="0"/>
    <xf numFmtId="10" fontId="5" fillId="3" borderId="944" applyNumberFormat="0" applyBorder="0" applyAlignment="0" applyProtection="0"/>
    <xf numFmtId="10" fontId="5" fillId="3" borderId="944" applyNumberFormat="0" applyBorder="0" applyAlignment="0" applyProtection="0"/>
    <xf numFmtId="10" fontId="5" fillId="3" borderId="944" applyNumberFormat="0" applyBorder="0" applyAlignment="0" applyProtection="0"/>
    <xf numFmtId="10" fontId="5" fillId="3" borderId="944" applyNumberFormat="0" applyBorder="0" applyAlignment="0" applyProtection="0"/>
    <xf numFmtId="10" fontId="5" fillId="3" borderId="944" applyNumberFormat="0" applyBorder="0" applyAlignment="0" applyProtection="0"/>
    <xf numFmtId="10" fontId="5" fillId="3" borderId="944" applyNumberFormat="0" applyBorder="0" applyAlignment="0" applyProtection="0"/>
    <xf numFmtId="10" fontId="5" fillId="3" borderId="944" applyNumberFormat="0" applyBorder="0" applyAlignment="0" applyProtection="0"/>
    <xf numFmtId="10" fontId="5" fillId="3" borderId="944" applyNumberFormat="0" applyBorder="0" applyAlignment="0" applyProtection="0"/>
    <xf numFmtId="10" fontId="5" fillId="3" borderId="944" applyNumberFormat="0" applyBorder="0" applyAlignment="0" applyProtection="0"/>
    <xf numFmtId="10" fontId="5" fillId="3" borderId="944" applyNumberFormat="0" applyBorder="0" applyAlignment="0" applyProtection="0"/>
    <xf numFmtId="10" fontId="5" fillId="3" borderId="944" applyNumberFormat="0" applyBorder="0" applyAlignment="0" applyProtection="0"/>
    <xf numFmtId="10" fontId="5" fillId="3" borderId="944" applyNumberFormat="0" applyBorder="0" applyAlignment="0" applyProtection="0"/>
    <xf numFmtId="10" fontId="5" fillId="3" borderId="944" applyNumberFormat="0" applyBorder="0" applyAlignment="0" applyProtection="0"/>
    <xf numFmtId="10" fontId="5" fillId="3" borderId="944" applyNumberFormat="0" applyBorder="0" applyAlignment="0" applyProtection="0"/>
    <xf numFmtId="10" fontId="5" fillId="3" borderId="944" applyNumberFormat="0" applyBorder="0" applyAlignment="0" applyProtection="0"/>
    <xf numFmtId="10" fontId="5" fillId="3" borderId="944" applyNumberFormat="0" applyBorder="0" applyAlignment="0" applyProtection="0"/>
    <xf numFmtId="10" fontId="5" fillId="3" borderId="944" applyNumberFormat="0" applyBorder="0" applyAlignment="0" applyProtection="0"/>
    <xf numFmtId="10" fontId="5" fillId="3" borderId="944" applyNumberFormat="0" applyBorder="0" applyAlignment="0" applyProtection="0"/>
    <xf numFmtId="0" fontId="102" fillId="0" borderId="939">
      <alignment horizontal="left" vertical="center"/>
    </xf>
    <xf numFmtId="0" fontId="102" fillId="0" borderId="913">
      <alignment horizontal="left" vertical="center"/>
    </xf>
    <xf numFmtId="0" fontId="102" fillId="0" borderId="913">
      <alignment horizontal="left" vertical="center"/>
    </xf>
    <xf numFmtId="0" fontId="102" fillId="0" borderId="913">
      <alignment horizontal="left" vertical="center"/>
    </xf>
    <xf numFmtId="0" fontId="102" fillId="0" borderId="913">
      <alignment horizontal="left" vertical="center"/>
    </xf>
    <xf numFmtId="0" fontId="102" fillId="0" borderId="913">
      <alignment horizontal="left" vertical="center"/>
    </xf>
    <xf numFmtId="0" fontId="102" fillId="0" borderId="913">
      <alignment horizontal="left" vertical="center"/>
    </xf>
    <xf numFmtId="0" fontId="102" fillId="0" borderId="913">
      <alignment horizontal="left" vertical="center"/>
    </xf>
    <xf numFmtId="0" fontId="102" fillId="0" borderId="913">
      <alignment horizontal="left" vertical="center"/>
    </xf>
    <xf numFmtId="0" fontId="102" fillId="0" borderId="913">
      <alignment horizontal="left" vertical="center"/>
    </xf>
    <xf numFmtId="0" fontId="102" fillId="0" borderId="913">
      <alignment horizontal="left" vertical="center"/>
    </xf>
    <xf numFmtId="0" fontId="102" fillId="0" borderId="913">
      <alignment horizontal="left" vertical="center"/>
    </xf>
    <xf numFmtId="0" fontId="102" fillId="0" borderId="913">
      <alignment horizontal="left" vertical="center"/>
    </xf>
    <xf numFmtId="0" fontId="102" fillId="0" borderId="913">
      <alignment horizontal="left" vertical="center"/>
    </xf>
    <xf numFmtId="0" fontId="102" fillId="0" borderId="913">
      <alignment horizontal="left" vertical="center"/>
    </xf>
    <xf numFmtId="0" fontId="102" fillId="0" borderId="913">
      <alignment horizontal="left" vertical="center"/>
    </xf>
    <xf numFmtId="0" fontId="102" fillId="0" borderId="913">
      <alignment horizontal="left" vertical="center"/>
    </xf>
    <xf numFmtId="0" fontId="102" fillId="0" borderId="913">
      <alignment horizontal="left" vertical="center"/>
    </xf>
    <xf numFmtId="0" fontId="102" fillId="0" borderId="913">
      <alignment horizontal="left" vertical="center"/>
    </xf>
    <xf numFmtId="0" fontId="102" fillId="0" borderId="939">
      <alignment horizontal="left" vertical="center"/>
    </xf>
    <xf numFmtId="0" fontId="102" fillId="0" borderId="939">
      <alignment horizontal="left" vertical="center"/>
    </xf>
    <xf numFmtId="0" fontId="102" fillId="0" borderId="939">
      <alignment horizontal="left" vertical="center"/>
    </xf>
    <xf numFmtId="0" fontId="102" fillId="0" borderId="939">
      <alignment horizontal="left" vertical="center"/>
    </xf>
    <xf numFmtId="0" fontId="102" fillId="0" borderId="939">
      <alignment horizontal="left" vertical="center"/>
    </xf>
    <xf numFmtId="0" fontId="102" fillId="0" borderId="939">
      <alignment horizontal="left" vertical="center"/>
    </xf>
    <xf numFmtId="0" fontId="102" fillId="0" borderId="939">
      <alignment horizontal="left" vertical="center"/>
    </xf>
    <xf numFmtId="0" fontId="102" fillId="0" borderId="939">
      <alignment horizontal="left" vertical="center"/>
    </xf>
    <xf numFmtId="0" fontId="102" fillId="0" borderId="939">
      <alignment horizontal="left" vertical="center"/>
    </xf>
    <xf numFmtId="0" fontId="102" fillId="0" borderId="939">
      <alignment horizontal="left" vertical="center"/>
    </xf>
    <xf numFmtId="10" fontId="5" fillId="3" borderId="918" applyNumberFormat="0" applyBorder="0" applyAlignment="0" applyProtection="0"/>
    <xf numFmtId="10" fontId="5" fillId="3" borderId="918" applyNumberFormat="0" applyBorder="0" applyAlignment="0" applyProtection="0"/>
    <xf numFmtId="10" fontId="5" fillId="3" borderId="918" applyNumberFormat="0" applyBorder="0" applyAlignment="0" applyProtection="0"/>
    <xf numFmtId="10" fontId="5" fillId="3" borderId="918" applyNumberFormat="0" applyBorder="0" applyAlignment="0" applyProtection="0"/>
    <xf numFmtId="10" fontId="5" fillId="3" borderId="918" applyNumberFormat="0" applyBorder="0" applyAlignment="0" applyProtection="0"/>
    <xf numFmtId="10" fontId="5" fillId="3" borderId="918" applyNumberFormat="0" applyBorder="0" applyAlignment="0" applyProtection="0"/>
    <xf numFmtId="10" fontId="5" fillId="3" borderId="918" applyNumberFormat="0" applyBorder="0" applyAlignment="0" applyProtection="0"/>
    <xf numFmtId="10" fontId="5" fillId="3" borderId="918" applyNumberFormat="0" applyBorder="0" applyAlignment="0" applyProtection="0"/>
    <xf numFmtId="10" fontId="5" fillId="3" borderId="918" applyNumberFormat="0" applyBorder="0" applyAlignment="0" applyProtection="0"/>
    <xf numFmtId="10" fontId="5" fillId="3" borderId="918" applyNumberFormat="0" applyBorder="0" applyAlignment="0" applyProtection="0"/>
    <xf numFmtId="10" fontId="5" fillId="3" borderId="918" applyNumberFormat="0" applyBorder="0" applyAlignment="0" applyProtection="0"/>
    <xf numFmtId="10" fontId="5" fillId="3" borderId="918" applyNumberFormat="0" applyBorder="0" applyAlignment="0" applyProtection="0"/>
    <xf numFmtId="10" fontId="5" fillId="3" borderId="918" applyNumberFormat="0" applyBorder="0" applyAlignment="0" applyProtection="0"/>
    <xf numFmtId="10" fontId="5" fillId="3" borderId="918" applyNumberFormat="0" applyBorder="0" applyAlignment="0" applyProtection="0"/>
    <xf numFmtId="10" fontId="5" fillId="3" borderId="918" applyNumberFormat="0" applyBorder="0" applyAlignment="0" applyProtection="0"/>
    <xf numFmtId="10" fontId="5" fillId="3" borderId="918" applyNumberFormat="0" applyBorder="0" applyAlignment="0" applyProtection="0"/>
    <xf numFmtId="10" fontId="5" fillId="3" borderId="918" applyNumberFormat="0" applyBorder="0" applyAlignment="0" applyProtection="0"/>
    <xf numFmtId="10" fontId="5" fillId="3" borderId="918" applyNumberFormat="0" applyBorder="0" applyAlignment="0" applyProtection="0"/>
    <xf numFmtId="10" fontId="5" fillId="3" borderId="918" applyNumberFormat="0" applyBorder="0" applyAlignment="0" applyProtection="0"/>
    <xf numFmtId="10" fontId="5" fillId="3" borderId="918" applyNumberFormat="0" applyBorder="0" applyAlignment="0" applyProtection="0"/>
    <xf numFmtId="10" fontId="5" fillId="3" borderId="918" applyNumberFormat="0" applyBorder="0" applyAlignment="0" applyProtection="0"/>
    <xf numFmtId="10" fontId="5" fillId="3" borderId="918" applyNumberFormat="0" applyBorder="0" applyAlignment="0" applyProtection="0"/>
    <xf numFmtId="10" fontId="5" fillId="3" borderId="918" applyNumberFormat="0" applyBorder="0" applyAlignment="0" applyProtection="0"/>
    <xf numFmtId="10" fontId="5" fillId="3" borderId="918" applyNumberFormat="0" applyBorder="0" applyAlignment="0" applyProtection="0"/>
    <xf numFmtId="10" fontId="5" fillId="3" borderId="918" applyNumberFormat="0" applyBorder="0" applyAlignment="0" applyProtection="0"/>
    <xf numFmtId="10" fontId="5" fillId="3" borderId="918" applyNumberFormat="0" applyBorder="0" applyAlignment="0" applyProtection="0"/>
    <xf numFmtId="10" fontId="5" fillId="3" borderId="918" applyNumberFormat="0" applyBorder="0" applyAlignment="0" applyProtection="0"/>
    <xf numFmtId="10" fontId="5" fillId="3" borderId="918" applyNumberFormat="0" applyBorder="0" applyAlignment="0" applyProtection="0"/>
    <xf numFmtId="10" fontId="5" fillId="3" borderId="918" applyNumberFormat="0" applyBorder="0" applyAlignment="0" applyProtection="0"/>
    <xf numFmtId="10" fontId="5" fillId="3" borderId="918" applyNumberFormat="0" applyBorder="0" applyAlignment="0" applyProtection="0"/>
    <xf numFmtId="10" fontId="5" fillId="3" borderId="918" applyNumberFormat="0" applyBorder="0" applyAlignment="0" applyProtection="0"/>
    <xf numFmtId="10" fontId="5" fillId="3" borderId="918" applyNumberFormat="0" applyBorder="0" applyAlignment="0" applyProtection="0"/>
    <xf numFmtId="10" fontId="5" fillId="3" borderId="918" applyNumberFormat="0" applyBorder="0" applyAlignment="0" applyProtection="0"/>
    <xf numFmtId="10" fontId="5" fillId="3" borderId="918" applyNumberFormat="0" applyBorder="0" applyAlignment="0" applyProtection="0"/>
    <xf numFmtId="10" fontId="5" fillId="3" borderId="918" applyNumberFormat="0" applyBorder="0" applyAlignment="0" applyProtection="0"/>
    <xf numFmtId="10" fontId="5" fillId="3" borderId="918" applyNumberFormat="0" applyBorder="0" applyAlignment="0" applyProtection="0"/>
    <xf numFmtId="10" fontId="5" fillId="3" borderId="918" applyNumberFormat="0" applyBorder="0" applyAlignment="0" applyProtection="0"/>
    <xf numFmtId="10" fontId="5" fillId="3" borderId="918" applyNumberFormat="0" applyBorder="0" applyAlignment="0" applyProtection="0"/>
    <xf numFmtId="10" fontId="5" fillId="3" borderId="918" applyNumberFormat="0" applyBorder="0" applyAlignment="0" applyProtection="0"/>
    <xf numFmtId="10" fontId="5" fillId="3" borderId="918" applyNumberFormat="0" applyBorder="0" applyAlignment="0" applyProtection="0"/>
    <xf numFmtId="10" fontId="5" fillId="3" borderId="918" applyNumberFormat="0" applyBorder="0" applyAlignment="0" applyProtection="0"/>
    <xf numFmtId="10" fontId="5" fillId="3" borderId="918" applyNumberFormat="0" applyBorder="0" applyAlignment="0" applyProtection="0"/>
    <xf numFmtId="10" fontId="5" fillId="3" borderId="918" applyNumberFormat="0" applyBorder="0" applyAlignment="0" applyProtection="0"/>
    <xf numFmtId="10" fontId="5" fillId="3" borderId="918" applyNumberFormat="0" applyBorder="0" applyAlignment="0" applyProtection="0"/>
    <xf numFmtId="10" fontId="5" fillId="3" borderId="918" applyNumberFormat="0" applyBorder="0" applyAlignment="0" applyProtection="0"/>
    <xf numFmtId="10" fontId="5" fillId="3" borderId="918" applyNumberFormat="0" applyBorder="0" applyAlignment="0" applyProtection="0"/>
    <xf numFmtId="10" fontId="5" fillId="3" borderId="918" applyNumberFormat="0" applyBorder="0" applyAlignment="0" applyProtection="0"/>
    <xf numFmtId="10" fontId="5" fillId="3" borderId="918" applyNumberFormat="0" applyBorder="0" applyAlignment="0" applyProtection="0"/>
    <xf numFmtId="10" fontId="5" fillId="3" borderId="918" applyNumberFormat="0" applyBorder="0" applyAlignment="0" applyProtection="0"/>
    <xf numFmtId="10" fontId="5" fillId="3" borderId="918" applyNumberFormat="0" applyBorder="0" applyAlignment="0" applyProtection="0"/>
    <xf numFmtId="10" fontId="5" fillId="3" borderId="918" applyNumberFormat="0" applyBorder="0" applyAlignment="0" applyProtection="0"/>
    <xf numFmtId="10" fontId="5" fillId="3" borderId="918" applyNumberFormat="0" applyBorder="0" applyAlignment="0" applyProtection="0"/>
    <xf numFmtId="10" fontId="5" fillId="3" borderId="918" applyNumberFormat="0" applyBorder="0" applyAlignment="0" applyProtection="0"/>
    <xf numFmtId="10" fontId="5" fillId="3" borderId="918" applyNumberFormat="0" applyBorder="0" applyAlignment="0" applyProtection="0"/>
    <xf numFmtId="10" fontId="5" fillId="3" borderId="918" applyNumberFormat="0" applyBorder="0" applyAlignment="0" applyProtection="0"/>
    <xf numFmtId="10" fontId="5" fillId="3" borderId="918" applyNumberFormat="0" applyBorder="0" applyAlignment="0" applyProtection="0"/>
    <xf numFmtId="10" fontId="5" fillId="3" borderId="918" applyNumberFormat="0" applyBorder="0" applyAlignment="0" applyProtection="0"/>
    <xf numFmtId="10" fontId="5" fillId="3" borderId="918" applyNumberFormat="0" applyBorder="0" applyAlignment="0" applyProtection="0"/>
    <xf numFmtId="10" fontId="5" fillId="3" borderId="918" applyNumberFormat="0" applyBorder="0" applyAlignment="0" applyProtection="0"/>
    <xf numFmtId="10" fontId="5" fillId="3" borderId="918" applyNumberFormat="0" applyBorder="0" applyAlignment="0" applyProtection="0"/>
    <xf numFmtId="10" fontId="5" fillId="3" borderId="918" applyNumberFormat="0" applyBorder="0" applyAlignment="0" applyProtection="0"/>
    <xf numFmtId="10" fontId="5" fillId="3" borderId="918" applyNumberFormat="0" applyBorder="0" applyAlignment="0" applyProtection="0"/>
    <xf numFmtId="10" fontId="5" fillId="3" borderId="918" applyNumberFormat="0" applyBorder="0" applyAlignment="0" applyProtection="0"/>
    <xf numFmtId="10" fontId="5" fillId="3" borderId="918" applyNumberFormat="0" applyBorder="0" applyAlignment="0" applyProtection="0"/>
    <xf numFmtId="10" fontId="5" fillId="3" borderId="918" applyNumberFormat="0" applyBorder="0" applyAlignment="0" applyProtection="0"/>
    <xf numFmtId="10" fontId="5" fillId="3" borderId="918" applyNumberFormat="0" applyBorder="0" applyAlignment="0" applyProtection="0"/>
    <xf numFmtId="10" fontId="5" fillId="3" borderId="918" applyNumberFormat="0" applyBorder="0" applyAlignment="0" applyProtection="0"/>
    <xf numFmtId="10" fontId="5" fillId="3" borderId="918" applyNumberFormat="0" applyBorder="0" applyAlignment="0" applyProtection="0"/>
    <xf numFmtId="10" fontId="5" fillId="3" borderId="918" applyNumberFormat="0" applyBorder="0" applyAlignment="0" applyProtection="0"/>
    <xf numFmtId="10" fontId="5" fillId="3" borderId="918" applyNumberFormat="0" applyBorder="0" applyAlignment="0" applyProtection="0"/>
    <xf numFmtId="10" fontId="5" fillId="3" borderId="918" applyNumberFormat="0" applyBorder="0" applyAlignment="0" applyProtection="0"/>
    <xf numFmtId="10" fontId="5" fillId="3" borderId="918" applyNumberFormat="0" applyBorder="0" applyAlignment="0" applyProtection="0"/>
    <xf numFmtId="0" fontId="8" fillId="0" borderId="919" applyBorder="0">
      <alignment horizontal="right"/>
    </xf>
    <xf numFmtId="0" fontId="8" fillId="0" borderId="919" applyBorder="0">
      <alignment horizontal="right"/>
    </xf>
    <xf numFmtId="0" fontId="8" fillId="0" borderId="919" applyBorder="0">
      <alignment horizontal="right"/>
    </xf>
    <xf numFmtId="0" fontId="8" fillId="0" borderId="919" applyBorder="0">
      <alignment horizontal="right"/>
    </xf>
    <xf numFmtId="0" fontId="8" fillId="0" borderId="919" applyBorder="0">
      <alignment horizontal="right"/>
    </xf>
    <xf numFmtId="0" fontId="8" fillId="0" borderId="919" applyBorder="0">
      <alignment horizontal="right"/>
    </xf>
    <xf numFmtId="0" fontId="8" fillId="0" borderId="919" applyBorder="0">
      <alignment horizontal="right"/>
    </xf>
    <xf numFmtId="0" fontId="8" fillId="0" borderId="919" applyBorder="0">
      <alignment horizontal="right"/>
    </xf>
    <xf numFmtId="0" fontId="8" fillId="0" borderId="919" applyBorder="0">
      <alignment horizontal="right"/>
    </xf>
    <xf numFmtId="0" fontId="8" fillId="0" borderId="919" applyBorder="0">
      <alignment horizontal="right"/>
    </xf>
    <xf numFmtId="0" fontId="252" fillId="1" borderId="913" applyNumberFormat="0" applyFont="0" applyAlignment="0">
      <alignment horizontal="center"/>
    </xf>
    <xf numFmtId="0" fontId="252" fillId="1" borderId="913" applyNumberFormat="0" applyFont="0" applyAlignment="0">
      <alignment horizontal="center"/>
    </xf>
    <xf numFmtId="0" fontId="252" fillId="1" borderId="913" applyNumberFormat="0" applyFont="0" applyAlignment="0">
      <alignment horizontal="center"/>
    </xf>
    <xf numFmtId="0" fontId="252" fillId="1" borderId="913" applyNumberFormat="0" applyFont="0" applyAlignment="0">
      <alignment horizontal="center"/>
    </xf>
    <xf numFmtId="0" fontId="252" fillId="1" borderId="913" applyNumberFormat="0" applyFont="0" applyAlignment="0">
      <alignment horizontal="center"/>
    </xf>
    <xf numFmtId="0" fontId="252" fillId="1" borderId="913" applyNumberFormat="0" applyFont="0" applyAlignment="0">
      <alignment horizontal="center"/>
    </xf>
    <xf numFmtId="0" fontId="252" fillId="1" borderId="913" applyNumberFormat="0" applyFont="0" applyAlignment="0">
      <alignment horizontal="center"/>
    </xf>
    <xf numFmtId="0" fontId="252" fillId="1" borderId="913" applyNumberFormat="0" applyFont="0" applyAlignment="0">
      <alignment horizontal="center"/>
    </xf>
    <xf numFmtId="0" fontId="252" fillId="1" borderId="913" applyNumberFormat="0" applyFont="0" applyAlignment="0">
      <alignment horizontal="center"/>
    </xf>
    <xf numFmtId="0" fontId="252" fillId="1" borderId="913" applyNumberFormat="0" applyFont="0" applyAlignment="0">
      <alignment horizontal="center"/>
    </xf>
    <xf numFmtId="0" fontId="252" fillId="1" borderId="913" applyNumberFormat="0" applyFont="0" applyAlignment="0">
      <alignment horizontal="center"/>
    </xf>
    <xf numFmtId="0" fontId="252" fillId="1" borderId="913" applyNumberFormat="0" applyFont="0" applyAlignment="0">
      <alignment horizontal="center"/>
    </xf>
    <xf numFmtId="0" fontId="252" fillId="1" borderId="913" applyNumberFormat="0" applyFont="0" applyAlignment="0">
      <alignment horizontal="center"/>
    </xf>
    <xf numFmtId="0" fontId="252" fillId="1" borderId="913" applyNumberFormat="0" applyFont="0" applyAlignment="0">
      <alignment horizontal="center"/>
    </xf>
    <xf numFmtId="0" fontId="252" fillId="1" borderId="913" applyNumberFormat="0" applyFont="0" applyAlignment="0">
      <alignment horizontal="center"/>
    </xf>
    <xf numFmtId="0" fontId="252" fillId="1" borderId="913" applyNumberFormat="0" applyFont="0" applyAlignment="0">
      <alignment horizontal="center"/>
    </xf>
    <xf numFmtId="0" fontId="252" fillId="1" borderId="913" applyNumberFormat="0" applyFont="0" applyAlignment="0">
      <alignment horizontal="center"/>
    </xf>
    <xf numFmtId="0" fontId="252" fillId="1" borderId="913" applyNumberFormat="0" applyFont="0" applyAlignment="0">
      <alignment horizontal="center"/>
    </xf>
    <xf numFmtId="0" fontId="119" fillId="56" borderId="943" applyNumberFormat="0" applyAlignment="0" applyProtection="0">
      <alignment vertical="center"/>
    </xf>
    <xf numFmtId="0" fontId="118" fillId="43" borderId="942" applyNumberFormat="0" applyAlignment="0" applyProtection="0">
      <alignment vertical="center"/>
    </xf>
    <xf numFmtId="0" fontId="117" fillId="56" borderId="942" applyNumberFormat="0" applyAlignment="0" applyProtection="0">
      <alignment vertical="center"/>
    </xf>
    <xf numFmtId="0" fontId="91" fillId="59" borderId="940" applyNumberFormat="0" applyFont="0" applyAlignment="0" applyProtection="0">
      <alignment vertical="center"/>
    </xf>
    <xf numFmtId="0" fontId="114" fillId="0" borderId="941" applyNumberFormat="0" applyFill="0" applyAlignment="0" applyProtection="0">
      <alignment vertical="center"/>
    </xf>
    <xf numFmtId="0" fontId="89" fillId="59" borderId="940" applyNumberFormat="0" applyFont="0" applyAlignment="0" applyProtection="0"/>
    <xf numFmtId="0" fontId="89" fillId="59" borderId="940" applyNumberFormat="0" applyFont="0" applyAlignment="0" applyProtection="0"/>
    <xf numFmtId="0" fontId="89" fillId="59" borderId="940" applyNumberFormat="0" applyFont="0" applyAlignment="0" applyProtection="0"/>
    <xf numFmtId="10" fontId="5" fillId="3" borderId="944" applyNumberFormat="0" applyBorder="0" applyAlignment="0" applyProtection="0"/>
    <xf numFmtId="10" fontId="5" fillId="3" borderId="938" applyNumberFormat="0" applyBorder="0" applyAlignment="0" applyProtection="0"/>
    <xf numFmtId="0" fontId="102" fillId="0" borderId="939">
      <alignment horizontal="left" vertical="center"/>
    </xf>
    <xf numFmtId="0" fontId="119" fillId="56" borderId="937" applyNumberFormat="0" applyAlignment="0" applyProtection="0">
      <alignment vertical="center"/>
    </xf>
    <xf numFmtId="0" fontId="118" fillId="43" borderId="936" applyNumberFormat="0" applyAlignment="0" applyProtection="0">
      <alignment vertical="center"/>
    </xf>
    <xf numFmtId="0" fontId="117" fillId="56" borderId="936" applyNumberFormat="0" applyAlignment="0" applyProtection="0">
      <alignment vertical="center"/>
    </xf>
    <xf numFmtId="0" fontId="91" fillId="59" borderId="934" applyNumberFormat="0" applyFont="0" applyAlignment="0" applyProtection="0">
      <alignment vertical="center"/>
    </xf>
    <xf numFmtId="0" fontId="114" fillId="0" borderId="935" applyNumberFormat="0" applyFill="0" applyAlignment="0" applyProtection="0">
      <alignment vertical="center"/>
    </xf>
    <xf numFmtId="0" fontId="89" fillId="59" borderId="934" applyNumberFormat="0" applyFont="0" applyAlignment="0" applyProtection="0"/>
    <xf numFmtId="0" fontId="89" fillId="59" borderId="934" applyNumberFormat="0" applyFont="0" applyAlignment="0" applyProtection="0"/>
    <xf numFmtId="0" fontId="89" fillId="59" borderId="934" applyNumberFormat="0" applyFont="0" applyAlignment="0" applyProtection="0"/>
    <xf numFmtId="10" fontId="5" fillId="3" borderId="938" applyNumberFormat="0" applyBorder="0" applyAlignment="0" applyProtection="0"/>
    <xf numFmtId="0" fontId="119" fillId="56" borderId="931" applyNumberFormat="0" applyAlignment="0" applyProtection="0">
      <alignment vertical="center"/>
    </xf>
    <xf numFmtId="0" fontId="118" fillId="43" borderId="930" applyNumberFormat="0" applyAlignment="0" applyProtection="0">
      <alignment vertical="center"/>
    </xf>
    <xf numFmtId="0" fontId="117" fillId="56" borderId="930" applyNumberFormat="0" applyAlignment="0" applyProtection="0">
      <alignment vertical="center"/>
    </xf>
    <xf numFmtId="0" fontId="91" fillId="59" borderId="928" applyNumberFormat="0" applyFont="0" applyAlignment="0" applyProtection="0">
      <alignment vertical="center"/>
    </xf>
    <xf numFmtId="0" fontId="114" fillId="0" borderId="929" applyNumberFormat="0" applyFill="0" applyAlignment="0" applyProtection="0">
      <alignment vertical="center"/>
    </xf>
    <xf numFmtId="0" fontId="89" fillId="59" borderId="928" applyNumberFormat="0" applyFont="0" applyAlignment="0" applyProtection="0"/>
    <xf numFmtId="0" fontId="89" fillId="59" borderId="928" applyNumberFormat="0" applyFont="0" applyAlignment="0" applyProtection="0"/>
    <xf numFmtId="0" fontId="89" fillId="59" borderId="928" applyNumberFormat="0" applyFont="0" applyAlignment="0" applyProtection="0"/>
    <xf numFmtId="10" fontId="5" fillId="3" borderId="932" applyNumberFormat="0" applyBorder="0" applyAlignment="0" applyProtection="0"/>
    <xf numFmtId="10" fontId="5" fillId="3" borderId="926" applyNumberFormat="0" applyBorder="0" applyAlignment="0" applyProtection="0"/>
    <xf numFmtId="0" fontId="102" fillId="0" borderId="927">
      <alignment horizontal="left" vertical="center"/>
    </xf>
    <xf numFmtId="0" fontId="119" fillId="56" borderId="925" applyNumberFormat="0" applyAlignment="0" applyProtection="0">
      <alignment vertical="center"/>
    </xf>
    <xf numFmtId="0" fontId="118" fillId="43" borderId="924" applyNumberFormat="0" applyAlignment="0" applyProtection="0">
      <alignment vertical="center"/>
    </xf>
    <xf numFmtId="0" fontId="117" fillId="56" borderId="924" applyNumberFormat="0" applyAlignment="0" applyProtection="0">
      <alignment vertical="center"/>
    </xf>
    <xf numFmtId="0" fontId="91" fillId="59" borderId="922" applyNumberFormat="0" applyFont="0" applyAlignment="0" applyProtection="0">
      <alignment vertical="center"/>
    </xf>
    <xf numFmtId="0" fontId="114" fillId="0" borderId="923" applyNumberFormat="0" applyFill="0" applyAlignment="0" applyProtection="0">
      <alignment vertical="center"/>
    </xf>
    <xf numFmtId="0" fontId="89" fillId="59" borderId="922" applyNumberFormat="0" applyFont="0" applyAlignment="0" applyProtection="0"/>
    <xf numFmtId="0" fontId="89" fillId="59" borderId="922" applyNumberFormat="0" applyFont="0" applyAlignment="0" applyProtection="0"/>
    <xf numFmtId="0" fontId="89" fillId="59" borderId="922" applyNumberFormat="0" applyFont="0" applyAlignment="0" applyProtection="0"/>
    <xf numFmtId="0" fontId="102" fillId="0" borderId="933">
      <alignment horizontal="left" vertical="center"/>
    </xf>
    <xf numFmtId="0" fontId="102" fillId="0" borderId="921">
      <alignment horizontal="left" vertical="center"/>
    </xf>
    <xf numFmtId="0" fontId="118" fillId="43" borderId="936" applyNumberFormat="0" applyAlignment="0" applyProtection="0">
      <alignment vertical="center"/>
    </xf>
    <xf numFmtId="0" fontId="82" fillId="56" borderId="936" applyNumberFormat="0" applyAlignment="0" applyProtection="0"/>
    <xf numFmtId="0" fontId="80" fillId="43" borderId="936" applyNumberFormat="0" applyAlignment="0" applyProtection="0"/>
    <xf numFmtId="0" fontId="45" fillId="59" borderId="934" applyNumberFormat="0" applyFont="0" applyAlignment="0" applyProtection="0"/>
    <xf numFmtId="0" fontId="81" fillId="56" borderId="937" applyNumberFormat="0" applyAlignment="0" applyProtection="0"/>
    <xf numFmtId="0" fontId="87" fillId="0" borderId="935" applyNumberFormat="0" applyFill="0" applyAlignment="0" applyProtection="0"/>
    <xf numFmtId="0" fontId="87" fillId="0" borderId="923" applyNumberFormat="0" applyFill="0" applyAlignment="0" applyProtection="0"/>
    <xf numFmtId="0" fontId="81" fillId="56" borderId="925" applyNumberFormat="0" applyAlignment="0" applyProtection="0"/>
    <xf numFmtId="0" fontId="45" fillId="59" borderId="922" applyNumberFormat="0" applyFont="0" applyAlignment="0" applyProtection="0"/>
    <xf numFmtId="0" fontId="80" fillId="43" borderId="924" applyNumberFormat="0" applyAlignment="0" applyProtection="0"/>
    <xf numFmtId="0" fontId="82" fillId="56" borderId="924" applyNumberFormat="0" applyAlignment="0" applyProtection="0"/>
    <xf numFmtId="0" fontId="119" fillId="56" borderId="925" applyNumberFormat="0" applyAlignment="0" applyProtection="0">
      <alignment vertical="center"/>
    </xf>
    <xf numFmtId="0" fontId="118" fillId="43" borderId="924" applyNumberFormat="0" applyAlignment="0" applyProtection="0">
      <alignment vertical="center"/>
    </xf>
    <xf numFmtId="0" fontId="117" fillId="56" borderId="924" applyNumberFormat="0" applyAlignment="0" applyProtection="0">
      <alignment vertical="center"/>
    </xf>
    <xf numFmtId="0" fontId="91" fillId="59" borderId="922" applyNumberFormat="0" applyFont="0" applyAlignment="0" applyProtection="0">
      <alignment vertical="center"/>
    </xf>
    <xf numFmtId="0" fontId="114" fillId="0" borderId="923" applyNumberFormat="0" applyFill="0" applyAlignment="0" applyProtection="0">
      <alignment vertical="center"/>
    </xf>
    <xf numFmtId="0" fontId="89" fillId="59" borderId="934" applyNumberFormat="0" applyFont="0" applyAlignment="0" applyProtection="0"/>
    <xf numFmtId="0" fontId="89" fillId="59" borderId="922" applyNumberFormat="0" applyFont="0" applyAlignment="0" applyProtection="0"/>
    <xf numFmtId="0" fontId="89" fillId="59" borderId="922" applyNumberFormat="0" applyFont="0" applyAlignment="0" applyProtection="0"/>
    <xf numFmtId="0" fontId="89" fillId="59" borderId="922" applyNumberFormat="0" applyFont="0" applyAlignment="0" applyProtection="0"/>
    <xf numFmtId="0" fontId="119" fillId="56" borderId="937" applyNumberFormat="0" applyAlignment="0" applyProtection="0">
      <alignment vertical="center"/>
    </xf>
    <xf numFmtId="0" fontId="117" fillId="56" borderId="936" applyNumberFormat="0" applyAlignment="0" applyProtection="0">
      <alignment vertical="center"/>
    </xf>
    <xf numFmtId="0" fontId="91" fillId="59" borderId="934" applyNumberFormat="0" applyFont="0" applyAlignment="0" applyProtection="0">
      <alignment vertical="center"/>
    </xf>
    <xf numFmtId="0" fontId="114" fillId="0" borderId="935" applyNumberFormat="0" applyFill="0" applyAlignment="0" applyProtection="0">
      <alignment vertical="center"/>
    </xf>
    <xf numFmtId="0" fontId="89" fillId="59" borderId="934" applyNumberFormat="0" applyFont="0" applyAlignment="0" applyProtection="0"/>
    <xf numFmtId="10" fontId="5" fillId="3" borderId="926" applyNumberFormat="0" applyBorder="0" applyAlignment="0" applyProtection="0"/>
    <xf numFmtId="0" fontId="102" fillId="0" borderId="921">
      <alignment horizontal="left" vertical="center"/>
    </xf>
    <xf numFmtId="0" fontId="89" fillId="59" borderId="914" applyNumberFormat="0" applyFont="0" applyAlignment="0" applyProtection="0"/>
    <xf numFmtId="0" fontId="89" fillId="59" borderId="914" applyNumberFormat="0" applyFont="0" applyAlignment="0" applyProtection="0"/>
    <xf numFmtId="0" fontId="89" fillId="59" borderId="914" applyNumberFormat="0" applyFont="0" applyAlignment="0" applyProtection="0"/>
    <xf numFmtId="0" fontId="89" fillId="59" borderId="934" applyNumberFormat="0" applyFont="0" applyAlignment="0" applyProtection="0"/>
    <xf numFmtId="0" fontId="81" fillId="64" borderId="917" applyNumberFormat="0" applyAlignment="0" applyProtection="0"/>
    <xf numFmtId="0" fontId="274" fillId="64" borderId="916" applyNumberFormat="0" applyAlignment="0" applyProtection="0"/>
    <xf numFmtId="0" fontId="80" fillId="58" borderId="916" applyNumberFormat="0" applyAlignment="0" applyProtection="0"/>
    <xf numFmtId="0" fontId="87" fillId="0" borderId="920" applyNumberFormat="0" applyFill="0" applyAlignment="0" applyProtection="0"/>
    <xf numFmtId="0" fontId="87" fillId="0" borderId="915" applyNumberFormat="0" applyFill="0" applyAlignment="0" applyProtection="0"/>
    <xf numFmtId="0" fontId="81" fillId="56" borderId="917" applyNumberFormat="0" applyAlignment="0" applyProtection="0"/>
    <xf numFmtId="0" fontId="80" fillId="43" borderId="916" applyNumberFormat="0" applyAlignment="0" applyProtection="0"/>
    <xf numFmtId="0" fontId="8" fillId="59" borderId="914" applyNumberFormat="0" applyFont="0" applyAlignment="0" applyProtection="0"/>
    <xf numFmtId="0" fontId="151" fillId="59" borderId="914" applyNumberFormat="0" applyFont="0" applyAlignment="0" applyProtection="0"/>
    <xf numFmtId="0" fontId="274" fillId="64" borderId="1046" applyNumberFormat="0" applyAlignment="0" applyProtection="0"/>
    <xf numFmtId="10" fontId="5" fillId="3" borderId="944" applyNumberFormat="0" applyBorder="0" applyAlignment="0" applyProtection="0"/>
    <xf numFmtId="10" fontId="5" fillId="3" borderId="944" applyNumberFormat="0" applyBorder="0" applyAlignment="0" applyProtection="0"/>
    <xf numFmtId="10" fontId="5" fillId="3" borderId="944" applyNumberFormat="0" applyBorder="0" applyAlignment="0" applyProtection="0"/>
    <xf numFmtId="10" fontId="5" fillId="3" borderId="944" applyNumberFormat="0" applyBorder="0" applyAlignment="0" applyProtection="0"/>
    <xf numFmtId="10" fontId="5" fillId="3" borderId="944" applyNumberFormat="0" applyBorder="0" applyAlignment="0" applyProtection="0"/>
    <xf numFmtId="0" fontId="274" fillId="64" borderId="942" applyNumberFormat="0" applyAlignment="0" applyProtection="0"/>
    <xf numFmtId="0" fontId="252" fillId="1" borderId="939" applyNumberFormat="0" applyFont="0" applyAlignment="0">
      <alignment horizontal="center"/>
    </xf>
    <xf numFmtId="0" fontId="151" fillId="59" borderId="940" applyNumberFormat="0" applyFont="0" applyAlignment="0" applyProtection="0"/>
    <xf numFmtId="0" fontId="303" fillId="56" borderId="916" applyNumberFormat="0" applyAlignment="0" applyProtection="0"/>
    <xf numFmtId="0" fontId="8" fillId="0" borderId="945" applyBorder="0">
      <alignment horizontal="right"/>
    </xf>
    <xf numFmtId="10" fontId="5" fillId="3" borderId="944" applyNumberFormat="0" applyBorder="0" applyAlignment="0" applyProtection="0"/>
    <xf numFmtId="0" fontId="310" fillId="43" borderId="916" applyNumberFormat="0" applyAlignment="0" applyProtection="0"/>
    <xf numFmtId="0" fontId="98" fillId="59" borderId="914" applyNumberFormat="0" applyFont="0" applyAlignment="0" applyProtection="0"/>
    <xf numFmtId="0" fontId="313" fillId="56" borderId="917" applyNumberFormat="0" applyAlignment="0" applyProtection="0"/>
    <xf numFmtId="0" fontId="315" fillId="0" borderId="915" applyNumberFormat="0" applyFill="0" applyAlignment="0" applyProtection="0"/>
    <xf numFmtId="0" fontId="45" fillId="59" borderId="914" applyNumberFormat="0" applyFont="0" applyAlignment="0" applyProtection="0"/>
    <xf numFmtId="0" fontId="82" fillId="56" borderId="916" applyNumberFormat="0" applyAlignment="0" applyProtection="0"/>
    <xf numFmtId="0" fontId="310" fillId="43" borderId="916" applyNumberFormat="0" applyAlignment="0" applyProtection="0"/>
    <xf numFmtId="0" fontId="310" fillId="43" borderId="916" applyNumberFormat="0" applyAlignment="0" applyProtection="0"/>
    <xf numFmtId="0" fontId="310" fillId="43" borderId="916" applyNumberFormat="0" applyAlignment="0" applyProtection="0"/>
    <xf numFmtId="0" fontId="310" fillId="43" borderId="916" applyNumberFormat="0" applyAlignment="0" applyProtection="0"/>
    <xf numFmtId="0" fontId="310" fillId="43" borderId="916" applyNumberFormat="0" applyAlignment="0" applyProtection="0"/>
    <xf numFmtId="0" fontId="89" fillId="59" borderId="914" applyNumberFormat="0" applyFont="0" applyAlignment="0" applyProtection="0"/>
    <xf numFmtId="0" fontId="89" fillId="59" borderId="914" applyNumberFormat="0" applyFont="0" applyAlignment="0" applyProtection="0"/>
    <xf numFmtId="0" fontId="89" fillId="59" borderId="914" applyNumberFormat="0" applyFont="0" applyAlignment="0" applyProtection="0"/>
    <xf numFmtId="0" fontId="114" fillId="0" borderId="915" applyNumberFormat="0" applyFill="0" applyAlignment="0" applyProtection="0">
      <alignment vertical="center"/>
    </xf>
    <xf numFmtId="0" fontId="91" fillId="59" borderId="914" applyNumberFormat="0" applyFont="0" applyAlignment="0" applyProtection="0">
      <alignment vertical="center"/>
    </xf>
    <xf numFmtId="0" fontId="117" fillId="56" borderId="916" applyNumberFormat="0" applyAlignment="0" applyProtection="0">
      <alignment vertical="center"/>
    </xf>
    <xf numFmtId="0" fontId="118" fillId="43" borderId="916" applyNumberFormat="0" applyAlignment="0" applyProtection="0">
      <alignment vertical="center"/>
    </xf>
    <xf numFmtId="0" fontId="119" fillId="56" borderId="917" applyNumberFormat="0" applyAlignment="0" applyProtection="0">
      <alignment vertical="center"/>
    </xf>
    <xf numFmtId="0" fontId="303" fillId="56" borderId="942" applyNumberFormat="0" applyAlignment="0" applyProtection="0"/>
    <xf numFmtId="0" fontId="310" fillId="43" borderId="942" applyNumberFormat="0" applyAlignment="0" applyProtection="0"/>
    <xf numFmtId="0" fontId="98" fillId="59" borderId="940" applyNumberFormat="0" applyFont="0" applyAlignment="0" applyProtection="0"/>
    <xf numFmtId="0" fontId="313" fillId="56" borderId="943" applyNumberFormat="0" applyAlignment="0" applyProtection="0"/>
    <xf numFmtId="0" fontId="315" fillId="0" borderId="941" applyNumberFormat="0" applyFill="0" applyAlignment="0" applyProtection="0"/>
    <xf numFmtId="0" fontId="310" fillId="43" borderId="942" applyNumberFormat="0" applyAlignment="0" applyProtection="0"/>
    <xf numFmtId="0" fontId="310" fillId="43" borderId="942" applyNumberFormat="0" applyAlignment="0" applyProtection="0"/>
    <xf numFmtId="0" fontId="310" fillId="43" borderId="942" applyNumberFormat="0" applyAlignment="0" applyProtection="0"/>
    <xf numFmtId="0" fontId="310" fillId="43" borderId="942" applyNumberFormat="0" applyAlignment="0" applyProtection="0"/>
    <xf numFmtId="0" fontId="310" fillId="43" borderId="942" applyNumberFormat="0" applyAlignment="0" applyProtection="0"/>
    <xf numFmtId="0" fontId="89" fillId="59" borderId="940" applyNumberFormat="0" applyFont="0" applyAlignment="0" applyProtection="0"/>
    <xf numFmtId="0" fontId="89" fillId="59" borderId="940" applyNumberFormat="0" applyFont="0" applyAlignment="0" applyProtection="0"/>
    <xf numFmtId="0" fontId="89" fillId="59" borderId="940" applyNumberFormat="0" applyFont="0" applyAlignment="0" applyProtection="0"/>
    <xf numFmtId="0" fontId="114" fillId="0" borderId="941" applyNumberFormat="0" applyFill="0" applyAlignment="0" applyProtection="0">
      <alignment vertical="center"/>
    </xf>
    <xf numFmtId="0" fontId="91" fillId="59" borderId="940" applyNumberFormat="0" applyFont="0" applyAlignment="0" applyProtection="0">
      <alignment vertical="center"/>
    </xf>
    <xf numFmtId="0" fontId="117" fillId="56" borderId="942" applyNumberFormat="0" applyAlignment="0" applyProtection="0">
      <alignment vertical="center"/>
    </xf>
    <xf numFmtId="0" fontId="118" fillId="43" borderId="942" applyNumberFormat="0" applyAlignment="0" applyProtection="0">
      <alignment vertical="center"/>
    </xf>
    <xf numFmtId="0" fontId="119" fillId="56" borderId="943" applyNumberFormat="0" applyAlignment="0" applyProtection="0">
      <alignment vertical="center"/>
    </xf>
    <xf numFmtId="0" fontId="119" fillId="56" borderId="1107" applyNumberFormat="0" applyAlignment="0" applyProtection="0">
      <alignment vertical="center"/>
    </xf>
    <xf numFmtId="0" fontId="45" fillId="59" borderId="1092" applyNumberFormat="0" applyFont="0" applyAlignment="0" applyProtection="0"/>
    <xf numFmtId="0" fontId="91" fillId="59" borderId="1092" applyNumberFormat="0" applyFont="0" applyAlignment="0" applyProtection="0">
      <alignment vertical="center"/>
    </xf>
    <xf numFmtId="0" fontId="303" fillId="56" borderId="968" applyNumberFormat="0" applyAlignment="0" applyProtection="0"/>
    <xf numFmtId="10" fontId="5" fillId="3" borderId="1048" applyNumberFormat="0" applyBorder="0" applyAlignment="0" applyProtection="0"/>
    <xf numFmtId="10" fontId="5" fillId="3" borderId="1114" applyNumberFormat="0" applyBorder="0" applyAlignment="0" applyProtection="0"/>
    <xf numFmtId="0" fontId="310" fillId="43" borderId="968" applyNumberFormat="0" applyAlignment="0" applyProtection="0"/>
    <xf numFmtId="0" fontId="252" fillId="1" borderId="1109" applyNumberFormat="0" applyFont="0" applyAlignment="0">
      <alignment horizontal="center"/>
    </xf>
    <xf numFmtId="0" fontId="98" fillId="59" borderId="966" applyNumberFormat="0" applyFont="0" applyAlignment="0" applyProtection="0"/>
    <xf numFmtId="0" fontId="313" fillId="56" borderId="963" applyNumberFormat="0" applyAlignment="0" applyProtection="0"/>
    <xf numFmtId="0" fontId="315" fillId="0" borderId="967" applyNumberFormat="0" applyFill="0" applyAlignment="0" applyProtection="0"/>
    <xf numFmtId="0" fontId="89" fillId="59" borderId="1104" applyNumberFormat="0" applyFont="0" applyAlignment="0" applyProtection="0"/>
    <xf numFmtId="0" fontId="252" fillId="1" borderId="1109" applyNumberFormat="0" applyFont="0" applyAlignment="0">
      <alignment horizontal="center"/>
    </xf>
    <xf numFmtId="0" fontId="12" fillId="0" borderId="0"/>
    <xf numFmtId="0" fontId="310" fillId="43" borderId="968" applyNumberFormat="0" applyAlignment="0" applyProtection="0"/>
    <xf numFmtId="0" fontId="310" fillId="43" borderId="968" applyNumberFormat="0" applyAlignment="0" applyProtection="0"/>
    <xf numFmtId="0" fontId="310" fillId="43" borderId="968" applyNumberFormat="0" applyAlignment="0" applyProtection="0"/>
    <xf numFmtId="0" fontId="310" fillId="43" borderId="968" applyNumberFormat="0" applyAlignment="0" applyProtection="0"/>
    <xf numFmtId="0" fontId="310" fillId="43" borderId="968" applyNumberFormat="0" applyAlignment="0" applyProtection="0"/>
    <xf numFmtId="0" fontId="89" fillId="59" borderId="966" applyNumberFormat="0" applyFont="0" applyAlignment="0" applyProtection="0"/>
    <xf numFmtId="0" fontId="89" fillId="59" borderId="966" applyNumberFormat="0" applyFont="0" applyAlignment="0" applyProtection="0"/>
    <xf numFmtId="0" fontId="89" fillId="59" borderId="966" applyNumberFormat="0" applyFont="0" applyAlignment="0" applyProtection="0"/>
    <xf numFmtId="0" fontId="114" fillId="0" borderId="967" applyNumberFormat="0" applyFill="0" applyAlignment="0" applyProtection="0">
      <alignment vertical="center"/>
    </xf>
    <xf numFmtId="0" fontId="91" fillId="59" borderId="966" applyNumberFormat="0" applyFont="0" applyAlignment="0" applyProtection="0">
      <alignment vertical="center"/>
    </xf>
    <xf numFmtId="0" fontId="117" fillId="56" borderId="968" applyNumberFormat="0" applyAlignment="0" applyProtection="0">
      <alignment vertical="center"/>
    </xf>
    <xf numFmtId="0" fontId="118" fillId="43" borderId="968" applyNumberFormat="0" applyAlignment="0" applyProtection="0">
      <alignment vertical="center"/>
    </xf>
    <xf numFmtId="0" fontId="119" fillId="56" borderId="963" applyNumberFormat="0" applyAlignment="0" applyProtection="0">
      <alignment vertical="center"/>
    </xf>
    <xf numFmtId="0" fontId="102" fillId="0" borderId="1017">
      <alignment horizontal="left" vertical="center"/>
    </xf>
    <xf numFmtId="0" fontId="252" fillId="1" borderId="1017" applyNumberFormat="0" applyFont="0" applyAlignment="0">
      <alignment horizontal="center"/>
    </xf>
    <xf numFmtId="0" fontId="8" fillId="0" borderId="1023" applyBorder="0">
      <alignment horizontal="right"/>
    </xf>
    <xf numFmtId="0" fontId="252" fillId="1" borderId="1017" applyNumberFormat="0" applyFont="0" applyAlignment="0">
      <alignment horizontal="center"/>
    </xf>
    <xf numFmtId="0" fontId="82" fillId="56" borderId="968" applyNumberFormat="0" applyAlignment="0" applyProtection="0"/>
    <xf numFmtId="0" fontId="80" fillId="43" borderId="968" applyNumberFormat="0" applyAlignment="0" applyProtection="0"/>
    <xf numFmtId="0" fontId="45" fillId="59" borderId="966" applyNumberFormat="0" applyFont="0" applyAlignment="0" applyProtection="0"/>
    <xf numFmtId="0" fontId="81" fillId="56" borderId="969" applyNumberFormat="0" applyAlignment="0" applyProtection="0"/>
    <xf numFmtId="0" fontId="87" fillId="0" borderId="967" applyNumberFormat="0" applyFill="0" applyAlignment="0" applyProtection="0"/>
    <xf numFmtId="10" fontId="5" fillId="3" borderId="1022" applyNumberFormat="0" applyBorder="0" applyAlignment="0" applyProtection="0"/>
    <xf numFmtId="0" fontId="87" fillId="0" borderId="1024" applyNumberFormat="0" applyFill="0" applyAlignment="0" applyProtection="0"/>
    <xf numFmtId="10" fontId="5" fillId="3" borderId="1022" applyNumberFormat="0" applyBorder="0" applyAlignment="0" applyProtection="0"/>
    <xf numFmtId="0" fontId="252" fillId="1" borderId="1017" applyNumberFormat="0" applyFont="0" applyAlignment="0">
      <alignment horizontal="center"/>
    </xf>
    <xf numFmtId="10" fontId="5" fillId="3" borderId="1022" applyNumberFormat="0" applyBorder="0" applyAlignment="0" applyProtection="0"/>
    <xf numFmtId="10" fontId="5" fillId="3" borderId="1022" applyNumberFormat="0" applyBorder="0" applyAlignment="0" applyProtection="0"/>
    <xf numFmtId="10" fontId="5" fillId="3" borderId="1022" applyNumberFormat="0" applyBorder="0" applyAlignment="0" applyProtection="0"/>
    <xf numFmtId="10" fontId="5" fillId="3" borderId="1022" applyNumberFormat="0" applyBorder="0" applyAlignment="0" applyProtection="0"/>
    <xf numFmtId="10" fontId="5" fillId="3" borderId="1022" applyNumberFormat="0" applyBorder="0" applyAlignment="0" applyProtection="0"/>
    <xf numFmtId="10" fontId="5" fillId="3" borderId="1022" applyNumberFormat="0" applyBorder="0" applyAlignment="0" applyProtection="0"/>
    <xf numFmtId="10" fontId="5" fillId="3" borderId="1022" applyNumberFormat="0" applyBorder="0" applyAlignment="0" applyProtection="0"/>
    <xf numFmtId="0" fontId="102" fillId="0" borderId="1017">
      <alignment horizontal="left" vertical="center"/>
    </xf>
    <xf numFmtId="0" fontId="102" fillId="0" borderId="1017">
      <alignment horizontal="left" vertical="center"/>
    </xf>
    <xf numFmtId="0" fontId="89" fillId="59" borderId="986" applyNumberFormat="0" applyFont="0" applyAlignment="0" applyProtection="0"/>
    <xf numFmtId="0" fontId="89" fillId="59" borderId="966" applyNumberFormat="0" applyFont="0" applyAlignment="0" applyProtection="0"/>
    <xf numFmtId="0" fontId="89" fillId="59" borderId="966" applyNumberFormat="0" applyFont="0" applyAlignment="0" applyProtection="0"/>
    <xf numFmtId="0" fontId="89" fillId="59" borderId="966" applyNumberFormat="0" applyFont="0" applyAlignment="0" applyProtection="0"/>
    <xf numFmtId="0" fontId="102" fillId="0" borderId="1017">
      <alignment horizontal="left" vertical="center"/>
    </xf>
    <xf numFmtId="10" fontId="5" fillId="3" borderId="978" applyNumberFormat="0" applyBorder="0" applyAlignment="0" applyProtection="0"/>
    <xf numFmtId="0" fontId="89" fillId="59" borderId="986" applyNumberFormat="0" applyFont="0" applyAlignment="0" applyProtection="0"/>
    <xf numFmtId="0" fontId="114" fillId="0" borderId="987" applyNumberFormat="0" applyFill="0" applyAlignment="0" applyProtection="0">
      <alignment vertical="center"/>
    </xf>
    <xf numFmtId="0" fontId="91" fillId="59" borderId="986" applyNumberFormat="0" applyFont="0" applyAlignment="0" applyProtection="0">
      <alignment vertical="center"/>
    </xf>
    <xf numFmtId="0" fontId="117" fillId="56" borderId="988" applyNumberFormat="0" applyAlignment="0" applyProtection="0">
      <alignment vertical="center"/>
    </xf>
    <xf numFmtId="0" fontId="119" fillId="56" borderId="989" applyNumberFormat="0" applyAlignment="0" applyProtection="0">
      <alignment vertical="center"/>
    </xf>
    <xf numFmtId="0" fontId="89" fillId="59" borderId="974" applyNumberFormat="0" applyFont="0" applyAlignment="0" applyProtection="0"/>
    <xf numFmtId="0" fontId="89" fillId="59" borderId="974" applyNumberFormat="0" applyFont="0" applyAlignment="0" applyProtection="0"/>
    <xf numFmtId="0" fontId="89" fillId="59" borderId="974" applyNumberFormat="0" applyFont="0" applyAlignment="0" applyProtection="0"/>
    <xf numFmtId="0" fontId="89" fillId="59" borderId="986" applyNumberFormat="0" applyFont="0" applyAlignment="0" applyProtection="0"/>
    <xf numFmtId="0" fontId="114" fillId="0" borderId="975" applyNumberFormat="0" applyFill="0" applyAlignment="0" applyProtection="0">
      <alignment vertical="center"/>
    </xf>
    <xf numFmtId="0" fontId="91" fillId="59" borderId="974" applyNumberFormat="0" applyFont="0" applyAlignment="0" applyProtection="0">
      <alignment vertical="center"/>
    </xf>
    <xf numFmtId="0" fontId="117" fillId="56" borderId="976" applyNumberFormat="0" applyAlignment="0" applyProtection="0">
      <alignment vertical="center"/>
    </xf>
    <xf numFmtId="0" fontId="118" fillId="43" borderId="976" applyNumberFormat="0" applyAlignment="0" applyProtection="0">
      <alignment vertical="center"/>
    </xf>
    <xf numFmtId="0" fontId="119" fillId="56" borderId="977" applyNumberFormat="0" applyAlignment="0" applyProtection="0">
      <alignment vertical="center"/>
    </xf>
    <xf numFmtId="0" fontId="8" fillId="59" borderId="1018" applyNumberFormat="0" applyFont="0" applyAlignment="0" applyProtection="0"/>
    <xf numFmtId="0" fontId="252" fillId="1" borderId="1017" applyNumberFormat="0" applyFont="0" applyAlignment="0">
      <alignment horizontal="center"/>
    </xf>
    <xf numFmtId="0" fontId="82" fillId="56" borderId="976" applyNumberFormat="0" applyAlignment="0" applyProtection="0"/>
    <xf numFmtId="0" fontId="80" fillId="43" borderId="976" applyNumberFormat="0" applyAlignment="0" applyProtection="0"/>
    <xf numFmtId="0" fontId="45" fillId="59" borderId="974" applyNumberFormat="0" applyFont="0" applyAlignment="0" applyProtection="0"/>
    <xf numFmtId="0" fontId="81" fillId="56" borderId="977" applyNumberFormat="0" applyAlignment="0" applyProtection="0"/>
    <xf numFmtId="0" fontId="87" fillId="0" borderId="975" applyNumberFormat="0" applyFill="0" applyAlignment="0" applyProtection="0"/>
    <xf numFmtId="0" fontId="87" fillId="0" borderId="987" applyNumberFormat="0" applyFill="0" applyAlignment="0" applyProtection="0"/>
    <xf numFmtId="0" fontId="81" fillId="56" borderId="989" applyNumberFormat="0" applyAlignment="0" applyProtection="0"/>
    <xf numFmtId="0" fontId="45" fillId="59" borderId="986" applyNumberFormat="0" applyFont="0" applyAlignment="0" applyProtection="0"/>
    <xf numFmtId="0" fontId="80" fillId="43" borderId="988" applyNumberFormat="0" applyAlignment="0" applyProtection="0"/>
    <xf numFmtId="0" fontId="82" fillId="56" borderId="988" applyNumberFormat="0" applyAlignment="0" applyProtection="0"/>
    <xf numFmtId="0" fontId="118" fillId="43" borderId="988" applyNumberFormat="0" applyAlignment="0" applyProtection="0">
      <alignment vertical="center"/>
    </xf>
    <xf numFmtId="0" fontId="102" fillId="0" borderId="1017">
      <alignment horizontal="left" vertical="center"/>
    </xf>
    <xf numFmtId="0" fontId="102" fillId="0" borderId="985">
      <alignment horizontal="left" vertical="center"/>
    </xf>
    <xf numFmtId="0" fontId="89" fillId="59" borderId="974" applyNumberFormat="0" applyFont="0" applyAlignment="0" applyProtection="0"/>
    <xf numFmtId="0" fontId="89" fillId="59" borderId="974" applyNumberFormat="0" applyFont="0" applyAlignment="0" applyProtection="0"/>
    <xf numFmtId="0" fontId="89" fillId="59" borderId="974" applyNumberFormat="0" applyFont="0" applyAlignment="0" applyProtection="0"/>
    <xf numFmtId="0" fontId="114" fillId="0" borderId="975" applyNumberFormat="0" applyFill="0" applyAlignment="0" applyProtection="0">
      <alignment vertical="center"/>
    </xf>
    <xf numFmtId="0" fontId="91" fillId="59" borderId="974" applyNumberFormat="0" applyFont="0" applyAlignment="0" applyProtection="0">
      <alignment vertical="center"/>
    </xf>
    <xf numFmtId="0" fontId="117" fillId="56" borderId="976" applyNumberFormat="0" applyAlignment="0" applyProtection="0">
      <alignment vertical="center"/>
    </xf>
    <xf numFmtId="0" fontId="118" fillId="43" borderId="976" applyNumberFormat="0" applyAlignment="0" applyProtection="0">
      <alignment vertical="center"/>
    </xf>
    <xf numFmtId="0" fontId="119" fillId="56" borderId="977" applyNumberFormat="0" applyAlignment="0" applyProtection="0">
      <alignment vertical="center"/>
    </xf>
    <xf numFmtId="0" fontId="102" fillId="0" borderId="979">
      <alignment horizontal="left" vertical="center"/>
    </xf>
    <xf numFmtId="10" fontId="5" fillId="3" borderId="978" applyNumberFormat="0" applyBorder="0" applyAlignment="0" applyProtection="0"/>
    <xf numFmtId="10" fontId="5" fillId="3" borderId="984" applyNumberFormat="0" applyBorder="0" applyAlignment="0" applyProtection="0"/>
    <xf numFmtId="0" fontId="89" fillId="59" borderId="980" applyNumberFormat="0" applyFont="0" applyAlignment="0" applyProtection="0"/>
    <xf numFmtId="0" fontId="89" fillId="59" borderId="980" applyNumberFormat="0" applyFont="0" applyAlignment="0" applyProtection="0"/>
    <xf numFmtId="0" fontId="89" fillId="59" borderId="980" applyNumberFormat="0" applyFont="0" applyAlignment="0" applyProtection="0"/>
    <xf numFmtId="0" fontId="114" fillId="0" borderId="981" applyNumberFormat="0" applyFill="0" applyAlignment="0" applyProtection="0">
      <alignment vertical="center"/>
    </xf>
    <xf numFmtId="0" fontId="91" fillId="59" borderId="980" applyNumberFormat="0" applyFont="0" applyAlignment="0" applyProtection="0">
      <alignment vertical="center"/>
    </xf>
    <xf numFmtId="0" fontId="117" fillId="56" borderId="982" applyNumberFormat="0" applyAlignment="0" applyProtection="0">
      <alignment vertical="center"/>
    </xf>
    <xf numFmtId="0" fontId="118" fillId="43" borderId="982" applyNumberFormat="0" applyAlignment="0" applyProtection="0">
      <alignment vertical="center"/>
    </xf>
    <xf numFmtId="0" fontId="119" fillId="56" borderId="983" applyNumberFormat="0" applyAlignment="0" applyProtection="0">
      <alignment vertical="center"/>
    </xf>
    <xf numFmtId="10" fontId="5" fillId="3" borderId="990" applyNumberFormat="0" applyBorder="0" applyAlignment="0" applyProtection="0"/>
    <xf numFmtId="0" fontId="89" fillId="59" borderId="986" applyNumberFormat="0" applyFont="0" applyAlignment="0" applyProtection="0"/>
    <xf numFmtId="0" fontId="89" fillId="59" borderId="986" applyNumberFormat="0" applyFont="0" applyAlignment="0" applyProtection="0"/>
    <xf numFmtId="0" fontId="89" fillId="59" borderId="986" applyNumberFormat="0" applyFont="0" applyAlignment="0" applyProtection="0"/>
    <xf numFmtId="0" fontId="114" fillId="0" borderId="987" applyNumberFormat="0" applyFill="0" applyAlignment="0" applyProtection="0">
      <alignment vertical="center"/>
    </xf>
    <xf numFmtId="0" fontId="91" fillId="59" borderId="986" applyNumberFormat="0" applyFont="0" applyAlignment="0" applyProtection="0">
      <alignment vertical="center"/>
    </xf>
    <xf numFmtId="0" fontId="117" fillId="56" borderId="988" applyNumberFormat="0" applyAlignment="0" applyProtection="0">
      <alignment vertical="center"/>
    </xf>
    <xf numFmtId="0" fontId="118" fillId="43" borderId="988" applyNumberFormat="0" applyAlignment="0" applyProtection="0">
      <alignment vertical="center"/>
    </xf>
    <xf numFmtId="0" fontId="119" fillId="56" borderId="989" applyNumberFormat="0" applyAlignment="0" applyProtection="0">
      <alignment vertical="center"/>
    </xf>
    <xf numFmtId="0" fontId="102" fillId="0" borderId="991">
      <alignment horizontal="left" vertical="center"/>
    </xf>
    <xf numFmtId="10" fontId="5" fillId="3" borderId="990" applyNumberFormat="0" applyBorder="0" applyAlignment="0" applyProtection="0"/>
    <xf numFmtId="10" fontId="5" fillId="3" borderId="996" applyNumberFormat="0" applyBorder="0" applyAlignment="0" applyProtection="0"/>
    <xf numFmtId="0" fontId="89" fillId="59" borderId="992" applyNumberFormat="0" applyFont="0" applyAlignment="0" applyProtection="0"/>
    <xf numFmtId="0" fontId="89" fillId="59" borderId="992" applyNumberFormat="0" applyFont="0" applyAlignment="0" applyProtection="0"/>
    <xf numFmtId="0" fontId="89" fillId="59" borderId="992" applyNumberFormat="0" applyFont="0" applyAlignment="0" applyProtection="0"/>
    <xf numFmtId="0" fontId="114" fillId="0" borderId="993" applyNumberFormat="0" applyFill="0" applyAlignment="0" applyProtection="0">
      <alignment vertical="center"/>
    </xf>
    <xf numFmtId="0" fontId="91" fillId="59" borderId="992" applyNumberFormat="0" applyFont="0" applyAlignment="0" applyProtection="0">
      <alignment vertical="center"/>
    </xf>
    <xf numFmtId="0" fontId="117" fillId="56" borderId="994" applyNumberFormat="0" applyAlignment="0" applyProtection="0">
      <alignment vertical="center"/>
    </xf>
    <xf numFmtId="0" fontId="118" fillId="43" borderId="994" applyNumberFormat="0" applyAlignment="0" applyProtection="0">
      <alignment vertical="center"/>
    </xf>
    <xf numFmtId="0" fontId="119" fillId="56" borderId="995" applyNumberFormat="0" applyAlignment="0" applyProtection="0">
      <alignment vertical="center"/>
    </xf>
    <xf numFmtId="10" fontId="5" fillId="3" borderId="1022" applyNumberFormat="0" applyBorder="0" applyAlignment="0" applyProtection="0"/>
    <xf numFmtId="10" fontId="5" fillId="3" borderId="1022" applyNumberFormat="0" applyBorder="0" applyAlignment="0" applyProtection="0"/>
    <xf numFmtId="10" fontId="5" fillId="3" borderId="1022" applyNumberFormat="0" applyBorder="0" applyAlignment="0" applyProtection="0"/>
    <xf numFmtId="10" fontId="5" fillId="3" borderId="1022" applyNumberFormat="0" applyBorder="0" applyAlignment="0" applyProtection="0"/>
    <xf numFmtId="10" fontId="5" fillId="3" borderId="1022" applyNumberFormat="0" applyBorder="0" applyAlignment="0" applyProtection="0"/>
    <xf numFmtId="10" fontId="5" fillId="3" borderId="1022" applyNumberFormat="0" applyBorder="0" applyAlignment="0" applyProtection="0"/>
    <xf numFmtId="0" fontId="102" fillId="0" borderId="1017">
      <alignment horizontal="left" vertical="center"/>
    </xf>
    <xf numFmtId="0" fontId="80" fillId="58" borderId="1020" applyNumberFormat="0" applyAlignment="0" applyProtection="0"/>
    <xf numFmtId="0" fontId="81" fillId="64" borderId="1021" applyNumberFormat="0" applyAlignment="0" applyProtection="0"/>
    <xf numFmtId="0" fontId="252" fillId="1" borderId="1017" applyNumberFormat="0" applyFont="0" applyAlignment="0">
      <alignment horizontal="center"/>
    </xf>
    <xf numFmtId="0" fontId="252" fillId="1" borderId="1017" applyNumberFormat="0" applyFont="0" applyAlignment="0">
      <alignment horizontal="center"/>
    </xf>
    <xf numFmtId="0" fontId="252" fillId="1" borderId="1017" applyNumberFormat="0" applyFont="0" applyAlignment="0">
      <alignment horizontal="center"/>
    </xf>
    <xf numFmtId="0" fontId="252" fillId="1" borderId="1017" applyNumberFormat="0" applyFont="0" applyAlignment="0">
      <alignment horizontal="center"/>
    </xf>
    <xf numFmtId="0" fontId="252" fillId="1" borderId="1017" applyNumberFormat="0" applyFont="0" applyAlignment="0">
      <alignment horizontal="center"/>
    </xf>
    <xf numFmtId="0" fontId="252" fillId="1" borderId="1017" applyNumberFormat="0" applyFont="0" applyAlignment="0">
      <alignment horizontal="center"/>
    </xf>
    <xf numFmtId="0" fontId="252" fillId="1" borderId="1017" applyNumberFormat="0" applyFont="0" applyAlignment="0">
      <alignment horizontal="center"/>
    </xf>
    <xf numFmtId="0" fontId="252" fillId="1" borderId="1017" applyNumberFormat="0" applyFont="0" applyAlignment="0">
      <alignment horizontal="center"/>
    </xf>
    <xf numFmtId="0" fontId="252" fillId="1" borderId="1017" applyNumberFormat="0" applyFont="0" applyAlignment="0">
      <alignment horizontal="center"/>
    </xf>
    <xf numFmtId="0" fontId="252" fillId="1" borderId="1017" applyNumberFormat="0" applyFont="0" applyAlignment="0">
      <alignment horizontal="center"/>
    </xf>
    <xf numFmtId="0" fontId="252" fillId="1" borderId="1017" applyNumberFormat="0" applyFont="0" applyAlignment="0">
      <alignment horizontal="center"/>
    </xf>
    <xf numFmtId="0" fontId="252" fillId="1" borderId="1017" applyNumberFormat="0" applyFont="0" applyAlignment="0">
      <alignment horizontal="center"/>
    </xf>
    <xf numFmtId="0" fontId="252" fillId="1" borderId="1017" applyNumberFormat="0" applyFont="0" applyAlignment="0">
      <alignment horizontal="center"/>
    </xf>
    <xf numFmtId="0" fontId="8" fillId="0" borderId="1023" applyBorder="0">
      <alignment horizontal="right"/>
    </xf>
    <xf numFmtId="0" fontId="8" fillId="0" borderId="1023" applyBorder="0">
      <alignment horizontal="right"/>
    </xf>
    <xf numFmtId="0" fontId="8" fillId="0" borderId="1023" applyBorder="0">
      <alignment horizontal="right"/>
    </xf>
    <xf numFmtId="0" fontId="8" fillId="0" borderId="1023" applyBorder="0">
      <alignment horizontal="right"/>
    </xf>
    <xf numFmtId="0" fontId="8" fillId="0" borderId="1023" applyBorder="0">
      <alignment horizontal="right"/>
    </xf>
    <xf numFmtId="0" fontId="8" fillId="0" borderId="1023" applyBorder="0">
      <alignment horizontal="right"/>
    </xf>
    <xf numFmtId="0" fontId="8" fillId="0" borderId="1023" applyBorder="0">
      <alignment horizontal="right"/>
    </xf>
    <xf numFmtId="0" fontId="8" fillId="0" borderId="1023" applyBorder="0">
      <alignment horizontal="right"/>
    </xf>
    <xf numFmtId="10" fontId="5" fillId="3" borderId="1022" applyNumberFormat="0" applyBorder="0" applyAlignment="0" applyProtection="0"/>
    <xf numFmtId="10" fontId="5" fillId="3" borderId="1022" applyNumberFormat="0" applyBorder="0" applyAlignment="0" applyProtection="0"/>
    <xf numFmtId="10" fontId="5" fillId="3" borderId="1022" applyNumberFormat="0" applyBorder="0" applyAlignment="0" applyProtection="0"/>
    <xf numFmtId="10" fontId="5" fillId="3" borderId="1022" applyNumberFormat="0" applyBorder="0" applyAlignment="0" applyProtection="0"/>
    <xf numFmtId="10" fontId="5" fillId="3" borderId="1022" applyNumberFormat="0" applyBorder="0" applyAlignment="0" applyProtection="0"/>
    <xf numFmtId="10" fontId="5" fillId="3" borderId="1022" applyNumberFormat="0" applyBorder="0" applyAlignment="0" applyProtection="0"/>
    <xf numFmtId="10" fontId="5" fillId="3" borderId="1022" applyNumberFormat="0" applyBorder="0" applyAlignment="0" applyProtection="0"/>
    <xf numFmtId="10" fontId="5" fillId="3" borderId="1022" applyNumberFormat="0" applyBorder="0" applyAlignment="0" applyProtection="0"/>
    <xf numFmtId="10" fontId="5" fillId="3" borderId="1022" applyNumberFormat="0" applyBorder="0" applyAlignment="0" applyProtection="0"/>
    <xf numFmtId="10" fontId="5" fillId="3" borderId="1022" applyNumberFormat="0" applyBorder="0" applyAlignment="0" applyProtection="0"/>
    <xf numFmtId="10" fontId="5" fillId="3" borderId="1022" applyNumberFormat="0" applyBorder="0" applyAlignment="0" applyProtection="0"/>
    <xf numFmtId="10" fontId="5" fillId="3" borderId="1022" applyNumberFormat="0" applyBorder="0" applyAlignment="0" applyProtection="0"/>
    <xf numFmtId="10" fontId="5" fillId="3" borderId="1022" applyNumberFormat="0" applyBorder="0" applyAlignment="0" applyProtection="0"/>
    <xf numFmtId="10" fontId="5" fillId="3" borderId="1022" applyNumberFormat="0" applyBorder="0" applyAlignment="0" applyProtection="0"/>
    <xf numFmtId="10" fontId="5" fillId="3" borderId="1022" applyNumberFormat="0" applyBorder="0" applyAlignment="0" applyProtection="0"/>
    <xf numFmtId="10" fontId="5" fillId="3" borderId="1022" applyNumberFormat="0" applyBorder="0" applyAlignment="0" applyProtection="0"/>
    <xf numFmtId="10" fontId="5" fillId="3" borderId="1022" applyNumberFormat="0" applyBorder="0" applyAlignment="0" applyProtection="0"/>
    <xf numFmtId="10" fontId="5" fillId="3" borderId="1022" applyNumberFormat="0" applyBorder="0" applyAlignment="0" applyProtection="0"/>
    <xf numFmtId="10" fontId="5" fillId="3" borderId="1022" applyNumberFormat="0" applyBorder="0" applyAlignment="0" applyProtection="0"/>
    <xf numFmtId="10" fontId="5" fillId="3" borderId="1022" applyNumberFormat="0" applyBorder="0" applyAlignment="0" applyProtection="0"/>
    <xf numFmtId="10" fontId="5" fillId="3" borderId="1022" applyNumberFormat="0" applyBorder="0" applyAlignment="0" applyProtection="0"/>
    <xf numFmtId="10" fontId="5" fillId="3" borderId="1022" applyNumberFormat="0" applyBorder="0" applyAlignment="0" applyProtection="0"/>
    <xf numFmtId="10" fontId="5" fillId="3" borderId="1022" applyNumberFormat="0" applyBorder="0" applyAlignment="0" applyProtection="0"/>
    <xf numFmtId="10" fontId="5" fillId="3" borderId="1022" applyNumberFormat="0" applyBorder="0" applyAlignment="0" applyProtection="0"/>
    <xf numFmtId="10" fontId="5" fillId="3" borderId="1022" applyNumberFormat="0" applyBorder="0" applyAlignment="0" applyProtection="0"/>
    <xf numFmtId="10" fontId="5" fillId="3" borderId="1022" applyNumberFormat="0" applyBorder="0" applyAlignment="0" applyProtection="0"/>
    <xf numFmtId="10" fontId="5" fillId="3" borderId="1022" applyNumberFormat="0" applyBorder="0" applyAlignment="0" applyProtection="0"/>
    <xf numFmtId="10" fontId="5" fillId="3" borderId="1022" applyNumberFormat="0" applyBorder="0" applyAlignment="0" applyProtection="0"/>
    <xf numFmtId="10" fontId="5" fillId="3" borderId="1022" applyNumberFormat="0" applyBorder="0" applyAlignment="0" applyProtection="0"/>
    <xf numFmtId="10" fontId="5" fillId="3" borderId="1022" applyNumberFormat="0" applyBorder="0" applyAlignment="0" applyProtection="0"/>
    <xf numFmtId="10" fontId="5" fillId="3" borderId="1022" applyNumberFormat="0" applyBorder="0" applyAlignment="0" applyProtection="0"/>
    <xf numFmtId="10" fontId="5" fillId="3" borderId="1022" applyNumberFormat="0" applyBorder="0" applyAlignment="0" applyProtection="0"/>
    <xf numFmtId="10" fontId="5" fillId="3" borderId="1022" applyNumberFormat="0" applyBorder="0" applyAlignment="0" applyProtection="0"/>
    <xf numFmtId="10" fontId="5" fillId="3" borderId="1022" applyNumberFormat="0" applyBorder="0" applyAlignment="0" applyProtection="0"/>
    <xf numFmtId="10" fontId="5" fillId="3" borderId="1022" applyNumberFormat="0" applyBorder="0" applyAlignment="0" applyProtection="0"/>
    <xf numFmtId="10" fontId="5" fillId="3" borderId="1022" applyNumberFormat="0" applyBorder="0" applyAlignment="0" applyProtection="0"/>
    <xf numFmtId="10" fontId="5" fillId="3" borderId="1022" applyNumberFormat="0" applyBorder="0" applyAlignment="0" applyProtection="0"/>
    <xf numFmtId="10" fontId="5" fillId="3" borderId="1022" applyNumberFormat="0" applyBorder="0" applyAlignment="0" applyProtection="0"/>
    <xf numFmtId="10" fontId="5" fillId="3" borderId="1022" applyNumberFormat="0" applyBorder="0" applyAlignment="0" applyProtection="0"/>
    <xf numFmtId="10" fontId="5" fillId="3" borderId="1022" applyNumberFormat="0" applyBorder="0" applyAlignment="0" applyProtection="0"/>
    <xf numFmtId="10" fontId="5" fillId="3" borderId="1022" applyNumberFormat="0" applyBorder="0" applyAlignment="0" applyProtection="0"/>
    <xf numFmtId="10" fontId="5" fillId="3" borderId="1022" applyNumberFormat="0" applyBorder="0" applyAlignment="0" applyProtection="0"/>
    <xf numFmtId="10" fontId="5" fillId="3" borderId="1022" applyNumberFormat="0" applyBorder="0" applyAlignment="0" applyProtection="0"/>
    <xf numFmtId="10" fontId="5" fillId="3" borderId="1022" applyNumberFormat="0" applyBorder="0" applyAlignment="0" applyProtection="0"/>
    <xf numFmtId="10" fontId="5" fillId="3" borderId="1022" applyNumberFormat="0" applyBorder="0" applyAlignment="0" applyProtection="0"/>
    <xf numFmtId="10" fontId="5" fillId="3" borderId="1022" applyNumberFormat="0" applyBorder="0" applyAlignment="0" applyProtection="0"/>
    <xf numFmtId="10" fontId="5" fillId="3" borderId="1022" applyNumberFormat="0" applyBorder="0" applyAlignment="0" applyProtection="0"/>
    <xf numFmtId="10" fontId="5" fillId="3" borderId="1022" applyNumberFormat="0" applyBorder="0" applyAlignment="0" applyProtection="0"/>
    <xf numFmtId="10" fontId="5" fillId="3" borderId="1022" applyNumberFormat="0" applyBorder="0" applyAlignment="0" applyProtection="0"/>
    <xf numFmtId="0" fontId="102" fillId="0" borderId="1017">
      <alignment horizontal="left" vertical="center"/>
    </xf>
    <xf numFmtId="0" fontId="102" fillId="0" borderId="991">
      <alignment horizontal="left" vertical="center"/>
    </xf>
    <xf numFmtId="0" fontId="102" fillId="0" borderId="991">
      <alignment horizontal="left" vertical="center"/>
    </xf>
    <xf numFmtId="0" fontId="102" fillId="0" borderId="991">
      <alignment horizontal="left" vertical="center"/>
    </xf>
    <xf numFmtId="0" fontId="102" fillId="0" borderId="991">
      <alignment horizontal="left" vertical="center"/>
    </xf>
    <xf numFmtId="0" fontId="102" fillId="0" borderId="991">
      <alignment horizontal="left" vertical="center"/>
    </xf>
    <xf numFmtId="0" fontId="102" fillId="0" borderId="991">
      <alignment horizontal="left" vertical="center"/>
    </xf>
    <xf numFmtId="0" fontId="102" fillId="0" borderId="991">
      <alignment horizontal="left" vertical="center"/>
    </xf>
    <xf numFmtId="0" fontId="102" fillId="0" borderId="991">
      <alignment horizontal="left" vertical="center"/>
    </xf>
    <xf numFmtId="0" fontId="102" fillId="0" borderId="991">
      <alignment horizontal="left" vertical="center"/>
    </xf>
    <xf numFmtId="0" fontId="102" fillId="0" borderId="991">
      <alignment horizontal="left" vertical="center"/>
    </xf>
    <xf numFmtId="0" fontId="102" fillId="0" borderId="991">
      <alignment horizontal="left" vertical="center"/>
    </xf>
    <xf numFmtId="0" fontId="102" fillId="0" borderId="991">
      <alignment horizontal="left" vertical="center"/>
    </xf>
    <xf numFmtId="0" fontId="102" fillId="0" borderId="991">
      <alignment horizontal="left" vertical="center"/>
    </xf>
    <xf numFmtId="0" fontId="102" fillId="0" borderId="991">
      <alignment horizontal="left" vertical="center"/>
    </xf>
    <xf numFmtId="0" fontId="102" fillId="0" borderId="991">
      <alignment horizontal="left" vertical="center"/>
    </xf>
    <xf numFmtId="0" fontId="102" fillId="0" borderId="991">
      <alignment horizontal="left" vertical="center"/>
    </xf>
    <xf numFmtId="0" fontId="102" fillId="0" borderId="991">
      <alignment horizontal="left" vertical="center"/>
    </xf>
    <xf numFmtId="0" fontId="102" fillId="0" borderId="991">
      <alignment horizontal="left" vertical="center"/>
    </xf>
    <xf numFmtId="0" fontId="102" fillId="0" borderId="1017">
      <alignment horizontal="left" vertical="center"/>
    </xf>
    <xf numFmtId="0" fontId="102" fillId="0" borderId="1017">
      <alignment horizontal="left" vertical="center"/>
    </xf>
    <xf numFmtId="0" fontId="102" fillId="0" borderId="1017">
      <alignment horizontal="left" vertical="center"/>
    </xf>
    <xf numFmtId="0" fontId="102" fillId="0" borderId="1017">
      <alignment horizontal="left" vertical="center"/>
    </xf>
    <xf numFmtId="0" fontId="102" fillId="0" borderId="1017">
      <alignment horizontal="left" vertical="center"/>
    </xf>
    <xf numFmtId="0" fontId="102" fillId="0" borderId="1017">
      <alignment horizontal="left" vertical="center"/>
    </xf>
    <xf numFmtId="0" fontId="102" fillId="0" borderId="1017">
      <alignment horizontal="left" vertical="center"/>
    </xf>
    <xf numFmtId="0" fontId="102" fillId="0" borderId="1017">
      <alignment horizontal="left" vertical="center"/>
    </xf>
    <xf numFmtId="0" fontId="102" fillId="0" borderId="1017">
      <alignment horizontal="left" vertical="center"/>
    </xf>
    <xf numFmtId="0" fontId="102" fillId="0" borderId="1017">
      <alignment horizontal="left" vertical="center"/>
    </xf>
    <xf numFmtId="10" fontId="5" fillId="3" borderId="996" applyNumberFormat="0" applyBorder="0" applyAlignment="0" applyProtection="0"/>
    <xf numFmtId="10" fontId="5" fillId="3" borderId="996" applyNumberFormat="0" applyBorder="0" applyAlignment="0" applyProtection="0"/>
    <xf numFmtId="10" fontId="5" fillId="3" borderId="996" applyNumberFormat="0" applyBorder="0" applyAlignment="0" applyProtection="0"/>
    <xf numFmtId="10" fontId="5" fillId="3" borderId="996" applyNumberFormat="0" applyBorder="0" applyAlignment="0" applyProtection="0"/>
    <xf numFmtId="10" fontId="5" fillId="3" borderId="996" applyNumberFormat="0" applyBorder="0" applyAlignment="0" applyProtection="0"/>
    <xf numFmtId="10" fontId="5" fillId="3" borderId="996" applyNumberFormat="0" applyBorder="0" applyAlignment="0" applyProtection="0"/>
    <xf numFmtId="10" fontId="5" fillId="3" borderId="996" applyNumberFormat="0" applyBorder="0" applyAlignment="0" applyProtection="0"/>
    <xf numFmtId="10" fontId="5" fillId="3" borderId="996" applyNumberFormat="0" applyBorder="0" applyAlignment="0" applyProtection="0"/>
    <xf numFmtId="10" fontId="5" fillId="3" borderId="996" applyNumberFormat="0" applyBorder="0" applyAlignment="0" applyProtection="0"/>
    <xf numFmtId="10" fontId="5" fillId="3" borderId="996" applyNumberFormat="0" applyBorder="0" applyAlignment="0" applyProtection="0"/>
    <xf numFmtId="10" fontId="5" fillId="3" borderId="996" applyNumberFormat="0" applyBorder="0" applyAlignment="0" applyProtection="0"/>
    <xf numFmtId="10" fontId="5" fillId="3" borderId="996" applyNumberFormat="0" applyBorder="0" applyAlignment="0" applyProtection="0"/>
    <xf numFmtId="10" fontId="5" fillId="3" borderId="996" applyNumberFormat="0" applyBorder="0" applyAlignment="0" applyProtection="0"/>
    <xf numFmtId="10" fontId="5" fillId="3" borderId="996" applyNumberFormat="0" applyBorder="0" applyAlignment="0" applyProtection="0"/>
    <xf numFmtId="10" fontId="5" fillId="3" borderId="996" applyNumberFormat="0" applyBorder="0" applyAlignment="0" applyProtection="0"/>
    <xf numFmtId="10" fontId="5" fillId="3" borderId="996" applyNumberFormat="0" applyBorder="0" applyAlignment="0" applyProtection="0"/>
    <xf numFmtId="10" fontId="5" fillId="3" borderId="996" applyNumberFormat="0" applyBorder="0" applyAlignment="0" applyProtection="0"/>
    <xf numFmtId="10" fontId="5" fillId="3" borderId="996" applyNumberFormat="0" applyBorder="0" applyAlignment="0" applyProtection="0"/>
    <xf numFmtId="10" fontId="5" fillId="3" borderId="996" applyNumberFormat="0" applyBorder="0" applyAlignment="0" applyProtection="0"/>
    <xf numFmtId="10" fontId="5" fillId="3" borderId="996" applyNumberFormat="0" applyBorder="0" applyAlignment="0" applyProtection="0"/>
    <xf numFmtId="10" fontId="5" fillId="3" borderId="996" applyNumberFormat="0" applyBorder="0" applyAlignment="0" applyProtection="0"/>
    <xf numFmtId="10" fontId="5" fillId="3" borderId="996" applyNumberFormat="0" applyBorder="0" applyAlignment="0" applyProtection="0"/>
    <xf numFmtId="10" fontId="5" fillId="3" borderId="996" applyNumberFormat="0" applyBorder="0" applyAlignment="0" applyProtection="0"/>
    <xf numFmtId="10" fontId="5" fillId="3" borderId="996" applyNumberFormat="0" applyBorder="0" applyAlignment="0" applyProtection="0"/>
    <xf numFmtId="10" fontId="5" fillId="3" borderId="996" applyNumberFormat="0" applyBorder="0" applyAlignment="0" applyProtection="0"/>
    <xf numFmtId="10" fontId="5" fillId="3" borderId="996" applyNumberFormat="0" applyBorder="0" applyAlignment="0" applyProtection="0"/>
    <xf numFmtId="10" fontId="5" fillId="3" borderId="996" applyNumberFormat="0" applyBorder="0" applyAlignment="0" applyProtection="0"/>
    <xf numFmtId="10" fontId="5" fillId="3" borderId="996" applyNumberFormat="0" applyBorder="0" applyAlignment="0" applyProtection="0"/>
    <xf numFmtId="10" fontId="5" fillId="3" borderId="996" applyNumberFormat="0" applyBorder="0" applyAlignment="0" applyProtection="0"/>
    <xf numFmtId="10" fontId="5" fillId="3" borderId="996" applyNumberFormat="0" applyBorder="0" applyAlignment="0" applyProtection="0"/>
    <xf numFmtId="10" fontId="5" fillId="3" borderId="996" applyNumberFormat="0" applyBorder="0" applyAlignment="0" applyProtection="0"/>
    <xf numFmtId="10" fontId="5" fillId="3" borderId="996" applyNumberFormat="0" applyBorder="0" applyAlignment="0" applyProtection="0"/>
    <xf numFmtId="10" fontId="5" fillId="3" borderId="996" applyNumberFormat="0" applyBorder="0" applyAlignment="0" applyProtection="0"/>
    <xf numFmtId="10" fontId="5" fillId="3" borderId="996" applyNumberFormat="0" applyBorder="0" applyAlignment="0" applyProtection="0"/>
    <xf numFmtId="10" fontId="5" fillId="3" borderId="996" applyNumberFormat="0" applyBorder="0" applyAlignment="0" applyProtection="0"/>
    <xf numFmtId="10" fontId="5" fillId="3" borderId="996" applyNumberFormat="0" applyBorder="0" applyAlignment="0" applyProtection="0"/>
    <xf numFmtId="10" fontId="5" fillId="3" borderId="996" applyNumberFormat="0" applyBorder="0" applyAlignment="0" applyProtection="0"/>
    <xf numFmtId="10" fontId="5" fillId="3" borderId="996" applyNumberFormat="0" applyBorder="0" applyAlignment="0" applyProtection="0"/>
    <xf numFmtId="10" fontId="5" fillId="3" borderId="996" applyNumberFormat="0" applyBorder="0" applyAlignment="0" applyProtection="0"/>
    <xf numFmtId="10" fontId="5" fillId="3" borderId="996" applyNumberFormat="0" applyBorder="0" applyAlignment="0" applyProtection="0"/>
    <xf numFmtId="10" fontId="5" fillId="3" borderId="996" applyNumberFormat="0" applyBorder="0" applyAlignment="0" applyProtection="0"/>
    <xf numFmtId="10" fontId="5" fillId="3" borderId="996" applyNumberFormat="0" applyBorder="0" applyAlignment="0" applyProtection="0"/>
    <xf numFmtId="10" fontId="5" fillId="3" borderId="996" applyNumberFormat="0" applyBorder="0" applyAlignment="0" applyProtection="0"/>
    <xf numFmtId="10" fontId="5" fillId="3" borderId="996" applyNumberFormat="0" applyBorder="0" applyAlignment="0" applyProtection="0"/>
    <xf numFmtId="10" fontId="5" fillId="3" borderId="996" applyNumberFormat="0" applyBorder="0" applyAlignment="0" applyProtection="0"/>
    <xf numFmtId="10" fontId="5" fillId="3" borderId="996" applyNumberFormat="0" applyBorder="0" applyAlignment="0" applyProtection="0"/>
    <xf numFmtId="10" fontId="5" fillId="3" borderId="996" applyNumberFormat="0" applyBorder="0" applyAlignment="0" applyProtection="0"/>
    <xf numFmtId="10" fontId="5" fillId="3" borderId="996" applyNumberFormat="0" applyBorder="0" applyAlignment="0" applyProtection="0"/>
    <xf numFmtId="10" fontId="5" fillId="3" borderId="996" applyNumberFormat="0" applyBorder="0" applyAlignment="0" applyProtection="0"/>
    <xf numFmtId="10" fontId="5" fillId="3" borderId="996" applyNumberFormat="0" applyBorder="0" applyAlignment="0" applyProtection="0"/>
    <xf numFmtId="10" fontId="5" fillId="3" borderId="996" applyNumberFormat="0" applyBorder="0" applyAlignment="0" applyProtection="0"/>
    <xf numFmtId="10" fontId="5" fillId="3" borderId="996" applyNumberFormat="0" applyBorder="0" applyAlignment="0" applyProtection="0"/>
    <xf numFmtId="10" fontId="5" fillId="3" borderId="996" applyNumberFormat="0" applyBorder="0" applyAlignment="0" applyProtection="0"/>
    <xf numFmtId="10" fontId="5" fillId="3" borderId="996" applyNumberFormat="0" applyBorder="0" applyAlignment="0" applyProtection="0"/>
    <xf numFmtId="10" fontId="5" fillId="3" borderId="996" applyNumberFormat="0" applyBorder="0" applyAlignment="0" applyProtection="0"/>
    <xf numFmtId="10" fontId="5" fillId="3" borderId="996" applyNumberFormat="0" applyBorder="0" applyAlignment="0" applyProtection="0"/>
    <xf numFmtId="10" fontId="5" fillId="3" borderId="996" applyNumberFormat="0" applyBorder="0" applyAlignment="0" applyProtection="0"/>
    <xf numFmtId="10" fontId="5" fillId="3" borderId="996" applyNumberFormat="0" applyBorder="0" applyAlignment="0" applyProtection="0"/>
    <xf numFmtId="10" fontId="5" fillId="3" borderId="996" applyNumberFormat="0" applyBorder="0" applyAlignment="0" applyProtection="0"/>
    <xf numFmtId="10" fontId="5" fillId="3" borderId="996" applyNumberFormat="0" applyBorder="0" applyAlignment="0" applyProtection="0"/>
    <xf numFmtId="10" fontId="5" fillId="3" borderId="996" applyNumberFormat="0" applyBorder="0" applyAlignment="0" applyProtection="0"/>
    <xf numFmtId="10" fontId="5" fillId="3" borderId="996" applyNumberFormat="0" applyBorder="0" applyAlignment="0" applyProtection="0"/>
    <xf numFmtId="10" fontId="5" fillId="3" borderId="996" applyNumberFormat="0" applyBorder="0" applyAlignment="0" applyProtection="0"/>
    <xf numFmtId="10" fontId="5" fillId="3" borderId="996" applyNumberFormat="0" applyBorder="0" applyAlignment="0" applyProtection="0"/>
    <xf numFmtId="10" fontId="5" fillId="3" borderId="996" applyNumberFormat="0" applyBorder="0" applyAlignment="0" applyProtection="0"/>
    <xf numFmtId="10" fontId="5" fillId="3" borderId="996" applyNumberFormat="0" applyBorder="0" applyAlignment="0" applyProtection="0"/>
    <xf numFmtId="10" fontId="5" fillId="3" borderId="996" applyNumberFormat="0" applyBorder="0" applyAlignment="0" applyProtection="0"/>
    <xf numFmtId="10" fontId="5" fillId="3" borderId="996" applyNumberFormat="0" applyBorder="0" applyAlignment="0" applyProtection="0"/>
    <xf numFmtId="10" fontId="5" fillId="3" borderId="996" applyNumberFormat="0" applyBorder="0" applyAlignment="0" applyProtection="0"/>
    <xf numFmtId="10" fontId="5" fillId="3" borderId="996" applyNumberFormat="0" applyBorder="0" applyAlignment="0" applyProtection="0"/>
    <xf numFmtId="10" fontId="5" fillId="3" borderId="996" applyNumberFormat="0" applyBorder="0" applyAlignment="0" applyProtection="0"/>
    <xf numFmtId="10" fontId="5" fillId="3" borderId="996" applyNumberFormat="0" applyBorder="0" applyAlignment="0" applyProtection="0"/>
    <xf numFmtId="0" fontId="8" fillId="0" borderId="997" applyBorder="0">
      <alignment horizontal="right"/>
    </xf>
    <xf numFmtId="0" fontId="8" fillId="0" borderId="997" applyBorder="0">
      <alignment horizontal="right"/>
    </xf>
    <xf numFmtId="0" fontId="8" fillId="0" borderId="997" applyBorder="0">
      <alignment horizontal="right"/>
    </xf>
    <xf numFmtId="0" fontId="8" fillId="0" borderId="997" applyBorder="0">
      <alignment horizontal="right"/>
    </xf>
    <xf numFmtId="0" fontId="8" fillId="0" borderId="997" applyBorder="0">
      <alignment horizontal="right"/>
    </xf>
    <xf numFmtId="0" fontId="8" fillId="0" borderId="997" applyBorder="0">
      <alignment horizontal="right"/>
    </xf>
    <xf numFmtId="0" fontId="8" fillId="0" borderId="997" applyBorder="0">
      <alignment horizontal="right"/>
    </xf>
    <xf numFmtId="0" fontId="8" fillId="0" borderId="997" applyBorder="0">
      <alignment horizontal="right"/>
    </xf>
    <xf numFmtId="0" fontId="8" fillId="0" borderId="997" applyBorder="0">
      <alignment horizontal="right"/>
    </xf>
    <xf numFmtId="0" fontId="8" fillId="0" borderId="997" applyBorder="0">
      <alignment horizontal="right"/>
    </xf>
    <xf numFmtId="0" fontId="252" fillId="1" borderId="991" applyNumberFormat="0" applyFont="0" applyAlignment="0">
      <alignment horizontal="center"/>
    </xf>
    <xf numFmtId="0" fontId="252" fillId="1" borderId="991" applyNumberFormat="0" applyFont="0" applyAlignment="0">
      <alignment horizontal="center"/>
    </xf>
    <xf numFmtId="0" fontId="252" fillId="1" borderId="991" applyNumberFormat="0" applyFont="0" applyAlignment="0">
      <alignment horizontal="center"/>
    </xf>
    <xf numFmtId="0" fontId="252" fillId="1" borderId="991" applyNumberFormat="0" applyFont="0" applyAlignment="0">
      <alignment horizontal="center"/>
    </xf>
    <xf numFmtId="0" fontId="252" fillId="1" borderId="991" applyNumberFormat="0" applyFont="0" applyAlignment="0">
      <alignment horizontal="center"/>
    </xf>
    <xf numFmtId="0" fontId="252" fillId="1" borderId="991" applyNumberFormat="0" applyFont="0" applyAlignment="0">
      <alignment horizontal="center"/>
    </xf>
    <xf numFmtId="0" fontId="252" fillId="1" borderId="991" applyNumberFormat="0" applyFont="0" applyAlignment="0">
      <alignment horizontal="center"/>
    </xf>
    <xf numFmtId="0" fontId="252" fillId="1" borderId="991" applyNumberFormat="0" applyFont="0" applyAlignment="0">
      <alignment horizontal="center"/>
    </xf>
    <xf numFmtId="0" fontId="252" fillId="1" borderId="991" applyNumberFormat="0" applyFont="0" applyAlignment="0">
      <alignment horizontal="center"/>
    </xf>
    <xf numFmtId="0" fontId="252" fillId="1" borderId="991" applyNumberFormat="0" applyFont="0" applyAlignment="0">
      <alignment horizontal="center"/>
    </xf>
    <xf numFmtId="0" fontId="252" fillId="1" borderId="991" applyNumberFormat="0" applyFont="0" applyAlignment="0">
      <alignment horizontal="center"/>
    </xf>
    <xf numFmtId="0" fontId="252" fillId="1" borderId="991" applyNumberFormat="0" applyFont="0" applyAlignment="0">
      <alignment horizontal="center"/>
    </xf>
    <xf numFmtId="0" fontId="252" fillId="1" borderId="991" applyNumberFormat="0" applyFont="0" applyAlignment="0">
      <alignment horizontal="center"/>
    </xf>
    <xf numFmtId="0" fontId="252" fillId="1" borderId="991" applyNumberFormat="0" applyFont="0" applyAlignment="0">
      <alignment horizontal="center"/>
    </xf>
    <xf numFmtId="0" fontId="252" fillId="1" borderId="991" applyNumberFormat="0" applyFont="0" applyAlignment="0">
      <alignment horizontal="center"/>
    </xf>
    <xf numFmtId="0" fontId="252" fillId="1" borderId="991" applyNumberFormat="0" applyFont="0" applyAlignment="0">
      <alignment horizontal="center"/>
    </xf>
    <xf numFmtId="0" fontId="252" fillId="1" borderId="991" applyNumberFormat="0" applyFont="0" applyAlignment="0">
      <alignment horizontal="center"/>
    </xf>
    <xf numFmtId="0" fontId="252" fillId="1" borderId="991" applyNumberFormat="0" applyFont="0" applyAlignment="0">
      <alignment horizontal="center"/>
    </xf>
    <xf numFmtId="0" fontId="119" fillId="56" borderId="1021" applyNumberFormat="0" applyAlignment="0" applyProtection="0">
      <alignment vertical="center"/>
    </xf>
    <xf numFmtId="0" fontId="118" fillId="43" borderId="1020" applyNumberFormat="0" applyAlignment="0" applyProtection="0">
      <alignment vertical="center"/>
    </xf>
    <xf numFmtId="0" fontId="117" fillId="56" borderId="1020" applyNumberFormat="0" applyAlignment="0" applyProtection="0">
      <alignment vertical="center"/>
    </xf>
    <xf numFmtId="0" fontId="91" fillId="59" borderId="1018" applyNumberFormat="0" applyFont="0" applyAlignment="0" applyProtection="0">
      <alignment vertical="center"/>
    </xf>
    <xf numFmtId="0" fontId="114" fillId="0" borderId="1019" applyNumberFormat="0" applyFill="0" applyAlignment="0" applyProtection="0">
      <alignment vertical="center"/>
    </xf>
    <xf numFmtId="0" fontId="89" fillId="59" borderId="1018" applyNumberFormat="0" applyFont="0" applyAlignment="0" applyProtection="0"/>
    <xf numFmtId="0" fontId="89" fillId="59" borderId="1018" applyNumberFormat="0" applyFont="0" applyAlignment="0" applyProtection="0"/>
    <xf numFmtId="0" fontId="89" fillId="59" borderId="1018" applyNumberFormat="0" applyFont="0" applyAlignment="0" applyProtection="0"/>
    <xf numFmtId="10" fontId="5" fillId="3" borderId="1022" applyNumberFormat="0" applyBorder="0" applyAlignment="0" applyProtection="0"/>
    <xf numFmtId="10" fontId="5" fillId="3" borderId="1016" applyNumberFormat="0" applyBorder="0" applyAlignment="0" applyProtection="0"/>
    <xf numFmtId="0" fontId="102" fillId="0" borderId="1017">
      <alignment horizontal="left" vertical="center"/>
    </xf>
    <xf numFmtId="0" fontId="119" fillId="56" borderId="1015" applyNumberFormat="0" applyAlignment="0" applyProtection="0">
      <alignment vertical="center"/>
    </xf>
    <xf numFmtId="0" fontId="118" fillId="43" borderId="1014" applyNumberFormat="0" applyAlignment="0" applyProtection="0">
      <alignment vertical="center"/>
    </xf>
    <xf numFmtId="0" fontId="117" fillId="56" borderId="1014" applyNumberFormat="0" applyAlignment="0" applyProtection="0">
      <alignment vertical="center"/>
    </xf>
    <xf numFmtId="0" fontId="91" fillId="59" borderId="1012" applyNumberFormat="0" applyFont="0" applyAlignment="0" applyProtection="0">
      <alignment vertical="center"/>
    </xf>
    <xf numFmtId="0" fontId="114" fillId="0" borderId="1013" applyNumberFormat="0" applyFill="0" applyAlignment="0" applyProtection="0">
      <alignment vertical="center"/>
    </xf>
    <xf numFmtId="0" fontId="89" fillId="59" borderId="1012" applyNumberFormat="0" applyFont="0" applyAlignment="0" applyProtection="0"/>
    <xf numFmtId="0" fontId="89" fillId="59" borderId="1012" applyNumberFormat="0" applyFont="0" applyAlignment="0" applyProtection="0"/>
    <xf numFmtId="0" fontId="89" fillId="59" borderId="1012" applyNumberFormat="0" applyFont="0" applyAlignment="0" applyProtection="0"/>
    <xf numFmtId="10" fontId="5" fillId="3" borderId="1016" applyNumberFormat="0" applyBorder="0" applyAlignment="0" applyProtection="0"/>
    <xf numFmtId="0" fontId="119" fillId="56" borderId="1009" applyNumberFormat="0" applyAlignment="0" applyProtection="0">
      <alignment vertical="center"/>
    </xf>
    <xf numFmtId="0" fontId="118" fillId="43" borderId="1008" applyNumberFormat="0" applyAlignment="0" applyProtection="0">
      <alignment vertical="center"/>
    </xf>
    <xf numFmtId="0" fontId="117" fillId="56" borderId="1008" applyNumberFormat="0" applyAlignment="0" applyProtection="0">
      <alignment vertical="center"/>
    </xf>
    <xf numFmtId="0" fontId="91" fillId="59" borderId="1006" applyNumberFormat="0" applyFont="0" applyAlignment="0" applyProtection="0">
      <alignment vertical="center"/>
    </xf>
    <xf numFmtId="0" fontId="114" fillId="0" borderId="1007" applyNumberFormat="0" applyFill="0" applyAlignment="0" applyProtection="0">
      <alignment vertical="center"/>
    </xf>
    <xf numFmtId="0" fontId="89" fillId="59" borderId="1006" applyNumberFormat="0" applyFont="0" applyAlignment="0" applyProtection="0"/>
    <xf numFmtId="0" fontId="89" fillId="59" borderId="1006" applyNumberFormat="0" applyFont="0" applyAlignment="0" applyProtection="0"/>
    <xf numFmtId="0" fontId="89" fillId="59" borderId="1006" applyNumberFormat="0" applyFont="0" applyAlignment="0" applyProtection="0"/>
    <xf numFmtId="10" fontId="5" fillId="3" borderId="1010" applyNumberFormat="0" applyBorder="0" applyAlignment="0" applyProtection="0"/>
    <xf numFmtId="10" fontId="5" fillId="3" borderId="1004" applyNumberFormat="0" applyBorder="0" applyAlignment="0" applyProtection="0"/>
    <xf numFmtId="0" fontId="102" fillId="0" borderId="1005">
      <alignment horizontal="left" vertical="center"/>
    </xf>
    <xf numFmtId="0" fontId="119" fillId="56" borderId="1003" applyNumberFormat="0" applyAlignment="0" applyProtection="0">
      <alignment vertical="center"/>
    </xf>
    <xf numFmtId="0" fontId="118" fillId="43" borderId="1002" applyNumberFormat="0" applyAlignment="0" applyProtection="0">
      <alignment vertical="center"/>
    </xf>
    <xf numFmtId="0" fontId="117" fillId="56" borderId="1002" applyNumberFormat="0" applyAlignment="0" applyProtection="0">
      <alignment vertical="center"/>
    </xf>
    <xf numFmtId="0" fontId="91" fillId="59" borderId="1000" applyNumberFormat="0" applyFont="0" applyAlignment="0" applyProtection="0">
      <alignment vertical="center"/>
    </xf>
    <xf numFmtId="0" fontId="114" fillId="0" borderId="1001" applyNumberFormat="0" applyFill="0" applyAlignment="0" applyProtection="0">
      <alignment vertical="center"/>
    </xf>
    <xf numFmtId="0" fontId="89" fillId="59" borderId="1000" applyNumberFormat="0" applyFont="0" applyAlignment="0" applyProtection="0"/>
    <xf numFmtId="0" fontId="89" fillId="59" borderId="1000" applyNumberFormat="0" applyFont="0" applyAlignment="0" applyProtection="0"/>
    <xf numFmtId="0" fontId="89" fillId="59" borderId="1000" applyNumberFormat="0" applyFont="0" applyAlignment="0" applyProtection="0"/>
    <xf numFmtId="0" fontId="102" fillId="0" borderId="1011">
      <alignment horizontal="left" vertical="center"/>
    </xf>
    <xf numFmtId="0" fontId="102" fillId="0" borderId="999">
      <alignment horizontal="left" vertical="center"/>
    </xf>
    <xf numFmtId="0" fontId="118" fillId="43" borderId="1014" applyNumberFormat="0" applyAlignment="0" applyProtection="0">
      <alignment vertical="center"/>
    </xf>
    <xf numFmtId="0" fontId="82" fillId="56" borderId="1014" applyNumberFormat="0" applyAlignment="0" applyProtection="0"/>
    <xf numFmtId="0" fontId="80" fillId="43" borderId="1014" applyNumberFormat="0" applyAlignment="0" applyProtection="0"/>
    <xf numFmtId="0" fontId="45" fillId="59" borderId="1012" applyNumberFormat="0" applyFont="0" applyAlignment="0" applyProtection="0"/>
    <xf numFmtId="0" fontId="81" fillId="56" borderId="1015" applyNumberFormat="0" applyAlignment="0" applyProtection="0"/>
    <xf numFmtId="0" fontId="87" fillId="0" borderId="1013" applyNumberFormat="0" applyFill="0" applyAlignment="0" applyProtection="0"/>
    <xf numFmtId="0" fontId="87" fillId="0" borderId="1001" applyNumberFormat="0" applyFill="0" applyAlignment="0" applyProtection="0"/>
    <xf numFmtId="0" fontId="81" fillId="56" borderId="1003" applyNumberFormat="0" applyAlignment="0" applyProtection="0"/>
    <xf numFmtId="0" fontId="45" fillId="59" borderId="1000" applyNumberFormat="0" applyFont="0" applyAlignment="0" applyProtection="0"/>
    <xf numFmtId="0" fontId="80" fillId="43" borderId="1002" applyNumberFormat="0" applyAlignment="0" applyProtection="0"/>
    <xf numFmtId="0" fontId="82" fillId="56" borderId="1002" applyNumberFormat="0" applyAlignment="0" applyProtection="0"/>
    <xf numFmtId="0" fontId="119" fillId="56" borderId="1003" applyNumberFormat="0" applyAlignment="0" applyProtection="0">
      <alignment vertical="center"/>
    </xf>
    <xf numFmtId="0" fontId="118" fillId="43" borderId="1002" applyNumberFormat="0" applyAlignment="0" applyProtection="0">
      <alignment vertical="center"/>
    </xf>
    <xf numFmtId="0" fontId="117" fillId="56" borderId="1002" applyNumberFormat="0" applyAlignment="0" applyProtection="0">
      <alignment vertical="center"/>
    </xf>
    <xf numFmtId="0" fontId="91" fillId="59" borderId="1000" applyNumberFormat="0" applyFont="0" applyAlignment="0" applyProtection="0">
      <alignment vertical="center"/>
    </xf>
    <xf numFmtId="0" fontId="114" fillId="0" borderId="1001" applyNumberFormat="0" applyFill="0" applyAlignment="0" applyProtection="0">
      <alignment vertical="center"/>
    </xf>
    <xf numFmtId="0" fontId="89" fillId="59" borderId="1012" applyNumberFormat="0" applyFont="0" applyAlignment="0" applyProtection="0"/>
    <xf numFmtId="0" fontId="89" fillId="59" borderId="1000" applyNumberFormat="0" applyFont="0" applyAlignment="0" applyProtection="0"/>
    <xf numFmtId="0" fontId="89" fillId="59" borderId="1000" applyNumberFormat="0" applyFont="0" applyAlignment="0" applyProtection="0"/>
    <xf numFmtId="0" fontId="89" fillId="59" borderId="1000" applyNumberFormat="0" applyFont="0" applyAlignment="0" applyProtection="0"/>
    <xf numFmtId="0" fontId="119" fillId="56" borderId="1015" applyNumberFormat="0" applyAlignment="0" applyProtection="0">
      <alignment vertical="center"/>
    </xf>
    <xf numFmtId="0" fontId="117" fillId="56" borderId="1014" applyNumberFormat="0" applyAlignment="0" applyProtection="0">
      <alignment vertical="center"/>
    </xf>
    <xf numFmtId="0" fontId="91" fillId="59" borderId="1012" applyNumberFormat="0" applyFont="0" applyAlignment="0" applyProtection="0">
      <alignment vertical="center"/>
    </xf>
    <xf numFmtId="0" fontId="114" fillId="0" borderId="1013" applyNumberFormat="0" applyFill="0" applyAlignment="0" applyProtection="0">
      <alignment vertical="center"/>
    </xf>
    <xf numFmtId="0" fontId="89" fillId="59" borderId="1012" applyNumberFormat="0" applyFont="0" applyAlignment="0" applyProtection="0"/>
    <xf numFmtId="10" fontId="5" fillId="3" borderId="1004" applyNumberFormat="0" applyBorder="0" applyAlignment="0" applyProtection="0"/>
    <xf numFmtId="0" fontId="102" fillId="0" borderId="999">
      <alignment horizontal="left" vertical="center"/>
    </xf>
    <xf numFmtId="0" fontId="89" fillId="59" borderId="992" applyNumberFormat="0" applyFont="0" applyAlignment="0" applyProtection="0"/>
    <xf numFmtId="0" fontId="89" fillId="59" borderId="992" applyNumberFormat="0" applyFont="0" applyAlignment="0" applyProtection="0"/>
    <xf numFmtId="0" fontId="89" fillId="59" borderId="992" applyNumberFormat="0" applyFont="0" applyAlignment="0" applyProtection="0"/>
    <xf numFmtId="0" fontId="89" fillId="59" borderId="1012" applyNumberFormat="0" applyFont="0" applyAlignment="0" applyProtection="0"/>
    <xf numFmtId="0" fontId="81" fillId="64" borderId="995" applyNumberFormat="0" applyAlignment="0" applyProtection="0"/>
    <xf numFmtId="0" fontId="274" fillId="64" borderId="994" applyNumberFormat="0" applyAlignment="0" applyProtection="0"/>
    <xf numFmtId="0" fontId="80" fillId="58" borderId="994" applyNumberFormat="0" applyAlignment="0" applyProtection="0"/>
    <xf numFmtId="0" fontId="87" fillId="0" borderId="998" applyNumberFormat="0" applyFill="0" applyAlignment="0" applyProtection="0"/>
    <xf numFmtId="0" fontId="87" fillId="0" borderId="993" applyNumberFormat="0" applyFill="0" applyAlignment="0" applyProtection="0"/>
    <xf numFmtId="0" fontId="81" fillId="56" borderId="995" applyNumberFormat="0" applyAlignment="0" applyProtection="0"/>
    <xf numFmtId="0" fontId="80" fillId="43" borderId="994" applyNumberFormat="0" applyAlignment="0" applyProtection="0"/>
    <xf numFmtId="0" fontId="8" fillId="59" borderId="992" applyNumberFormat="0" applyFont="0" applyAlignment="0" applyProtection="0"/>
    <xf numFmtId="0" fontId="151" fillId="59" borderId="992" applyNumberFormat="0" applyFont="0" applyAlignment="0" applyProtection="0"/>
    <xf numFmtId="0" fontId="87" fillId="0" borderId="1116" applyNumberFormat="0" applyFill="0" applyAlignment="0" applyProtection="0"/>
    <xf numFmtId="10" fontId="5" fillId="3" borderId="1022" applyNumberFormat="0" applyBorder="0" applyAlignment="0" applyProtection="0"/>
    <xf numFmtId="10" fontId="5" fillId="3" borderId="1022" applyNumberFormat="0" applyBorder="0" applyAlignment="0" applyProtection="0"/>
    <xf numFmtId="10" fontId="5" fillId="3" borderId="1022" applyNumberFormat="0" applyBorder="0" applyAlignment="0" applyProtection="0"/>
    <xf numFmtId="10" fontId="5" fillId="3" borderId="1022" applyNumberFormat="0" applyBorder="0" applyAlignment="0" applyProtection="0"/>
    <xf numFmtId="10" fontId="5" fillId="3" borderId="1022" applyNumberFormat="0" applyBorder="0" applyAlignment="0" applyProtection="0"/>
    <xf numFmtId="0" fontId="274" fillId="64" borderId="1020" applyNumberFormat="0" applyAlignment="0" applyProtection="0"/>
    <xf numFmtId="0" fontId="252" fillId="1" borderId="1017" applyNumberFormat="0" applyFont="0" applyAlignment="0">
      <alignment horizontal="center"/>
    </xf>
    <xf numFmtId="0" fontId="151" fillId="59" borderId="1018" applyNumberFormat="0" applyFont="0" applyAlignment="0" applyProtection="0"/>
    <xf numFmtId="0" fontId="303" fillId="56" borderId="994" applyNumberFormat="0" applyAlignment="0" applyProtection="0"/>
    <xf numFmtId="0" fontId="8" fillId="0" borderId="1023" applyBorder="0">
      <alignment horizontal="right"/>
    </xf>
    <xf numFmtId="10" fontId="5" fillId="3" borderId="1022" applyNumberFormat="0" applyBorder="0" applyAlignment="0" applyProtection="0"/>
    <xf numFmtId="0" fontId="310" fillId="43" borderId="994" applyNumberFormat="0" applyAlignment="0" applyProtection="0"/>
    <xf numFmtId="0" fontId="98" fillId="59" borderId="992" applyNumberFormat="0" applyFont="0" applyAlignment="0" applyProtection="0"/>
    <xf numFmtId="0" fontId="313" fillId="56" borderId="995" applyNumberFormat="0" applyAlignment="0" applyProtection="0"/>
    <xf numFmtId="0" fontId="315" fillId="0" borderId="993" applyNumberFormat="0" applyFill="0" applyAlignment="0" applyProtection="0"/>
    <xf numFmtId="0" fontId="45" fillId="59" borderId="992" applyNumberFormat="0" applyFont="0" applyAlignment="0" applyProtection="0"/>
    <xf numFmtId="0" fontId="82" fillId="56" borderId="994" applyNumberFormat="0" applyAlignment="0" applyProtection="0"/>
    <xf numFmtId="0" fontId="310" fillId="43" borderId="994" applyNumberFormat="0" applyAlignment="0" applyProtection="0"/>
    <xf numFmtId="0" fontId="310" fillId="43" borderId="994" applyNumberFormat="0" applyAlignment="0" applyProtection="0"/>
    <xf numFmtId="0" fontId="310" fillId="43" borderId="994" applyNumberFormat="0" applyAlignment="0" applyProtection="0"/>
    <xf numFmtId="0" fontId="310" fillId="43" borderId="994" applyNumberFormat="0" applyAlignment="0" applyProtection="0"/>
    <xf numFmtId="0" fontId="310" fillId="43" borderId="994" applyNumberFormat="0" applyAlignment="0" applyProtection="0"/>
    <xf numFmtId="0" fontId="89" fillId="59" borderId="992" applyNumberFormat="0" applyFont="0" applyAlignment="0" applyProtection="0"/>
    <xf numFmtId="0" fontId="89" fillId="59" borderId="992" applyNumberFormat="0" applyFont="0" applyAlignment="0" applyProtection="0"/>
    <xf numFmtId="0" fontId="89" fillId="59" borderId="992" applyNumberFormat="0" applyFont="0" applyAlignment="0" applyProtection="0"/>
    <xf numFmtId="0" fontId="114" fillId="0" borderId="993" applyNumberFormat="0" applyFill="0" applyAlignment="0" applyProtection="0">
      <alignment vertical="center"/>
    </xf>
    <xf numFmtId="0" fontId="91" fillId="59" borderId="992" applyNumberFormat="0" applyFont="0" applyAlignment="0" applyProtection="0">
      <alignment vertical="center"/>
    </xf>
    <xf numFmtId="0" fontId="117" fillId="56" borderId="994" applyNumberFormat="0" applyAlignment="0" applyProtection="0">
      <alignment vertical="center"/>
    </xf>
    <xf numFmtId="0" fontId="118" fillId="43" borderId="994" applyNumberFormat="0" applyAlignment="0" applyProtection="0">
      <alignment vertical="center"/>
    </xf>
    <xf numFmtId="0" fontId="119" fillId="56" borderId="995" applyNumberFormat="0" applyAlignment="0" applyProtection="0">
      <alignment vertical="center"/>
    </xf>
    <xf numFmtId="0" fontId="303" fillId="56" borderId="1020" applyNumberFormat="0" applyAlignment="0" applyProtection="0"/>
    <xf numFmtId="0" fontId="310" fillId="43" borderId="1020" applyNumberFormat="0" applyAlignment="0" applyProtection="0"/>
    <xf numFmtId="0" fontId="98" fillId="59" borderId="1018" applyNumberFormat="0" applyFont="0" applyAlignment="0" applyProtection="0"/>
    <xf numFmtId="0" fontId="313" fillId="56" borderId="1021" applyNumberFormat="0" applyAlignment="0" applyProtection="0"/>
    <xf numFmtId="0" fontId="315" fillId="0" borderId="1019" applyNumberFormat="0" applyFill="0" applyAlignment="0" applyProtection="0"/>
    <xf numFmtId="0" fontId="310" fillId="43" borderId="1020" applyNumberFormat="0" applyAlignment="0" applyProtection="0"/>
    <xf numFmtId="0" fontId="310" fillId="43" borderId="1020" applyNumberFormat="0" applyAlignment="0" applyProtection="0"/>
    <xf numFmtId="0" fontId="310" fillId="43" borderId="1020" applyNumberFormat="0" applyAlignment="0" applyProtection="0"/>
    <xf numFmtId="0" fontId="310" fillId="43" borderId="1020" applyNumberFormat="0" applyAlignment="0" applyProtection="0"/>
    <xf numFmtId="0" fontId="310" fillId="43" borderId="1020" applyNumberFormat="0" applyAlignment="0" applyProtection="0"/>
    <xf numFmtId="0" fontId="89" fillId="59" borderId="1018" applyNumberFormat="0" applyFont="0" applyAlignment="0" applyProtection="0"/>
    <xf numFmtId="0" fontId="89" fillId="59" borderId="1018" applyNumberFormat="0" applyFont="0" applyAlignment="0" applyProtection="0"/>
    <xf numFmtId="0" fontId="89" fillId="59" borderId="1018" applyNumberFormat="0" applyFont="0" applyAlignment="0" applyProtection="0"/>
    <xf numFmtId="0" fontId="114" fillId="0" borderId="1019" applyNumberFormat="0" applyFill="0" applyAlignment="0" applyProtection="0">
      <alignment vertical="center"/>
    </xf>
    <xf numFmtId="0" fontId="91" fillId="59" borderId="1018" applyNumberFormat="0" applyFont="0" applyAlignment="0" applyProtection="0">
      <alignment vertical="center"/>
    </xf>
    <xf numFmtId="0" fontId="117" fillId="56" borderId="1020" applyNumberFormat="0" applyAlignment="0" applyProtection="0">
      <alignment vertical="center"/>
    </xf>
    <xf numFmtId="0" fontId="118" fillId="43" borderId="1020" applyNumberFormat="0" applyAlignment="0" applyProtection="0">
      <alignment vertical="center"/>
    </xf>
    <xf numFmtId="0" fontId="119" fillId="56" borderId="1021" applyNumberFormat="0" applyAlignment="0" applyProtection="0">
      <alignment vertical="center"/>
    </xf>
    <xf numFmtId="0" fontId="12" fillId="0" borderId="0"/>
    <xf numFmtId="0" fontId="303" fillId="56" borderId="1046" applyNumberFormat="0" applyAlignment="0" applyProtection="0"/>
    <xf numFmtId="0" fontId="8" fillId="0" borderId="1115" applyBorder="0">
      <alignment horizontal="right"/>
    </xf>
    <xf numFmtId="10" fontId="5" fillId="3" borderId="1114" applyNumberFormat="0" applyBorder="0" applyAlignment="0" applyProtection="0"/>
    <xf numFmtId="0" fontId="102" fillId="0" borderId="1109">
      <alignment horizontal="left" vertical="center"/>
    </xf>
    <xf numFmtId="0" fontId="310" fillId="43" borderId="1046" applyNumberFormat="0" applyAlignment="0" applyProtection="0"/>
    <xf numFmtId="0" fontId="98" fillId="59" borderId="1044" applyNumberFormat="0" applyFont="0" applyAlignment="0" applyProtection="0"/>
    <xf numFmtId="0" fontId="313" fillId="56" borderId="1041" applyNumberFormat="0" applyAlignment="0" applyProtection="0"/>
    <xf numFmtId="0" fontId="315" fillId="0" borderId="1045" applyNumberFormat="0" applyFill="0" applyAlignment="0" applyProtection="0"/>
    <xf numFmtId="0" fontId="87" fillId="0" borderId="1085" applyNumberFormat="0" applyFill="0" applyAlignment="0" applyProtection="0"/>
    <xf numFmtId="0" fontId="81" fillId="56" borderId="1075" applyNumberFormat="0" applyAlignment="0" applyProtection="0"/>
    <xf numFmtId="0" fontId="45" fillId="59" borderId="1084" applyNumberFormat="0" applyFont="0" applyAlignment="0" applyProtection="0"/>
    <xf numFmtId="0" fontId="82" fillId="56" borderId="1086" applyNumberFormat="0" applyAlignment="0" applyProtection="0"/>
    <xf numFmtId="0" fontId="310" fillId="43" borderId="1046" applyNumberFormat="0" applyAlignment="0" applyProtection="0"/>
    <xf numFmtId="0" fontId="310" fillId="43" borderId="1046" applyNumberFormat="0" applyAlignment="0" applyProtection="0"/>
    <xf numFmtId="0" fontId="310" fillId="43" borderId="1046" applyNumberFormat="0" applyAlignment="0" applyProtection="0"/>
    <xf numFmtId="0" fontId="310" fillId="43" borderId="1046" applyNumberFormat="0" applyAlignment="0" applyProtection="0"/>
    <xf numFmtId="0" fontId="310" fillId="43" borderId="1046" applyNumberFormat="0" applyAlignment="0" applyProtection="0"/>
    <xf numFmtId="0" fontId="89" fillId="59" borderId="1044" applyNumberFormat="0" applyFont="0" applyAlignment="0" applyProtection="0"/>
    <xf numFmtId="0" fontId="89" fillId="59" borderId="1044" applyNumberFormat="0" applyFont="0" applyAlignment="0" applyProtection="0"/>
    <xf numFmtId="0" fontId="89" fillId="59" borderId="1044" applyNumberFormat="0" applyFont="0" applyAlignment="0" applyProtection="0"/>
    <xf numFmtId="0" fontId="114" fillId="0" borderId="1045" applyNumberFormat="0" applyFill="0" applyAlignment="0" applyProtection="0">
      <alignment vertical="center"/>
    </xf>
    <xf numFmtId="0" fontId="91" fillId="59" borderId="1044" applyNumberFormat="0" applyFont="0" applyAlignment="0" applyProtection="0">
      <alignment vertical="center"/>
    </xf>
    <xf numFmtId="0" fontId="117" fillId="56" borderId="1046" applyNumberFormat="0" applyAlignment="0" applyProtection="0">
      <alignment vertical="center"/>
    </xf>
    <xf numFmtId="0" fontId="118" fillId="43" borderId="1046" applyNumberFormat="0" applyAlignment="0" applyProtection="0">
      <alignment vertical="center"/>
    </xf>
    <xf numFmtId="0" fontId="119" fillId="56" borderId="1041" applyNumberFormat="0" applyAlignment="0" applyProtection="0">
      <alignment vertical="center"/>
    </xf>
    <xf numFmtId="0" fontId="102" fillId="0" borderId="1083">
      <alignment horizontal="left" vertical="center"/>
    </xf>
    <xf numFmtId="0" fontId="252" fillId="1" borderId="1083" applyNumberFormat="0" applyFont="0" applyAlignment="0">
      <alignment horizontal="center"/>
    </xf>
    <xf numFmtId="0" fontId="8" fillId="0" borderId="1089" applyBorder="0">
      <alignment horizontal="right"/>
    </xf>
    <xf numFmtId="0" fontId="252" fillId="1" borderId="1083" applyNumberFormat="0" applyFont="0" applyAlignment="0">
      <alignment horizontal="center"/>
    </xf>
    <xf numFmtId="0" fontId="82" fillId="56" borderId="1046" applyNumberFormat="0" applyAlignment="0" applyProtection="0"/>
    <xf numFmtId="0" fontId="80" fillId="43" borderId="1046" applyNumberFormat="0" applyAlignment="0" applyProtection="0"/>
    <xf numFmtId="0" fontId="45" fillId="59" borderId="1044" applyNumberFormat="0" applyFont="0" applyAlignment="0" applyProtection="0"/>
    <xf numFmtId="0" fontId="81" fillId="56" borderId="1047" applyNumberFormat="0" applyAlignment="0" applyProtection="0"/>
    <xf numFmtId="0" fontId="87" fillId="0" borderId="1045" applyNumberFormat="0" applyFill="0" applyAlignment="0" applyProtection="0"/>
    <xf numFmtId="10" fontId="5" fillId="3" borderId="1088" applyNumberFormat="0" applyBorder="0" applyAlignment="0" applyProtection="0"/>
    <xf numFmtId="0" fontId="87" fillId="0" borderId="1090" applyNumberFormat="0" applyFill="0" applyAlignment="0" applyProtection="0"/>
    <xf numFmtId="10" fontId="5" fillId="3" borderId="1088" applyNumberFormat="0" applyBorder="0" applyAlignment="0" applyProtection="0"/>
    <xf numFmtId="0" fontId="252" fillId="1" borderId="1083" applyNumberFormat="0" applyFont="0" applyAlignment="0">
      <alignment horizontal="center"/>
    </xf>
    <xf numFmtId="10" fontId="5" fillId="3" borderId="1088" applyNumberFormat="0" applyBorder="0" applyAlignment="0" applyProtection="0"/>
    <xf numFmtId="10" fontId="5" fillId="3" borderId="1088" applyNumberFormat="0" applyBorder="0" applyAlignment="0" applyProtection="0"/>
    <xf numFmtId="10" fontId="5" fillId="3" borderId="1088" applyNumberFormat="0" applyBorder="0" applyAlignment="0" applyProtection="0"/>
    <xf numFmtId="10" fontId="5" fillId="3" borderId="1088" applyNumberFormat="0" applyBorder="0" applyAlignment="0" applyProtection="0"/>
    <xf numFmtId="10" fontId="5" fillId="3" borderId="1088" applyNumberFormat="0" applyBorder="0" applyAlignment="0" applyProtection="0"/>
    <xf numFmtId="10" fontId="5" fillId="3" borderId="1088" applyNumberFormat="0" applyBorder="0" applyAlignment="0" applyProtection="0"/>
    <xf numFmtId="10" fontId="5" fillId="3" borderId="1088" applyNumberFormat="0" applyBorder="0" applyAlignment="0" applyProtection="0"/>
    <xf numFmtId="0" fontId="102" fillId="0" borderId="1083">
      <alignment horizontal="left" vertical="center"/>
    </xf>
    <xf numFmtId="0" fontId="102" fillId="0" borderId="1083">
      <alignment horizontal="left" vertical="center"/>
    </xf>
    <xf numFmtId="0" fontId="89" fillId="59" borderId="1052" applyNumberFormat="0" applyFont="0" applyAlignment="0" applyProtection="0"/>
    <xf numFmtId="0" fontId="89" fillId="59" borderId="1044" applyNumberFormat="0" applyFont="0" applyAlignment="0" applyProtection="0"/>
    <xf numFmtId="0" fontId="89" fillId="59" borderId="1044" applyNumberFormat="0" applyFont="0" applyAlignment="0" applyProtection="0"/>
    <xf numFmtId="0" fontId="89" fillId="59" borderId="1044" applyNumberFormat="0" applyFont="0" applyAlignment="0" applyProtection="0"/>
    <xf numFmtId="0" fontId="102" fillId="0" borderId="1083">
      <alignment horizontal="left" vertical="center"/>
    </xf>
    <xf numFmtId="10" fontId="5" fillId="3" borderId="1042" applyNumberFormat="0" applyBorder="0" applyAlignment="0" applyProtection="0"/>
    <xf numFmtId="0" fontId="89" fillId="59" borderId="1052" applyNumberFormat="0" applyFont="0" applyAlignment="0" applyProtection="0"/>
    <xf numFmtId="0" fontId="114" fillId="0" borderId="1053" applyNumberFormat="0" applyFill="0" applyAlignment="0" applyProtection="0">
      <alignment vertical="center"/>
    </xf>
    <xf numFmtId="0" fontId="91" fillId="59" borderId="1052" applyNumberFormat="0" applyFont="0" applyAlignment="0" applyProtection="0">
      <alignment vertical="center"/>
    </xf>
    <xf numFmtId="0" fontId="117" fillId="56" borderId="1054" applyNumberFormat="0" applyAlignment="0" applyProtection="0">
      <alignment vertical="center"/>
    </xf>
    <xf numFmtId="0" fontId="119" fillId="56" borderId="1055" applyNumberFormat="0" applyAlignment="0" applyProtection="0">
      <alignment vertical="center"/>
    </xf>
    <xf numFmtId="0" fontId="89" fillId="59" borderId="1038" applyNumberFormat="0" applyFont="0" applyAlignment="0" applyProtection="0"/>
    <xf numFmtId="0" fontId="89" fillId="59" borderId="1038" applyNumberFormat="0" applyFont="0" applyAlignment="0" applyProtection="0"/>
    <xf numFmtId="0" fontId="89" fillId="59" borderId="1038" applyNumberFormat="0" applyFont="0" applyAlignment="0" applyProtection="0"/>
    <xf numFmtId="0" fontId="89" fillId="59" borderId="1052" applyNumberFormat="0" applyFont="0" applyAlignment="0" applyProtection="0"/>
    <xf numFmtId="0" fontId="114" fillId="0" borderId="1039" applyNumberFormat="0" applyFill="0" applyAlignment="0" applyProtection="0">
      <alignment vertical="center"/>
    </xf>
    <xf numFmtId="0" fontId="91" fillId="59" borderId="1038" applyNumberFormat="0" applyFont="0" applyAlignment="0" applyProtection="0">
      <alignment vertical="center"/>
    </xf>
    <xf numFmtId="0" fontId="117" fillId="56" borderId="1040" applyNumberFormat="0" applyAlignment="0" applyProtection="0">
      <alignment vertical="center"/>
    </xf>
    <xf numFmtId="0" fontId="118" fillId="43" borderId="1040" applyNumberFormat="0" applyAlignment="0" applyProtection="0">
      <alignment vertical="center"/>
    </xf>
    <xf numFmtId="0" fontId="119" fillId="56" borderId="1041" applyNumberFormat="0" applyAlignment="0" applyProtection="0">
      <alignment vertical="center"/>
    </xf>
    <xf numFmtId="0" fontId="8" fillId="59" borderId="1084" applyNumberFormat="0" applyFont="0" applyAlignment="0" applyProtection="0"/>
    <xf numFmtId="0" fontId="252" fillId="1" borderId="1083" applyNumberFormat="0" applyFont="0" applyAlignment="0">
      <alignment horizontal="center"/>
    </xf>
    <xf numFmtId="0" fontId="82" fillId="56" borderId="1040" applyNumberFormat="0" applyAlignment="0" applyProtection="0"/>
    <xf numFmtId="0" fontId="80" fillId="43" borderId="1040" applyNumberFormat="0" applyAlignment="0" applyProtection="0"/>
    <xf numFmtId="0" fontId="45" fillId="59" borderId="1038" applyNumberFormat="0" applyFont="0" applyAlignment="0" applyProtection="0"/>
    <xf numFmtId="0" fontId="81" fillId="56" borderId="1041" applyNumberFormat="0" applyAlignment="0" applyProtection="0"/>
    <xf numFmtId="0" fontId="87" fillId="0" borderId="1039" applyNumberFormat="0" applyFill="0" applyAlignment="0" applyProtection="0"/>
    <xf numFmtId="0" fontId="87" fillId="0" borderId="1053" applyNumberFormat="0" applyFill="0" applyAlignment="0" applyProtection="0"/>
    <xf numFmtId="0" fontId="81" fillId="56" borderId="1055" applyNumberFormat="0" applyAlignment="0" applyProtection="0"/>
    <xf numFmtId="0" fontId="45" fillId="59" borderId="1052" applyNumberFormat="0" applyFont="0" applyAlignment="0" applyProtection="0"/>
    <xf numFmtId="0" fontId="80" fillId="43" borderId="1054" applyNumberFormat="0" applyAlignment="0" applyProtection="0"/>
    <xf numFmtId="0" fontId="82" fillId="56" borderId="1054" applyNumberFormat="0" applyAlignment="0" applyProtection="0"/>
    <xf numFmtId="0" fontId="118" fillId="43" borderId="1054" applyNumberFormat="0" applyAlignment="0" applyProtection="0">
      <alignment vertical="center"/>
    </xf>
    <xf numFmtId="0" fontId="102" fillId="0" borderId="1083">
      <alignment horizontal="left" vertical="center"/>
    </xf>
    <xf numFmtId="0" fontId="102" fillId="0" borderId="1051">
      <alignment horizontal="left" vertical="center"/>
    </xf>
    <xf numFmtId="0" fontId="89" fillId="59" borderId="1038" applyNumberFormat="0" applyFont="0" applyAlignment="0" applyProtection="0"/>
    <xf numFmtId="0" fontId="89" fillId="59" borderId="1038" applyNumberFormat="0" applyFont="0" applyAlignment="0" applyProtection="0"/>
    <xf numFmtId="0" fontId="89" fillId="59" borderId="1038" applyNumberFormat="0" applyFont="0" applyAlignment="0" applyProtection="0"/>
    <xf numFmtId="0" fontId="114" fillId="0" borderId="1039" applyNumberFormat="0" applyFill="0" applyAlignment="0" applyProtection="0">
      <alignment vertical="center"/>
    </xf>
    <xf numFmtId="0" fontId="91" fillId="59" borderId="1038" applyNumberFormat="0" applyFont="0" applyAlignment="0" applyProtection="0">
      <alignment vertical="center"/>
    </xf>
    <xf numFmtId="0" fontId="117" fillId="56" borderId="1040" applyNumberFormat="0" applyAlignment="0" applyProtection="0">
      <alignment vertical="center"/>
    </xf>
    <xf numFmtId="0" fontId="118" fillId="43" borderId="1040" applyNumberFormat="0" applyAlignment="0" applyProtection="0">
      <alignment vertical="center"/>
    </xf>
    <xf numFmtId="0" fontId="119" fillId="56" borderId="1041" applyNumberFormat="0" applyAlignment="0" applyProtection="0">
      <alignment vertical="center"/>
    </xf>
    <xf numFmtId="0" fontId="102" fillId="0" borderId="1043">
      <alignment horizontal="left" vertical="center"/>
    </xf>
    <xf numFmtId="10" fontId="5" fillId="3" borderId="1042" applyNumberFormat="0" applyBorder="0" applyAlignment="0" applyProtection="0"/>
    <xf numFmtId="10" fontId="5" fillId="3" borderId="1048" applyNumberFormat="0" applyBorder="0" applyAlignment="0" applyProtection="0"/>
    <xf numFmtId="0" fontId="89" fillId="59" borderId="1044" applyNumberFormat="0" applyFont="0" applyAlignment="0" applyProtection="0"/>
    <xf numFmtId="0" fontId="89" fillId="59" borderId="1044" applyNumberFormat="0" applyFont="0" applyAlignment="0" applyProtection="0"/>
    <xf numFmtId="0" fontId="89" fillId="59" borderId="1044" applyNumberFormat="0" applyFont="0" applyAlignment="0" applyProtection="0"/>
    <xf numFmtId="0" fontId="114" fillId="0" borderId="1045" applyNumberFormat="0" applyFill="0" applyAlignment="0" applyProtection="0">
      <alignment vertical="center"/>
    </xf>
    <xf numFmtId="0" fontId="91" fillId="59" borderId="1044" applyNumberFormat="0" applyFont="0" applyAlignment="0" applyProtection="0">
      <alignment vertical="center"/>
    </xf>
    <xf numFmtId="0" fontId="117" fillId="56" borderId="1046" applyNumberFormat="0" applyAlignment="0" applyProtection="0">
      <alignment vertical="center"/>
    </xf>
    <xf numFmtId="0" fontId="118" fillId="43" borderId="1046" applyNumberFormat="0" applyAlignment="0" applyProtection="0">
      <alignment vertical="center"/>
    </xf>
    <xf numFmtId="0" fontId="119" fillId="56" borderId="1047" applyNumberFormat="0" applyAlignment="0" applyProtection="0">
      <alignment vertical="center"/>
    </xf>
    <xf numFmtId="10" fontId="5" fillId="3" borderId="1056" applyNumberFormat="0" applyBorder="0" applyAlignment="0" applyProtection="0"/>
    <xf numFmtId="0" fontId="89" fillId="59" borderId="1052" applyNumberFormat="0" applyFont="0" applyAlignment="0" applyProtection="0"/>
    <xf numFmtId="0" fontId="89" fillId="59" borderId="1052" applyNumberFormat="0" applyFont="0" applyAlignment="0" applyProtection="0"/>
    <xf numFmtId="0" fontId="89" fillId="59" borderId="1052" applyNumberFormat="0" applyFont="0" applyAlignment="0" applyProtection="0"/>
    <xf numFmtId="0" fontId="114" fillId="0" borderId="1053" applyNumberFormat="0" applyFill="0" applyAlignment="0" applyProtection="0">
      <alignment vertical="center"/>
    </xf>
    <xf numFmtId="0" fontId="91" fillId="59" borderId="1052" applyNumberFormat="0" applyFont="0" applyAlignment="0" applyProtection="0">
      <alignment vertical="center"/>
    </xf>
    <xf numFmtId="0" fontId="117" fillId="56" borderId="1054" applyNumberFormat="0" applyAlignment="0" applyProtection="0">
      <alignment vertical="center"/>
    </xf>
    <xf numFmtId="0" fontId="118" fillId="43" borderId="1054" applyNumberFormat="0" applyAlignment="0" applyProtection="0">
      <alignment vertical="center"/>
    </xf>
    <xf numFmtId="0" fontId="119" fillId="56" borderId="1055" applyNumberFormat="0" applyAlignment="0" applyProtection="0">
      <alignment vertical="center"/>
    </xf>
    <xf numFmtId="0" fontId="102" fillId="0" borderId="1057">
      <alignment horizontal="left" vertical="center"/>
    </xf>
    <xf numFmtId="10" fontId="5" fillId="3" borderId="1056" applyNumberFormat="0" applyBorder="0" applyAlignment="0" applyProtection="0"/>
    <xf numFmtId="10" fontId="5" fillId="3" borderId="1062" applyNumberFormat="0" applyBorder="0" applyAlignment="0" applyProtection="0"/>
    <xf numFmtId="0" fontId="89" fillId="59" borderId="1058" applyNumberFormat="0" applyFont="0" applyAlignment="0" applyProtection="0"/>
    <xf numFmtId="0" fontId="89" fillId="59" borderId="1058" applyNumberFormat="0" applyFont="0" applyAlignment="0" applyProtection="0"/>
    <xf numFmtId="0" fontId="89" fillId="59" borderId="1058" applyNumberFormat="0" applyFont="0" applyAlignment="0" applyProtection="0"/>
    <xf numFmtId="0" fontId="114" fillId="0" borderId="1059" applyNumberFormat="0" applyFill="0" applyAlignment="0" applyProtection="0">
      <alignment vertical="center"/>
    </xf>
    <xf numFmtId="0" fontId="91" fillId="59" borderId="1058" applyNumberFormat="0" applyFont="0" applyAlignment="0" applyProtection="0">
      <alignment vertical="center"/>
    </xf>
    <xf numFmtId="0" fontId="117" fillId="56" borderId="1060" applyNumberFormat="0" applyAlignment="0" applyProtection="0">
      <alignment vertical="center"/>
    </xf>
    <xf numFmtId="0" fontId="118" fillId="43" borderId="1060" applyNumberFormat="0" applyAlignment="0" applyProtection="0">
      <alignment vertical="center"/>
    </xf>
    <xf numFmtId="0" fontId="119" fillId="56" borderId="1061" applyNumberFormat="0" applyAlignment="0" applyProtection="0">
      <alignment vertical="center"/>
    </xf>
    <xf numFmtId="10" fontId="5" fillId="3" borderId="1088" applyNumberFormat="0" applyBorder="0" applyAlignment="0" applyProtection="0"/>
    <xf numFmtId="10" fontId="5" fillId="3" borderId="1088" applyNumberFormat="0" applyBorder="0" applyAlignment="0" applyProtection="0"/>
    <xf numFmtId="10" fontId="5" fillId="3" borderId="1088" applyNumberFormat="0" applyBorder="0" applyAlignment="0" applyProtection="0"/>
    <xf numFmtId="10" fontId="5" fillId="3" borderId="1088" applyNumberFormat="0" applyBorder="0" applyAlignment="0" applyProtection="0"/>
    <xf numFmtId="10" fontId="5" fillId="3" borderId="1088" applyNumberFormat="0" applyBorder="0" applyAlignment="0" applyProtection="0"/>
    <xf numFmtId="10" fontId="5" fillId="3" borderId="1088" applyNumberFormat="0" applyBorder="0" applyAlignment="0" applyProtection="0"/>
    <xf numFmtId="0" fontId="102" fillId="0" borderId="1083">
      <alignment horizontal="left" vertical="center"/>
    </xf>
    <xf numFmtId="0" fontId="80" fillId="58" borderId="1086" applyNumberFormat="0" applyAlignment="0" applyProtection="0"/>
    <xf numFmtId="0" fontId="81" fillId="64" borderId="1087" applyNumberFormat="0" applyAlignment="0" applyProtection="0"/>
    <xf numFmtId="0" fontId="252" fillId="1" borderId="1083" applyNumberFormat="0" applyFont="0" applyAlignment="0">
      <alignment horizontal="center"/>
    </xf>
    <xf numFmtId="0" fontId="252" fillId="1" borderId="1083" applyNumberFormat="0" applyFont="0" applyAlignment="0">
      <alignment horizontal="center"/>
    </xf>
    <xf numFmtId="0" fontId="252" fillId="1" borderId="1083" applyNumberFormat="0" applyFont="0" applyAlignment="0">
      <alignment horizontal="center"/>
    </xf>
    <xf numFmtId="0" fontId="252" fillId="1" borderId="1083" applyNumberFormat="0" applyFont="0" applyAlignment="0">
      <alignment horizontal="center"/>
    </xf>
    <xf numFmtId="0" fontId="252" fillId="1" borderId="1083" applyNumberFormat="0" applyFont="0" applyAlignment="0">
      <alignment horizontal="center"/>
    </xf>
    <xf numFmtId="0" fontId="252" fillId="1" borderId="1083" applyNumberFormat="0" applyFont="0" applyAlignment="0">
      <alignment horizontal="center"/>
    </xf>
    <xf numFmtId="0" fontId="252" fillId="1" borderId="1083" applyNumberFormat="0" applyFont="0" applyAlignment="0">
      <alignment horizontal="center"/>
    </xf>
    <xf numFmtId="0" fontId="252" fillId="1" borderId="1083" applyNumberFormat="0" applyFont="0" applyAlignment="0">
      <alignment horizontal="center"/>
    </xf>
    <xf numFmtId="0" fontId="252" fillId="1" borderId="1083" applyNumberFormat="0" applyFont="0" applyAlignment="0">
      <alignment horizontal="center"/>
    </xf>
    <xf numFmtId="0" fontId="252" fillId="1" borderId="1083" applyNumberFormat="0" applyFont="0" applyAlignment="0">
      <alignment horizontal="center"/>
    </xf>
    <xf numFmtId="0" fontId="252" fillId="1" borderId="1083" applyNumberFormat="0" applyFont="0" applyAlignment="0">
      <alignment horizontal="center"/>
    </xf>
    <xf numFmtId="0" fontId="252" fillId="1" borderId="1083" applyNumberFormat="0" applyFont="0" applyAlignment="0">
      <alignment horizontal="center"/>
    </xf>
    <xf numFmtId="0" fontId="252" fillId="1" borderId="1083" applyNumberFormat="0" applyFont="0" applyAlignment="0">
      <alignment horizontal="center"/>
    </xf>
    <xf numFmtId="0" fontId="8" fillId="0" borderId="1089" applyBorder="0">
      <alignment horizontal="right"/>
    </xf>
    <xf numFmtId="0" fontId="8" fillId="0" borderId="1089" applyBorder="0">
      <alignment horizontal="right"/>
    </xf>
    <xf numFmtId="0" fontId="8" fillId="0" borderId="1089" applyBorder="0">
      <alignment horizontal="right"/>
    </xf>
    <xf numFmtId="0" fontId="8" fillId="0" borderId="1089" applyBorder="0">
      <alignment horizontal="right"/>
    </xf>
    <xf numFmtId="0" fontId="8" fillId="0" borderId="1089" applyBorder="0">
      <alignment horizontal="right"/>
    </xf>
    <xf numFmtId="0" fontId="8" fillId="0" borderId="1089" applyBorder="0">
      <alignment horizontal="right"/>
    </xf>
    <xf numFmtId="0" fontId="8" fillId="0" borderId="1089" applyBorder="0">
      <alignment horizontal="right"/>
    </xf>
    <xf numFmtId="0" fontId="8" fillId="0" borderId="1089" applyBorder="0">
      <alignment horizontal="right"/>
    </xf>
    <xf numFmtId="10" fontId="5" fillId="3" borderId="1088" applyNumberFormat="0" applyBorder="0" applyAlignment="0" applyProtection="0"/>
    <xf numFmtId="10" fontId="5" fillId="3" borderId="1088" applyNumberFormat="0" applyBorder="0" applyAlignment="0" applyProtection="0"/>
    <xf numFmtId="10" fontId="5" fillId="3" borderId="1088" applyNumberFormat="0" applyBorder="0" applyAlignment="0" applyProtection="0"/>
    <xf numFmtId="10" fontId="5" fillId="3" borderId="1088" applyNumberFormat="0" applyBorder="0" applyAlignment="0" applyProtection="0"/>
    <xf numFmtId="10" fontId="5" fillId="3" borderId="1088" applyNumberFormat="0" applyBorder="0" applyAlignment="0" applyProtection="0"/>
    <xf numFmtId="10" fontId="5" fillId="3" borderId="1088" applyNumberFormat="0" applyBorder="0" applyAlignment="0" applyProtection="0"/>
    <xf numFmtId="10" fontId="5" fillId="3" borderId="1088" applyNumberFormat="0" applyBorder="0" applyAlignment="0" applyProtection="0"/>
    <xf numFmtId="10" fontId="5" fillId="3" borderId="1088" applyNumberFormat="0" applyBorder="0" applyAlignment="0" applyProtection="0"/>
    <xf numFmtId="10" fontId="5" fillId="3" borderId="1088" applyNumberFormat="0" applyBorder="0" applyAlignment="0" applyProtection="0"/>
    <xf numFmtId="10" fontId="5" fillId="3" borderId="1088" applyNumberFormat="0" applyBorder="0" applyAlignment="0" applyProtection="0"/>
    <xf numFmtId="10" fontId="5" fillId="3" borderId="1088" applyNumberFormat="0" applyBorder="0" applyAlignment="0" applyProtection="0"/>
    <xf numFmtId="10" fontId="5" fillId="3" borderId="1088" applyNumberFormat="0" applyBorder="0" applyAlignment="0" applyProtection="0"/>
    <xf numFmtId="10" fontId="5" fillId="3" borderId="1088" applyNumberFormat="0" applyBorder="0" applyAlignment="0" applyProtection="0"/>
    <xf numFmtId="10" fontId="5" fillId="3" borderId="1088" applyNumberFormat="0" applyBorder="0" applyAlignment="0" applyProtection="0"/>
    <xf numFmtId="10" fontId="5" fillId="3" borderId="1088" applyNumberFormat="0" applyBorder="0" applyAlignment="0" applyProtection="0"/>
    <xf numFmtId="10" fontId="5" fillId="3" borderId="1088" applyNumberFormat="0" applyBorder="0" applyAlignment="0" applyProtection="0"/>
    <xf numFmtId="10" fontId="5" fillId="3" borderId="1088" applyNumberFormat="0" applyBorder="0" applyAlignment="0" applyProtection="0"/>
    <xf numFmtId="10" fontId="5" fillId="3" borderId="1088" applyNumberFormat="0" applyBorder="0" applyAlignment="0" applyProtection="0"/>
    <xf numFmtId="10" fontId="5" fillId="3" borderId="1088" applyNumberFormat="0" applyBorder="0" applyAlignment="0" applyProtection="0"/>
    <xf numFmtId="10" fontId="5" fillId="3" borderId="1088" applyNumberFormat="0" applyBorder="0" applyAlignment="0" applyProtection="0"/>
    <xf numFmtId="10" fontId="5" fillId="3" borderId="1088" applyNumberFormat="0" applyBorder="0" applyAlignment="0" applyProtection="0"/>
    <xf numFmtId="10" fontId="5" fillId="3" borderId="1088" applyNumberFormat="0" applyBorder="0" applyAlignment="0" applyProtection="0"/>
    <xf numFmtId="10" fontId="5" fillId="3" borderId="1088" applyNumberFormat="0" applyBorder="0" applyAlignment="0" applyProtection="0"/>
    <xf numFmtId="10" fontId="5" fillId="3" borderId="1088" applyNumberFormat="0" applyBorder="0" applyAlignment="0" applyProtection="0"/>
    <xf numFmtId="10" fontId="5" fillId="3" borderId="1088" applyNumberFormat="0" applyBorder="0" applyAlignment="0" applyProtection="0"/>
    <xf numFmtId="10" fontId="5" fillId="3" borderId="1088" applyNumberFormat="0" applyBorder="0" applyAlignment="0" applyProtection="0"/>
    <xf numFmtId="10" fontId="5" fillId="3" borderId="1088" applyNumberFormat="0" applyBorder="0" applyAlignment="0" applyProtection="0"/>
    <xf numFmtId="10" fontId="5" fillId="3" borderId="1088" applyNumberFormat="0" applyBorder="0" applyAlignment="0" applyProtection="0"/>
    <xf numFmtId="10" fontId="5" fillId="3" borderId="1088" applyNumberFormat="0" applyBorder="0" applyAlignment="0" applyProtection="0"/>
    <xf numFmtId="10" fontId="5" fillId="3" borderId="1088" applyNumberFormat="0" applyBorder="0" applyAlignment="0" applyProtection="0"/>
    <xf numFmtId="10" fontId="5" fillId="3" borderId="1088" applyNumberFormat="0" applyBorder="0" applyAlignment="0" applyProtection="0"/>
    <xf numFmtId="10" fontId="5" fillId="3" borderId="1088" applyNumberFormat="0" applyBorder="0" applyAlignment="0" applyProtection="0"/>
    <xf numFmtId="10" fontId="5" fillId="3" borderId="1088" applyNumberFormat="0" applyBorder="0" applyAlignment="0" applyProtection="0"/>
    <xf numFmtId="10" fontId="5" fillId="3" borderId="1088" applyNumberFormat="0" applyBorder="0" applyAlignment="0" applyProtection="0"/>
    <xf numFmtId="10" fontId="5" fillId="3" borderId="1088" applyNumberFormat="0" applyBorder="0" applyAlignment="0" applyProtection="0"/>
    <xf numFmtId="10" fontId="5" fillId="3" borderId="1088" applyNumberFormat="0" applyBorder="0" applyAlignment="0" applyProtection="0"/>
    <xf numFmtId="10" fontId="5" fillId="3" borderId="1088" applyNumberFormat="0" applyBorder="0" applyAlignment="0" applyProtection="0"/>
    <xf numFmtId="10" fontId="5" fillId="3" borderId="1088" applyNumberFormat="0" applyBorder="0" applyAlignment="0" applyProtection="0"/>
    <xf numFmtId="10" fontId="5" fillId="3" borderId="1088" applyNumberFormat="0" applyBorder="0" applyAlignment="0" applyProtection="0"/>
    <xf numFmtId="10" fontId="5" fillId="3" borderId="1088" applyNumberFormat="0" applyBorder="0" applyAlignment="0" applyProtection="0"/>
    <xf numFmtId="10" fontId="5" fillId="3" borderId="1088" applyNumberFormat="0" applyBorder="0" applyAlignment="0" applyProtection="0"/>
    <xf numFmtId="10" fontId="5" fillId="3" borderId="1088" applyNumberFormat="0" applyBorder="0" applyAlignment="0" applyProtection="0"/>
    <xf numFmtId="10" fontId="5" fillId="3" borderId="1088" applyNumberFormat="0" applyBorder="0" applyAlignment="0" applyProtection="0"/>
    <xf numFmtId="10" fontId="5" fillId="3" borderId="1088" applyNumberFormat="0" applyBorder="0" applyAlignment="0" applyProtection="0"/>
    <xf numFmtId="10" fontId="5" fillId="3" borderId="1088" applyNumberFormat="0" applyBorder="0" applyAlignment="0" applyProtection="0"/>
    <xf numFmtId="10" fontId="5" fillId="3" borderId="1088" applyNumberFormat="0" applyBorder="0" applyAlignment="0" applyProtection="0"/>
    <xf numFmtId="10" fontId="5" fillId="3" borderId="1088" applyNumberFormat="0" applyBorder="0" applyAlignment="0" applyProtection="0"/>
    <xf numFmtId="10" fontId="5" fillId="3" borderId="1088" applyNumberFormat="0" applyBorder="0" applyAlignment="0" applyProtection="0"/>
    <xf numFmtId="10" fontId="5" fillId="3" borderId="1088" applyNumberFormat="0" applyBorder="0" applyAlignment="0" applyProtection="0"/>
    <xf numFmtId="0" fontId="102" fillId="0" borderId="1083">
      <alignment horizontal="left" vertical="center"/>
    </xf>
    <xf numFmtId="0" fontId="102" fillId="0" borderId="1057">
      <alignment horizontal="left" vertical="center"/>
    </xf>
    <xf numFmtId="0" fontId="102" fillId="0" borderId="1057">
      <alignment horizontal="left" vertical="center"/>
    </xf>
    <xf numFmtId="0" fontId="102" fillId="0" borderId="1057">
      <alignment horizontal="left" vertical="center"/>
    </xf>
    <xf numFmtId="0" fontId="102" fillId="0" borderId="1057">
      <alignment horizontal="left" vertical="center"/>
    </xf>
    <xf numFmtId="0" fontId="102" fillId="0" borderId="1057">
      <alignment horizontal="left" vertical="center"/>
    </xf>
    <xf numFmtId="0" fontId="102" fillId="0" borderId="1057">
      <alignment horizontal="left" vertical="center"/>
    </xf>
    <xf numFmtId="0" fontId="102" fillId="0" borderId="1057">
      <alignment horizontal="left" vertical="center"/>
    </xf>
    <xf numFmtId="0" fontId="102" fillId="0" borderId="1057">
      <alignment horizontal="left" vertical="center"/>
    </xf>
    <xf numFmtId="0" fontId="102" fillId="0" borderId="1057">
      <alignment horizontal="left" vertical="center"/>
    </xf>
    <xf numFmtId="0" fontId="102" fillId="0" borderId="1057">
      <alignment horizontal="left" vertical="center"/>
    </xf>
    <xf numFmtId="0" fontId="102" fillId="0" borderId="1057">
      <alignment horizontal="left" vertical="center"/>
    </xf>
    <xf numFmtId="0" fontId="102" fillId="0" borderId="1057">
      <alignment horizontal="left" vertical="center"/>
    </xf>
    <xf numFmtId="0" fontId="102" fillId="0" borderId="1057">
      <alignment horizontal="left" vertical="center"/>
    </xf>
    <xf numFmtId="0" fontId="102" fillId="0" borderId="1057">
      <alignment horizontal="left" vertical="center"/>
    </xf>
    <xf numFmtId="0" fontId="102" fillId="0" borderId="1057">
      <alignment horizontal="left" vertical="center"/>
    </xf>
    <xf numFmtId="0" fontId="102" fillId="0" borderId="1057">
      <alignment horizontal="left" vertical="center"/>
    </xf>
    <xf numFmtId="0" fontId="102" fillId="0" borderId="1057">
      <alignment horizontal="left" vertical="center"/>
    </xf>
    <xf numFmtId="0" fontId="102" fillId="0" borderId="1057">
      <alignment horizontal="left" vertical="center"/>
    </xf>
    <xf numFmtId="0" fontId="102" fillId="0" borderId="1083">
      <alignment horizontal="left" vertical="center"/>
    </xf>
    <xf numFmtId="0" fontId="102" fillId="0" borderId="1083">
      <alignment horizontal="left" vertical="center"/>
    </xf>
    <xf numFmtId="0" fontId="102" fillId="0" borderId="1083">
      <alignment horizontal="left" vertical="center"/>
    </xf>
    <xf numFmtId="0" fontId="102" fillId="0" borderId="1083">
      <alignment horizontal="left" vertical="center"/>
    </xf>
    <xf numFmtId="0" fontId="102" fillId="0" borderId="1083">
      <alignment horizontal="left" vertical="center"/>
    </xf>
    <xf numFmtId="0" fontId="102" fillId="0" borderId="1083">
      <alignment horizontal="left" vertical="center"/>
    </xf>
    <xf numFmtId="0" fontId="102" fillId="0" borderId="1083">
      <alignment horizontal="left" vertical="center"/>
    </xf>
    <xf numFmtId="0" fontId="102" fillId="0" borderId="1083">
      <alignment horizontal="left" vertical="center"/>
    </xf>
    <xf numFmtId="0" fontId="102" fillId="0" borderId="1083">
      <alignment horizontal="left" vertical="center"/>
    </xf>
    <xf numFmtId="0" fontId="102" fillId="0" borderId="1083">
      <alignment horizontal="left" vertical="center"/>
    </xf>
    <xf numFmtId="10" fontId="5" fillId="3" borderId="1062" applyNumberFormat="0" applyBorder="0" applyAlignment="0" applyProtection="0"/>
    <xf numFmtId="10" fontId="5" fillId="3" borderId="1062" applyNumberFormat="0" applyBorder="0" applyAlignment="0" applyProtection="0"/>
    <xf numFmtId="10" fontId="5" fillId="3" borderId="1062" applyNumberFormat="0" applyBorder="0" applyAlignment="0" applyProtection="0"/>
    <xf numFmtId="10" fontId="5" fillId="3" borderId="1062" applyNumberFormat="0" applyBorder="0" applyAlignment="0" applyProtection="0"/>
    <xf numFmtId="10" fontId="5" fillId="3" borderId="1062" applyNumberFormat="0" applyBorder="0" applyAlignment="0" applyProtection="0"/>
    <xf numFmtId="10" fontId="5" fillId="3" borderId="1062" applyNumberFormat="0" applyBorder="0" applyAlignment="0" applyProtection="0"/>
    <xf numFmtId="10" fontId="5" fillId="3" borderId="1062" applyNumberFormat="0" applyBorder="0" applyAlignment="0" applyProtection="0"/>
    <xf numFmtId="10" fontId="5" fillId="3" borderId="1062" applyNumberFormat="0" applyBorder="0" applyAlignment="0" applyProtection="0"/>
    <xf numFmtId="10" fontId="5" fillId="3" borderId="1062" applyNumberFormat="0" applyBorder="0" applyAlignment="0" applyProtection="0"/>
    <xf numFmtId="10" fontId="5" fillId="3" borderId="1062" applyNumberFormat="0" applyBorder="0" applyAlignment="0" applyProtection="0"/>
    <xf numFmtId="10" fontId="5" fillId="3" borderId="1062" applyNumberFormat="0" applyBorder="0" applyAlignment="0" applyProtection="0"/>
    <xf numFmtId="10" fontId="5" fillId="3" borderId="1062" applyNumberFormat="0" applyBorder="0" applyAlignment="0" applyProtection="0"/>
    <xf numFmtId="10" fontId="5" fillId="3" borderId="1062" applyNumberFormat="0" applyBorder="0" applyAlignment="0" applyProtection="0"/>
    <xf numFmtId="10" fontId="5" fillId="3" borderId="1062" applyNumberFormat="0" applyBorder="0" applyAlignment="0" applyProtection="0"/>
    <xf numFmtId="10" fontId="5" fillId="3" borderId="1062" applyNumberFormat="0" applyBorder="0" applyAlignment="0" applyProtection="0"/>
    <xf numFmtId="10" fontId="5" fillId="3" borderId="1062" applyNumberFormat="0" applyBorder="0" applyAlignment="0" applyProtection="0"/>
    <xf numFmtId="10" fontId="5" fillId="3" borderId="1062" applyNumberFormat="0" applyBorder="0" applyAlignment="0" applyProtection="0"/>
    <xf numFmtId="10" fontId="5" fillId="3" borderId="1062" applyNumberFormat="0" applyBorder="0" applyAlignment="0" applyProtection="0"/>
    <xf numFmtId="10" fontId="5" fillId="3" borderId="1062" applyNumberFormat="0" applyBorder="0" applyAlignment="0" applyProtection="0"/>
    <xf numFmtId="10" fontId="5" fillId="3" borderId="1062" applyNumberFormat="0" applyBorder="0" applyAlignment="0" applyProtection="0"/>
    <xf numFmtId="10" fontId="5" fillId="3" borderId="1062" applyNumberFormat="0" applyBorder="0" applyAlignment="0" applyProtection="0"/>
    <xf numFmtId="10" fontId="5" fillId="3" borderId="1062" applyNumberFormat="0" applyBorder="0" applyAlignment="0" applyProtection="0"/>
    <xf numFmtId="10" fontId="5" fillId="3" borderId="1062" applyNumberFormat="0" applyBorder="0" applyAlignment="0" applyProtection="0"/>
    <xf numFmtId="10" fontId="5" fillId="3" borderId="1062" applyNumberFormat="0" applyBorder="0" applyAlignment="0" applyProtection="0"/>
    <xf numFmtId="10" fontId="5" fillId="3" borderId="1062" applyNumberFormat="0" applyBorder="0" applyAlignment="0" applyProtection="0"/>
    <xf numFmtId="10" fontId="5" fillId="3" borderId="1062" applyNumberFormat="0" applyBorder="0" applyAlignment="0" applyProtection="0"/>
    <xf numFmtId="10" fontId="5" fillId="3" borderId="1062" applyNumberFormat="0" applyBorder="0" applyAlignment="0" applyProtection="0"/>
    <xf numFmtId="10" fontId="5" fillId="3" borderId="1062" applyNumberFormat="0" applyBorder="0" applyAlignment="0" applyProtection="0"/>
    <xf numFmtId="10" fontId="5" fillId="3" borderId="1062" applyNumberFormat="0" applyBorder="0" applyAlignment="0" applyProtection="0"/>
    <xf numFmtId="10" fontId="5" fillId="3" borderId="1062" applyNumberFormat="0" applyBorder="0" applyAlignment="0" applyProtection="0"/>
    <xf numFmtId="10" fontId="5" fillId="3" borderId="1062" applyNumberFormat="0" applyBorder="0" applyAlignment="0" applyProtection="0"/>
    <xf numFmtId="10" fontId="5" fillId="3" borderId="1062" applyNumberFormat="0" applyBorder="0" applyAlignment="0" applyProtection="0"/>
    <xf numFmtId="10" fontId="5" fillId="3" borderId="1062" applyNumberFormat="0" applyBorder="0" applyAlignment="0" applyProtection="0"/>
    <xf numFmtId="10" fontId="5" fillId="3" borderId="1062" applyNumberFormat="0" applyBorder="0" applyAlignment="0" applyProtection="0"/>
    <xf numFmtId="10" fontId="5" fillId="3" borderId="1062" applyNumberFormat="0" applyBorder="0" applyAlignment="0" applyProtection="0"/>
    <xf numFmtId="10" fontId="5" fillId="3" borderId="1062" applyNumberFormat="0" applyBorder="0" applyAlignment="0" applyProtection="0"/>
    <xf numFmtId="10" fontId="5" fillId="3" borderId="1062" applyNumberFormat="0" applyBorder="0" applyAlignment="0" applyProtection="0"/>
    <xf numFmtId="10" fontId="5" fillId="3" borderId="1062" applyNumberFormat="0" applyBorder="0" applyAlignment="0" applyProtection="0"/>
    <xf numFmtId="10" fontId="5" fillId="3" borderId="1062" applyNumberFormat="0" applyBorder="0" applyAlignment="0" applyProtection="0"/>
    <xf numFmtId="10" fontId="5" fillId="3" borderId="1062" applyNumberFormat="0" applyBorder="0" applyAlignment="0" applyProtection="0"/>
    <xf numFmtId="10" fontId="5" fillId="3" borderId="1062" applyNumberFormat="0" applyBorder="0" applyAlignment="0" applyProtection="0"/>
    <xf numFmtId="10" fontId="5" fillId="3" borderId="1062" applyNumberFormat="0" applyBorder="0" applyAlignment="0" applyProtection="0"/>
    <xf numFmtId="10" fontId="5" fillId="3" borderId="1062" applyNumberFormat="0" applyBorder="0" applyAlignment="0" applyProtection="0"/>
    <xf numFmtId="10" fontId="5" fillId="3" borderId="1062" applyNumberFormat="0" applyBorder="0" applyAlignment="0" applyProtection="0"/>
    <xf numFmtId="10" fontId="5" fillId="3" borderId="1062" applyNumberFormat="0" applyBorder="0" applyAlignment="0" applyProtection="0"/>
    <xf numFmtId="10" fontId="5" fillId="3" borderId="1062" applyNumberFormat="0" applyBorder="0" applyAlignment="0" applyProtection="0"/>
    <xf numFmtId="10" fontId="5" fillId="3" borderId="1062" applyNumberFormat="0" applyBorder="0" applyAlignment="0" applyProtection="0"/>
    <xf numFmtId="10" fontId="5" fillId="3" borderId="1062" applyNumberFormat="0" applyBorder="0" applyAlignment="0" applyProtection="0"/>
    <xf numFmtId="10" fontId="5" fillId="3" borderId="1062" applyNumberFormat="0" applyBorder="0" applyAlignment="0" applyProtection="0"/>
    <xf numFmtId="10" fontId="5" fillId="3" borderId="1062" applyNumberFormat="0" applyBorder="0" applyAlignment="0" applyProtection="0"/>
    <xf numFmtId="10" fontId="5" fillId="3" borderId="1062" applyNumberFormat="0" applyBorder="0" applyAlignment="0" applyProtection="0"/>
    <xf numFmtId="10" fontId="5" fillId="3" borderId="1062" applyNumberFormat="0" applyBorder="0" applyAlignment="0" applyProtection="0"/>
    <xf numFmtId="10" fontId="5" fillId="3" borderId="1062" applyNumberFormat="0" applyBorder="0" applyAlignment="0" applyProtection="0"/>
    <xf numFmtId="10" fontId="5" fillId="3" borderId="1062" applyNumberFormat="0" applyBorder="0" applyAlignment="0" applyProtection="0"/>
    <xf numFmtId="10" fontId="5" fillId="3" borderId="1062" applyNumberFormat="0" applyBorder="0" applyAlignment="0" applyProtection="0"/>
    <xf numFmtId="10" fontId="5" fillId="3" borderId="1062" applyNumberFormat="0" applyBorder="0" applyAlignment="0" applyProtection="0"/>
    <xf numFmtId="10" fontId="5" fillId="3" borderId="1062" applyNumberFormat="0" applyBorder="0" applyAlignment="0" applyProtection="0"/>
    <xf numFmtId="10" fontId="5" fillId="3" borderId="1062" applyNumberFormat="0" applyBorder="0" applyAlignment="0" applyProtection="0"/>
    <xf numFmtId="10" fontId="5" fillId="3" borderId="1062" applyNumberFormat="0" applyBorder="0" applyAlignment="0" applyProtection="0"/>
    <xf numFmtId="10" fontId="5" fillId="3" borderId="1062" applyNumberFormat="0" applyBorder="0" applyAlignment="0" applyProtection="0"/>
    <xf numFmtId="10" fontId="5" fillId="3" borderId="1062" applyNumberFormat="0" applyBorder="0" applyAlignment="0" applyProtection="0"/>
    <xf numFmtId="10" fontId="5" fillId="3" borderId="1062" applyNumberFormat="0" applyBorder="0" applyAlignment="0" applyProtection="0"/>
    <xf numFmtId="10" fontId="5" fillId="3" borderId="1062" applyNumberFormat="0" applyBorder="0" applyAlignment="0" applyProtection="0"/>
    <xf numFmtId="10" fontId="5" fillId="3" borderId="1062" applyNumberFormat="0" applyBorder="0" applyAlignment="0" applyProtection="0"/>
    <xf numFmtId="10" fontId="5" fillId="3" borderId="1062" applyNumberFormat="0" applyBorder="0" applyAlignment="0" applyProtection="0"/>
    <xf numFmtId="10" fontId="5" fillId="3" borderId="1062" applyNumberFormat="0" applyBorder="0" applyAlignment="0" applyProtection="0"/>
    <xf numFmtId="10" fontId="5" fillId="3" borderId="1062" applyNumberFormat="0" applyBorder="0" applyAlignment="0" applyProtection="0"/>
    <xf numFmtId="10" fontId="5" fillId="3" borderId="1062" applyNumberFormat="0" applyBorder="0" applyAlignment="0" applyProtection="0"/>
    <xf numFmtId="10" fontId="5" fillId="3" borderId="1062" applyNumberFormat="0" applyBorder="0" applyAlignment="0" applyProtection="0"/>
    <xf numFmtId="10" fontId="5" fillId="3" borderId="1062" applyNumberFormat="0" applyBorder="0" applyAlignment="0" applyProtection="0"/>
    <xf numFmtId="10" fontId="5" fillId="3" borderId="1062" applyNumberFormat="0" applyBorder="0" applyAlignment="0" applyProtection="0"/>
    <xf numFmtId="10" fontId="5" fillId="3" borderId="1062" applyNumberFormat="0" applyBorder="0" applyAlignment="0" applyProtection="0"/>
    <xf numFmtId="0" fontId="8" fillId="0" borderId="1063" applyBorder="0">
      <alignment horizontal="right"/>
    </xf>
    <xf numFmtId="0" fontId="8" fillId="0" borderId="1063" applyBorder="0">
      <alignment horizontal="right"/>
    </xf>
    <xf numFmtId="0" fontId="8" fillId="0" borderId="1063" applyBorder="0">
      <alignment horizontal="right"/>
    </xf>
    <xf numFmtId="0" fontId="8" fillId="0" borderId="1063" applyBorder="0">
      <alignment horizontal="right"/>
    </xf>
    <xf numFmtId="0" fontId="8" fillId="0" borderId="1063" applyBorder="0">
      <alignment horizontal="right"/>
    </xf>
    <xf numFmtId="0" fontId="8" fillId="0" borderId="1063" applyBorder="0">
      <alignment horizontal="right"/>
    </xf>
    <xf numFmtId="0" fontId="8" fillId="0" borderId="1063" applyBorder="0">
      <alignment horizontal="right"/>
    </xf>
    <xf numFmtId="0" fontId="8" fillId="0" borderId="1063" applyBorder="0">
      <alignment horizontal="right"/>
    </xf>
    <xf numFmtId="0" fontId="8" fillId="0" borderId="1063" applyBorder="0">
      <alignment horizontal="right"/>
    </xf>
    <xf numFmtId="0" fontId="8" fillId="0" borderId="1063" applyBorder="0">
      <alignment horizontal="right"/>
    </xf>
    <xf numFmtId="0" fontId="252" fillId="1" borderId="1057" applyNumberFormat="0" applyFont="0" applyAlignment="0">
      <alignment horizontal="center"/>
    </xf>
    <xf numFmtId="0" fontId="252" fillId="1" borderId="1057" applyNumberFormat="0" applyFont="0" applyAlignment="0">
      <alignment horizontal="center"/>
    </xf>
    <xf numFmtId="0" fontId="252" fillId="1" borderId="1057" applyNumberFormat="0" applyFont="0" applyAlignment="0">
      <alignment horizontal="center"/>
    </xf>
    <xf numFmtId="0" fontId="252" fillId="1" borderId="1057" applyNumberFormat="0" applyFont="0" applyAlignment="0">
      <alignment horizontal="center"/>
    </xf>
    <xf numFmtId="0" fontId="252" fillId="1" borderId="1057" applyNumberFormat="0" applyFont="0" applyAlignment="0">
      <alignment horizontal="center"/>
    </xf>
    <xf numFmtId="0" fontId="252" fillId="1" borderId="1057" applyNumberFormat="0" applyFont="0" applyAlignment="0">
      <alignment horizontal="center"/>
    </xf>
    <xf numFmtId="0" fontId="252" fillId="1" borderId="1057" applyNumberFormat="0" applyFont="0" applyAlignment="0">
      <alignment horizontal="center"/>
    </xf>
    <xf numFmtId="0" fontId="252" fillId="1" borderId="1057" applyNumberFormat="0" applyFont="0" applyAlignment="0">
      <alignment horizontal="center"/>
    </xf>
    <xf numFmtId="0" fontId="252" fillId="1" borderId="1057" applyNumberFormat="0" applyFont="0" applyAlignment="0">
      <alignment horizontal="center"/>
    </xf>
    <xf numFmtId="0" fontId="252" fillId="1" borderId="1057" applyNumberFormat="0" applyFont="0" applyAlignment="0">
      <alignment horizontal="center"/>
    </xf>
    <xf numFmtId="0" fontId="252" fillId="1" borderId="1057" applyNumberFormat="0" applyFont="0" applyAlignment="0">
      <alignment horizontal="center"/>
    </xf>
    <xf numFmtId="0" fontId="252" fillId="1" borderId="1057" applyNumberFormat="0" applyFont="0" applyAlignment="0">
      <alignment horizontal="center"/>
    </xf>
    <xf numFmtId="0" fontId="252" fillId="1" borderId="1057" applyNumberFormat="0" applyFont="0" applyAlignment="0">
      <alignment horizontal="center"/>
    </xf>
    <xf numFmtId="0" fontId="252" fillId="1" borderId="1057" applyNumberFormat="0" applyFont="0" applyAlignment="0">
      <alignment horizontal="center"/>
    </xf>
    <xf numFmtId="0" fontId="252" fillId="1" borderId="1057" applyNumberFormat="0" applyFont="0" applyAlignment="0">
      <alignment horizontal="center"/>
    </xf>
    <xf numFmtId="0" fontId="252" fillId="1" borderId="1057" applyNumberFormat="0" applyFont="0" applyAlignment="0">
      <alignment horizontal="center"/>
    </xf>
    <xf numFmtId="0" fontId="252" fillId="1" borderId="1057" applyNumberFormat="0" applyFont="0" applyAlignment="0">
      <alignment horizontal="center"/>
    </xf>
    <xf numFmtId="0" fontId="252" fillId="1" borderId="1057" applyNumberFormat="0" applyFont="0" applyAlignment="0">
      <alignment horizontal="center"/>
    </xf>
    <xf numFmtId="0" fontId="119" fillId="56" borderId="1087" applyNumberFormat="0" applyAlignment="0" applyProtection="0">
      <alignment vertical="center"/>
    </xf>
    <xf numFmtId="0" fontId="118" fillId="43" borderId="1086" applyNumberFormat="0" applyAlignment="0" applyProtection="0">
      <alignment vertical="center"/>
    </xf>
    <xf numFmtId="0" fontId="117" fillId="56" borderId="1086" applyNumberFormat="0" applyAlignment="0" applyProtection="0">
      <alignment vertical="center"/>
    </xf>
    <xf numFmtId="0" fontId="91" fillId="59" borderId="1084" applyNumberFormat="0" applyFont="0" applyAlignment="0" applyProtection="0">
      <alignment vertical="center"/>
    </xf>
    <xf numFmtId="0" fontId="114" fillId="0" borderId="1085" applyNumberFormat="0" applyFill="0" applyAlignment="0" applyProtection="0">
      <alignment vertical="center"/>
    </xf>
    <xf numFmtId="0" fontId="89" fillId="59" borderId="1084" applyNumberFormat="0" applyFont="0" applyAlignment="0" applyProtection="0"/>
    <xf numFmtId="0" fontId="89" fillId="59" borderId="1084" applyNumberFormat="0" applyFont="0" applyAlignment="0" applyProtection="0"/>
    <xf numFmtId="0" fontId="89" fillId="59" borderId="1084" applyNumberFormat="0" applyFont="0" applyAlignment="0" applyProtection="0"/>
    <xf numFmtId="10" fontId="5" fillId="3" borderId="1088" applyNumberFormat="0" applyBorder="0" applyAlignment="0" applyProtection="0"/>
    <xf numFmtId="10" fontId="5" fillId="3" borderId="1082" applyNumberFormat="0" applyBorder="0" applyAlignment="0" applyProtection="0"/>
    <xf numFmtId="0" fontId="102" fillId="0" borderId="1083">
      <alignment horizontal="left" vertical="center"/>
    </xf>
    <xf numFmtId="0" fontId="119" fillId="56" borderId="1081" applyNumberFormat="0" applyAlignment="0" applyProtection="0">
      <alignment vertical="center"/>
    </xf>
    <xf numFmtId="0" fontId="118" fillId="43" borderId="1080" applyNumberFormat="0" applyAlignment="0" applyProtection="0">
      <alignment vertical="center"/>
    </xf>
    <xf numFmtId="0" fontId="117" fillId="56" borderId="1080" applyNumberFormat="0" applyAlignment="0" applyProtection="0">
      <alignment vertical="center"/>
    </xf>
    <xf numFmtId="0" fontId="91" fillId="59" borderId="1078" applyNumberFormat="0" applyFont="0" applyAlignment="0" applyProtection="0">
      <alignment vertical="center"/>
    </xf>
    <xf numFmtId="0" fontId="114" fillId="0" borderId="1079" applyNumberFormat="0" applyFill="0" applyAlignment="0" applyProtection="0">
      <alignment vertical="center"/>
    </xf>
    <xf numFmtId="0" fontId="89" fillId="59" borderId="1078" applyNumberFormat="0" applyFont="0" applyAlignment="0" applyProtection="0"/>
    <xf numFmtId="0" fontId="89" fillId="59" borderId="1078" applyNumberFormat="0" applyFont="0" applyAlignment="0" applyProtection="0"/>
    <xf numFmtId="0" fontId="89" fillId="59" borderId="1078" applyNumberFormat="0" applyFont="0" applyAlignment="0" applyProtection="0"/>
    <xf numFmtId="10" fontId="5" fillId="3" borderId="1082" applyNumberFormat="0" applyBorder="0" applyAlignment="0" applyProtection="0"/>
    <xf numFmtId="0" fontId="119" fillId="56" borderId="1075" applyNumberFormat="0" applyAlignment="0" applyProtection="0">
      <alignment vertical="center"/>
    </xf>
    <xf numFmtId="0" fontId="118" fillId="43" borderId="1074" applyNumberFormat="0" applyAlignment="0" applyProtection="0">
      <alignment vertical="center"/>
    </xf>
    <xf numFmtId="0" fontId="117" fillId="56" borderId="1074" applyNumberFormat="0" applyAlignment="0" applyProtection="0">
      <alignment vertical="center"/>
    </xf>
    <xf numFmtId="0" fontId="91" fillId="59" borderId="1072" applyNumberFormat="0" applyFont="0" applyAlignment="0" applyProtection="0">
      <alignment vertical="center"/>
    </xf>
    <xf numFmtId="0" fontId="114" fillId="0" borderId="1073" applyNumberFormat="0" applyFill="0" applyAlignment="0" applyProtection="0">
      <alignment vertical="center"/>
    </xf>
    <xf numFmtId="0" fontId="89" fillId="59" borderId="1072" applyNumberFormat="0" applyFont="0" applyAlignment="0" applyProtection="0"/>
    <xf numFmtId="0" fontId="89" fillId="59" borderId="1072" applyNumberFormat="0" applyFont="0" applyAlignment="0" applyProtection="0"/>
    <xf numFmtId="0" fontId="89" fillId="59" borderId="1072" applyNumberFormat="0" applyFont="0" applyAlignment="0" applyProtection="0"/>
    <xf numFmtId="10" fontId="5" fillId="3" borderId="1076" applyNumberFormat="0" applyBorder="0" applyAlignment="0" applyProtection="0"/>
    <xf numFmtId="10" fontId="5" fillId="3" borderId="1070" applyNumberFormat="0" applyBorder="0" applyAlignment="0" applyProtection="0"/>
    <xf numFmtId="0" fontId="102" fillId="0" borderId="1071">
      <alignment horizontal="left" vertical="center"/>
    </xf>
    <xf numFmtId="0" fontId="119" fillId="56" borderId="1069" applyNumberFormat="0" applyAlignment="0" applyProtection="0">
      <alignment vertical="center"/>
    </xf>
    <xf numFmtId="0" fontId="118" fillId="43" borderId="1068" applyNumberFormat="0" applyAlignment="0" applyProtection="0">
      <alignment vertical="center"/>
    </xf>
    <xf numFmtId="0" fontId="117" fillId="56" borderId="1068" applyNumberFormat="0" applyAlignment="0" applyProtection="0">
      <alignment vertical="center"/>
    </xf>
    <xf numFmtId="0" fontId="91" fillId="59" borderId="1066" applyNumberFormat="0" applyFont="0" applyAlignment="0" applyProtection="0">
      <alignment vertical="center"/>
    </xf>
    <xf numFmtId="0" fontId="114" fillId="0" borderId="1067" applyNumberFormat="0" applyFill="0" applyAlignment="0" applyProtection="0">
      <alignment vertical="center"/>
    </xf>
    <xf numFmtId="0" fontId="89" fillId="59" borderId="1066" applyNumberFormat="0" applyFont="0" applyAlignment="0" applyProtection="0"/>
    <xf numFmtId="0" fontId="89" fillId="59" borderId="1066" applyNumberFormat="0" applyFont="0" applyAlignment="0" applyProtection="0"/>
    <xf numFmtId="0" fontId="89" fillId="59" borderId="1066" applyNumberFormat="0" applyFont="0" applyAlignment="0" applyProtection="0"/>
    <xf numFmtId="0" fontId="102" fillId="0" borderId="1077">
      <alignment horizontal="left" vertical="center"/>
    </xf>
    <xf numFmtId="0" fontId="102" fillId="0" borderId="1065">
      <alignment horizontal="left" vertical="center"/>
    </xf>
    <xf numFmtId="0" fontId="118" fillId="43" borderId="1080" applyNumberFormat="0" applyAlignment="0" applyProtection="0">
      <alignment vertical="center"/>
    </xf>
    <xf numFmtId="0" fontId="82" fillId="56" borderId="1080" applyNumberFormat="0" applyAlignment="0" applyProtection="0"/>
    <xf numFmtId="0" fontId="80" fillId="43" borderId="1080" applyNumberFormat="0" applyAlignment="0" applyProtection="0"/>
    <xf numFmtId="0" fontId="45" fillId="59" borderId="1078" applyNumberFormat="0" applyFont="0" applyAlignment="0" applyProtection="0"/>
    <xf numFmtId="0" fontId="81" fillId="56" borderId="1081" applyNumberFormat="0" applyAlignment="0" applyProtection="0"/>
    <xf numFmtId="0" fontId="87" fillId="0" borderId="1079" applyNumberFormat="0" applyFill="0" applyAlignment="0" applyProtection="0"/>
    <xf numFmtId="0" fontId="87" fillId="0" borderId="1067" applyNumberFormat="0" applyFill="0" applyAlignment="0" applyProtection="0"/>
    <xf numFmtId="0" fontId="81" fillId="56" borderId="1069" applyNumberFormat="0" applyAlignment="0" applyProtection="0"/>
    <xf numFmtId="0" fontId="45" fillId="59" borderId="1066" applyNumberFormat="0" applyFont="0" applyAlignment="0" applyProtection="0"/>
    <xf numFmtId="0" fontId="80" fillId="43" borderId="1068" applyNumberFormat="0" applyAlignment="0" applyProtection="0"/>
    <xf numFmtId="0" fontId="82" fillId="56" borderId="1068" applyNumberFormat="0" applyAlignment="0" applyProtection="0"/>
    <xf numFmtId="0" fontId="119" fillId="56" borderId="1069" applyNumberFormat="0" applyAlignment="0" applyProtection="0">
      <alignment vertical="center"/>
    </xf>
    <xf numFmtId="0" fontId="118" fillId="43" borderId="1068" applyNumberFormat="0" applyAlignment="0" applyProtection="0">
      <alignment vertical="center"/>
    </xf>
    <xf numFmtId="0" fontId="117" fillId="56" borderId="1068" applyNumberFormat="0" applyAlignment="0" applyProtection="0">
      <alignment vertical="center"/>
    </xf>
    <xf numFmtId="0" fontId="91" fillId="59" borderId="1066" applyNumberFormat="0" applyFont="0" applyAlignment="0" applyProtection="0">
      <alignment vertical="center"/>
    </xf>
    <xf numFmtId="0" fontId="114" fillId="0" borderId="1067" applyNumberFormat="0" applyFill="0" applyAlignment="0" applyProtection="0">
      <alignment vertical="center"/>
    </xf>
    <xf numFmtId="0" fontId="89" fillId="59" borderId="1078" applyNumberFormat="0" applyFont="0" applyAlignment="0" applyProtection="0"/>
    <xf numFmtId="0" fontId="89" fillId="59" borderId="1066" applyNumberFormat="0" applyFont="0" applyAlignment="0" applyProtection="0"/>
    <xf numFmtId="0" fontId="89" fillId="59" borderId="1066" applyNumberFormat="0" applyFont="0" applyAlignment="0" applyProtection="0"/>
    <xf numFmtId="0" fontId="89" fillId="59" borderId="1066" applyNumberFormat="0" applyFont="0" applyAlignment="0" applyProtection="0"/>
    <xf numFmtId="0" fontId="119" fillId="56" borderId="1081" applyNumberFormat="0" applyAlignment="0" applyProtection="0">
      <alignment vertical="center"/>
    </xf>
    <xf numFmtId="0" fontId="117" fillId="56" borderId="1080" applyNumberFormat="0" applyAlignment="0" applyProtection="0">
      <alignment vertical="center"/>
    </xf>
    <xf numFmtId="0" fontId="91" fillId="59" borderId="1078" applyNumberFormat="0" applyFont="0" applyAlignment="0" applyProtection="0">
      <alignment vertical="center"/>
    </xf>
    <xf numFmtId="0" fontId="114" fillId="0" borderId="1079" applyNumberFormat="0" applyFill="0" applyAlignment="0" applyProtection="0">
      <alignment vertical="center"/>
    </xf>
    <xf numFmtId="0" fontId="89" fillId="59" borderId="1078" applyNumberFormat="0" applyFont="0" applyAlignment="0" applyProtection="0"/>
    <xf numFmtId="10" fontId="5" fillId="3" borderId="1070" applyNumberFormat="0" applyBorder="0" applyAlignment="0" applyProtection="0"/>
    <xf numFmtId="0" fontId="102" fillId="0" borderId="1065">
      <alignment horizontal="left" vertical="center"/>
    </xf>
    <xf numFmtId="0" fontId="89" fillId="59" borderId="1058" applyNumberFormat="0" applyFont="0" applyAlignment="0" applyProtection="0"/>
    <xf numFmtId="0" fontId="89" fillId="59" borderId="1058" applyNumberFormat="0" applyFont="0" applyAlignment="0" applyProtection="0"/>
    <xf numFmtId="0" fontId="89" fillId="59" borderId="1058" applyNumberFormat="0" applyFont="0" applyAlignment="0" applyProtection="0"/>
    <xf numFmtId="0" fontId="89" fillId="59" borderId="1078" applyNumberFormat="0" applyFont="0" applyAlignment="0" applyProtection="0"/>
    <xf numFmtId="0" fontId="81" fillId="64" borderId="1061" applyNumberFormat="0" applyAlignment="0" applyProtection="0"/>
    <xf numFmtId="0" fontId="274" fillId="64" borderId="1060" applyNumberFormat="0" applyAlignment="0" applyProtection="0"/>
    <xf numFmtId="0" fontId="80" fillId="58" borderId="1060" applyNumberFormat="0" applyAlignment="0" applyProtection="0"/>
    <xf numFmtId="0" fontId="87" fillId="0" borderId="1064" applyNumberFormat="0" applyFill="0" applyAlignment="0" applyProtection="0"/>
    <xf numFmtId="0" fontId="87" fillId="0" borderId="1059" applyNumberFormat="0" applyFill="0" applyAlignment="0" applyProtection="0"/>
    <xf numFmtId="0" fontId="81" fillId="56" borderId="1061" applyNumberFormat="0" applyAlignment="0" applyProtection="0"/>
    <xf numFmtId="0" fontId="80" fillId="43" borderId="1060" applyNumberFormat="0" applyAlignment="0" applyProtection="0"/>
    <xf numFmtId="0" fontId="8" fillId="59" borderId="1058" applyNumberFormat="0" applyFont="0" applyAlignment="0" applyProtection="0"/>
    <xf numFmtId="0" fontId="151" fillId="59" borderId="1058" applyNumberFormat="0" applyFont="0" applyAlignment="0" applyProtection="0"/>
    <xf numFmtId="10" fontId="5" fillId="3" borderId="1088" applyNumberFormat="0" applyBorder="0" applyAlignment="0" applyProtection="0"/>
    <xf numFmtId="10" fontId="5" fillId="3" borderId="1088" applyNumberFormat="0" applyBorder="0" applyAlignment="0" applyProtection="0"/>
    <xf numFmtId="10" fontId="5" fillId="3" borderId="1088" applyNumberFormat="0" applyBorder="0" applyAlignment="0" applyProtection="0"/>
    <xf numFmtId="10" fontId="5" fillId="3" borderId="1088" applyNumberFormat="0" applyBorder="0" applyAlignment="0" applyProtection="0"/>
    <xf numFmtId="10" fontId="5" fillId="3" borderId="1088" applyNumberFormat="0" applyBorder="0" applyAlignment="0" applyProtection="0"/>
    <xf numFmtId="0" fontId="274" fillId="64" borderId="1086" applyNumberFormat="0" applyAlignment="0" applyProtection="0"/>
    <xf numFmtId="0" fontId="252" fillId="1" borderId="1083" applyNumberFormat="0" applyFont="0" applyAlignment="0">
      <alignment horizontal="center"/>
    </xf>
    <xf numFmtId="0" fontId="151" fillId="59" borderId="1084" applyNumberFormat="0" applyFont="0" applyAlignment="0" applyProtection="0"/>
    <xf numFmtId="0" fontId="303" fillId="56" borderId="1060" applyNumberFormat="0" applyAlignment="0" applyProtection="0"/>
    <xf numFmtId="0" fontId="8" fillId="0" borderId="1089" applyBorder="0">
      <alignment horizontal="right"/>
    </xf>
    <xf numFmtId="10" fontId="5" fillId="3" borderId="1088" applyNumberFormat="0" applyBorder="0" applyAlignment="0" applyProtection="0"/>
    <xf numFmtId="0" fontId="310" fillId="43" borderId="1060" applyNumberFormat="0" applyAlignment="0" applyProtection="0"/>
    <xf numFmtId="0" fontId="98" fillId="59" borderId="1058" applyNumberFormat="0" applyFont="0" applyAlignment="0" applyProtection="0"/>
    <xf numFmtId="0" fontId="313" fillId="56" borderId="1061" applyNumberFormat="0" applyAlignment="0" applyProtection="0"/>
    <xf numFmtId="0" fontId="315" fillId="0" borderId="1059" applyNumberFormat="0" applyFill="0" applyAlignment="0" applyProtection="0"/>
    <xf numFmtId="0" fontId="45" fillId="59" borderId="1058" applyNumberFormat="0" applyFont="0" applyAlignment="0" applyProtection="0"/>
    <xf numFmtId="0" fontId="82" fillId="56" borderId="1060" applyNumberFormat="0" applyAlignment="0" applyProtection="0"/>
    <xf numFmtId="0" fontId="310" fillId="43" borderId="1060" applyNumberFormat="0" applyAlignment="0" applyProtection="0"/>
    <xf numFmtId="0" fontId="310" fillId="43" borderId="1060" applyNumberFormat="0" applyAlignment="0" applyProtection="0"/>
    <xf numFmtId="0" fontId="310" fillId="43" borderId="1060" applyNumberFormat="0" applyAlignment="0" applyProtection="0"/>
    <xf numFmtId="0" fontId="310" fillId="43" borderId="1060" applyNumberFormat="0" applyAlignment="0" applyProtection="0"/>
    <xf numFmtId="0" fontId="310" fillId="43" borderId="1060" applyNumberFormat="0" applyAlignment="0" applyProtection="0"/>
    <xf numFmtId="0" fontId="89" fillId="59" borderId="1058" applyNumberFormat="0" applyFont="0" applyAlignment="0" applyProtection="0"/>
    <xf numFmtId="0" fontId="89" fillId="59" borderId="1058" applyNumberFormat="0" applyFont="0" applyAlignment="0" applyProtection="0"/>
    <xf numFmtId="0" fontId="89" fillId="59" borderId="1058" applyNumberFormat="0" applyFont="0" applyAlignment="0" applyProtection="0"/>
    <xf numFmtId="0" fontId="114" fillId="0" borderId="1059" applyNumberFormat="0" applyFill="0" applyAlignment="0" applyProtection="0">
      <alignment vertical="center"/>
    </xf>
    <xf numFmtId="0" fontId="91" fillId="59" borderId="1058" applyNumberFormat="0" applyFont="0" applyAlignment="0" applyProtection="0">
      <alignment vertical="center"/>
    </xf>
    <xf numFmtId="0" fontId="117" fillId="56" borderId="1060" applyNumberFormat="0" applyAlignment="0" applyProtection="0">
      <alignment vertical="center"/>
    </xf>
    <xf numFmtId="0" fontId="118" fillId="43" borderId="1060" applyNumberFormat="0" applyAlignment="0" applyProtection="0">
      <alignment vertical="center"/>
    </xf>
    <xf numFmtId="0" fontId="119" fillId="56" borderId="1061" applyNumberFormat="0" applyAlignment="0" applyProtection="0">
      <alignment vertical="center"/>
    </xf>
    <xf numFmtId="0" fontId="303" fillId="56" borderId="1086" applyNumberFormat="0" applyAlignment="0" applyProtection="0"/>
    <xf numFmtId="0" fontId="310" fillId="43" borderId="1086" applyNumberFormat="0" applyAlignment="0" applyProtection="0"/>
    <xf numFmtId="0" fontId="98" fillId="59" borderId="1084" applyNumberFormat="0" applyFont="0" applyAlignment="0" applyProtection="0"/>
    <xf numFmtId="0" fontId="313" fillId="56" borderId="1087" applyNumberFormat="0" applyAlignment="0" applyProtection="0"/>
    <xf numFmtId="0" fontId="315" fillId="0" borderId="1085" applyNumberFormat="0" applyFill="0" applyAlignment="0" applyProtection="0"/>
    <xf numFmtId="0" fontId="310" fillId="43" borderId="1086" applyNumberFormat="0" applyAlignment="0" applyProtection="0"/>
    <xf numFmtId="0" fontId="310" fillId="43" borderId="1086" applyNumberFormat="0" applyAlignment="0" applyProtection="0"/>
    <xf numFmtId="0" fontId="310" fillId="43" borderId="1086" applyNumberFormat="0" applyAlignment="0" applyProtection="0"/>
    <xf numFmtId="0" fontId="310" fillId="43" borderId="1086" applyNumberFormat="0" applyAlignment="0" applyProtection="0"/>
    <xf numFmtId="0" fontId="310" fillId="43" borderId="1086" applyNumberFormat="0" applyAlignment="0" applyProtection="0"/>
    <xf numFmtId="0" fontId="89" fillId="59" borderId="1084" applyNumberFormat="0" applyFont="0" applyAlignment="0" applyProtection="0"/>
    <xf numFmtId="0" fontId="89" fillId="59" borderId="1084" applyNumberFormat="0" applyFont="0" applyAlignment="0" applyProtection="0"/>
    <xf numFmtId="0" fontId="89" fillId="59" borderId="1084" applyNumberFormat="0" applyFont="0" applyAlignment="0" applyProtection="0"/>
    <xf numFmtId="0" fontId="114" fillId="0" borderId="1085" applyNumberFormat="0" applyFill="0" applyAlignment="0" applyProtection="0">
      <alignment vertical="center"/>
    </xf>
    <xf numFmtId="0" fontId="91" fillId="59" borderId="1084" applyNumberFormat="0" applyFont="0" applyAlignment="0" applyProtection="0">
      <alignment vertical="center"/>
    </xf>
    <xf numFmtId="0" fontId="117" fillId="56" borderId="1086" applyNumberFormat="0" applyAlignment="0" applyProtection="0">
      <alignment vertical="center"/>
    </xf>
    <xf numFmtId="0" fontId="118" fillId="43" borderId="1086" applyNumberFormat="0" applyAlignment="0" applyProtection="0">
      <alignment vertical="center"/>
    </xf>
    <xf numFmtId="0" fontId="119" fillId="56" borderId="1087" applyNumberFormat="0" applyAlignment="0" applyProtection="0">
      <alignment vertical="center"/>
    </xf>
    <xf numFmtId="0" fontId="303" fillId="56" borderId="1112" applyNumberFormat="0" applyAlignment="0" applyProtection="0"/>
    <xf numFmtId="0" fontId="310" fillId="43" borderId="1112" applyNumberFormat="0" applyAlignment="0" applyProtection="0"/>
    <xf numFmtId="0" fontId="98" fillId="59" borderId="1110" applyNumberFormat="0" applyFont="0" applyAlignment="0" applyProtection="0"/>
    <xf numFmtId="0" fontId="313" fillId="56" borderId="1107" applyNumberFormat="0" applyAlignment="0" applyProtection="0"/>
    <xf numFmtId="0" fontId="315" fillId="0" borderId="1111" applyNumberFormat="0" applyFill="0" applyAlignment="0" applyProtection="0"/>
    <xf numFmtId="0" fontId="12" fillId="0" borderId="0"/>
    <xf numFmtId="0" fontId="12" fillId="0" borderId="0"/>
    <xf numFmtId="0" fontId="310" fillId="43" borderId="1112" applyNumberFormat="0" applyAlignment="0" applyProtection="0"/>
    <xf numFmtId="0" fontId="310" fillId="43" borderId="1112" applyNumberFormat="0" applyAlignment="0" applyProtection="0"/>
    <xf numFmtId="0" fontId="310" fillId="43" borderId="1112" applyNumberFormat="0" applyAlignment="0" applyProtection="0"/>
    <xf numFmtId="0" fontId="310" fillId="43" borderId="1112" applyNumberFormat="0" applyAlignment="0" applyProtection="0"/>
    <xf numFmtId="0" fontId="310" fillId="43" borderId="1112" applyNumberFormat="0" applyAlignment="0" applyProtection="0"/>
    <xf numFmtId="0" fontId="89" fillId="59" borderId="1110" applyNumberFormat="0" applyFont="0" applyAlignment="0" applyProtection="0"/>
    <xf numFmtId="0" fontId="89" fillId="59" borderId="1110" applyNumberFormat="0" applyFont="0" applyAlignment="0" applyProtection="0"/>
    <xf numFmtId="0" fontId="89" fillId="59" borderId="1110" applyNumberFormat="0" applyFont="0" applyAlignment="0" applyProtection="0"/>
    <xf numFmtId="0" fontId="114" fillId="0" borderId="1111" applyNumberFormat="0" applyFill="0" applyAlignment="0" applyProtection="0">
      <alignment vertical="center"/>
    </xf>
    <xf numFmtId="0" fontId="91" fillId="59" borderId="1110" applyNumberFormat="0" applyFont="0" applyAlignment="0" applyProtection="0">
      <alignment vertical="center"/>
    </xf>
    <xf numFmtId="0" fontId="117" fillId="56" borderId="1112" applyNumberFormat="0" applyAlignment="0" applyProtection="0">
      <alignment vertical="center"/>
    </xf>
    <xf numFmtId="0" fontId="118" fillId="43" borderId="1112" applyNumberFormat="0" applyAlignment="0" applyProtection="0">
      <alignment vertical="center"/>
    </xf>
    <xf numFmtId="0" fontId="119" fillId="56" borderId="1107" applyNumberFormat="0" applyAlignment="0" applyProtection="0">
      <alignment vertical="center"/>
    </xf>
    <xf numFmtId="0" fontId="102" fillId="0" borderId="1155">
      <alignment horizontal="left" vertical="center"/>
    </xf>
    <xf numFmtId="0" fontId="252" fillId="1" borderId="1155" applyNumberFormat="0" applyFont="0" applyAlignment="0">
      <alignment horizontal="center"/>
    </xf>
    <xf numFmtId="0" fontId="8" fillId="0" borderId="1161" applyBorder="0">
      <alignment horizontal="right"/>
    </xf>
    <xf numFmtId="0" fontId="252" fillId="1" borderId="1155" applyNumberFormat="0" applyFont="0" applyAlignment="0">
      <alignment horizontal="center"/>
    </xf>
    <xf numFmtId="0" fontId="82" fillId="56" borderId="1112" applyNumberFormat="0" applyAlignment="0" applyProtection="0"/>
    <xf numFmtId="0" fontId="80" fillId="43" borderId="1112" applyNumberFormat="0" applyAlignment="0" applyProtection="0"/>
    <xf numFmtId="0" fontId="45" fillId="59" borderId="1110" applyNumberFormat="0" applyFont="0" applyAlignment="0" applyProtection="0"/>
    <xf numFmtId="0" fontId="81" fillId="56" borderId="1113" applyNumberFormat="0" applyAlignment="0" applyProtection="0"/>
    <xf numFmtId="0" fontId="87" fillId="0" borderId="1111" applyNumberFormat="0" applyFill="0" applyAlignment="0" applyProtection="0"/>
    <xf numFmtId="10" fontId="5" fillId="3" borderId="1160" applyNumberFormat="0" applyBorder="0" applyAlignment="0" applyProtection="0"/>
    <xf numFmtId="0" fontId="87" fillId="0" borderId="1162" applyNumberFormat="0" applyFill="0" applyAlignment="0" applyProtection="0"/>
    <xf numFmtId="10" fontId="5" fillId="3" borderId="1160" applyNumberFormat="0" applyBorder="0" applyAlignment="0" applyProtection="0"/>
    <xf numFmtId="0" fontId="252" fillId="1" borderId="1155" applyNumberFormat="0" applyFont="0" applyAlignment="0">
      <alignment horizontal="center"/>
    </xf>
    <xf numFmtId="10" fontId="5" fillId="3" borderId="1160" applyNumberFormat="0" applyBorder="0" applyAlignment="0" applyProtection="0"/>
    <xf numFmtId="10" fontId="5" fillId="3" borderId="1160" applyNumberFormat="0" applyBorder="0" applyAlignment="0" applyProtection="0"/>
    <xf numFmtId="10" fontId="5" fillId="3" borderId="1160" applyNumberFormat="0" applyBorder="0" applyAlignment="0" applyProtection="0"/>
    <xf numFmtId="10" fontId="5" fillId="3" borderId="1160" applyNumberFormat="0" applyBorder="0" applyAlignment="0" applyProtection="0"/>
    <xf numFmtId="10" fontId="5" fillId="3" borderId="1160" applyNumberFormat="0" applyBorder="0" applyAlignment="0" applyProtection="0"/>
    <xf numFmtId="10" fontId="5" fillId="3" borderId="1160" applyNumberFormat="0" applyBorder="0" applyAlignment="0" applyProtection="0"/>
    <xf numFmtId="10" fontId="5" fillId="3" borderId="1160" applyNumberFormat="0" applyBorder="0" applyAlignment="0" applyProtection="0"/>
    <xf numFmtId="0" fontId="102" fillId="0" borderId="1155">
      <alignment horizontal="left" vertical="center"/>
    </xf>
    <xf numFmtId="0" fontId="102" fillId="0" borderId="1155">
      <alignment horizontal="left" vertical="center"/>
    </xf>
    <xf numFmtId="0" fontId="89" fillId="59" borderId="1124" applyNumberFormat="0" applyFont="0" applyAlignment="0" applyProtection="0"/>
    <xf numFmtId="0" fontId="89" fillId="59" borderId="1110" applyNumberFormat="0" applyFont="0" applyAlignment="0" applyProtection="0"/>
    <xf numFmtId="0" fontId="89" fillId="59" borderId="1110" applyNumberFormat="0" applyFont="0" applyAlignment="0" applyProtection="0"/>
    <xf numFmtId="0" fontId="89" fillId="59" borderId="1110" applyNumberFormat="0" applyFont="0" applyAlignment="0" applyProtection="0"/>
    <xf numFmtId="0" fontId="102" fillId="0" borderId="1155">
      <alignment horizontal="left" vertical="center"/>
    </xf>
    <xf numFmtId="10" fontId="5" fillId="3" borderId="1114" applyNumberFormat="0" applyBorder="0" applyAlignment="0" applyProtection="0"/>
    <xf numFmtId="0" fontId="89" fillId="59" borderId="1124" applyNumberFormat="0" applyFont="0" applyAlignment="0" applyProtection="0"/>
    <xf numFmtId="0" fontId="114" fillId="0" borderId="1125" applyNumberFormat="0" applyFill="0" applyAlignment="0" applyProtection="0">
      <alignment vertical="center"/>
    </xf>
    <xf numFmtId="0" fontId="91" fillId="59" borderId="1124" applyNumberFormat="0" applyFont="0" applyAlignment="0" applyProtection="0">
      <alignment vertical="center"/>
    </xf>
    <xf numFmtId="0" fontId="117" fillId="56" borderId="1126" applyNumberFormat="0" applyAlignment="0" applyProtection="0">
      <alignment vertical="center"/>
    </xf>
    <xf numFmtId="0" fontId="119" fillId="56" borderId="1127" applyNumberFormat="0" applyAlignment="0" applyProtection="0">
      <alignment vertical="center"/>
    </xf>
    <xf numFmtId="0" fontId="89" fillId="59" borderId="1110" applyNumberFormat="0" applyFont="0" applyAlignment="0" applyProtection="0"/>
    <xf numFmtId="0" fontId="89" fillId="59" borderId="1110" applyNumberFormat="0" applyFont="0" applyAlignment="0" applyProtection="0"/>
    <xf numFmtId="0" fontId="89" fillId="59" borderId="1110" applyNumberFormat="0" applyFont="0" applyAlignment="0" applyProtection="0"/>
    <xf numFmtId="0" fontId="89" fillId="59" borderId="1124" applyNumberFormat="0" applyFont="0" applyAlignment="0" applyProtection="0"/>
    <xf numFmtId="0" fontId="114" fillId="0" borderId="1111" applyNumberFormat="0" applyFill="0" applyAlignment="0" applyProtection="0">
      <alignment vertical="center"/>
    </xf>
    <xf numFmtId="0" fontId="91" fillId="59" borderId="1110" applyNumberFormat="0" applyFont="0" applyAlignment="0" applyProtection="0">
      <alignment vertical="center"/>
    </xf>
    <xf numFmtId="0" fontId="117" fillId="56" borderId="1112" applyNumberFormat="0" applyAlignment="0" applyProtection="0">
      <alignment vertical="center"/>
    </xf>
    <xf numFmtId="0" fontId="118" fillId="43" borderId="1112" applyNumberFormat="0" applyAlignment="0" applyProtection="0">
      <alignment vertical="center"/>
    </xf>
    <xf numFmtId="0" fontId="119" fillId="56" borderId="1113" applyNumberFormat="0" applyAlignment="0" applyProtection="0">
      <alignment vertical="center"/>
    </xf>
    <xf numFmtId="0" fontId="8" fillId="59" borderId="1156" applyNumberFormat="0" applyFont="0" applyAlignment="0" applyProtection="0"/>
    <xf numFmtId="0" fontId="252" fillId="1" borderId="1155" applyNumberFormat="0" applyFont="0" applyAlignment="0">
      <alignment horizontal="center"/>
    </xf>
    <xf numFmtId="0" fontId="82" fillId="56" borderId="1112" applyNumberFormat="0" applyAlignment="0" applyProtection="0"/>
    <xf numFmtId="0" fontId="80" fillId="43" borderId="1112" applyNumberFormat="0" applyAlignment="0" applyProtection="0"/>
    <xf numFmtId="0" fontId="45" fillId="59" borderId="1110" applyNumberFormat="0" applyFont="0" applyAlignment="0" applyProtection="0"/>
    <xf numFmtId="0" fontId="81" fillId="56" borderId="1113" applyNumberFormat="0" applyAlignment="0" applyProtection="0"/>
    <xf numFmtId="0" fontId="87" fillId="0" borderId="1111" applyNumberFormat="0" applyFill="0" applyAlignment="0" applyProtection="0"/>
    <xf numFmtId="0" fontId="87" fillId="0" borderId="1125" applyNumberFormat="0" applyFill="0" applyAlignment="0" applyProtection="0"/>
    <xf numFmtId="0" fontId="81" fillId="56" borderId="1127" applyNumberFormat="0" applyAlignment="0" applyProtection="0"/>
    <xf numFmtId="0" fontId="45" fillId="59" borderId="1124" applyNumberFormat="0" applyFont="0" applyAlignment="0" applyProtection="0"/>
    <xf numFmtId="0" fontId="80" fillId="43" borderId="1126" applyNumberFormat="0" applyAlignment="0" applyProtection="0"/>
    <xf numFmtId="0" fontId="82" fillId="56" borderId="1126" applyNumberFormat="0" applyAlignment="0" applyProtection="0"/>
    <xf numFmtId="0" fontId="118" fillId="43" borderId="1126" applyNumberFormat="0" applyAlignment="0" applyProtection="0">
      <alignment vertical="center"/>
    </xf>
    <xf numFmtId="0" fontId="102" fillId="0" borderId="1155">
      <alignment horizontal="left" vertical="center"/>
    </xf>
    <xf numFmtId="0" fontId="102" fillId="0" borderId="1123">
      <alignment horizontal="left" vertical="center"/>
    </xf>
    <xf numFmtId="0" fontId="89" fillId="59" borderId="1110" applyNumberFormat="0" applyFont="0" applyAlignment="0" applyProtection="0"/>
    <xf numFmtId="0" fontId="89" fillId="59" borderId="1110" applyNumberFormat="0" applyFont="0" applyAlignment="0" applyProtection="0"/>
    <xf numFmtId="0" fontId="89" fillId="59" borderId="1110" applyNumberFormat="0" applyFont="0" applyAlignment="0" applyProtection="0"/>
    <xf numFmtId="0" fontId="114" fillId="0" borderId="1111" applyNumberFormat="0" applyFill="0" applyAlignment="0" applyProtection="0">
      <alignment vertical="center"/>
    </xf>
    <xf numFmtId="0" fontId="91" fillId="59" borderId="1110" applyNumberFormat="0" applyFont="0" applyAlignment="0" applyProtection="0">
      <alignment vertical="center"/>
    </xf>
    <xf numFmtId="0" fontId="117" fillId="56" borderId="1112" applyNumberFormat="0" applyAlignment="0" applyProtection="0">
      <alignment vertical="center"/>
    </xf>
    <xf numFmtId="0" fontId="118" fillId="43" borderId="1112" applyNumberFormat="0" applyAlignment="0" applyProtection="0">
      <alignment vertical="center"/>
    </xf>
    <xf numFmtId="0" fontId="119" fillId="56" borderId="1113" applyNumberFormat="0" applyAlignment="0" applyProtection="0">
      <alignment vertical="center"/>
    </xf>
    <xf numFmtId="0" fontId="102" fillId="0" borderId="1117">
      <alignment horizontal="left" vertical="center"/>
    </xf>
    <xf numFmtId="10" fontId="5" fillId="3" borderId="1114" applyNumberFormat="0" applyBorder="0" applyAlignment="0" applyProtection="0"/>
    <xf numFmtId="10" fontId="5" fillId="3" borderId="1122" applyNumberFormat="0" applyBorder="0" applyAlignment="0" applyProtection="0"/>
    <xf numFmtId="0" fontId="89" fillId="59" borderId="1118" applyNumberFormat="0" applyFont="0" applyAlignment="0" applyProtection="0"/>
    <xf numFmtId="0" fontId="89" fillId="59" borderId="1118" applyNumberFormat="0" applyFont="0" applyAlignment="0" applyProtection="0"/>
    <xf numFmtId="0" fontId="89" fillId="59" borderId="1118" applyNumberFormat="0" applyFont="0" applyAlignment="0" applyProtection="0"/>
    <xf numFmtId="0" fontId="114" fillId="0" borderId="1119" applyNumberFormat="0" applyFill="0" applyAlignment="0" applyProtection="0">
      <alignment vertical="center"/>
    </xf>
    <xf numFmtId="0" fontId="91" fillId="59" borderId="1118" applyNumberFormat="0" applyFont="0" applyAlignment="0" applyProtection="0">
      <alignment vertical="center"/>
    </xf>
    <xf numFmtId="0" fontId="117" fillId="56" borderId="1120" applyNumberFormat="0" applyAlignment="0" applyProtection="0">
      <alignment vertical="center"/>
    </xf>
    <xf numFmtId="0" fontId="118" fillId="43" borderId="1120" applyNumberFormat="0" applyAlignment="0" applyProtection="0">
      <alignment vertical="center"/>
    </xf>
    <xf numFmtId="0" fontId="119" fillId="56" borderId="1121" applyNumberFormat="0" applyAlignment="0" applyProtection="0">
      <alignment vertical="center"/>
    </xf>
    <xf numFmtId="10" fontId="5" fillId="3" borderId="1128" applyNumberFormat="0" applyBorder="0" applyAlignment="0" applyProtection="0"/>
    <xf numFmtId="0" fontId="89" fillId="59" borderId="1124" applyNumberFormat="0" applyFont="0" applyAlignment="0" applyProtection="0"/>
    <xf numFmtId="0" fontId="89" fillId="59" borderId="1124" applyNumberFormat="0" applyFont="0" applyAlignment="0" applyProtection="0"/>
    <xf numFmtId="0" fontId="89" fillId="59" borderId="1124" applyNumberFormat="0" applyFont="0" applyAlignment="0" applyProtection="0"/>
    <xf numFmtId="0" fontId="114" fillId="0" borderId="1125" applyNumberFormat="0" applyFill="0" applyAlignment="0" applyProtection="0">
      <alignment vertical="center"/>
    </xf>
    <xf numFmtId="0" fontId="91" fillId="59" borderId="1124" applyNumberFormat="0" applyFont="0" applyAlignment="0" applyProtection="0">
      <alignment vertical="center"/>
    </xf>
    <xf numFmtId="0" fontId="117" fillId="56" borderId="1126" applyNumberFormat="0" applyAlignment="0" applyProtection="0">
      <alignment vertical="center"/>
    </xf>
    <xf numFmtId="0" fontId="118" fillId="43" borderId="1126" applyNumberFormat="0" applyAlignment="0" applyProtection="0">
      <alignment vertical="center"/>
    </xf>
    <xf numFmtId="0" fontId="119" fillId="56" borderId="1127" applyNumberFormat="0" applyAlignment="0" applyProtection="0">
      <alignment vertical="center"/>
    </xf>
    <xf numFmtId="0" fontId="102" fillId="0" borderId="1129">
      <alignment horizontal="left" vertical="center"/>
    </xf>
    <xf numFmtId="10" fontId="5" fillId="3" borderId="1128" applyNumberFormat="0" applyBorder="0" applyAlignment="0" applyProtection="0"/>
    <xf numFmtId="10" fontId="5" fillId="3" borderId="1134" applyNumberFormat="0" applyBorder="0" applyAlignment="0" applyProtection="0"/>
    <xf numFmtId="0" fontId="89" fillId="59" borderId="1130" applyNumberFormat="0" applyFont="0" applyAlignment="0" applyProtection="0"/>
    <xf numFmtId="0" fontId="89" fillId="59" borderId="1130" applyNumberFormat="0" applyFont="0" applyAlignment="0" applyProtection="0"/>
    <xf numFmtId="0" fontId="89" fillId="59" borderId="1130" applyNumberFormat="0" applyFont="0" applyAlignment="0" applyProtection="0"/>
    <xf numFmtId="0" fontId="114" fillId="0" borderId="1131" applyNumberFormat="0" applyFill="0" applyAlignment="0" applyProtection="0">
      <alignment vertical="center"/>
    </xf>
    <xf numFmtId="0" fontId="91" fillId="59" borderId="1130" applyNumberFormat="0" applyFont="0" applyAlignment="0" applyProtection="0">
      <alignment vertical="center"/>
    </xf>
    <xf numFmtId="0" fontId="117" fillId="56" borderId="1132" applyNumberFormat="0" applyAlignment="0" applyProtection="0">
      <alignment vertical="center"/>
    </xf>
    <xf numFmtId="0" fontId="118" fillId="43" borderId="1132" applyNumberFormat="0" applyAlignment="0" applyProtection="0">
      <alignment vertical="center"/>
    </xf>
    <xf numFmtId="0" fontId="119" fillId="56" borderId="1133" applyNumberFormat="0" applyAlignment="0" applyProtection="0">
      <alignment vertical="center"/>
    </xf>
    <xf numFmtId="10" fontId="5" fillId="3" borderId="1160" applyNumberFormat="0" applyBorder="0" applyAlignment="0" applyProtection="0"/>
    <xf numFmtId="10" fontId="5" fillId="3" borderId="1160" applyNumberFormat="0" applyBorder="0" applyAlignment="0" applyProtection="0"/>
    <xf numFmtId="10" fontId="5" fillId="3" borderId="1160" applyNumberFormat="0" applyBorder="0" applyAlignment="0" applyProtection="0"/>
    <xf numFmtId="10" fontId="5" fillId="3" borderId="1160" applyNumberFormat="0" applyBorder="0" applyAlignment="0" applyProtection="0"/>
    <xf numFmtId="10" fontId="5" fillId="3" borderId="1160" applyNumberFormat="0" applyBorder="0" applyAlignment="0" applyProtection="0"/>
    <xf numFmtId="10" fontId="5" fillId="3" borderId="1160" applyNumberFormat="0" applyBorder="0" applyAlignment="0" applyProtection="0"/>
    <xf numFmtId="0" fontId="102" fillId="0" borderId="1155">
      <alignment horizontal="left" vertical="center"/>
    </xf>
    <xf numFmtId="0" fontId="80" fillId="58" borderId="1158" applyNumberFormat="0" applyAlignment="0" applyProtection="0"/>
    <xf numFmtId="0" fontId="81" fillId="64" borderId="1159" applyNumberFormat="0" applyAlignment="0" applyProtection="0"/>
    <xf numFmtId="0" fontId="252" fillId="1" borderId="1155" applyNumberFormat="0" applyFont="0" applyAlignment="0">
      <alignment horizontal="center"/>
    </xf>
    <xf numFmtId="0" fontId="252" fillId="1" borderId="1155" applyNumberFormat="0" applyFont="0" applyAlignment="0">
      <alignment horizontal="center"/>
    </xf>
    <xf numFmtId="0" fontId="252" fillId="1" borderId="1155" applyNumberFormat="0" applyFont="0" applyAlignment="0">
      <alignment horizontal="center"/>
    </xf>
    <xf numFmtId="0" fontId="252" fillId="1" borderId="1155" applyNumberFormat="0" applyFont="0" applyAlignment="0">
      <alignment horizontal="center"/>
    </xf>
    <xf numFmtId="0" fontId="252" fillId="1" borderId="1155" applyNumberFormat="0" applyFont="0" applyAlignment="0">
      <alignment horizontal="center"/>
    </xf>
    <xf numFmtId="0" fontId="252" fillId="1" borderId="1155" applyNumberFormat="0" applyFont="0" applyAlignment="0">
      <alignment horizontal="center"/>
    </xf>
    <xf numFmtId="0" fontId="252" fillId="1" borderId="1155" applyNumberFormat="0" applyFont="0" applyAlignment="0">
      <alignment horizontal="center"/>
    </xf>
    <xf numFmtId="0" fontId="252" fillId="1" borderId="1155" applyNumberFormat="0" applyFont="0" applyAlignment="0">
      <alignment horizontal="center"/>
    </xf>
    <xf numFmtId="0" fontId="252" fillId="1" borderId="1155" applyNumberFormat="0" applyFont="0" applyAlignment="0">
      <alignment horizontal="center"/>
    </xf>
    <xf numFmtId="0" fontId="252" fillId="1" borderId="1155" applyNumberFormat="0" applyFont="0" applyAlignment="0">
      <alignment horizontal="center"/>
    </xf>
    <xf numFmtId="0" fontId="252" fillId="1" borderId="1155" applyNumberFormat="0" applyFont="0" applyAlignment="0">
      <alignment horizontal="center"/>
    </xf>
    <xf numFmtId="0" fontId="252" fillId="1" borderId="1155" applyNumberFormat="0" applyFont="0" applyAlignment="0">
      <alignment horizontal="center"/>
    </xf>
    <xf numFmtId="0" fontId="252" fillId="1" borderId="1155" applyNumberFormat="0" applyFont="0" applyAlignment="0">
      <alignment horizontal="center"/>
    </xf>
    <xf numFmtId="0" fontId="8" fillId="0" borderId="1161" applyBorder="0">
      <alignment horizontal="right"/>
    </xf>
    <xf numFmtId="0" fontId="8" fillId="0" borderId="1161" applyBorder="0">
      <alignment horizontal="right"/>
    </xf>
    <xf numFmtId="0" fontId="8" fillId="0" borderId="1161" applyBorder="0">
      <alignment horizontal="right"/>
    </xf>
    <xf numFmtId="0" fontId="8" fillId="0" borderId="1161" applyBorder="0">
      <alignment horizontal="right"/>
    </xf>
    <xf numFmtId="0" fontId="8" fillId="0" borderId="1161" applyBorder="0">
      <alignment horizontal="right"/>
    </xf>
    <xf numFmtId="0" fontId="8" fillId="0" borderId="1161" applyBorder="0">
      <alignment horizontal="right"/>
    </xf>
    <xf numFmtId="0" fontId="8" fillId="0" borderId="1161" applyBorder="0">
      <alignment horizontal="right"/>
    </xf>
    <xf numFmtId="0" fontId="8" fillId="0" borderId="1161" applyBorder="0">
      <alignment horizontal="right"/>
    </xf>
    <xf numFmtId="10" fontId="5" fillId="3" borderId="1160" applyNumberFormat="0" applyBorder="0" applyAlignment="0" applyProtection="0"/>
    <xf numFmtId="10" fontId="5" fillId="3" borderId="1160" applyNumberFormat="0" applyBorder="0" applyAlignment="0" applyProtection="0"/>
    <xf numFmtId="10" fontId="5" fillId="3" borderId="1160" applyNumberFormat="0" applyBorder="0" applyAlignment="0" applyProtection="0"/>
    <xf numFmtId="10" fontId="5" fillId="3" borderId="1160" applyNumberFormat="0" applyBorder="0" applyAlignment="0" applyProtection="0"/>
    <xf numFmtId="10" fontId="5" fillId="3" borderId="1160" applyNumberFormat="0" applyBorder="0" applyAlignment="0" applyProtection="0"/>
    <xf numFmtId="10" fontId="5" fillId="3" borderId="1160" applyNumberFormat="0" applyBorder="0" applyAlignment="0" applyProtection="0"/>
    <xf numFmtId="10" fontId="5" fillId="3" borderId="1160" applyNumberFormat="0" applyBorder="0" applyAlignment="0" applyProtection="0"/>
    <xf numFmtId="10" fontId="5" fillId="3" borderId="1160" applyNumberFormat="0" applyBorder="0" applyAlignment="0" applyProtection="0"/>
    <xf numFmtId="10" fontId="5" fillId="3" borderId="1160" applyNumberFormat="0" applyBorder="0" applyAlignment="0" applyProtection="0"/>
    <xf numFmtId="10" fontId="5" fillId="3" borderId="1160" applyNumberFormat="0" applyBorder="0" applyAlignment="0" applyProtection="0"/>
    <xf numFmtId="10" fontId="5" fillId="3" borderId="1160" applyNumberFormat="0" applyBorder="0" applyAlignment="0" applyProtection="0"/>
    <xf numFmtId="10" fontId="5" fillId="3" borderId="1160" applyNumberFormat="0" applyBorder="0" applyAlignment="0" applyProtection="0"/>
    <xf numFmtId="10" fontId="5" fillId="3" borderId="1160" applyNumberFormat="0" applyBorder="0" applyAlignment="0" applyProtection="0"/>
    <xf numFmtId="10" fontId="5" fillId="3" borderId="1160" applyNumberFormat="0" applyBorder="0" applyAlignment="0" applyProtection="0"/>
    <xf numFmtId="10" fontId="5" fillId="3" borderId="1160" applyNumberFormat="0" applyBorder="0" applyAlignment="0" applyProtection="0"/>
    <xf numFmtId="10" fontId="5" fillId="3" borderId="1160" applyNumberFormat="0" applyBorder="0" applyAlignment="0" applyProtection="0"/>
    <xf numFmtId="10" fontId="5" fillId="3" borderId="1160" applyNumberFormat="0" applyBorder="0" applyAlignment="0" applyProtection="0"/>
    <xf numFmtId="10" fontId="5" fillId="3" borderId="1160" applyNumberFormat="0" applyBorder="0" applyAlignment="0" applyProtection="0"/>
    <xf numFmtId="10" fontId="5" fillId="3" borderId="1160" applyNumberFormat="0" applyBorder="0" applyAlignment="0" applyProtection="0"/>
    <xf numFmtId="10" fontId="5" fillId="3" borderId="1160" applyNumberFormat="0" applyBorder="0" applyAlignment="0" applyProtection="0"/>
    <xf numFmtId="10" fontId="5" fillId="3" borderId="1160" applyNumberFormat="0" applyBorder="0" applyAlignment="0" applyProtection="0"/>
    <xf numFmtId="10" fontId="5" fillId="3" borderId="1160" applyNumberFormat="0" applyBorder="0" applyAlignment="0" applyProtection="0"/>
    <xf numFmtId="10" fontId="5" fillId="3" borderId="1160" applyNumberFormat="0" applyBorder="0" applyAlignment="0" applyProtection="0"/>
    <xf numFmtId="10" fontId="5" fillId="3" borderId="1160" applyNumberFormat="0" applyBorder="0" applyAlignment="0" applyProtection="0"/>
    <xf numFmtId="10" fontId="5" fillId="3" borderId="1160" applyNumberFormat="0" applyBorder="0" applyAlignment="0" applyProtection="0"/>
    <xf numFmtId="10" fontId="5" fillId="3" borderId="1160" applyNumberFormat="0" applyBorder="0" applyAlignment="0" applyProtection="0"/>
    <xf numFmtId="10" fontId="5" fillId="3" borderId="1160" applyNumberFormat="0" applyBorder="0" applyAlignment="0" applyProtection="0"/>
    <xf numFmtId="10" fontId="5" fillId="3" borderId="1160" applyNumberFormat="0" applyBorder="0" applyAlignment="0" applyProtection="0"/>
    <xf numFmtId="10" fontId="5" fillId="3" borderId="1160" applyNumberFormat="0" applyBorder="0" applyAlignment="0" applyProtection="0"/>
    <xf numFmtId="10" fontId="5" fillId="3" borderId="1160" applyNumberFormat="0" applyBorder="0" applyAlignment="0" applyProtection="0"/>
    <xf numFmtId="10" fontId="5" fillId="3" borderId="1160" applyNumberFormat="0" applyBorder="0" applyAlignment="0" applyProtection="0"/>
    <xf numFmtId="10" fontId="5" fillId="3" borderId="1160" applyNumberFormat="0" applyBorder="0" applyAlignment="0" applyProtection="0"/>
    <xf numFmtId="10" fontId="5" fillId="3" borderId="1160" applyNumberFormat="0" applyBorder="0" applyAlignment="0" applyProtection="0"/>
    <xf numFmtId="10" fontId="5" fillId="3" borderId="1160" applyNumberFormat="0" applyBorder="0" applyAlignment="0" applyProtection="0"/>
    <xf numFmtId="10" fontId="5" fillId="3" borderId="1160" applyNumberFormat="0" applyBorder="0" applyAlignment="0" applyProtection="0"/>
    <xf numFmtId="10" fontId="5" fillId="3" borderId="1160" applyNumberFormat="0" applyBorder="0" applyAlignment="0" applyProtection="0"/>
    <xf numFmtId="10" fontId="5" fillId="3" borderId="1160" applyNumberFormat="0" applyBorder="0" applyAlignment="0" applyProtection="0"/>
    <xf numFmtId="10" fontId="5" fillId="3" borderId="1160" applyNumberFormat="0" applyBorder="0" applyAlignment="0" applyProtection="0"/>
    <xf numFmtId="10" fontId="5" fillId="3" borderId="1160" applyNumberFormat="0" applyBorder="0" applyAlignment="0" applyProtection="0"/>
    <xf numFmtId="10" fontId="5" fillId="3" borderId="1160" applyNumberFormat="0" applyBorder="0" applyAlignment="0" applyProtection="0"/>
    <xf numFmtId="10" fontId="5" fillId="3" borderId="1160" applyNumberFormat="0" applyBorder="0" applyAlignment="0" applyProtection="0"/>
    <xf numFmtId="10" fontId="5" fillId="3" borderId="1160" applyNumberFormat="0" applyBorder="0" applyAlignment="0" applyProtection="0"/>
    <xf numFmtId="10" fontId="5" fillId="3" borderId="1160" applyNumberFormat="0" applyBorder="0" applyAlignment="0" applyProtection="0"/>
    <xf numFmtId="10" fontId="5" fillId="3" borderId="1160" applyNumberFormat="0" applyBorder="0" applyAlignment="0" applyProtection="0"/>
    <xf numFmtId="10" fontId="5" fillId="3" borderId="1160" applyNumberFormat="0" applyBorder="0" applyAlignment="0" applyProtection="0"/>
    <xf numFmtId="10" fontId="5" fillId="3" borderId="1160" applyNumberFormat="0" applyBorder="0" applyAlignment="0" applyProtection="0"/>
    <xf numFmtId="10" fontId="5" fillId="3" borderId="1160" applyNumberFormat="0" applyBorder="0" applyAlignment="0" applyProtection="0"/>
    <xf numFmtId="10" fontId="5" fillId="3" borderId="1160" applyNumberFormat="0" applyBorder="0" applyAlignment="0" applyProtection="0"/>
    <xf numFmtId="10" fontId="5" fillId="3" borderId="1160" applyNumberFormat="0" applyBorder="0" applyAlignment="0" applyProtection="0"/>
    <xf numFmtId="0" fontId="102" fillId="0" borderId="1155">
      <alignment horizontal="left" vertical="center"/>
    </xf>
    <xf numFmtId="0" fontId="102" fillId="0" borderId="1129">
      <alignment horizontal="left" vertical="center"/>
    </xf>
    <xf numFmtId="0" fontId="102" fillId="0" borderId="1129">
      <alignment horizontal="left" vertical="center"/>
    </xf>
    <xf numFmtId="0" fontId="102" fillId="0" borderId="1129">
      <alignment horizontal="left" vertical="center"/>
    </xf>
    <xf numFmtId="0" fontId="102" fillId="0" borderId="1129">
      <alignment horizontal="left" vertical="center"/>
    </xf>
    <xf numFmtId="0" fontId="102" fillId="0" borderId="1129">
      <alignment horizontal="left" vertical="center"/>
    </xf>
    <xf numFmtId="0" fontId="102" fillId="0" borderId="1129">
      <alignment horizontal="left" vertical="center"/>
    </xf>
    <xf numFmtId="0" fontId="102" fillId="0" borderId="1129">
      <alignment horizontal="left" vertical="center"/>
    </xf>
    <xf numFmtId="0" fontId="102" fillId="0" borderId="1129">
      <alignment horizontal="left" vertical="center"/>
    </xf>
    <xf numFmtId="0" fontId="102" fillId="0" borderId="1129">
      <alignment horizontal="left" vertical="center"/>
    </xf>
    <xf numFmtId="0" fontId="102" fillId="0" borderId="1129">
      <alignment horizontal="left" vertical="center"/>
    </xf>
    <xf numFmtId="0" fontId="102" fillId="0" borderId="1129">
      <alignment horizontal="left" vertical="center"/>
    </xf>
    <xf numFmtId="0" fontId="102" fillId="0" borderId="1129">
      <alignment horizontal="left" vertical="center"/>
    </xf>
    <xf numFmtId="0" fontId="102" fillId="0" borderId="1129">
      <alignment horizontal="left" vertical="center"/>
    </xf>
    <xf numFmtId="0" fontId="102" fillId="0" borderId="1129">
      <alignment horizontal="left" vertical="center"/>
    </xf>
    <xf numFmtId="0" fontId="102" fillId="0" borderId="1129">
      <alignment horizontal="left" vertical="center"/>
    </xf>
    <xf numFmtId="0" fontId="102" fillId="0" borderId="1129">
      <alignment horizontal="left" vertical="center"/>
    </xf>
    <xf numFmtId="0" fontId="102" fillId="0" borderId="1129">
      <alignment horizontal="left" vertical="center"/>
    </xf>
    <xf numFmtId="0" fontId="102" fillId="0" borderId="1129">
      <alignment horizontal="left" vertical="center"/>
    </xf>
    <xf numFmtId="0" fontId="102" fillId="0" borderId="1155">
      <alignment horizontal="left" vertical="center"/>
    </xf>
    <xf numFmtId="0" fontId="102" fillId="0" borderId="1155">
      <alignment horizontal="left" vertical="center"/>
    </xf>
    <xf numFmtId="0" fontId="102" fillId="0" borderId="1155">
      <alignment horizontal="left" vertical="center"/>
    </xf>
    <xf numFmtId="0" fontId="102" fillId="0" borderId="1155">
      <alignment horizontal="left" vertical="center"/>
    </xf>
    <xf numFmtId="0" fontId="102" fillId="0" borderId="1155">
      <alignment horizontal="left" vertical="center"/>
    </xf>
    <xf numFmtId="0" fontId="102" fillId="0" borderId="1155">
      <alignment horizontal="left" vertical="center"/>
    </xf>
    <xf numFmtId="0" fontId="102" fillId="0" borderId="1155">
      <alignment horizontal="left" vertical="center"/>
    </xf>
    <xf numFmtId="0" fontId="102" fillId="0" borderId="1155">
      <alignment horizontal="left" vertical="center"/>
    </xf>
    <xf numFmtId="0" fontId="102" fillId="0" borderId="1155">
      <alignment horizontal="left" vertical="center"/>
    </xf>
    <xf numFmtId="0" fontId="102" fillId="0" borderId="1155">
      <alignment horizontal="left" vertical="center"/>
    </xf>
    <xf numFmtId="10" fontId="5" fillId="3" borderId="1134" applyNumberFormat="0" applyBorder="0" applyAlignment="0" applyProtection="0"/>
    <xf numFmtId="10" fontId="5" fillId="3" borderId="1134" applyNumberFormat="0" applyBorder="0" applyAlignment="0" applyProtection="0"/>
    <xf numFmtId="10" fontId="5" fillId="3" borderId="1134" applyNumberFormat="0" applyBorder="0" applyAlignment="0" applyProtection="0"/>
    <xf numFmtId="10" fontId="5" fillId="3" borderId="1134" applyNumberFormat="0" applyBorder="0" applyAlignment="0" applyProtection="0"/>
    <xf numFmtId="10" fontId="5" fillId="3" borderId="1134" applyNumberFormat="0" applyBorder="0" applyAlignment="0" applyProtection="0"/>
    <xf numFmtId="10" fontId="5" fillId="3" borderId="1134" applyNumberFormat="0" applyBorder="0" applyAlignment="0" applyProtection="0"/>
    <xf numFmtId="10" fontId="5" fillId="3" borderId="1134" applyNumberFormat="0" applyBorder="0" applyAlignment="0" applyProtection="0"/>
    <xf numFmtId="10" fontId="5" fillId="3" borderId="1134" applyNumberFormat="0" applyBorder="0" applyAlignment="0" applyProtection="0"/>
    <xf numFmtId="10" fontId="5" fillId="3" borderId="1134" applyNumberFormat="0" applyBorder="0" applyAlignment="0" applyProtection="0"/>
    <xf numFmtId="10" fontId="5" fillId="3" borderId="1134" applyNumberFormat="0" applyBorder="0" applyAlignment="0" applyProtection="0"/>
    <xf numFmtId="10" fontId="5" fillId="3" borderId="1134" applyNumberFormat="0" applyBorder="0" applyAlignment="0" applyProtection="0"/>
    <xf numFmtId="10" fontId="5" fillId="3" borderId="1134" applyNumberFormat="0" applyBorder="0" applyAlignment="0" applyProtection="0"/>
    <xf numFmtId="10" fontId="5" fillId="3" borderId="1134" applyNumberFormat="0" applyBorder="0" applyAlignment="0" applyProtection="0"/>
    <xf numFmtId="10" fontId="5" fillId="3" borderId="1134" applyNumberFormat="0" applyBorder="0" applyAlignment="0" applyProtection="0"/>
    <xf numFmtId="10" fontId="5" fillId="3" borderId="1134" applyNumberFormat="0" applyBorder="0" applyAlignment="0" applyProtection="0"/>
    <xf numFmtId="10" fontId="5" fillId="3" borderId="1134" applyNumberFormat="0" applyBorder="0" applyAlignment="0" applyProtection="0"/>
    <xf numFmtId="10" fontId="5" fillId="3" borderId="1134" applyNumberFormat="0" applyBorder="0" applyAlignment="0" applyProtection="0"/>
    <xf numFmtId="10" fontId="5" fillId="3" borderId="1134" applyNumberFormat="0" applyBorder="0" applyAlignment="0" applyProtection="0"/>
    <xf numFmtId="10" fontId="5" fillId="3" borderId="1134" applyNumberFormat="0" applyBorder="0" applyAlignment="0" applyProtection="0"/>
    <xf numFmtId="10" fontId="5" fillId="3" borderId="1134" applyNumberFormat="0" applyBorder="0" applyAlignment="0" applyProtection="0"/>
    <xf numFmtId="10" fontId="5" fillId="3" borderId="1134" applyNumberFormat="0" applyBorder="0" applyAlignment="0" applyProtection="0"/>
    <xf numFmtId="10" fontId="5" fillId="3" borderId="1134" applyNumberFormat="0" applyBorder="0" applyAlignment="0" applyProtection="0"/>
    <xf numFmtId="10" fontId="5" fillId="3" borderId="1134" applyNumberFormat="0" applyBorder="0" applyAlignment="0" applyProtection="0"/>
    <xf numFmtId="10" fontId="5" fillId="3" borderId="1134" applyNumberFormat="0" applyBorder="0" applyAlignment="0" applyProtection="0"/>
    <xf numFmtId="10" fontId="5" fillId="3" borderId="1134" applyNumberFormat="0" applyBorder="0" applyAlignment="0" applyProtection="0"/>
    <xf numFmtId="10" fontId="5" fillId="3" borderId="1134" applyNumberFormat="0" applyBorder="0" applyAlignment="0" applyProtection="0"/>
    <xf numFmtId="10" fontId="5" fillId="3" borderId="1134" applyNumberFormat="0" applyBorder="0" applyAlignment="0" applyProtection="0"/>
    <xf numFmtId="10" fontId="5" fillId="3" borderId="1134" applyNumberFormat="0" applyBorder="0" applyAlignment="0" applyProtection="0"/>
    <xf numFmtId="10" fontId="5" fillId="3" borderId="1134" applyNumberFormat="0" applyBorder="0" applyAlignment="0" applyProtection="0"/>
    <xf numFmtId="10" fontId="5" fillId="3" borderId="1134" applyNumberFormat="0" applyBorder="0" applyAlignment="0" applyProtection="0"/>
    <xf numFmtId="10" fontId="5" fillId="3" borderId="1134" applyNumberFormat="0" applyBorder="0" applyAlignment="0" applyProtection="0"/>
    <xf numFmtId="10" fontId="5" fillId="3" borderId="1134" applyNumberFormat="0" applyBorder="0" applyAlignment="0" applyProtection="0"/>
    <xf numFmtId="10" fontId="5" fillId="3" borderId="1134" applyNumberFormat="0" applyBorder="0" applyAlignment="0" applyProtection="0"/>
    <xf numFmtId="10" fontId="5" fillId="3" borderId="1134" applyNumberFormat="0" applyBorder="0" applyAlignment="0" applyProtection="0"/>
    <xf numFmtId="10" fontId="5" fillId="3" borderId="1134" applyNumberFormat="0" applyBorder="0" applyAlignment="0" applyProtection="0"/>
    <xf numFmtId="10" fontId="5" fillId="3" borderId="1134" applyNumberFormat="0" applyBorder="0" applyAlignment="0" applyProtection="0"/>
    <xf numFmtId="10" fontId="5" fillId="3" borderId="1134" applyNumberFormat="0" applyBorder="0" applyAlignment="0" applyProtection="0"/>
    <xf numFmtId="10" fontId="5" fillId="3" borderId="1134" applyNumberFormat="0" applyBorder="0" applyAlignment="0" applyProtection="0"/>
    <xf numFmtId="10" fontId="5" fillId="3" borderId="1134" applyNumberFormat="0" applyBorder="0" applyAlignment="0" applyProtection="0"/>
    <xf numFmtId="10" fontId="5" fillId="3" borderId="1134" applyNumberFormat="0" applyBorder="0" applyAlignment="0" applyProtection="0"/>
    <xf numFmtId="10" fontId="5" fillId="3" borderId="1134" applyNumberFormat="0" applyBorder="0" applyAlignment="0" applyProtection="0"/>
    <xf numFmtId="10" fontId="5" fillId="3" borderId="1134" applyNumberFormat="0" applyBorder="0" applyAlignment="0" applyProtection="0"/>
    <xf numFmtId="10" fontId="5" fillId="3" borderId="1134" applyNumberFormat="0" applyBorder="0" applyAlignment="0" applyProtection="0"/>
    <xf numFmtId="10" fontId="5" fillId="3" borderId="1134" applyNumberFormat="0" applyBorder="0" applyAlignment="0" applyProtection="0"/>
    <xf numFmtId="10" fontId="5" fillId="3" borderId="1134" applyNumberFormat="0" applyBorder="0" applyAlignment="0" applyProtection="0"/>
    <xf numFmtId="10" fontId="5" fillId="3" borderId="1134" applyNumberFormat="0" applyBorder="0" applyAlignment="0" applyProtection="0"/>
    <xf numFmtId="10" fontId="5" fillId="3" borderId="1134" applyNumberFormat="0" applyBorder="0" applyAlignment="0" applyProtection="0"/>
    <xf numFmtId="10" fontId="5" fillId="3" borderId="1134" applyNumberFormat="0" applyBorder="0" applyAlignment="0" applyProtection="0"/>
    <xf numFmtId="10" fontId="5" fillId="3" borderId="1134" applyNumberFormat="0" applyBorder="0" applyAlignment="0" applyProtection="0"/>
    <xf numFmtId="10" fontId="5" fillId="3" borderId="1134" applyNumberFormat="0" applyBorder="0" applyAlignment="0" applyProtection="0"/>
    <xf numFmtId="10" fontId="5" fillId="3" borderId="1134" applyNumberFormat="0" applyBorder="0" applyAlignment="0" applyProtection="0"/>
    <xf numFmtId="10" fontId="5" fillId="3" borderId="1134" applyNumberFormat="0" applyBorder="0" applyAlignment="0" applyProtection="0"/>
    <xf numFmtId="10" fontId="5" fillId="3" borderId="1134" applyNumberFormat="0" applyBorder="0" applyAlignment="0" applyProtection="0"/>
    <xf numFmtId="10" fontId="5" fillId="3" borderId="1134" applyNumberFormat="0" applyBorder="0" applyAlignment="0" applyProtection="0"/>
    <xf numFmtId="10" fontId="5" fillId="3" borderId="1134" applyNumberFormat="0" applyBorder="0" applyAlignment="0" applyProtection="0"/>
    <xf numFmtId="10" fontId="5" fillId="3" borderId="1134" applyNumberFormat="0" applyBorder="0" applyAlignment="0" applyProtection="0"/>
    <xf numFmtId="10" fontId="5" fillId="3" borderId="1134" applyNumberFormat="0" applyBorder="0" applyAlignment="0" applyProtection="0"/>
    <xf numFmtId="10" fontId="5" fillId="3" borderId="1134" applyNumberFormat="0" applyBorder="0" applyAlignment="0" applyProtection="0"/>
    <xf numFmtId="10" fontId="5" fillId="3" borderId="1134" applyNumberFormat="0" applyBorder="0" applyAlignment="0" applyProtection="0"/>
    <xf numFmtId="10" fontId="5" fillId="3" borderId="1134" applyNumberFormat="0" applyBorder="0" applyAlignment="0" applyProtection="0"/>
    <xf numFmtId="10" fontId="5" fillId="3" borderId="1134" applyNumberFormat="0" applyBorder="0" applyAlignment="0" applyProtection="0"/>
    <xf numFmtId="10" fontId="5" fillId="3" borderId="1134" applyNumberFormat="0" applyBorder="0" applyAlignment="0" applyProtection="0"/>
    <xf numFmtId="10" fontId="5" fillId="3" borderId="1134" applyNumberFormat="0" applyBorder="0" applyAlignment="0" applyProtection="0"/>
    <xf numFmtId="10" fontId="5" fillId="3" borderId="1134" applyNumberFormat="0" applyBorder="0" applyAlignment="0" applyProtection="0"/>
    <xf numFmtId="10" fontId="5" fillId="3" borderId="1134" applyNumberFormat="0" applyBorder="0" applyAlignment="0" applyProtection="0"/>
    <xf numFmtId="10" fontId="5" fillId="3" borderId="1134" applyNumberFormat="0" applyBorder="0" applyAlignment="0" applyProtection="0"/>
    <xf numFmtId="10" fontId="5" fillId="3" borderId="1134" applyNumberFormat="0" applyBorder="0" applyAlignment="0" applyProtection="0"/>
    <xf numFmtId="10" fontId="5" fillId="3" borderId="1134" applyNumberFormat="0" applyBorder="0" applyAlignment="0" applyProtection="0"/>
    <xf numFmtId="10" fontId="5" fillId="3" borderId="1134" applyNumberFormat="0" applyBorder="0" applyAlignment="0" applyProtection="0"/>
    <xf numFmtId="10" fontId="5" fillId="3" borderId="1134" applyNumberFormat="0" applyBorder="0" applyAlignment="0" applyProtection="0"/>
    <xf numFmtId="10" fontId="5" fillId="3" borderId="1134" applyNumberFormat="0" applyBorder="0" applyAlignment="0" applyProtection="0"/>
    <xf numFmtId="10" fontId="5" fillId="3" borderId="1134" applyNumberFormat="0" applyBorder="0" applyAlignment="0" applyProtection="0"/>
    <xf numFmtId="0" fontId="8" fillId="0" borderId="1135" applyBorder="0">
      <alignment horizontal="right"/>
    </xf>
    <xf numFmtId="0" fontId="8" fillId="0" borderId="1135" applyBorder="0">
      <alignment horizontal="right"/>
    </xf>
    <xf numFmtId="0" fontId="8" fillId="0" borderId="1135" applyBorder="0">
      <alignment horizontal="right"/>
    </xf>
    <xf numFmtId="0" fontId="8" fillId="0" borderId="1135" applyBorder="0">
      <alignment horizontal="right"/>
    </xf>
    <xf numFmtId="0" fontId="8" fillId="0" borderId="1135" applyBorder="0">
      <alignment horizontal="right"/>
    </xf>
    <xf numFmtId="0" fontId="8" fillId="0" borderId="1135" applyBorder="0">
      <alignment horizontal="right"/>
    </xf>
    <xf numFmtId="0" fontId="8" fillId="0" borderId="1135" applyBorder="0">
      <alignment horizontal="right"/>
    </xf>
    <xf numFmtId="0" fontId="8" fillId="0" borderId="1135" applyBorder="0">
      <alignment horizontal="right"/>
    </xf>
    <xf numFmtId="0" fontId="8" fillId="0" borderId="1135" applyBorder="0">
      <alignment horizontal="right"/>
    </xf>
    <xf numFmtId="0" fontId="8" fillId="0" borderId="1135" applyBorder="0">
      <alignment horizontal="right"/>
    </xf>
    <xf numFmtId="0" fontId="252" fillId="1" borderId="1129" applyNumberFormat="0" applyFont="0" applyAlignment="0">
      <alignment horizontal="center"/>
    </xf>
    <xf numFmtId="0" fontId="252" fillId="1" borderId="1129" applyNumberFormat="0" applyFont="0" applyAlignment="0">
      <alignment horizontal="center"/>
    </xf>
    <xf numFmtId="0" fontId="252" fillId="1" borderId="1129" applyNumberFormat="0" applyFont="0" applyAlignment="0">
      <alignment horizontal="center"/>
    </xf>
    <xf numFmtId="0" fontId="252" fillId="1" borderId="1129" applyNumberFormat="0" applyFont="0" applyAlignment="0">
      <alignment horizontal="center"/>
    </xf>
    <xf numFmtId="0" fontId="252" fillId="1" borderId="1129" applyNumberFormat="0" applyFont="0" applyAlignment="0">
      <alignment horizontal="center"/>
    </xf>
    <xf numFmtId="0" fontId="252" fillId="1" borderId="1129" applyNumberFormat="0" applyFont="0" applyAlignment="0">
      <alignment horizontal="center"/>
    </xf>
    <xf numFmtId="0" fontId="252" fillId="1" borderId="1129" applyNumberFormat="0" applyFont="0" applyAlignment="0">
      <alignment horizontal="center"/>
    </xf>
    <xf numFmtId="0" fontId="252" fillId="1" borderId="1129" applyNumberFormat="0" applyFont="0" applyAlignment="0">
      <alignment horizontal="center"/>
    </xf>
    <xf numFmtId="0" fontId="252" fillId="1" borderId="1129" applyNumberFormat="0" applyFont="0" applyAlignment="0">
      <alignment horizontal="center"/>
    </xf>
    <xf numFmtId="0" fontId="252" fillId="1" borderId="1129" applyNumberFormat="0" applyFont="0" applyAlignment="0">
      <alignment horizontal="center"/>
    </xf>
    <xf numFmtId="0" fontId="252" fillId="1" borderId="1129" applyNumberFormat="0" applyFont="0" applyAlignment="0">
      <alignment horizontal="center"/>
    </xf>
    <xf numFmtId="0" fontId="252" fillId="1" borderId="1129" applyNumberFormat="0" applyFont="0" applyAlignment="0">
      <alignment horizontal="center"/>
    </xf>
    <xf numFmtId="0" fontId="252" fillId="1" borderId="1129" applyNumberFormat="0" applyFont="0" applyAlignment="0">
      <alignment horizontal="center"/>
    </xf>
    <xf numFmtId="0" fontId="252" fillId="1" borderId="1129" applyNumberFormat="0" applyFont="0" applyAlignment="0">
      <alignment horizontal="center"/>
    </xf>
    <xf numFmtId="0" fontId="252" fillId="1" borderId="1129" applyNumberFormat="0" applyFont="0" applyAlignment="0">
      <alignment horizontal="center"/>
    </xf>
    <xf numFmtId="0" fontId="252" fillId="1" borderId="1129" applyNumberFormat="0" applyFont="0" applyAlignment="0">
      <alignment horizontal="center"/>
    </xf>
    <xf numFmtId="0" fontId="252" fillId="1" borderId="1129" applyNumberFormat="0" applyFont="0" applyAlignment="0">
      <alignment horizontal="center"/>
    </xf>
    <xf numFmtId="0" fontId="252" fillId="1" borderId="1129" applyNumberFormat="0" applyFont="0" applyAlignment="0">
      <alignment horizontal="center"/>
    </xf>
    <xf numFmtId="0" fontId="119" fillId="56" borderId="1159" applyNumberFormat="0" applyAlignment="0" applyProtection="0">
      <alignment vertical="center"/>
    </xf>
    <xf numFmtId="0" fontId="118" fillId="43" borderId="1158" applyNumberFormat="0" applyAlignment="0" applyProtection="0">
      <alignment vertical="center"/>
    </xf>
    <xf numFmtId="0" fontId="117" fillId="56" borderId="1158" applyNumberFormat="0" applyAlignment="0" applyProtection="0">
      <alignment vertical="center"/>
    </xf>
    <xf numFmtId="0" fontId="91" fillId="59" borderId="1156" applyNumberFormat="0" applyFont="0" applyAlignment="0" applyProtection="0">
      <alignment vertical="center"/>
    </xf>
    <xf numFmtId="0" fontId="114" fillId="0" borderId="1157" applyNumberFormat="0" applyFill="0" applyAlignment="0" applyProtection="0">
      <alignment vertical="center"/>
    </xf>
    <xf numFmtId="0" fontId="89" fillId="59" borderId="1156" applyNumberFormat="0" applyFont="0" applyAlignment="0" applyProtection="0"/>
    <xf numFmtId="0" fontId="89" fillId="59" borderId="1156" applyNumberFormat="0" applyFont="0" applyAlignment="0" applyProtection="0"/>
    <xf numFmtId="0" fontId="89" fillId="59" borderId="1156" applyNumberFormat="0" applyFont="0" applyAlignment="0" applyProtection="0"/>
    <xf numFmtId="10" fontId="5" fillId="3" borderId="1160" applyNumberFormat="0" applyBorder="0" applyAlignment="0" applyProtection="0"/>
    <xf numFmtId="10" fontId="5" fillId="3" borderId="1154" applyNumberFormat="0" applyBorder="0" applyAlignment="0" applyProtection="0"/>
    <xf numFmtId="0" fontId="102" fillId="0" borderId="1155">
      <alignment horizontal="left" vertical="center"/>
    </xf>
    <xf numFmtId="0" fontId="119" fillId="56" borderId="1153" applyNumberFormat="0" applyAlignment="0" applyProtection="0">
      <alignment vertical="center"/>
    </xf>
    <xf numFmtId="0" fontId="118" fillId="43" borderId="1152" applyNumberFormat="0" applyAlignment="0" applyProtection="0">
      <alignment vertical="center"/>
    </xf>
    <xf numFmtId="0" fontId="117" fillId="56" borderId="1152" applyNumberFormat="0" applyAlignment="0" applyProtection="0">
      <alignment vertical="center"/>
    </xf>
    <xf numFmtId="0" fontId="91" fillId="59" borderId="1150" applyNumberFormat="0" applyFont="0" applyAlignment="0" applyProtection="0">
      <alignment vertical="center"/>
    </xf>
    <xf numFmtId="0" fontId="114" fillId="0" borderId="1151" applyNumberFormat="0" applyFill="0" applyAlignment="0" applyProtection="0">
      <alignment vertical="center"/>
    </xf>
    <xf numFmtId="0" fontId="89" fillId="59" borderId="1150" applyNumberFormat="0" applyFont="0" applyAlignment="0" applyProtection="0"/>
    <xf numFmtId="0" fontId="89" fillId="59" borderId="1150" applyNumberFormat="0" applyFont="0" applyAlignment="0" applyProtection="0"/>
    <xf numFmtId="0" fontId="89" fillId="59" borderId="1150" applyNumberFormat="0" applyFont="0" applyAlignment="0" applyProtection="0"/>
    <xf numFmtId="10" fontId="5" fillId="3" borderId="1154" applyNumberFormat="0" applyBorder="0" applyAlignment="0" applyProtection="0"/>
    <xf numFmtId="0" fontId="119" fillId="56" borderId="1147" applyNumberFormat="0" applyAlignment="0" applyProtection="0">
      <alignment vertical="center"/>
    </xf>
    <xf numFmtId="0" fontId="118" fillId="43" borderId="1146" applyNumberFormat="0" applyAlignment="0" applyProtection="0">
      <alignment vertical="center"/>
    </xf>
    <xf numFmtId="0" fontId="117" fillId="56" borderId="1146" applyNumberFormat="0" applyAlignment="0" applyProtection="0">
      <alignment vertical="center"/>
    </xf>
    <xf numFmtId="0" fontId="91" fillId="59" borderId="1144" applyNumberFormat="0" applyFont="0" applyAlignment="0" applyProtection="0">
      <alignment vertical="center"/>
    </xf>
    <xf numFmtId="0" fontId="114" fillId="0" borderId="1145" applyNumberFormat="0" applyFill="0" applyAlignment="0" applyProtection="0">
      <alignment vertical="center"/>
    </xf>
    <xf numFmtId="0" fontId="89" fillId="59" borderId="1144" applyNumberFormat="0" applyFont="0" applyAlignment="0" applyProtection="0"/>
    <xf numFmtId="0" fontId="89" fillId="59" borderId="1144" applyNumberFormat="0" applyFont="0" applyAlignment="0" applyProtection="0"/>
    <xf numFmtId="0" fontId="89" fillId="59" borderId="1144" applyNumberFormat="0" applyFont="0" applyAlignment="0" applyProtection="0"/>
    <xf numFmtId="10" fontId="5" fillId="3" borderId="1148" applyNumberFormat="0" applyBorder="0" applyAlignment="0" applyProtection="0"/>
    <xf numFmtId="10" fontId="5" fillId="3" borderId="1142" applyNumberFormat="0" applyBorder="0" applyAlignment="0" applyProtection="0"/>
    <xf numFmtId="0" fontId="102" fillId="0" borderId="1143">
      <alignment horizontal="left" vertical="center"/>
    </xf>
    <xf numFmtId="0" fontId="119" fillId="56" borderId="1141" applyNumberFormat="0" applyAlignment="0" applyProtection="0">
      <alignment vertical="center"/>
    </xf>
    <xf numFmtId="0" fontId="118" fillId="43" borderId="1140" applyNumberFormat="0" applyAlignment="0" applyProtection="0">
      <alignment vertical="center"/>
    </xf>
    <xf numFmtId="0" fontId="117" fillId="56" borderId="1140" applyNumberFormat="0" applyAlignment="0" applyProtection="0">
      <alignment vertical="center"/>
    </xf>
    <xf numFmtId="0" fontId="91" fillId="59" borderId="1138" applyNumberFormat="0" applyFont="0" applyAlignment="0" applyProtection="0">
      <alignment vertical="center"/>
    </xf>
    <xf numFmtId="0" fontId="114" fillId="0" borderId="1139" applyNumberFormat="0" applyFill="0" applyAlignment="0" applyProtection="0">
      <alignment vertical="center"/>
    </xf>
    <xf numFmtId="0" fontId="89" fillId="59" borderId="1138" applyNumberFormat="0" applyFont="0" applyAlignment="0" applyProtection="0"/>
    <xf numFmtId="0" fontId="89" fillId="59" borderId="1138" applyNumberFormat="0" applyFont="0" applyAlignment="0" applyProtection="0"/>
    <xf numFmtId="0" fontId="89" fillId="59" borderId="1138" applyNumberFormat="0" applyFont="0" applyAlignment="0" applyProtection="0"/>
    <xf numFmtId="0" fontId="102" fillId="0" borderId="1149">
      <alignment horizontal="left" vertical="center"/>
    </xf>
    <xf numFmtId="0" fontId="102" fillId="0" borderId="1137">
      <alignment horizontal="left" vertical="center"/>
    </xf>
    <xf numFmtId="0" fontId="118" fillId="43" borderId="1152" applyNumberFormat="0" applyAlignment="0" applyProtection="0">
      <alignment vertical="center"/>
    </xf>
    <xf numFmtId="0" fontId="82" fillId="56" borderId="1152" applyNumberFormat="0" applyAlignment="0" applyProtection="0"/>
    <xf numFmtId="0" fontId="80" fillId="43" borderId="1152" applyNumberFormat="0" applyAlignment="0" applyProtection="0"/>
    <xf numFmtId="0" fontId="45" fillId="59" borderId="1150" applyNumberFormat="0" applyFont="0" applyAlignment="0" applyProtection="0"/>
    <xf numFmtId="0" fontId="81" fillId="56" borderId="1153" applyNumberFormat="0" applyAlignment="0" applyProtection="0"/>
    <xf numFmtId="0" fontId="87" fillId="0" borderId="1151" applyNumberFormat="0" applyFill="0" applyAlignment="0" applyProtection="0"/>
    <xf numFmtId="0" fontId="87" fillId="0" borderId="1139" applyNumberFormat="0" applyFill="0" applyAlignment="0" applyProtection="0"/>
    <xf numFmtId="0" fontId="81" fillId="56" borderId="1141" applyNumberFormat="0" applyAlignment="0" applyProtection="0"/>
    <xf numFmtId="0" fontId="45" fillId="59" borderId="1138" applyNumberFormat="0" applyFont="0" applyAlignment="0" applyProtection="0"/>
    <xf numFmtId="0" fontId="80" fillId="43" borderId="1140" applyNumberFormat="0" applyAlignment="0" applyProtection="0"/>
    <xf numFmtId="0" fontId="82" fillId="56" borderId="1140" applyNumberFormat="0" applyAlignment="0" applyProtection="0"/>
    <xf numFmtId="0" fontId="119" fillId="56" borderId="1141" applyNumberFormat="0" applyAlignment="0" applyProtection="0">
      <alignment vertical="center"/>
    </xf>
    <xf numFmtId="0" fontId="118" fillId="43" borderId="1140" applyNumberFormat="0" applyAlignment="0" applyProtection="0">
      <alignment vertical="center"/>
    </xf>
    <xf numFmtId="0" fontId="117" fillId="56" borderId="1140" applyNumberFormat="0" applyAlignment="0" applyProtection="0">
      <alignment vertical="center"/>
    </xf>
    <xf numFmtId="0" fontId="91" fillId="59" borderId="1138" applyNumberFormat="0" applyFont="0" applyAlignment="0" applyProtection="0">
      <alignment vertical="center"/>
    </xf>
    <xf numFmtId="0" fontId="114" fillId="0" borderId="1139" applyNumberFormat="0" applyFill="0" applyAlignment="0" applyProtection="0">
      <alignment vertical="center"/>
    </xf>
    <xf numFmtId="0" fontId="89" fillId="59" borderId="1150" applyNumberFormat="0" applyFont="0" applyAlignment="0" applyProtection="0"/>
    <xf numFmtId="0" fontId="89" fillId="59" borderId="1138" applyNumberFormat="0" applyFont="0" applyAlignment="0" applyProtection="0"/>
    <xf numFmtId="0" fontId="89" fillId="59" borderId="1138" applyNumberFormat="0" applyFont="0" applyAlignment="0" applyProtection="0"/>
    <xf numFmtId="0" fontId="89" fillId="59" borderId="1138" applyNumberFormat="0" applyFont="0" applyAlignment="0" applyProtection="0"/>
    <xf numFmtId="0" fontId="119" fillId="56" borderId="1153" applyNumberFormat="0" applyAlignment="0" applyProtection="0">
      <alignment vertical="center"/>
    </xf>
    <xf numFmtId="0" fontId="117" fillId="56" borderId="1152" applyNumberFormat="0" applyAlignment="0" applyProtection="0">
      <alignment vertical="center"/>
    </xf>
    <xf numFmtId="0" fontId="91" fillId="59" borderId="1150" applyNumberFormat="0" applyFont="0" applyAlignment="0" applyProtection="0">
      <alignment vertical="center"/>
    </xf>
    <xf numFmtId="0" fontId="114" fillId="0" borderId="1151" applyNumberFormat="0" applyFill="0" applyAlignment="0" applyProtection="0">
      <alignment vertical="center"/>
    </xf>
    <xf numFmtId="0" fontId="89" fillId="59" borderId="1150" applyNumberFormat="0" applyFont="0" applyAlignment="0" applyProtection="0"/>
    <xf numFmtId="10" fontId="5" fillId="3" borderId="1142" applyNumberFormat="0" applyBorder="0" applyAlignment="0" applyProtection="0"/>
    <xf numFmtId="0" fontId="102" fillId="0" borderId="1137">
      <alignment horizontal="left" vertical="center"/>
    </xf>
    <xf numFmtId="0" fontId="89" fillId="59" borderId="1130" applyNumberFormat="0" applyFont="0" applyAlignment="0" applyProtection="0"/>
    <xf numFmtId="0" fontId="89" fillId="59" borderId="1130" applyNumberFormat="0" applyFont="0" applyAlignment="0" applyProtection="0"/>
    <xf numFmtId="0" fontId="89" fillId="59" borderId="1130" applyNumberFormat="0" applyFont="0" applyAlignment="0" applyProtection="0"/>
    <xf numFmtId="0" fontId="89" fillId="59" borderId="1150" applyNumberFormat="0" applyFont="0" applyAlignment="0" applyProtection="0"/>
    <xf numFmtId="0" fontId="81" fillId="64" borderId="1133" applyNumberFormat="0" applyAlignment="0" applyProtection="0"/>
    <xf numFmtId="0" fontId="274" fillId="64" borderId="1132" applyNumberFormat="0" applyAlignment="0" applyProtection="0"/>
    <xf numFmtId="0" fontId="80" fillId="58" borderId="1132" applyNumberFormat="0" applyAlignment="0" applyProtection="0"/>
    <xf numFmtId="0" fontId="87" fillId="0" borderId="1136" applyNumberFormat="0" applyFill="0" applyAlignment="0" applyProtection="0"/>
    <xf numFmtId="0" fontId="87" fillId="0" borderId="1131" applyNumberFormat="0" applyFill="0" applyAlignment="0" applyProtection="0"/>
    <xf numFmtId="0" fontId="81" fillId="56" borderId="1133" applyNumberFormat="0" applyAlignment="0" applyProtection="0"/>
    <xf numFmtId="0" fontId="80" fillId="43" borderId="1132" applyNumberFormat="0" applyAlignment="0" applyProtection="0"/>
    <xf numFmtId="0" fontId="8" fillId="59" borderId="1130" applyNumberFormat="0" applyFont="0" applyAlignment="0" applyProtection="0"/>
    <xf numFmtId="0" fontId="151" fillId="59" borderId="1130" applyNumberFormat="0" applyFont="0" applyAlignment="0" applyProtection="0"/>
    <xf numFmtId="10" fontId="5" fillId="3" borderId="1160" applyNumberFormat="0" applyBorder="0" applyAlignment="0" applyProtection="0"/>
    <xf numFmtId="10" fontId="5" fillId="3" borderId="1160" applyNumberFormat="0" applyBorder="0" applyAlignment="0" applyProtection="0"/>
    <xf numFmtId="10" fontId="5" fillId="3" borderId="1160" applyNumberFormat="0" applyBorder="0" applyAlignment="0" applyProtection="0"/>
    <xf numFmtId="10" fontId="5" fillId="3" borderId="1160" applyNumberFormat="0" applyBorder="0" applyAlignment="0" applyProtection="0"/>
    <xf numFmtId="10" fontId="5" fillId="3" borderId="1160" applyNumberFormat="0" applyBorder="0" applyAlignment="0" applyProtection="0"/>
    <xf numFmtId="0" fontId="274" fillId="64" borderId="1158" applyNumberFormat="0" applyAlignment="0" applyProtection="0"/>
    <xf numFmtId="0" fontId="252" fillId="1" borderId="1155" applyNumberFormat="0" applyFont="0" applyAlignment="0">
      <alignment horizontal="center"/>
    </xf>
    <xf numFmtId="0" fontId="151" fillId="59" borderId="1156" applyNumberFormat="0" applyFont="0" applyAlignment="0" applyProtection="0"/>
    <xf numFmtId="0" fontId="303" fillId="56" borderId="1132" applyNumberFormat="0" applyAlignment="0" applyProtection="0"/>
    <xf numFmtId="0" fontId="8" fillId="0" borderId="1161" applyBorder="0">
      <alignment horizontal="right"/>
    </xf>
    <xf numFmtId="10" fontId="5" fillId="3" borderId="1160" applyNumberFormat="0" applyBorder="0" applyAlignment="0" applyProtection="0"/>
    <xf numFmtId="0" fontId="310" fillId="43" borderId="1132" applyNumberFormat="0" applyAlignment="0" applyProtection="0"/>
    <xf numFmtId="0" fontId="98" fillId="59" borderId="1130" applyNumberFormat="0" applyFont="0" applyAlignment="0" applyProtection="0"/>
    <xf numFmtId="0" fontId="313" fillId="56" borderId="1133" applyNumberFormat="0" applyAlignment="0" applyProtection="0"/>
    <xf numFmtId="0" fontId="315" fillId="0" borderId="1131" applyNumberFormat="0" applyFill="0" applyAlignment="0" applyProtection="0"/>
    <xf numFmtId="0" fontId="45" fillId="59" borderId="1130" applyNumberFormat="0" applyFont="0" applyAlignment="0" applyProtection="0"/>
    <xf numFmtId="0" fontId="82" fillId="56" borderId="1132" applyNumberFormat="0" applyAlignment="0" applyProtection="0"/>
    <xf numFmtId="0" fontId="310" fillId="43" borderId="1132" applyNumberFormat="0" applyAlignment="0" applyProtection="0"/>
    <xf numFmtId="0" fontId="310" fillId="43" borderId="1132" applyNumberFormat="0" applyAlignment="0" applyProtection="0"/>
    <xf numFmtId="0" fontId="310" fillId="43" borderId="1132" applyNumberFormat="0" applyAlignment="0" applyProtection="0"/>
    <xf numFmtId="0" fontId="310" fillId="43" borderId="1132" applyNumberFormat="0" applyAlignment="0" applyProtection="0"/>
    <xf numFmtId="0" fontId="310" fillId="43" borderId="1132" applyNumberFormat="0" applyAlignment="0" applyProtection="0"/>
    <xf numFmtId="0" fontId="89" fillId="59" borderId="1130" applyNumberFormat="0" applyFont="0" applyAlignment="0" applyProtection="0"/>
    <xf numFmtId="0" fontId="89" fillId="59" borderId="1130" applyNumberFormat="0" applyFont="0" applyAlignment="0" applyProtection="0"/>
    <xf numFmtId="0" fontId="89" fillId="59" borderId="1130" applyNumberFormat="0" applyFont="0" applyAlignment="0" applyProtection="0"/>
    <xf numFmtId="0" fontId="114" fillId="0" borderId="1131" applyNumberFormat="0" applyFill="0" applyAlignment="0" applyProtection="0">
      <alignment vertical="center"/>
    </xf>
    <xf numFmtId="0" fontId="91" fillId="59" borderId="1130" applyNumberFormat="0" applyFont="0" applyAlignment="0" applyProtection="0">
      <alignment vertical="center"/>
    </xf>
    <xf numFmtId="0" fontId="117" fillId="56" borderId="1132" applyNumberFormat="0" applyAlignment="0" applyProtection="0">
      <alignment vertical="center"/>
    </xf>
    <xf numFmtId="0" fontId="118" fillId="43" borderId="1132" applyNumberFormat="0" applyAlignment="0" applyProtection="0">
      <alignment vertical="center"/>
    </xf>
    <xf numFmtId="0" fontId="119" fillId="56" borderId="1133" applyNumberFormat="0" applyAlignment="0" applyProtection="0">
      <alignment vertical="center"/>
    </xf>
    <xf numFmtId="0" fontId="303" fillId="56" borderId="1158" applyNumberFormat="0" applyAlignment="0" applyProtection="0"/>
    <xf numFmtId="0" fontId="310" fillId="43" borderId="1158" applyNumberFormat="0" applyAlignment="0" applyProtection="0"/>
    <xf numFmtId="0" fontId="98" fillId="59" borderId="1156" applyNumberFormat="0" applyFont="0" applyAlignment="0" applyProtection="0"/>
    <xf numFmtId="0" fontId="313" fillId="56" borderId="1159" applyNumberFormat="0" applyAlignment="0" applyProtection="0"/>
    <xf numFmtId="0" fontId="315" fillId="0" borderId="1157" applyNumberFormat="0" applyFill="0" applyAlignment="0" applyProtection="0"/>
    <xf numFmtId="0" fontId="310" fillId="43" borderId="1158" applyNumberFormat="0" applyAlignment="0" applyProtection="0"/>
    <xf numFmtId="0" fontId="310" fillId="43" borderId="1158" applyNumberFormat="0" applyAlignment="0" applyProtection="0"/>
    <xf numFmtId="0" fontId="310" fillId="43" borderId="1158" applyNumberFormat="0" applyAlignment="0" applyProtection="0"/>
    <xf numFmtId="0" fontId="310" fillId="43" borderId="1158" applyNumberFormat="0" applyAlignment="0" applyProtection="0"/>
    <xf numFmtId="0" fontId="310" fillId="43" borderId="1158" applyNumberFormat="0" applyAlignment="0" applyProtection="0"/>
    <xf numFmtId="0" fontId="89" fillId="59" borderId="1156" applyNumberFormat="0" applyFont="0" applyAlignment="0" applyProtection="0"/>
    <xf numFmtId="0" fontId="89" fillId="59" borderId="1156" applyNumberFormat="0" applyFont="0" applyAlignment="0" applyProtection="0"/>
    <xf numFmtId="0" fontId="89" fillId="59" borderId="1156" applyNumberFormat="0" applyFont="0" applyAlignment="0" applyProtection="0"/>
    <xf numFmtId="0" fontId="114" fillId="0" borderId="1157" applyNumberFormat="0" applyFill="0" applyAlignment="0" applyProtection="0">
      <alignment vertical="center"/>
    </xf>
    <xf numFmtId="0" fontId="91" fillId="59" borderId="1156" applyNumberFormat="0" applyFont="0" applyAlignment="0" applyProtection="0">
      <alignment vertical="center"/>
    </xf>
    <xf numFmtId="0" fontId="117" fillId="56" borderId="1158" applyNumberFormat="0" applyAlignment="0" applyProtection="0">
      <alignment vertical="center"/>
    </xf>
    <xf numFmtId="0" fontId="118" fillId="43" borderId="1158" applyNumberFormat="0" applyAlignment="0" applyProtection="0">
      <alignment vertical="center"/>
    </xf>
    <xf numFmtId="0" fontId="119" fillId="56" borderId="1159" applyNumberFormat="0" applyAlignment="0" applyProtection="0">
      <alignment vertical="center"/>
    </xf>
    <xf numFmtId="0" fontId="12" fillId="0" borderId="0"/>
    <xf numFmtId="43" fontId="12" fillId="0" borderId="0" applyFont="0" applyFill="0" applyBorder="0" applyAlignment="0" applyProtection="0"/>
    <xf numFmtId="0" fontId="45" fillId="0" borderId="0"/>
    <xf numFmtId="164" fontId="45" fillId="0" borderId="0" applyFont="0" applyFill="0" applyBorder="0" applyAlignment="0" applyProtection="0"/>
    <xf numFmtId="178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64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10" fontId="5" fillId="3" borderId="3449" applyNumberFormat="0" applyBorder="0" applyAlignment="0" applyProtection="0"/>
    <xf numFmtId="0" fontId="1" fillId="0" borderId="0"/>
    <xf numFmtId="0" fontId="1" fillId="10" borderId="16" applyNumberFormat="0" applyFont="0" applyAlignment="0" applyProtection="0"/>
    <xf numFmtId="43" fontId="1" fillId="0" borderId="0" applyFont="0" applyFill="0" applyBorder="0" applyAlignment="0" applyProtection="0"/>
    <xf numFmtId="0" fontId="102" fillId="0" borderId="3444">
      <alignment horizontal="left" vertical="center"/>
    </xf>
    <xf numFmtId="0" fontId="82" fillId="56" borderId="1164" applyNumberFormat="0" applyAlignment="0" applyProtection="0"/>
    <xf numFmtId="0" fontId="80" fillId="43" borderId="1164" applyNumberFormat="0" applyAlignment="0" applyProtection="0"/>
    <xf numFmtId="0" fontId="45" fillId="59" borderId="1165" applyNumberFormat="0" applyFont="0" applyAlignment="0" applyProtection="0"/>
    <xf numFmtId="0" fontId="81" fillId="56" borderId="1166" applyNumberFormat="0" applyAlignment="0" applyProtection="0"/>
    <xf numFmtId="0" fontId="87" fillId="0" borderId="1167" applyNumberFormat="0" applyFill="0" applyAlignment="0" applyProtection="0"/>
    <xf numFmtId="0" fontId="102" fillId="0" borderId="1163">
      <alignment horizontal="left" vertical="center"/>
    </xf>
    <xf numFmtId="0" fontId="89" fillId="59" borderId="1182" applyNumberFormat="0" applyFont="0" applyAlignment="0" applyProtection="0"/>
    <xf numFmtId="0" fontId="89" fillId="59" borderId="1165" applyNumberFormat="0" applyFont="0" applyAlignment="0" applyProtection="0"/>
    <xf numFmtId="0" fontId="89" fillId="59" borderId="1165" applyNumberFormat="0" applyFont="0" applyAlignment="0" applyProtection="0"/>
    <xf numFmtId="0" fontId="89" fillId="59" borderId="1165" applyNumberFormat="0" applyFont="0" applyAlignment="0" applyProtection="0"/>
    <xf numFmtId="0" fontId="114" fillId="0" borderId="1167" applyNumberFormat="0" applyFill="0" applyAlignment="0" applyProtection="0">
      <alignment vertical="center"/>
    </xf>
    <xf numFmtId="0" fontId="91" fillId="59" borderId="1165" applyNumberFormat="0" applyFont="0" applyAlignment="0" applyProtection="0">
      <alignment vertical="center"/>
    </xf>
    <xf numFmtId="0" fontId="117" fillId="56" borderId="1164" applyNumberFormat="0" applyAlignment="0" applyProtection="0">
      <alignment vertical="center"/>
    </xf>
    <xf numFmtId="0" fontId="118" fillId="43" borderId="1164" applyNumberFormat="0" applyAlignment="0" applyProtection="0">
      <alignment vertical="center"/>
    </xf>
    <xf numFmtId="0" fontId="119" fillId="56" borderId="1166" applyNumberFormat="0" applyAlignment="0" applyProtection="0">
      <alignment vertical="center"/>
    </xf>
    <xf numFmtId="0" fontId="102" fillId="0" borderId="1169">
      <alignment horizontal="left" vertical="center"/>
    </xf>
    <xf numFmtId="10" fontId="5" fillId="3" borderId="1168" applyNumberFormat="0" applyBorder="0" applyAlignment="0" applyProtection="0"/>
    <xf numFmtId="10" fontId="5" fillId="3" borderId="1174" applyNumberFormat="0" applyBorder="0" applyAlignment="0" applyProtection="0"/>
    <xf numFmtId="0" fontId="89" fillId="59" borderId="1182" applyNumberFormat="0" applyFont="0" applyAlignment="0" applyProtection="0"/>
    <xf numFmtId="0" fontId="114" fillId="0" borderId="1183" applyNumberFormat="0" applyFill="0" applyAlignment="0" applyProtection="0">
      <alignment vertical="center"/>
    </xf>
    <xf numFmtId="0" fontId="91" fillId="59" borderId="1182" applyNumberFormat="0" applyFont="0" applyAlignment="0" applyProtection="0">
      <alignment vertical="center"/>
    </xf>
    <xf numFmtId="0" fontId="117" fillId="56" borderId="1184" applyNumberFormat="0" applyAlignment="0" applyProtection="0">
      <alignment vertical="center"/>
    </xf>
    <xf numFmtId="0" fontId="119" fillId="56" borderId="1185" applyNumberFormat="0" applyAlignment="0" applyProtection="0">
      <alignment vertical="center"/>
    </xf>
    <xf numFmtId="0" fontId="89" fillId="59" borderId="1170" applyNumberFormat="0" applyFont="0" applyAlignment="0" applyProtection="0"/>
    <xf numFmtId="0" fontId="89" fillId="59" borderId="1170" applyNumberFormat="0" applyFont="0" applyAlignment="0" applyProtection="0"/>
    <xf numFmtId="0" fontId="89" fillId="59" borderId="1170" applyNumberFormat="0" applyFont="0" applyAlignment="0" applyProtection="0"/>
    <xf numFmtId="0" fontId="89" fillId="59" borderId="1182" applyNumberFormat="0" applyFont="0" applyAlignment="0" applyProtection="0"/>
    <xf numFmtId="0" fontId="114" fillId="0" borderId="1171" applyNumberFormat="0" applyFill="0" applyAlignment="0" applyProtection="0">
      <alignment vertical="center"/>
    </xf>
    <xf numFmtId="0" fontId="91" fillId="59" borderId="1170" applyNumberFormat="0" applyFont="0" applyAlignment="0" applyProtection="0">
      <alignment vertical="center"/>
    </xf>
    <xf numFmtId="0" fontId="117" fillId="56" borderId="1172" applyNumberFormat="0" applyAlignment="0" applyProtection="0">
      <alignment vertical="center"/>
    </xf>
    <xf numFmtId="0" fontId="118" fillId="43" borderId="1172" applyNumberFormat="0" applyAlignment="0" applyProtection="0">
      <alignment vertical="center"/>
    </xf>
    <xf numFmtId="0" fontId="119" fillId="56" borderId="1173" applyNumberFormat="0" applyAlignment="0" applyProtection="0">
      <alignment vertical="center"/>
    </xf>
    <xf numFmtId="0" fontId="82" fillId="56" borderId="1172" applyNumberFormat="0" applyAlignment="0" applyProtection="0"/>
    <xf numFmtId="0" fontId="80" fillId="43" borderId="1172" applyNumberFormat="0" applyAlignment="0" applyProtection="0"/>
    <xf numFmtId="0" fontId="45" fillId="59" borderId="1170" applyNumberFormat="0" applyFont="0" applyAlignment="0" applyProtection="0"/>
    <xf numFmtId="0" fontId="81" fillId="56" borderId="1173" applyNumberFormat="0" applyAlignment="0" applyProtection="0"/>
    <xf numFmtId="0" fontId="87" fillId="0" borderId="1171" applyNumberFormat="0" applyFill="0" applyAlignment="0" applyProtection="0"/>
    <xf numFmtId="0" fontId="87" fillId="0" borderId="1183" applyNumberFormat="0" applyFill="0" applyAlignment="0" applyProtection="0"/>
    <xf numFmtId="0" fontId="81" fillId="56" borderId="1185" applyNumberFormat="0" applyAlignment="0" applyProtection="0"/>
    <xf numFmtId="0" fontId="45" fillId="59" borderId="1182" applyNumberFormat="0" applyFont="0" applyAlignment="0" applyProtection="0"/>
    <xf numFmtId="0" fontId="80" fillId="43" borderId="1184" applyNumberFormat="0" applyAlignment="0" applyProtection="0"/>
    <xf numFmtId="0" fontId="82" fillId="56" borderId="1184" applyNumberFormat="0" applyAlignment="0" applyProtection="0"/>
    <xf numFmtId="0" fontId="118" fillId="43" borderId="1184" applyNumberFormat="0" applyAlignment="0" applyProtection="0">
      <alignment vertical="center"/>
    </xf>
    <xf numFmtId="0" fontId="102" fillId="0" borderId="1169">
      <alignment horizontal="left" vertical="center"/>
    </xf>
    <xf numFmtId="10" fontId="5" fillId="3" borderId="1168" applyNumberFormat="0" applyBorder="0" applyAlignment="0" applyProtection="0"/>
    <xf numFmtId="0" fontId="102" fillId="0" borderId="1181">
      <alignment horizontal="left" vertical="center"/>
    </xf>
    <xf numFmtId="0" fontId="89" fillId="59" borderId="1170" applyNumberFormat="0" applyFont="0" applyAlignment="0" applyProtection="0"/>
    <xf numFmtId="0" fontId="89" fillId="59" borderId="1170" applyNumberFormat="0" applyFont="0" applyAlignment="0" applyProtection="0"/>
    <xf numFmtId="0" fontId="89" fillId="59" borderId="1170" applyNumberFormat="0" applyFont="0" applyAlignment="0" applyProtection="0"/>
    <xf numFmtId="0" fontId="114" fillId="0" borderId="1171" applyNumberFormat="0" applyFill="0" applyAlignment="0" applyProtection="0">
      <alignment vertical="center"/>
    </xf>
    <xf numFmtId="0" fontId="91" fillId="59" borderId="1170" applyNumberFormat="0" applyFont="0" applyAlignment="0" applyProtection="0">
      <alignment vertical="center"/>
    </xf>
    <xf numFmtId="0" fontId="117" fillId="56" borderId="1172" applyNumberFormat="0" applyAlignment="0" applyProtection="0">
      <alignment vertical="center"/>
    </xf>
    <xf numFmtId="0" fontId="118" fillId="43" borderId="1172" applyNumberFormat="0" applyAlignment="0" applyProtection="0">
      <alignment vertical="center"/>
    </xf>
    <xf numFmtId="0" fontId="119" fillId="56" borderId="1173" applyNumberFormat="0" applyAlignment="0" applyProtection="0">
      <alignment vertical="center"/>
    </xf>
    <xf numFmtId="0" fontId="102" fillId="0" borderId="1175">
      <alignment horizontal="left" vertical="center"/>
    </xf>
    <xf numFmtId="10" fontId="5" fillId="3" borderId="1174" applyNumberFormat="0" applyBorder="0" applyAlignment="0" applyProtection="0"/>
    <xf numFmtId="10" fontId="5" fillId="3" borderId="1180" applyNumberFormat="0" applyBorder="0" applyAlignment="0" applyProtection="0"/>
    <xf numFmtId="0" fontId="89" fillId="59" borderId="1176" applyNumberFormat="0" applyFont="0" applyAlignment="0" applyProtection="0"/>
    <xf numFmtId="0" fontId="89" fillId="59" borderId="1176" applyNumberFormat="0" applyFont="0" applyAlignment="0" applyProtection="0"/>
    <xf numFmtId="0" fontId="89" fillId="59" borderId="1176" applyNumberFormat="0" applyFont="0" applyAlignment="0" applyProtection="0"/>
    <xf numFmtId="0" fontId="114" fillId="0" borderId="1177" applyNumberFormat="0" applyFill="0" applyAlignment="0" applyProtection="0">
      <alignment vertical="center"/>
    </xf>
    <xf numFmtId="0" fontId="91" fillId="59" borderId="1176" applyNumberFormat="0" applyFont="0" applyAlignment="0" applyProtection="0">
      <alignment vertical="center"/>
    </xf>
    <xf numFmtId="0" fontId="117" fillId="56" borderId="1178" applyNumberFormat="0" applyAlignment="0" applyProtection="0">
      <alignment vertical="center"/>
    </xf>
    <xf numFmtId="0" fontId="118" fillId="43" borderId="1178" applyNumberFormat="0" applyAlignment="0" applyProtection="0">
      <alignment vertical="center"/>
    </xf>
    <xf numFmtId="0" fontId="119" fillId="56" borderId="1179" applyNumberFormat="0" applyAlignment="0" applyProtection="0">
      <alignment vertical="center"/>
    </xf>
    <xf numFmtId="10" fontId="5" fillId="3" borderId="1186" applyNumberFormat="0" applyBorder="0" applyAlignment="0" applyProtection="0"/>
    <xf numFmtId="0" fontId="89" fillId="59" borderId="1182" applyNumberFormat="0" applyFont="0" applyAlignment="0" applyProtection="0"/>
    <xf numFmtId="0" fontId="89" fillId="59" borderId="1182" applyNumberFormat="0" applyFont="0" applyAlignment="0" applyProtection="0"/>
    <xf numFmtId="0" fontId="89" fillId="59" borderId="1182" applyNumberFormat="0" applyFont="0" applyAlignment="0" applyProtection="0"/>
    <xf numFmtId="0" fontId="114" fillId="0" borderId="1183" applyNumberFormat="0" applyFill="0" applyAlignment="0" applyProtection="0">
      <alignment vertical="center"/>
    </xf>
    <xf numFmtId="0" fontId="91" fillId="59" borderId="1182" applyNumberFormat="0" applyFont="0" applyAlignment="0" applyProtection="0">
      <alignment vertical="center"/>
    </xf>
    <xf numFmtId="0" fontId="117" fillId="56" borderId="1184" applyNumberFormat="0" applyAlignment="0" applyProtection="0">
      <alignment vertical="center"/>
    </xf>
    <xf numFmtId="0" fontId="118" fillId="43" borderId="1184" applyNumberFormat="0" applyAlignment="0" applyProtection="0">
      <alignment vertical="center"/>
    </xf>
    <xf numFmtId="0" fontId="119" fillId="56" borderId="1185" applyNumberFormat="0" applyAlignment="0" applyProtection="0">
      <alignment vertical="center"/>
    </xf>
    <xf numFmtId="0" fontId="102" fillId="0" borderId="1187">
      <alignment horizontal="left" vertical="center"/>
    </xf>
    <xf numFmtId="10" fontId="5" fillId="3" borderId="1186" applyNumberFormat="0" applyBorder="0" applyAlignment="0" applyProtection="0"/>
    <xf numFmtId="10" fontId="5" fillId="3" borderId="1192" applyNumberFormat="0" applyBorder="0" applyAlignment="0" applyProtection="0"/>
    <xf numFmtId="0" fontId="89" fillId="59" borderId="1188" applyNumberFormat="0" applyFont="0" applyAlignment="0" applyProtection="0"/>
    <xf numFmtId="0" fontId="89" fillId="59" borderId="1188" applyNumberFormat="0" applyFont="0" applyAlignment="0" applyProtection="0"/>
    <xf numFmtId="0" fontId="89" fillId="59" borderId="1188" applyNumberFormat="0" applyFont="0" applyAlignment="0" applyProtection="0"/>
    <xf numFmtId="0" fontId="114" fillId="0" borderId="1189" applyNumberFormat="0" applyFill="0" applyAlignment="0" applyProtection="0">
      <alignment vertical="center"/>
    </xf>
    <xf numFmtId="0" fontId="91" fillId="59" borderId="1188" applyNumberFormat="0" applyFont="0" applyAlignment="0" applyProtection="0">
      <alignment vertical="center"/>
    </xf>
    <xf numFmtId="0" fontId="117" fillId="56" borderId="1190" applyNumberFormat="0" applyAlignment="0" applyProtection="0">
      <alignment vertical="center"/>
    </xf>
    <xf numFmtId="0" fontId="118" fillId="43" borderId="1190" applyNumberFormat="0" applyAlignment="0" applyProtection="0">
      <alignment vertical="center"/>
    </xf>
    <xf numFmtId="0" fontId="119" fillId="56" borderId="1191" applyNumberFormat="0" applyAlignment="0" applyProtection="0">
      <alignment vertical="center"/>
    </xf>
    <xf numFmtId="0" fontId="102" fillId="0" borderId="1193">
      <alignment horizontal="left" vertical="center"/>
    </xf>
    <xf numFmtId="0" fontId="102" fillId="0" borderId="1193">
      <alignment horizontal="left" vertical="center"/>
    </xf>
    <xf numFmtId="0" fontId="102" fillId="0" borderId="1193">
      <alignment horizontal="left" vertical="center"/>
    </xf>
    <xf numFmtId="0" fontId="102" fillId="0" borderId="1193">
      <alignment horizontal="left" vertical="center"/>
    </xf>
    <xf numFmtId="0" fontId="102" fillId="0" borderId="1193">
      <alignment horizontal="left" vertical="center"/>
    </xf>
    <xf numFmtId="0" fontId="102" fillId="0" borderId="1193">
      <alignment horizontal="left" vertical="center"/>
    </xf>
    <xf numFmtId="0" fontId="102" fillId="0" borderId="1193">
      <alignment horizontal="left" vertical="center"/>
    </xf>
    <xf numFmtId="0" fontId="102" fillId="0" borderId="1193">
      <alignment horizontal="left" vertical="center"/>
    </xf>
    <xf numFmtId="0" fontId="102" fillId="0" borderId="1193">
      <alignment horizontal="left" vertical="center"/>
    </xf>
    <xf numFmtId="0" fontId="102" fillId="0" borderId="1193">
      <alignment horizontal="left" vertical="center"/>
    </xf>
    <xf numFmtId="0" fontId="102" fillId="0" borderId="1193">
      <alignment horizontal="left" vertical="center"/>
    </xf>
    <xf numFmtId="0" fontId="102" fillId="0" borderId="1193">
      <alignment horizontal="left" vertical="center"/>
    </xf>
    <xf numFmtId="0" fontId="102" fillId="0" borderId="1193">
      <alignment horizontal="left" vertical="center"/>
    </xf>
    <xf numFmtId="0" fontId="102" fillId="0" borderId="1193">
      <alignment horizontal="left" vertical="center"/>
    </xf>
    <xf numFmtId="0" fontId="102" fillId="0" borderId="1193">
      <alignment horizontal="left" vertical="center"/>
    </xf>
    <xf numFmtId="0" fontId="102" fillId="0" borderId="1193">
      <alignment horizontal="left" vertical="center"/>
    </xf>
    <xf numFmtId="0" fontId="102" fillId="0" borderId="1193">
      <alignment horizontal="left" vertical="center"/>
    </xf>
    <xf numFmtId="0" fontId="102" fillId="0" borderId="1193">
      <alignment horizontal="left" vertical="center"/>
    </xf>
    <xf numFmtId="10" fontId="5" fillId="3" borderId="1192" applyNumberFormat="0" applyBorder="0" applyAlignment="0" applyProtection="0"/>
    <xf numFmtId="10" fontId="5" fillId="3" borderId="1192" applyNumberFormat="0" applyBorder="0" applyAlignment="0" applyProtection="0"/>
    <xf numFmtId="10" fontId="5" fillId="3" borderId="1192" applyNumberFormat="0" applyBorder="0" applyAlignment="0" applyProtection="0"/>
    <xf numFmtId="10" fontId="5" fillId="3" borderId="1192" applyNumberFormat="0" applyBorder="0" applyAlignment="0" applyProtection="0"/>
    <xf numFmtId="10" fontId="5" fillId="3" borderId="1192" applyNumberFormat="0" applyBorder="0" applyAlignment="0" applyProtection="0"/>
    <xf numFmtId="10" fontId="5" fillId="3" borderId="1192" applyNumberFormat="0" applyBorder="0" applyAlignment="0" applyProtection="0"/>
    <xf numFmtId="10" fontId="5" fillId="3" borderId="1192" applyNumberFormat="0" applyBorder="0" applyAlignment="0" applyProtection="0"/>
    <xf numFmtId="10" fontId="5" fillId="3" borderId="1192" applyNumberFormat="0" applyBorder="0" applyAlignment="0" applyProtection="0"/>
    <xf numFmtId="10" fontId="5" fillId="3" borderId="1192" applyNumberFormat="0" applyBorder="0" applyAlignment="0" applyProtection="0"/>
    <xf numFmtId="10" fontId="5" fillId="3" borderId="1192" applyNumberFormat="0" applyBorder="0" applyAlignment="0" applyProtection="0"/>
    <xf numFmtId="10" fontId="5" fillId="3" borderId="1192" applyNumberFormat="0" applyBorder="0" applyAlignment="0" applyProtection="0"/>
    <xf numFmtId="10" fontId="5" fillId="3" borderId="1192" applyNumberFormat="0" applyBorder="0" applyAlignment="0" applyProtection="0"/>
    <xf numFmtId="10" fontId="5" fillId="3" borderId="1192" applyNumberFormat="0" applyBorder="0" applyAlignment="0" applyProtection="0"/>
    <xf numFmtId="10" fontId="5" fillId="3" borderId="1192" applyNumberFormat="0" applyBorder="0" applyAlignment="0" applyProtection="0"/>
    <xf numFmtId="10" fontId="5" fillId="3" borderId="1192" applyNumberFormat="0" applyBorder="0" applyAlignment="0" applyProtection="0"/>
    <xf numFmtId="10" fontId="5" fillId="3" borderId="1192" applyNumberFormat="0" applyBorder="0" applyAlignment="0" applyProtection="0"/>
    <xf numFmtId="10" fontId="5" fillId="3" borderId="1192" applyNumberFormat="0" applyBorder="0" applyAlignment="0" applyProtection="0"/>
    <xf numFmtId="10" fontId="5" fillId="3" borderId="1192" applyNumberFormat="0" applyBorder="0" applyAlignment="0" applyProtection="0"/>
    <xf numFmtId="10" fontId="5" fillId="3" borderId="1192" applyNumberFormat="0" applyBorder="0" applyAlignment="0" applyProtection="0"/>
    <xf numFmtId="10" fontId="5" fillId="3" borderId="1192" applyNumberFormat="0" applyBorder="0" applyAlignment="0" applyProtection="0"/>
    <xf numFmtId="10" fontId="5" fillId="3" borderId="1192" applyNumberFormat="0" applyBorder="0" applyAlignment="0" applyProtection="0"/>
    <xf numFmtId="10" fontId="5" fillId="3" borderId="1192" applyNumberFormat="0" applyBorder="0" applyAlignment="0" applyProtection="0"/>
    <xf numFmtId="10" fontId="5" fillId="3" borderId="1192" applyNumberFormat="0" applyBorder="0" applyAlignment="0" applyProtection="0"/>
    <xf numFmtId="10" fontId="5" fillId="3" borderId="1192" applyNumberFormat="0" applyBorder="0" applyAlignment="0" applyProtection="0"/>
    <xf numFmtId="10" fontId="5" fillId="3" borderId="1192" applyNumberFormat="0" applyBorder="0" applyAlignment="0" applyProtection="0"/>
    <xf numFmtId="10" fontId="5" fillId="3" borderId="1192" applyNumberFormat="0" applyBorder="0" applyAlignment="0" applyProtection="0"/>
    <xf numFmtId="10" fontId="5" fillId="3" borderId="1192" applyNumberFormat="0" applyBorder="0" applyAlignment="0" applyProtection="0"/>
    <xf numFmtId="10" fontId="5" fillId="3" borderId="1192" applyNumberFormat="0" applyBorder="0" applyAlignment="0" applyProtection="0"/>
    <xf numFmtId="10" fontId="5" fillId="3" borderId="1192" applyNumberFormat="0" applyBorder="0" applyAlignment="0" applyProtection="0"/>
    <xf numFmtId="10" fontId="5" fillId="3" borderId="1192" applyNumberFormat="0" applyBorder="0" applyAlignment="0" applyProtection="0"/>
    <xf numFmtId="10" fontId="5" fillId="3" borderId="1192" applyNumberFormat="0" applyBorder="0" applyAlignment="0" applyProtection="0"/>
    <xf numFmtId="10" fontId="5" fillId="3" borderId="1192" applyNumberFormat="0" applyBorder="0" applyAlignment="0" applyProtection="0"/>
    <xf numFmtId="10" fontId="5" fillId="3" borderId="1192" applyNumberFormat="0" applyBorder="0" applyAlignment="0" applyProtection="0"/>
    <xf numFmtId="10" fontId="5" fillId="3" borderId="1192" applyNumberFormat="0" applyBorder="0" applyAlignment="0" applyProtection="0"/>
    <xf numFmtId="10" fontId="5" fillId="3" borderId="1192" applyNumberFormat="0" applyBorder="0" applyAlignment="0" applyProtection="0"/>
    <xf numFmtId="10" fontId="5" fillId="3" borderId="1192" applyNumberFormat="0" applyBorder="0" applyAlignment="0" applyProtection="0"/>
    <xf numFmtId="10" fontId="5" fillId="3" borderId="1192" applyNumberFormat="0" applyBorder="0" applyAlignment="0" applyProtection="0"/>
    <xf numFmtId="10" fontId="5" fillId="3" borderId="1192" applyNumberFormat="0" applyBorder="0" applyAlignment="0" applyProtection="0"/>
    <xf numFmtId="10" fontId="5" fillId="3" borderId="1192" applyNumberFormat="0" applyBorder="0" applyAlignment="0" applyProtection="0"/>
    <xf numFmtId="10" fontId="5" fillId="3" borderId="1192" applyNumberFormat="0" applyBorder="0" applyAlignment="0" applyProtection="0"/>
    <xf numFmtId="10" fontId="5" fillId="3" borderId="1192" applyNumberFormat="0" applyBorder="0" applyAlignment="0" applyProtection="0"/>
    <xf numFmtId="10" fontId="5" fillId="3" borderId="1192" applyNumberFormat="0" applyBorder="0" applyAlignment="0" applyProtection="0"/>
    <xf numFmtId="10" fontId="5" fillId="3" borderId="1192" applyNumberFormat="0" applyBorder="0" applyAlignment="0" applyProtection="0"/>
    <xf numFmtId="10" fontId="5" fillId="3" borderId="1192" applyNumberFormat="0" applyBorder="0" applyAlignment="0" applyProtection="0"/>
    <xf numFmtId="10" fontId="5" fillId="3" borderId="1192" applyNumberFormat="0" applyBorder="0" applyAlignment="0" applyProtection="0"/>
    <xf numFmtId="10" fontId="5" fillId="3" borderId="1192" applyNumberFormat="0" applyBorder="0" applyAlignment="0" applyProtection="0"/>
    <xf numFmtId="10" fontId="5" fillId="3" borderId="1192" applyNumberFormat="0" applyBorder="0" applyAlignment="0" applyProtection="0"/>
    <xf numFmtId="10" fontId="5" fillId="3" borderId="1192" applyNumberFormat="0" applyBorder="0" applyAlignment="0" applyProtection="0"/>
    <xf numFmtId="10" fontId="5" fillId="3" borderId="1192" applyNumberFormat="0" applyBorder="0" applyAlignment="0" applyProtection="0"/>
    <xf numFmtId="10" fontId="5" fillId="3" borderId="1192" applyNumberFormat="0" applyBorder="0" applyAlignment="0" applyProtection="0"/>
    <xf numFmtId="10" fontId="5" fillId="3" borderId="1192" applyNumberFormat="0" applyBorder="0" applyAlignment="0" applyProtection="0"/>
    <xf numFmtId="10" fontId="5" fillId="3" borderId="1192" applyNumberFormat="0" applyBorder="0" applyAlignment="0" applyProtection="0"/>
    <xf numFmtId="10" fontId="5" fillId="3" borderId="1192" applyNumberFormat="0" applyBorder="0" applyAlignment="0" applyProtection="0"/>
    <xf numFmtId="10" fontId="5" fillId="3" borderId="1192" applyNumberFormat="0" applyBorder="0" applyAlignment="0" applyProtection="0"/>
    <xf numFmtId="10" fontId="5" fillId="3" borderId="1192" applyNumberFormat="0" applyBorder="0" applyAlignment="0" applyProtection="0"/>
    <xf numFmtId="10" fontId="5" fillId="3" borderId="1192" applyNumberFormat="0" applyBorder="0" applyAlignment="0" applyProtection="0"/>
    <xf numFmtId="10" fontId="5" fillId="3" borderId="1192" applyNumberFormat="0" applyBorder="0" applyAlignment="0" applyProtection="0"/>
    <xf numFmtId="10" fontId="5" fillId="3" borderId="1192" applyNumberFormat="0" applyBorder="0" applyAlignment="0" applyProtection="0"/>
    <xf numFmtId="10" fontId="5" fillId="3" borderId="1192" applyNumberFormat="0" applyBorder="0" applyAlignment="0" applyProtection="0"/>
    <xf numFmtId="10" fontId="5" fillId="3" borderId="1192" applyNumberFormat="0" applyBorder="0" applyAlignment="0" applyProtection="0"/>
    <xf numFmtId="10" fontId="5" fillId="3" borderId="1192" applyNumberFormat="0" applyBorder="0" applyAlignment="0" applyProtection="0"/>
    <xf numFmtId="10" fontId="5" fillId="3" borderId="1192" applyNumberFormat="0" applyBorder="0" applyAlignment="0" applyProtection="0"/>
    <xf numFmtId="10" fontId="5" fillId="3" borderId="1192" applyNumberFormat="0" applyBorder="0" applyAlignment="0" applyProtection="0"/>
    <xf numFmtId="10" fontId="5" fillId="3" borderId="1192" applyNumberFormat="0" applyBorder="0" applyAlignment="0" applyProtection="0"/>
    <xf numFmtId="10" fontId="5" fillId="3" borderId="1192" applyNumberFormat="0" applyBorder="0" applyAlignment="0" applyProtection="0"/>
    <xf numFmtId="10" fontId="5" fillId="3" borderId="1192" applyNumberFormat="0" applyBorder="0" applyAlignment="0" applyProtection="0"/>
    <xf numFmtId="10" fontId="5" fillId="3" borderId="1192" applyNumberFormat="0" applyBorder="0" applyAlignment="0" applyProtection="0"/>
    <xf numFmtId="10" fontId="5" fillId="3" borderId="1192" applyNumberFormat="0" applyBorder="0" applyAlignment="0" applyProtection="0"/>
    <xf numFmtId="10" fontId="5" fillId="3" borderId="1192" applyNumberFormat="0" applyBorder="0" applyAlignment="0" applyProtection="0"/>
    <xf numFmtId="10" fontId="5" fillId="3" borderId="1192" applyNumberFormat="0" applyBorder="0" applyAlignment="0" applyProtection="0"/>
    <xf numFmtId="10" fontId="5" fillId="3" borderId="1192" applyNumberFormat="0" applyBorder="0" applyAlignment="0" applyProtection="0"/>
    <xf numFmtId="10" fontId="5" fillId="3" borderId="1192" applyNumberFormat="0" applyBorder="0" applyAlignment="0" applyProtection="0"/>
    <xf numFmtId="0" fontId="8" fillId="0" borderId="1194" applyBorder="0">
      <alignment horizontal="right"/>
    </xf>
    <xf numFmtId="0" fontId="8" fillId="0" borderId="1194" applyBorder="0">
      <alignment horizontal="right"/>
    </xf>
    <xf numFmtId="0" fontId="8" fillId="0" borderId="1194" applyBorder="0">
      <alignment horizontal="right"/>
    </xf>
    <xf numFmtId="0" fontId="8" fillId="0" borderId="1194" applyBorder="0">
      <alignment horizontal="right"/>
    </xf>
    <xf numFmtId="0" fontId="8" fillId="0" borderId="1194" applyBorder="0">
      <alignment horizontal="right"/>
    </xf>
    <xf numFmtId="0" fontId="8" fillId="0" borderId="1194" applyBorder="0">
      <alignment horizontal="right"/>
    </xf>
    <xf numFmtId="0" fontId="8" fillId="0" borderId="1194" applyBorder="0">
      <alignment horizontal="right"/>
    </xf>
    <xf numFmtId="0" fontId="8" fillId="0" borderId="1194" applyBorder="0">
      <alignment horizontal="right"/>
    </xf>
    <xf numFmtId="0" fontId="8" fillId="0" borderId="1194" applyBorder="0">
      <alignment horizontal="right"/>
    </xf>
    <xf numFmtId="0" fontId="8" fillId="0" borderId="1194" applyBorder="0">
      <alignment horizontal="right"/>
    </xf>
    <xf numFmtId="0" fontId="252" fillId="1" borderId="1193" applyNumberFormat="0" applyFont="0" applyAlignment="0">
      <alignment horizontal="center"/>
    </xf>
    <xf numFmtId="0" fontId="252" fillId="1" borderId="1193" applyNumberFormat="0" applyFont="0" applyAlignment="0">
      <alignment horizontal="center"/>
    </xf>
    <xf numFmtId="0" fontId="252" fillId="1" borderId="1193" applyNumberFormat="0" applyFont="0" applyAlignment="0">
      <alignment horizontal="center"/>
    </xf>
    <xf numFmtId="0" fontId="252" fillId="1" borderId="1193" applyNumberFormat="0" applyFont="0" applyAlignment="0">
      <alignment horizontal="center"/>
    </xf>
    <xf numFmtId="0" fontId="252" fillId="1" borderId="1193" applyNumberFormat="0" applyFont="0" applyAlignment="0">
      <alignment horizontal="center"/>
    </xf>
    <xf numFmtId="0" fontId="252" fillId="1" borderId="1193" applyNumberFormat="0" applyFont="0" applyAlignment="0">
      <alignment horizontal="center"/>
    </xf>
    <xf numFmtId="0" fontId="252" fillId="1" borderId="1193" applyNumberFormat="0" applyFont="0" applyAlignment="0">
      <alignment horizontal="center"/>
    </xf>
    <xf numFmtId="0" fontId="252" fillId="1" borderId="1193" applyNumberFormat="0" applyFont="0" applyAlignment="0">
      <alignment horizontal="center"/>
    </xf>
    <xf numFmtId="0" fontId="252" fillId="1" borderId="1193" applyNumberFormat="0" applyFont="0" applyAlignment="0">
      <alignment horizontal="center"/>
    </xf>
    <xf numFmtId="0" fontId="252" fillId="1" borderId="1193" applyNumberFormat="0" applyFont="0" applyAlignment="0">
      <alignment horizontal="center"/>
    </xf>
    <xf numFmtId="0" fontId="252" fillId="1" borderId="1193" applyNumberFormat="0" applyFont="0" applyAlignment="0">
      <alignment horizontal="center"/>
    </xf>
    <xf numFmtId="0" fontId="252" fillId="1" borderId="1193" applyNumberFormat="0" applyFont="0" applyAlignment="0">
      <alignment horizontal="center"/>
    </xf>
    <xf numFmtId="0" fontId="252" fillId="1" borderId="1193" applyNumberFormat="0" applyFont="0" applyAlignment="0">
      <alignment horizontal="center"/>
    </xf>
    <xf numFmtId="0" fontId="252" fillId="1" borderId="1193" applyNumberFormat="0" applyFont="0" applyAlignment="0">
      <alignment horizontal="center"/>
    </xf>
    <xf numFmtId="0" fontId="252" fillId="1" borderId="1193" applyNumberFormat="0" applyFont="0" applyAlignment="0">
      <alignment horizontal="center"/>
    </xf>
    <xf numFmtId="0" fontId="252" fillId="1" borderId="1193" applyNumberFormat="0" applyFont="0" applyAlignment="0">
      <alignment horizontal="center"/>
    </xf>
    <xf numFmtId="0" fontId="252" fillId="1" borderId="1193" applyNumberFormat="0" applyFont="0" applyAlignment="0">
      <alignment horizontal="center"/>
    </xf>
    <xf numFmtId="0" fontId="252" fillId="1" borderId="1193" applyNumberFormat="0" applyFont="0" applyAlignment="0">
      <alignment horizontal="center"/>
    </xf>
    <xf numFmtId="0" fontId="81" fillId="64" borderId="1166" applyNumberFormat="0" applyAlignment="0" applyProtection="0"/>
    <xf numFmtId="0" fontId="274" fillId="64" borderId="1190" applyNumberFormat="0" applyAlignment="0" applyProtection="0"/>
    <xf numFmtId="0" fontId="80" fillId="58" borderId="1190" applyNumberFormat="0" applyAlignment="0" applyProtection="0"/>
    <xf numFmtId="0" fontId="87" fillId="0" borderId="1195" applyNumberFormat="0" applyFill="0" applyAlignment="0" applyProtection="0"/>
    <xf numFmtId="0" fontId="8" fillId="59" borderId="1188" applyNumberFormat="0" applyFont="0" applyAlignment="0" applyProtection="0"/>
    <xf numFmtId="0" fontId="151" fillId="59" borderId="1188" applyNumberFormat="0" applyFont="0" applyAlignment="0" applyProtection="0"/>
    <xf numFmtId="10" fontId="5" fillId="3" borderId="1641" applyNumberFormat="0" applyBorder="0" applyAlignment="0" applyProtection="0"/>
    <xf numFmtId="0" fontId="303" fillId="56" borderId="1190" applyNumberFormat="0" applyAlignment="0" applyProtection="0"/>
    <xf numFmtId="0" fontId="310" fillId="43" borderId="1190" applyNumberFormat="0" applyAlignment="0" applyProtection="0"/>
    <xf numFmtId="0" fontId="98" fillId="59" borderId="1188" applyNumberFormat="0" applyFont="0" applyAlignment="0" applyProtection="0"/>
    <xf numFmtId="0" fontId="313" fillId="56" borderId="1166" applyNumberFormat="0" applyAlignment="0" applyProtection="0"/>
    <xf numFmtId="0" fontId="315" fillId="0" borderId="1189" applyNumberFormat="0" applyFill="0" applyAlignment="0" applyProtection="0"/>
    <xf numFmtId="0" fontId="310" fillId="43" borderId="1190" applyNumberFormat="0" applyAlignment="0" applyProtection="0"/>
    <xf numFmtId="0" fontId="310" fillId="43" borderId="1190" applyNumberFormat="0" applyAlignment="0" applyProtection="0"/>
    <xf numFmtId="0" fontId="310" fillId="43" borderId="1190" applyNumberFormat="0" applyAlignment="0" applyProtection="0"/>
    <xf numFmtId="0" fontId="310" fillId="43" borderId="1190" applyNumberFormat="0" applyAlignment="0" applyProtection="0"/>
    <xf numFmtId="0" fontId="310" fillId="43" borderId="1190" applyNumberFormat="0" applyAlignment="0" applyProtection="0"/>
    <xf numFmtId="10" fontId="5" fillId="3" borderId="1569" applyNumberFormat="0" applyBorder="0" applyAlignment="0" applyProtection="0"/>
    <xf numFmtId="0" fontId="8" fillId="0" borderId="1277" applyBorder="0">
      <alignment horizontal="right"/>
    </xf>
    <xf numFmtId="10" fontId="5" fillId="3" borderId="1252" applyNumberFormat="0" applyBorder="0" applyAlignment="0" applyProtection="0"/>
    <xf numFmtId="10" fontId="5" fillId="3" borderId="1347" applyNumberFormat="0" applyBorder="0" applyAlignment="0" applyProtection="0"/>
    <xf numFmtId="0" fontId="102" fillId="0" borderId="1642">
      <alignment horizontal="left" vertical="center"/>
    </xf>
    <xf numFmtId="0" fontId="8" fillId="0" borderId="1643" applyBorder="0">
      <alignment horizontal="right"/>
    </xf>
    <xf numFmtId="0" fontId="102" fillId="0" borderId="2230">
      <alignment horizontal="left" vertical="center"/>
    </xf>
    <xf numFmtId="10" fontId="5" fillId="3" borderId="1641" applyNumberFormat="0" applyBorder="0" applyAlignment="0" applyProtection="0"/>
    <xf numFmtId="0" fontId="102" fillId="0" borderId="1276">
      <alignment horizontal="left" vertical="center"/>
    </xf>
    <xf numFmtId="10" fontId="5" fillId="3" borderId="1797" applyNumberFormat="0" applyBorder="0" applyAlignment="0" applyProtection="0"/>
    <xf numFmtId="10" fontId="5" fillId="3" borderId="1497" applyNumberFormat="0" applyBorder="0" applyAlignment="0" applyProtection="0"/>
    <xf numFmtId="10" fontId="5" fillId="3" borderId="1347" applyNumberFormat="0" applyBorder="0" applyAlignment="0" applyProtection="0"/>
    <xf numFmtId="10" fontId="5" fillId="3" borderId="1797" applyNumberFormat="0" applyBorder="0" applyAlignment="0" applyProtection="0"/>
    <xf numFmtId="0" fontId="118" fillId="43" borderId="1621" applyNumberFormat="0" applyAlignment="0" applyProtection="0">
      <alignment vertical="center"/>
    </xf>
    <xf numFmtId="0" fontId="89" fillId="59" borderId="1467" applyNumberFormat="0" applyFont="0" applyAlignment="0" applyProtection="0"/>
    <xf numFmtId="0" fontId="102" fillId="0" borderId="1610">
      <alignment horizontal="left" vertical="center"/>
    </xf>
    <xf numFmtId="10" fontId="5" fillId="3" borderId="1719" applyNumberFormat="0" applyBorder="0" applyAlignment="0" applyProtection="0"/>
    <xf numFmtId="0" fontId="102" fillId="0" borderId="1546">
      <alignment horizontal="left" vertical="center"/>
    </xf>
    <xf numFmtId="0" fontId="102" fillId="0" borderId="1720">
      <alignment horizontal="left" vertical="center"/>
    </xf>
    <xf numFmtId="0" fontId="89" fillId="59" borderId="1188" applyNumberFormat="0" applyFont="0" applyAlignment="0" applyProtection="0"/>
    <xf numFmtId="0" fontId="89" fillId="59" borderId="1188" applyNumberFormat="0" applyFont="0" applyAlignment="0" applyProtection="0"/>
    <xf numFmtId="0" fontId="89" fillId="59" borderId="1188" applyNumberFormat="0" applyFont="0" applyAlignment="0" applyProtection="0"/>
    <xf numFmtId="0" fontId="118" fillId="43" borderId="1333" applyNumberFormat="0" applyAlignment="0" applyProtection="0">
      <alignment vertical="center"/>
    </xf>
    <xf numFmtId="10" fontId="5" fillId="3" borderId="1497" applyNumberFormat="0" applyBorder="0" applyAlignment="0" applyProtection="0"/>
    <xf numFmtId="10" fontId="5" fillId="3" borderId="2071" applyNumberFormat="0" applyBorder="0" applyAlignment="0" applyProtection="0"/>
    <xf numFmtId="0" fontId="252" fillId="1" borderId="1492" applyNumberFormat="0" applyFont="0" applyAlignment="0">
      <alignment horizontal="center"/>
    </xf>
    <xf numFmtId="0" fontId="102" fillId="0" borderId="1792">
      <alignment horizontal="left" vertical="center"/>
    </xf>
    <xf numFmtId="10" fontId="5" fillId="3" borderId="2019" applyNumberFormat="0" applyBorder="0" applyAlignment="0" applyProtection="0"/>
    <xf numFmtId="0" fontId="102" fillId="0" borderId="1480">
      <alignment horizontal="left" vertical="center"/>
    </xf>
    <xf numFmtId="10" fontId="5" fillId="3" borderId="1869" applyNumberFormat="0" applyBorder="0" applyAlignment="0" applyProtection="0"/>
    <xf numFmtId="0" fontId="89" fillId="59" borderId="1565" applyNumberFormat="0" applyFont="0" applyAlignment="0" applyProtection="0"/>
    <xf numFmtId="10" fontId="5" fillId="3" borderId="1425" applyNumberFormat="0" applyBorder="0" applyAlignment="0" applyProtection="0"/>
    <xf numFmtId="0" fontId="252" fillId="1" borderId="1348" applyNumberFormat="0" applyFont="0" applyAlignment="0">
      <alignment horizontal="center"/>
    </xf>
    <xf numFmtId="0" fontId="274" fillId="64" borderId="2239" applyNumberFormat="0" applyAlignment="0" applyProtection="0"/>
    <xf numFmtId="0" fontId="102" fillId="0" borderId="1786">
      <alignment horizontal="left" vertical="center"/>
    </xf>
    <xf numFmtId="10" fontId="5" fillId="3" borderId="2097" applyNumberFormat="0" applyBorder="0" applyAlignment="0" applyProtection="0"/>
    <xf numFmtId="0" fontId="119" fillId="56" borderId="1712" applyNumberFormat="0" applyAlignment="0" applyProtection="0">
      <alignment vertical="center"/>
    </xf>
    <xf numFmtId="10" fontId="5" fillId="3" borderId="1425" applyNumberFormat="0" applyBorder="0" applyAlignment="0" applyProtection="0"/>
    <xf numFmtId="0" fontId="252" fillId="1" borderId="1348" applyNumberFormat="0" applyFont="0" applyAlignment="0">
      <alignment horizontal="center"/>
    </xf>
    <xf numFmtId="0" fontId="89" fillId="59" borderId="1565" applyNumberFormat="0" applyFont="0" applyAlignment="0" applyProtection="0"/>
    <xf numFmtId="10" fontId="5" fillId="3" borderId="2097" applyNumberFormat="0" applyBorder="0" applyAlignment="0" applyProtection="0"/>
    <xf numFmtId="0" fontId="252" fillId="1" borderId="1348" applyNumberFormat="0" applyFont="0" applyAlignment="0">
      <alignment horizontal="center"/>
    </xf>
    <xf numFmtId="10" fontId="5" fillId="3" borderId="1252" applyNumberFormat="0" applyBorder="0" applyAlignment="0" applyProtection="0"/>
    <xf numFmtId="0" fontId="102" fillId="0" borderId="1247">
      <alignment horizontal="left" vertical="center"/>
    </xf>
    <xf numFmtId="0" fontId="114" fillId="0" borderId="1189" applyNumberFormat="0" applyFill="0" applyAlignment="0" applyProtection="0">
      <alignment vertical="center"/>
    </xf>
    <xf numFmtId="0" fontId="91" fillId="59" borderId="1188" applyNumberFormat="0" applyFont="0" applyAlignment="0" applyProtection="0">
      <alignment vertical="center"/>
    </xf>
    <xf numFmtId="0" fontId="102" fillId="0" borderId="1720">
      <alignment horizontal="left" vertical="center"/>
    </xf>
    <xf numFmtId="10" fontId="5" fillId="3" borderId="1641" applyNumberFormat="0" applyBorder="0" applyAlignment="0" applyProtection="0"/>
    <xf numFmtId="10" fontId="5" fillId="3" borderId="1497" applyNumberFormat="0" applyBorder="0" applyAlignment="0" applyProtection="0"/>
    <xf numFmtId="0" fontId="117" fillId="56" borderId="1190" applyNumberFormat="0" applyAlignment="0" applyProtection="0">
      <alignment vertical="center"/>
    </xf>
    <xf numFmtId="0" fontId="118" fillId="43" borderId="1190" applyNumberFormat="0" applyAlignment="0" applyProtection="0">
      <alignment vertical="center"/>
    </xf>
    <xf numFmtId="0" fontId="119" fillId="56" borderId="1166" applyNumberFormat="0" applyAlignment="0" applyProtection="0">
      <alignment vertical="center"/>
    </xf>
    <xf numFmtId="0" fontId="102" fillId="0" borderId="1348">
      <alignment horizontal="left" vertical="center"/>
    </xf>
    <xf numFmtId="0" fontId="81" fillId="56" borderId="2156" applyNumberFormat="0" applyAlignment="0" applyProtection="0"/>
    <xf numFmtId="0" fontId="274" fillId="64" borderId="1639" applyNumberFormat="0" applyAlignment="0" applyProtection="0"/>
    <xf numFmtId="0" fontId="81" fillId="56" borderId="2090" applyNumberFormat="0" applyAlignment="0" applyProtection="0"/>
    <xf numFmtId="0" fontId="8" fillId="59" borderId="1637" applyNumberFormat="0" applyFont="0" applyAlignment="0" applyProtection="0"/>
    <xf numFmtId="0" fontId="117" fillId="56" borderId="1933" applyNumberFormat="0" applyAlignment="0" applyProtection="0">
      <alignment vertical="center"/>
    </xf>
    <xf numFmtId="0" fontId="119" fillId="56" borderId="1478" applyNumberFormat="0" applyAlignment="0" applyProtection="0">
      <alignment vertical="center"/>
    </xf>
    <xf numFmtId="10" fontId="5" fillId="3" borderId="1497" applyNumberFormat="0" applyBorder="0" applyAlignment="0" applyProtection="0"/>
    <xf numFmtId="10" fontId="5" fillId="3" borderId="2157" applyNumberFormat="0" applyBorder="0" applyAlignment="0" applyProtection="0"/>
    <xf numFmtId="10" fontId="5" fillId="3" borderId="1719" applyNumberFormat="0" applyBorder="0" applyAlignment="0" applyProtection="0"/>
    <xf numFmtId="0" fontId="102" fillId="0" borderId="1420">
      <alignment horizontal="left" vertical="center"/>
    </xf>
    <xf numFmtId="0" fontId="252" fillId="1" borderId="1570" applyNumberFormat="0" applyFont="0" applyAlignment="0">
      <alignment horizontal="center"/>
    </xf>
    <xf numFmtId="10" fontId="5" fillId="3" borderId="1797" applyNumberFormat="0" applyBorder="0" applyAlignment="0" applyProtection="0"/>
    <xf numFmtId="0" fontId="102" fillId="0" borderId="1324">
      <alignment horizontal="left" vertical="center"/>
    </xf>
    <xf numFmtId="0" fontId="252" fillId="1" borderId="2098" applyNumberFormat="0" applyFont="0" applyAlignment="0">
      <alignment horizontal="center"/>
    </xf>
    <xf numFmtId="10" fontId="5" fillId="3" borderId="1497" applyNumberFormat="0" applyBorder="0" applyAlignment="0" applyProtection="0"/>
    <xf numFmtId="0" fontId="102" fillId="0" borderId="1342">
      <alignment horizontal="left" vertical="center"/>
    </xf>
    <xf numFmtId="10" fontId="5" fillId="3" borderId="1771" applyNumberFormat="0" applyBorder="0" applyAlignment="0" applyProtection="0"/>
    <xf numFmtId="10" fontId="5" fillId="3" borderId="1425" applyNumberFormat="0" applyBorder="0" applyAlignment="0" applyProtection="0"/>
    <xf numFmtId="10" fontId="5" fillId="3" borderId="1641" applyNumberFormat="0" applyBorder="0" applyAlignment="0" applyProtection="0"/>
    <xf numFmtId="0" fontId="252" fillId="1" borderId="1942" applyNumberFormat="0" applyFont="0" applyAlignment="0">
      <alignment horizontal="center"/>
    </xf>
    <xf numFmtId="0" fontId="252" fillId="1" borderId="1276" applyNumberFormat="0" applyFont="0" applyAlignment="0">
      <alignment horizontal="center"/>
    </xf>
    <xf numFmtId="0" fontId="89" fillId="59" borderId="1325" applyNumberFormat="0" applyFont="0" applyAlignment="0" applyProtection="0"/>
    <xf numFmtId="0" fontId="89" fillId="59" borderId="1859" applyNumberFormat="0" applyFont="0" applyAlignment="0" applyProtection="0"/>
    <xf numFmtId="0" fontId="89" fillId="59" borderId="1859" applyNumberFormat="0" applyFont="0" applyAlignment="0" applyProtection="0"/>
    <xf numFmtId="10" fontId="5" fillId="3" borderId="2097" applyNumberFormat="0" applyBorder="0" applyAlignment="0" applyProtection="0"/>
    <xf numFmtId="0" fontId="102" fillId="0" borderId="1846">
      <alignment horizontal="left" vertical="center"/>
    </xf>
    <xf numFmtId="0" fontId="117" fillId="56" borderId="1627" applyNumberFormat="0" applyAlignment="0" applyProtection="0">
      <alignment vertical="center"/>
    </xf>
    <xf numFmtId="0" fontId="89" fillId="59" borderId="2009" applyNumberFormat="0" applyFont="0" applyAlignment="0" applyProtection="0"/>
    <xf numFmtId="0" fontId="89" fillId="59" borderId="2231" applyNumberFormat="0" applyFont="0" applyAlignment="0" applyProtection="0"/>
    <xf numFmtId="0" fontId="102" fillId="0" borderId="1780">
      <alignment horizontal="left" vertical="center"/>
    </xf>
    <xf numFmtId="10" fontId="5" fillId="3" borderId="1947" applyNumberFormat="0" applyBorder="0" applyAlignment="0" applyProtection="0"/>
    <xf numFmtId="0" fontId="114" fillId="0" borderId="1788" applyNumberFormat="0" applyFill="0" applyAlignment="0" applyProtection="0">
      <alignment vertical="center"/>
    </xf>
    <xf numFmtId="0" fontId="252" fillId="1" borderId="1420" applyNumberFormat="0" applyFont="0" applyAlignment="0">
      <alignment horizontal="center"/>
    </xf>
    <xf numFmtId="0" fontId="102" fillId="0" borderId="2098">
      <alignment horizontal="left" vertical="center"/>
    </xf>
    <xf numFmtId="0" fontId="102" fillId="0" borderId="2144">
      <alignment horizontal="left" vertical="center"/>
    </xf>
    <xf numFmtId="0" fontId="89" fillId="59" borderId="1317" applyNumberFormat="0" applyFont="0" applyAlignment="0" applyProtection="0"/>
    <xf numFmtId="10" fontId="5" fillId="3" borderId="2097" applyNumberFormat="0" applyBorder="0" applyAlignment="0" applyProtection="0"/>
    <xf numFmtId="10" fontId="5" fillId="3" borderId="1641" applyNumberFormat="0" applyBorder="0" applyAlignment="0" applyProtection="0"/>
    <xf numFmtId="0" fontId="252" fillId="1" borderId="1870" applyNumberFormat="0" applyFont="0" applyAlignment="0">
      <alignment horizontal="center"/>
    </xf>
    <xf numFmtId="0" fontId="102" fillId="0" borderId="1618">
      <alignment horizontal="left" vertical="center"/>
    </xf>
    <xf numFmtId="0" fontId="252" fillId="1" borderId="1276" applyNumberFormat="0" applyFont="0" applyAlignment="0">
      <alignment horizontal="center"/>
    </xf>
    <xf numFmtId="10" fontId="5" fillId="3" borderId="1869" applyNumberFormat="0" applyBorder="0" applyAlignment="0" applyProtection="0"/>
    <xf numFmtId="0" fontId="89" fillId="59" borderId="1925" applyNumberFormat="0" applyFont="0" applyAlignment="0" applyProtection="0"/>
    <xf numFmtId="0" fontId="252" fillId="1" borderId="1720" applyNumberFormat="0" applyFont="0" applyAlignment="0">
      <alignment horizontal="center"/>
    </xf>
    <xf numFmtId="0" fontId="252" fillId="1" borderId="1942" applyNumberFormat="0" applyFont="0" applyAlignment="0">
      <alignment horizontal="center"/>
    </xf>
    <xf numFmtId="10" fontId="5" fillId="3" borderId="1719" applyNumberFormat="0" applyBorder="0" applyAlignment="0" applyProtection="0"/>
    <xf numFmtId="0" fontId="102" fillId="0" borderId="1348">
      <alignment horizontal="left" vertical="center"/>
    </xf>
    <xf numFmtId="10" fontId="5" fillId="3" borderId="1947" applyNumberFormat="0" applyBorder="0" applyAlignment="0" applyProtection="0"/>
    <xf numFmtId="10" fontId="5" fillId="3" borderId="1497" applyNumberFormat="0" applyBorder="0" applyAlignment="0" applyProtection="0"/>
    <xf numFmtId="10" fontId="5" fillId="3" borderId="1347" applyNumberFormat="0" applyBorder="0" applyAlignment="0" applyProtection="0"/>
    <xf numFmtId="10" fontId="5" fillId="3" borderId="1347" applyNumberFormat="0" applyBorder="0" applyAlignment="0" applyProtection="0"/>
    <xf numFmtId="0" fontId="118" fillId="43" borderId="2167" applyNumberFormat="0" applyAlignment="0" applyProtection="0">
      <alignment vertical="center"/>
    </xf>
    <xf numFmtId="0" fontId="117" fillId="56" borderId="1417" applyNumberFormat="0" applyAlignment="0" applyProtection="0">
      <alignment vertical="center"/>
    </xf>
    <xf numFmtId="10" fontId="5" fillId="3" borderId="1869" applyNumberFormat="0" applyBorder="0" applyAlignment="0" applyProtection="0"/>
    <xf numFmtId="10" fontId="5" fillId="3" borderId="1947" applyNumberFormat="0" applyBorder="0" applyAlignment="0" applyProtection="0"/>
    <xf numFmtId="10" fontId="5" fillId="3" borderId="1347" applyNumberFormat="0" applyBorder="0" applyAlignment="0" applyProtection="0"/>
    <xf numFmtId="10" fontId="5" fillId="3" borderId="1797" applyNumberFormat="0" applyBorder="0" applyAlignment="0" applyProtection="0"/>
    <xf numFmtId="10" fontId="5" fillId="3" borderId="1947" applyNumberFormat="0" applyBorder="0" applyAlignment="0" applyProtection="0"/>
    <xf numFmtId="0" fontId="102" fillId="0" borderId="1492">
      <alignment horizontal="left" vertical="center"/>
    </xf>
    <xf numFmtId="10" fontId="5" fillId="3" borderId="1497" applyNumberFormat="0" applyBorder="0" applyAlignment="0" applyProtection="0"/>
    <xf numFmtId="0" fontId="119" fillId="56" borderId="2000" applyNumberFormat="0" applyAlignment="0" applyProtection="0">
      <alignment vertical="center"/>
    </xf>
    <xf numFmtId="10" fontId="5" fillId="3" borderId="1641" applyNumberFormat="0" applyBorder="0" applyAlignment="0" applyProtection="0"/>
    <xf numFmtId="0" fontId="252" fillId="1" borderId="1870" applyNumberFormat="0" applyFont="0" applyAlignment="0">
      <alignment horizontal="center"/>
    </xf>
    <xf numFmtId="10" fontId="5" fillId="3" borderId="1497" applyNumberFormat="0" applyBorder="0" applyAlignment="0" applyProtection="0"/>
    <xf numFmtId="0" fontId="252" fillId="1" borderId="1642" applyNumberFormat="0" applyFont="0" applyAlignment="0">
      <alignment horizontal="center"/>
    </xf>
    <xf numFmtId="10" fontId="5" fillId="3" borderId="1275" applyNumberFormat="0" applyBorder="0" applyAlignment="0" applyProtection="0"/>
    <xf numFmtId="10" fontId="5" fillId="3" borderId="1497" applyNumberFormat="0" applyBorder="0" applyAlignment="0" applyProtection="0"/>
    <xf numFmtId="10" fontId="5" fillId="3" borderId="1947" applyNumberFormat="0" applyBorder="0" applyAlignment="0" applyProtection="0"/>
    <xf numFmtId="0" fontId="8" fillId="0" borderId="1426" applyBorder="0">
      <alignment horizontal="right"/>
    </xf>
    <xf numFmtId="10" fontId="5" fillId="3" borderId="1347" applyNumberFormat="0" applyBorder="0" applyAlignment="0" applyProtection="0"/>
    <xf numFmtId="0" fontId="8" fillId="0" borderId="1798" applyBorder="0">
      <alignment horizontal="right"/>
    </xf>
    <xf numFmtId="0" fontId="80" fillId="58" borderId="2017" applyNumberFormat="0" applyAlignment="0" applyProtection="0"/>
    <xf numFmtId="0" fontId="8" fillId="0" borderId="1498" applyBorder="0">
      <alignment horizontal="right"/>
    </xf>
    <xf numFmtId="10" fontId="5" fillId="3" borderId="2019" applyNumberFormat="0" applyBorder="0" applyAlignment="0" applyProtection="0"/>
    <xf numFmtId="10" fontId="5" fillId="3" borderId="1347" applyNumberFormat="0" applyBorder="0" applyAlignment="0" applyProtection="0"/>
    <xf numFmtId="0" fontId="81" fillId="56" borderId="1562" applyNumberFormat="0" applyAlignment="0" applyProtection="0"/>
    <xf numFmtId="0" fontId="102" fillId="0" borderId="1420">
      <alignment horizontal="left" vertical="center"/>
    </xf>
    <xf numFmtId="0" fontId="91" fillId="59" borderId="2087" applyNumberFormat="0" applyFont="0" applyAlignment="0" applyProtection="0">
      <alignment vertical="center"/>
    </xf>
    <xf numFmtId="0" fontId="114" fillId="0" borderId="2166" applyNumberFormat="0" applyFill="0" applyAlignment="0" applyProtection="0">
      <alignment vertical="center"/>
    </xf>
    <xf numFmtId="10" fontId="5" fillId="3" borderId="1947" applyNumberFormat="0" applyBorder="0" applyAlignment="0" applyProtection="0"/>
    <xf numFmtId="10" fontId="5" fillId="3" borderId="2175" applyNumberFormat="0" applyBorder="0" applyAlignment="0" applyProtection="0"/>
    <xf numFmtId="10" fontId="5" fillId="3" borderId="2019" applyNumberFormat="0" applyBorder="0" applyAlignment="0" applyProtection="0"/>
    <xf numFmtId="10" fontId="5" fillId="3" borderId="1869" applyNumberFormat="0" applyBorder="0" applyAlignment="0" applyProtection="0"/>
    <xf numFmtId="0" fontId="82" fillId="56" borderId="2233" applyNumberFormat="0" applyAlignment="0" applyProtection="0"/>
    <xf numFmtId="0" fontId="87" fillId="0" borderId="1278" applyNumberFormat="0" applyFill="0" applyAlignment="0" applyProtection="0"/>
    <xf numFmtId="0" fontId="80" fillId="58" borderId="1273" applyNumberFormat="0" applyAlignment="0" applyProtection="0"/>
    <xf numFmtId="0" fontId="81" fillId="64" borderId="2012" applyNumberFormat="0" applyAlignment="0" applyProtection="0"/>
    <xf numFmtId="0" fontId="89" fillId="59" borderId="1697" applyNumberFormat="0" applyFont="0" applyAlignment="0" applyProtection="0"/>
    <xf numFmtId="10" fontId="5" fillId="3" borderId="2085" applyNumberFormat="0" applyBorder="0" applyAlignment="0" applyProtection="0"/>
    <xf numFmtId="10" fontId="5" fillId="3" borderId="1569" applyNumberFormat="0" applyBorder="0" applyAlignment="0" applyProtection="0"/>
    <xf numFmtId="10" fontId="5" fillId="3" borderId="1425" applyNumberFormat="0" applyBorder="0" applyAlignment="0" applyProtection="0"/>
    <xf numFmtId="10" fontId="5" fillId="3" borderId="1425" applyNumberFormat="0" applyBorder="0" applyAlignment="0" applyProtection="0"/>
    <xf numFmtId="10" fontId="5" fillId="3" borderId="1425" applyNumberFormat="0" applyBorder="0" applyAlignment="0" applyProtection="0"/>
    <xf numFmtId="10" fontId="5" fillId="3" borderId="1425" applyNumberFormat="0" applyBorder="0" applyAlignment="0" applyProtection="0"/>
    <xf numFmtId="0" fontId="114" fillId="0" borderId="2220" applyNumberFormat="0" applyFill="0" applyAlignment="0" applyProtection="0">
      <alignment vertical="center"/>
    </xf>
    <xf numFmtId="10" fontId="5" fillId="3" borderId="2241" applyNumberFormat="0" applyBorder="0" applyAlignment="0" applyProtection="0"/>
    <xf numFmtId="0" fontId="89" fillId="59" borderId="1317" applyNumberFormat="0" applyFont="0" applyAlignment="0" applyProtection="0"/>
    <xf numFmtId="0" fontId="252" fillId="1" borderId="2098" applyNumberFormat="0" applyFont="0" applyAlignment="0">
      <alignment horizontal="center"/>
    </xf>
    <xf numFmtId="10" fontId="5" fillId="3" borderId="1641" applyNumberFormat="0" applyBorder="0" applyAlignment="0" applyProtection="0"/>
    <xf numFmtId="10" fontId="5" fillId="3" borderId="1719" applyNumberFormat="0" applyBorder="0" applyAlignment="0" applyProtection="0"/>
    <xf numFmtId="0" fontId="91" fillId="59" borderId="1787" applyNumberFormat="0" applyFont="0" applyAlignment="0" applyProtection="0">
      <alignment vertical="center"/>
    </xf>
    <xf numFmtId="0" fontId="81" fillId="64" borderId="1712" applyNumberFormat="0" applyAlignment="0" applyProtection="0"/>
    <xf numFmtId="10" fontId="5" fillId="3" borderId="2019" applyNumberFormat="0" applyBorder="0" applyAlignment="0" applyProtection="0"/>
    <xf numFmtId="0" fontId="102" fillId="0" borderId="2098">
      <alignment horizontal="left" vertical="center"/>
    </xf>
    <xf numFmtId="10" fontId="5" fillId="3" borderId="1569" applyNumberFormat="0" applyBorder="0" applyAlignment="0" applyProtection="0"/>
    <xf numFmtId="0" fontId="252" fillId="1" borderId="1420" applyNumberFormat="0" applyFont="0" applyAlignment="0">
      <alignment horizontal="center"/>
    </xf>
    <xf numFmtId="10" fontId="5" fillId="3" borderId="1869" applyNumberFormat="0" applyBorder="0" applyAlignment="0" applyProtection="0"/>
    <xf numFmtId="0" fontId="102" fillId="0" borderId="1870">
      <alignment horizontal="left" vertical="center"/>
    </xf>
    <xf numFmtId="10" fontId="5" fillId="3" borderId="1641" applyNumberFormat="0" applyBorder="0" applyAlignment="0" applyProtection="0"/>
    <xf numFmtId="10" fontId="5" fillId="3" borderId="1497" applyNumberFormat="0" applyBorder="0" applyAlignment="0" applyProtection="0"/>
    <xf numFmtId="0" fontId="80" fillId="43" borderId="1327" applyNumberFormat="0" applyAlignment="0" applyProtection="0"/>
    <xf numFmtId="0" fontId="89" fillId="59" borderId="1859" applyNumberFormat="0" applyFont="0" applyAlignment="0" applyProtection="0"/>
    <xf numFmtId="10" fontId="5" fillId="3" borderId="1497" applyNumberFormat="0" applyBorder="0" applyAlignment="0" applyProtection="0"/>
    <xf numFmtId="10" fontId="5" fillId="3" borderId="1341" applyNumberFormat="0" applyBorder="0" applyAlignment="0" applyProtection="0"/>
    <xf numFmtId="0" fontId="102" fillId="0" borderId="2158">
      <alignment horizontal="left" vertical="center"/>
    </xf>
    <xf numFmtId="10" fontId="5" fillId="3" borderId="1869" applyNumberFormat="0" applyBorder="0" applyAlignment="0" applyProtection="0"/>
    <xf numFmtId="0" fontId="252" fillId="1" borderId="1942" applyNumberFormat="0" applyFont="0" applyAlignment="0">
      <alignment horizontal="center"/>
    </xf>
    <xf numFmtId="10" fontId="5" fillId="3" borderId="2019" applyNumberFormat="0" applyBorder="0" applyAlignment="0" applyProtection="0"/>
    <xf numFmtId="10" fontId="5" fillId="3" borderId="2097" applyNumberFormat="0" applyBorder="0" applyAlignment="0" applyProtection="0"/>
    <xf numFmtId="0" fontId="89" fillId="59" borderId="1787" applyNumberFormat="0" applyFont="0" applyAlignment="0" applyProtection="0"/>
    <xf numFmtId="0" fontId="252" fillId="1" borderId="1348" applyNumberFormat="0" applyFont="0" applyAlignment="0">
      <alignment horizontal="center"/>
    </xf>
    <xf numFmtId="0" fontId="252" fillId="1" borderId="2020" applyNumberFormat="0" applyFont="0" applyAlignment="0">
      <alignment horizontal="center"/>
    </xf>
    <xf numFmtId="10" fontId="5" fillId="3" borderId="1569" applyNumberFormat="0" applyBorder="0" applyAlignment="0" applyProtection="0"/>
    <xf numFmtId="0" fontId="114" fillId="0" borderId="1416" applyNumberFormat="0" applyFill="0" applyAlignment="0" applyProtection="0">
      <alignment vertical="center"/>
    </xf>
    <xf numFmtId="0" fontId="118" fillId="43" borderId="1411" applyNumberFormat="0" applyAlignment="0" applyProtection="0">
      <alignment vertical="center"/>
    </xf>
    <xf numFmtId="0" fontId="102" fillId="0" borderId="1414">
      <alignment horizontal="left" vertical="center"/>
    </xf>
    <xf numFmtId="0" fontId="81" fillId="56" borderId="1406" applyNumberFormat="0" applyAlignment="0" applyProtection="0"/>
    <xf numFmtId="0" fontId="89" fillId="59" borderId="1403" applyNumberFormat="0" applyFont="0" applyAlignment="0" applyProtection="0"/>
    <xf numFmtId="10" fontId="5" fillId="3" borderId="2097" applyNumberFormat="0" applyBorder="0" applyAlignment="0" applyProtection="0"/>
    <xf numFmtId="0" fontId="8" fillId="0" borderId="2021" applyBorder="0">
      <alignment horizontal="right"/>
    </xf>
    <xf numFmtId="0" fontId="252" fillId="1" borderId="1492" applyNumberFormat="0" applyFont="0" applyAlignment="0">
      <alignment horizontal="center"/>
    </xf>
    <xf numFmtId="10" fontId="5" fillId="3" borderId="1797" applyNumberFormat="0" applyBorder="0" applyAlignment="0" applyProtection="0"/>
    <xf numFmtId="0" fontId="252" fillId="1" borderId="2236" applyNumberFormat="0" applyFont="0" applyAlignment="0">
      <alignment horizontal="center"/>
    </xf>
    <xf numFmtId="10" fontId="5" fillId="3" borderId="1275" applyNumberFormat="0" applyBorder="0" applyAlignment="0" applyProtection="0"/>
    <xf numFmtId="0" fontId="8" fillId="0" borderId="2242" applyBorder="0">
      <alignment horizontal="right"/>
    </xf>
    <xf numFmtId="0" fontId="118" fillId="43" borderId="1927" applyNumberFormat="0" applyAlignment="0" applyProtection="0">
      <alignment vertical="center"/>
    </xf>
    <xf numFmtId="0" fontId="8" fillId="0" borderId="2242" applyBorder="0">
      <alignment horizontal="right"/>
    </xf>
    <xf numFmtId="0" fontId="102" fillId="0" borderId="1420">
      <alignment horizontal="left" vertical="center"/>
    </xf>
    <xf numFmtId="0" fontId="8" fillId="0" borderId="1426" applyBorder="0">
      <alignment horizontal="right"/>
    </xf>
    <xf numFmtId="0" fontId="80" fillId="43" borderId="1489" applyNumberFormat="0" applyAlignment="0" applyProtection="0"/>
    <xf numFmtId="0" fontId="102" fillId="0" borderId="1618">
      <alignment horizontal="left" vertical="center"/>
    </xf>
    <xf numFmtId="0" fontId="102" fillId="0" borderId="1492">
      <alignment horizontal="left" vertical="center"/>
    </xf>
    <xf numFmtId="10" fontId="5" fillId="3" borderId="1719" applyNumberFormat="0" applyBorder="0" applyAlignment="0" applyProtection="0"/>
    <xf numFmtId="0" fontId="89" fillId="59" borderId="1631" applyNumberFormat="0" applyFont="0" applyAlignment="0" applyProtection="0"/>
    <xf numFmtId="0" fontId="8" fillId="59" borderId="1421" applyNumberFormat="0" applyFont="0" applyAlignment="0" applyProtection="0"/>
    <xf numFmtId="10" fontId="5" fillId="3" borderId="2019" applyNumberFormat="0" applyBorder="0" applyAlignment="0" applyProtection="0"/>
    <xf numFmtId="0" fontId="81" fillId="56" borderId="1790" applyNumberFormat="0" applyAlignment="0" applyProtection="0"/>
    <xf numFmtId="0" fontId="81" fillId="56" borderId="1928" applyNumberFormat="0" applyAlignment="0" applyProtection="0"/>
    <xf numFmtId="10" fontId="5" fillId="3" borderId="1569" applyNumberFormat="0" applyBorder="0" applyAlignment="0" applyProtection="0"/>
    <xf numFmtId="10" fontId="5" fillId="3" borderId="1719" applyNumberFormat="0" applyBorder="0" applyAlignment="0" applyProtection="0"/>
    <xf numFmtId="0" fontId="80" fillId="43" borderId="1339" applyNumberFormat="0" applyAlignment="0" applyProtection="0"/>
    <xf numFmtId="0" fontId="82" fillId="56" borderId="1339" applyNumberFormat="0" applyAlignment="0" applyProtection="0"/>
    <xf numFmtId="10" fontId="5" fillId="3" borderId="2175" applyNumberFormat="0" applyBorder="0" applyAlignment="0" applyProtection="0"/>
    <xf numFmtId="0" fontId="102" fillId="0" borderId="1330">
      <alignment horizontal="left" vertical="center"/>
    </xf>
    <xf numFmtId="10" fontId="5" fillId="3" borderId="1569" applyNumberFormat="0" applyBorder="0" applyAlignment="0" applyProtection="0"/>
    <xf numFmtId="10" fontId="5" fillId="3" borderId="1497" applyNumberFormat="0" applyBorder="0" applyAlignment="0" applyProtection="0"/>
    <xf numFmtId="0" fontId="8" fillId="0" borderId="1871" applyBorder="0">
      <alignment horizontal="right"/>
    </xf>
    <xf numFmtId="0" fontId="252" fillId="1" borderId="2098" applyNumberFormat="0" applyFont="0" applyAlignment="0">
      <alignment horizontal="center"/>
    </xf>
    <xf numFmtId="0" fontId="252" fillId="1" borderId="1492" applyNumberFormat="0" applyFont="0" applyAlignment="0">
      <alignment horizontal="center"/>
    </xf>
    <xf numFmtId="10" fontId="5" fillId="3" borderId="2019" applyNumberFormat="0" applyBorder="0" applyAlignment="0" applyProtection="0"/>
    <xf numFmtId="0" fontId="252" fillId="1" borderId="1276" applyNumberFormat="0" applyFont="0" applyAlignment="0">
      <alignment horizontal="center"/>
    </xf>
    <xf numFmtId="0" fontId="102" fillId="0" borderId="1642">
      <alignment horizontal="left" vertical="center"/>
    </xf>
    <xf numFmtId="10" fontId="5" fillId="3" borderId="2097" applyNumberFormat="0" applyBorder="0" applyAlignment="0" applyProtection="0"/>
    <xf numFmtId="10" fontId="5" fillId="3" borderId="2097" applyNumberFormat="0" applyBorder="0" applyAlignment="0" applyProtection="0"/>
    <xf numFmtId="0" fontId="89" fillId="59" borderId="1787" applyNumberFormat="0" applyFont="0" applyAlignment="0" applyProtection="0"/>
    <xf numFmtId="10" fontId="5" fillId="3" borderId="2019" applyNumberFormat="0" applyBorder="0" applyAlignment="0" applyProtection="0"/>
    <xf numFmtId="10" fontId="5" fillId="3" borderId="1425" applyNumberFormat="0" applyBorder="0" applyAlignment="0" applyProtection="0"/>
    <xf numFmtId="10" fontId="5" fillId="3" borderId="1275" applyNumberFormat="0" applyBorder="0" applyAlignment="0" applyProtection="0"/>
    <xf numFmtId="10" fontId="5" fillId="3" borderId="1275" applyNumberFormat="0" applyBorder="0" applyAlignment="0" applyProtection="0"/>
    <xf numFmtId="10" fontId="5" fillId="3" borderId="1275" applyNumberFormat="0" applyBorder="0" applyAlignment="0" applyProtection="0"/>
    <xf numFmtId="10" fontId="5" fillId="3" borderId="1275" applyNumberFormat="0" applyBorder="0" applyAlignment="0" applyProtection="0"/>
    <xf numFmtId="10" fontId="5" fillId="3" borderId="1275" applyNumberFormat="0" applyBorder="0" applyAlignment="0" applyProtection="0"/>
    <xf numFmtId="10" fontId="5" fillId="3" borderId="1275" applyNumberFormat="0" applyBorder="0" applyAlignment="0" applyProtection="0"/>
    <xf numFmtId="10" fontId="5" fillId="3" borderId="1425" applyNumberFormat="0" applyBorder="0" applyAlignment="0" applyProtection="0"/>
    <xf numFmtId="10" fontId="5" fillId="3" borderId="1719" applyNumberFormat="0" applyBorder="0" applyAlignment="0" applyProtection="0"/>
    <xf numFmtId="10" fontId="5" fillId="3" borderId="2019" applyNumberFormat="0" applyBorder="0" applyAlignment="0" applyProtection="0"/>
    <xf numFmtId="0" fontId="102" fillId="0" borderId="1348">
      <alignment horizontal="left" vertical="center"/>
    </xf>
    <xf numFmtId="0" fontId="102" fillId="0" borderId="1276">
      <alignment horizontal="left" vertical="center"/>
    </xf>
    <xf numFmtId="0" fontId="102" fillId="0" borderId="1276">
      <alignment horizontal="left" vertical="center"/>
    </xf>
    <xf numFmtId="0" fontId="102" fillId="0" borderId="1276">
      <alignment horizontal="left" vertical="center"/>
    </xf>
    <xf numFmtId="10" fontId="5" fillId="3" borderId="2097" applyNumberFormat="0" applyBorder="0" applyAlignment="0" applyProtection="0"/>
    <xf numFmtId="10" fontId="5" fillId="3" borderId="1497" applyNumberFormat="0" applyBorder="0" applyAlignment="0" applyProtection="0"/>
    <xf numFmtId="10" fontId="5" fillId="3" borderId="1347" applyNumberFormat="0" applyBorder="0" applyAlignment="0" applyProtection="0"/>
    <xf numFmtId="10" fontId="5" fillId="3" borderId="1347" applyNumberFormat="0" applyBorder="0" applyAlignment="0" applyProtection="0"/>
    <xf numFmtId="10" fontId="5" fillId="3" borderId="1641" applyNumberFormat="0" applyBorder="0" applyAlignment="0" applyProtection="0"/>
    <xf numFmtId="10" fontId="5" fillId="3" borderId="1797" applyNumberFormat="0" applyBorder="0" applyAlignment="0" applyProtection="0"/>
    <xf numFmtId="0" fontId="114" fillId="0" borderId="2004" applyNumberFormat="0" applyFill="0" applyAlignment="0" applyProtection="0">
      <alignment vertical="center"/>
    </xf>
    <xf numFmtId="0" fontId="102" fillId="0" borderId="2236">
      <alignment horizontal="left" vertical="center"/>
    </xf>
    <xf numFmtId="10" fontId="5" fillId="3" borderId="2241" applyNumberFormat="0" applyBorder="0" applyAlignment="0" applyProtection="0"/>
    <xf numFmtId="10" fontId="5" fillId="3" borderId="2241" applyNumberFormat="0" applyBorder="0" applyAlignment="0" applyProtection="0"/>
    <xf numFmtId="10" fontId="5" fillId="3" borderId="1797" applyNumberFormat="0" applyBorder="0" applyAlignment="0" applyProtection="0"/>
    <xf numFmtId="10" fontId="5" fillId="3" borderId="1569" applyNumberFormat="0" applyBorder="0" applyAlignment="0" applyProtection="0"/>
    <xf numFmtId="0" fontId="119" fillId="56" borderId="1556" applyNumberFormat="0" applyAlignment="0" applyProtection="0">
      <alignment vertical="center"/>
    </xf>
    <xf numFmtId="0" fontId="89" fillId="59" borderId="1547" applyNumberFormat="0" applyFont="0" applyAlignment="0" applyProtection="0"/>
    <xf numFmtId="0" fontId="89" fillId="59" borderId="1196" applyNumberFormat="0" applyFont="0" applyAlignment="0" applyProtection="0"/>
    <xf numFmtId="10" fontId="5" fillId="3" borderId="1947" applyNumberFormat="0" applyBorder="0" applyAlignment="0" applyProtection="0"/>
    <xf numFmtId="10" fontId="5" fillId="3" borderId="1869" applyNumberFormat="0" applyBorder="0" applyAlignment="0" applyProtection="0"/>
    <xf numFmtId="10" fontId="5" fillId="3" borderId="1719" applyNumberFormat="0" applyBorder="0" applyAlignment="0" applyProtection="0"/>
    <xf numFmtId="10" fontId="5" fillId="3" borderId="1797" applyNumberFormat="0" applyBorder="0" applyAlignment="0" applyProtection="0"/>
    <xf numFmtId="0" fontId="89" fillId="59" borderId="2003" applyNumberFormat="0" applyFont="0" applyAlignment="0" applyProtection="0"/>
    <xf numFmtId="10" fontId="5" fillId="3" borderId="1869" applyNumberFormat="0" applyBorder="0" applyAlignment="0" applyProtection="0"/>
    <xf numFmtId="0" fontId="8" fillId="0" borderId="2099" applyBorder="0">
      <alignment horizontal="right"/>
    </xf>
    <xf numFmtId="0" fontId="117" fillId="56" borderId="1633" applyNumberFormat="0" applyAlignment="0" applyProtection="0">
      <alignment vertical="center"/>
    </xf>
    <xf numFmtId="0" fontId="102" fillId="0" borderId="2164">
      <alignment horizontal="left" vertical="center"/>
    </xf>
    <xf numFmtId="0" fontId="119" fillId="56" borderId="2006" applyNumberFormat="0" applyAlignment="0" applyProtection="0">
      <alignment vertical="center"/>
    </xf>
    <xf numFmtId="0" fontId="252" fillId="1" borderId="2020" applyNumberFormat="0" applyFont="0" applyAlignment="0">
      <alignment horizontal="center"/>
    </xf>
    <xf numFmtId="0" fontId="87" fillId="0" borderId="2010" applyNumberFormat="0" applyFill="0" applyAlignment="0" applyProtection="0"/>
    <xf numFmtId="0" fontId="118" fillId="43" borderId="2083" applyNumberFormat="0" applyAlignment="0" applyProtection="0">
      <alignment vertical="center"/>
    </xf>
    <xf numFmtId="0" fontId="89" fillId="59" borderId="1925" applyNumberFormat="0" applyFont="0" applyAlignment="0" applyProtection="0"/>
    <xf numFmtId="0" fontId="102" fillId="0" borderId="2236">
      <alignment horizontal="left" vertical="center"/>
    </xf>
    <xf numFmtId="0" fontId="8" fillId="59" borderId="2015" applyNumberFormat="0" applyFont="0" applyAlignment="0" applyProtection="0"/>
    <xf numFmtId="0" fontId="91" fillId="59" borderId="1421" applyNumberFormat="0" applyFont="0" applyAlignment="0" applyProtection="0">
      <alignment vertical="center"/>
    </xf>
    <xf numFmtId="10" fontId="5" fillId="3" borderId="1413" applyNumberFormat="0" applyBorder="0" applyAlignment="0" applyProtection="0"/>
    <xf numFmtId="10" fontId="5" fillId="3" borderId="1569" applyNumberFormat="0" applyBorder="0" applyAlignment="0" applyProtection="0"/>
    <xf numFmtId="0" fontId="117" fillId="56" borderId="1999" applyNumberFormat="0" applyAlignment="0" applyProtection="0">
      <alignment vertical="center"/>
    </xf>
    <xf numFmtId="0" fontId="89" fillId="59" borderId="1853" applyNumberFormat="0" applyFont="0" applyAlignment="0" applyProtection="0"/>
    <xf numFmtId="10" fontId="5" fillId="3" borderId="2097" applyNumberFormat="0" applyBorder="0" applyAlignment="0" applyProtection="0"/>
    <xf numFmtId="0" fontId="118" fillId="43" borderId="2155" applyNumberFormat="0" applyAlignment="0" applyProtection="0">
      <alignment vertical="center"/>
    </xf>
    <xf numFmtId="10" fontId="5" fillId="3" borderId="1797" applyNumberFormat="0" applyBorder="0" applyAlignment="0" applyProtection="0"/>
    <xf numFmtId="10" fontId="5" fillId="3" borderId="1797" applyNumberFormat="0" applyBorder="0" applyAlignment="0" applyProtection="0"/>
    <xf numFmtId="0" fontId="81" fillId="64" borderId="1340" applyNumberFormat="0" applyAlignment="0" applyProtection="0"/>
    <xf numFmtId="0" fontId="151" fillId="59" borderId="1343" applyNumberFormat="0" applyFont="0" applyAlignment="0" applyProtection="0"/>
    <xf numFmtId="10" fontId="5" fillId="3" borderId="2097" applyNumberFormat="0" applyBorder="0" applyAlignment="0" applyProtection="0"/>
    <xf numFmtId="0" fontId="89" fillId="59" borderId="1859" applyNumberFormat="0" applyFont="0" applyAlignment="0" applyProtection="0"/>
    <xf numFmtId="10" fontId="5" fillId="3" borderId="1347" applyNumberFormat="0" applyBorder="0" applyAlignment="0" applyProtection="0"/>
    <xf numFmtId="0" fontId="89" fillId="59" borderId="1547" applyNumberFormat="0" applyFont="0" applyAlignment="0" applyProtection="0"/>
    <xf numFmtId="0" fontId="119" fillId="56" borderId="1940" applyNumberFormat="0" applyAlignment="0" applyProtection="0">
      <alignment vertical="center"/>
    </xf>
    <xf numFmtId="0" fontId="252" fillId="1" borderId="1420" applyNumberFormat="0" applyFont="0" applyAlignment="0">
      <alignment horizontal="center"/>
    </xf>
    <xf numFmtId="0" fontId="252" fillId="1" borderId="1420" applyNumberFormat="0" applyFont="0" applyAlignment="0">
      <alignment horizontal="center"/>
    </xf>
    <xf numFmtId="10" fontId="5" fillId="3" borderId="1947" applyNumberFormat="0" applyBorder="0" applyAlignment="0" applyProtection="0"/>
    <xf numFmtId="0" fontId="114" fillId="0" borderId="1620" applyNumberFormat="0" applyFill="0" applyAlignment="0" applyProtection="0">
      <alignment vertical="center"/>
    </xf>
    <xf numFmtId="0" fontId="119" fillId="56" borderId="1796" applyNumberFormat="0" applyAlignment="0" applyProtection="0">
      <alignment vertical="center"/>
    </xf>
    <xf numFmtId="0" fontId="87" fillId="0" borderId="1416" applyNumberFormat="0" applyFill="0" applyAlignment="0" applyProtection="0"/>
    <xf numFmtId="10" fontId="5" fillId="3" borderId="1719" applyNumberFormat="0" applyBorder="0" applyAlignment="0" applyProtection="0"/>
    <xf numFmtId="10" fontId="5" fillId="3" borderId="1425" applyNumberFormat="0" applyBorder="0" applyAlignment="0" applyProtection="0"/>
    <xf numFmtId="0" fontId="102" fillId="0" borderId="1942">
      <alignment horizontal="left" vertical="center"/>
    </xf>
    <xf numFmtId="0" fontId="102" fillId="0" borderId="1348">
      <alignment horizontal="left" vertical="center"/>
    </xf>
    <xf numFmtId="10" fontId="5" fillId="3" borderId="1321" applyNumberFormat="0" applyBorder="0" applyAlignment="0" applyProtection="0"/>
    <xf numFmtId="0" fontId="102" fillId="0" borderId="1316">
      <alignment horizontal="left" vertical="center"/>
    </xf>
    <xf numFmtId="10" fontId="5" fillId="3" borderId="1719" applyNumberFormat="0" applyBorder="0" applyAlignment="0" applyProtection="0"/>
    <xf numFmtId="10" fontId="5" fillId="3" borderId="1693" applyNumberFormat="0" applyBorder="0" applyAlignment="0" applyProtection="0"/>
    <xf numFmtId="0" fontId="118" fillId="43" borderId="1849" applyNumberFormat="0" applyAlignment="0" applyProtection="0">
      <alignment vertical="center"/>
    </xf>
    <xf numFmtId="0" fontId="119" fillId="56" borderId="1640" applyNumberFormat="0" applyAlignment="0" applyProtection="0">
      <alignment vertical="center"/>
    </xf>
    <xf numFmtId="10" fontId="5" fillId="3" borderId="1869" applyNumberFormat="0" applyBorder="0" applyAlignment="0" applyProtection="0"/>
    <xf numFmtId="10" fontId="5" fillId="3" borderId="1719" applyNumberFormat="0" applyBorder="0" applyAlignment="0" applyProtection="0"/>
    <xf numFmtId="0" fontId="119" fillId="56" borderId="1790" applyNumberFormat="0" applyAlignment="0" applyProtection="0">
      <alignment vertical="center"/>
    </xf>
    <xf numFmtId="10" fontId="5" fillId="3" borderId="1641" applyNumberFormat="0" applyBorder="0" applyAlignment="0" applyProtection="0"/>
    <xf numFmtId="10" fontId="5" fillId="3" borderId="1569" applyNumberFormat="0" applyBorder="0" applyAlignment="0" applyProtection="0"/>
    <xf numFmtId="0" fontId="252" fillId="1" borderId="1492" applyNumberFormat="0" applyFont="0" applyAlignment="0">
      <alignment horizontal="center"/>
    </xf>
    <xf numFmtId="0" fontId="80" fillId="43" borderId="1405" applyNumberFormat="0" applyAlignment="0" applyProtection="0"/>
    <xf numFmtId="10" fontId="5" fillId="3" borderId="1425" applyNumberFormat="0" applyBorder="0" applyAlignment="0" applyProtection="0"/>
    <xf numFmtId="0" fontId="82" fillId="56" borderId="1777" applyNumberFormat="0" applyAlignment="0" applyProtection="0"/>
    <xf numFmtId="0" fontId="89" fillId="59" borderId="1625" applyNumberFormat="0" applyFont="0" applyAlignment="0" applyProtection="0"/>
    <xf numFmtId="0" fontId="102" fillId="0" borderId="1276">
      <alignment horizontal="left" vertical="center"/>
    </xf>
    <xf numFmtId="10" fontId="5" fillId="3" borderId="1797" applyNumberFormat="0" applyBorder="0" applyAlignment="0" applyProtection="0"/>
    <xf numFmtId="10" fontId="5" fillId="3" borderId="1192" applyNumberFormat="0" applyBorder="0" applyAlignment="0" applyProtection="0"/>
    <xf numFmtId="0" fontId="89" fillId="59" borderId="1196" applyNumberFormat="0" applyFont="0" applyAlignment="0" applyProtection="0"/>
    <xf numFmtId="0" fontId="114" fillId="0" borderId="1197" applyNumberFormat="0" applyFill="0" applyAlignment="0" applyProtection="0">
      <alignment vertical="center"/>
    </xf>
    <xf numFmtId="0" fontId="91" fillId="59" borderId="1196" applyNumberFormat="0" applyFont="0" applyAlignment="0" applyProtection="0">
      <alignment vertical="center"/>
    </xf>
    <xf numFmtId="0" fontId="117" fillId="56" borderId="1198" applyNumberFormat="0" applyAlignment="0" applyProtection="0">
      <alignment vertical="center"/>
    </xf>
    <xf numFmtId="0" fontId="119" fillId="56" borderId="1199" applyNumberFormat="0" applyAlignment="0" applyProtection="0">
      <alignment vertical="center"/>
    </xf>
    <xf numFmtId="0" fontId="89" fillId="59" borderId="1188" applyNumberFormat="0" applyFont="0" applyAlignment="0" applyProtection="0"/>
    <xf numFmtId="0" fontId="89" fillId="59" borderId="1188" applyNumberFormat="0" applyFont="0" applyAlignment="0" applyProtection="0"/>
    <xf numFmtId="0" fontId="89" fillId="59" borderId="1188" applyNumberFormat="0" applyFont="0" applyAlignment="0" applyProtection="0"/>
    <xf numFmtId="0" fontId="89" fillId="59" borderId="1196" applyNumberFormat="0" applyFont="0" applyAlignment="0" applyProtection="0"/>
    <xf numFmtId="0" fontId="114" fillId="0" borderId="1189" applyNumberFormat="0" applyFill="0" applyAlignment="0" applyProtection="0">
      <alignment vertical="center"/>
    </xf>
    <xf numFmtId="0" fontId="91" fillId="59" borderId="1188" applyNumberFormat="0" applyFont="0" applyAlignment="0" applyProtection="0">
      <alignment vertical="center"/>
    </xf>
    <xf numFmtId="0" fontId="117" fillId="56" borderId="1190" applyNumberFormat="0" applyAlignment="0" applyProtection="0">
      <alignment vertical="center"/>
    </xf>
    <xf numFmtId="0" fontId="118" fillId="43" borderId="1190" applyNumberFormat="0" applyAlignment="0" applyProtection="0">
      <alignment vertical="center"/>
    </xf>
    <xf numFmtId="0" fontId="119" fillId="56" borderId="1166" applyNumberFormat="0" applyAlignment="0" applyProtection="0">
      <alignment vertical="center"/>
    </xf>
    <xf numFmtId="10" fontId="5" fillId="3" borderId="2175" applyNumberFormat="0" applyBorder="0" applyAlignment="0" applyProtection="0"/>
    <xf numFmtId="0" fontId="274" fillId="64" borderId="1495" applyNumberFormat="0" applyAlignment="0" applyProtection="0"/>
    <xf numFmtId="0" fontId="89" fillId="59" borderId="1925" applyNumberFormat="0" applyFont="0" applyAlignment="0" applyProtection="0"/>
    <xf numFmtId="0" fontId="252" fillId="1" borderId="1348" applyNumberFormat="0" applyFont="0" applyAlignment="0">
      <alignment horizontal="center"/>
    </xf>
    <xf numFmtId="10" fontId="5" fillId="3" borderId="1425" applyNumberFormat="0" applyBorder="0" applyAlignment="0" applyProtection="0"/>
    <xf numFmtId="0" fontId="119" fillId="56" borderId="1622" applyNumberFormat="0" applyAlignment="0" applyProtection="0">
      <alignment vertical="center"/>
    </xf>
    <xf numFmtId="10" fontId="5" fillId="3" borderId="1947" applyNumberFormat="0" applyBorder="0" applyAlignment="0" applyProtection="0"/>
    <xf numFmtId="10" fontId="5" fillId="3" borderId="2241" applyNumberFormat="0" applyBorder="0" applyAlignment="0" applyProtection="0"/>
    <xf numFmtId="0" fontId="252" fillId="1" borderId="1420" applyNumberFormat="0" applyFont="0" applyAlignment="0">
      <alignment horizontal="center"/>
    </xf>
    <xf numFmtId="10" fontId="5" fillId="3" borderId="1797" applyNumberFormat="0" applyBorder="0" applyAlignment="0" applyProtection="0"/>
    <xf numFmtId="10" fontId="5" fillId="3" borderId="1869" applyNumberFormat="0" applyBorder="0" applyAlignment="0" applyProtection="0"/>
    <xf numFmtId="0" fontId="89" fillId="59" borderId="1637" applyNumberFormat="0" applyFont="0" applyAlignment="0" applyProtection="0"/>
    <xf numFmtId="0" fontId="252" fillId="1" borderId="1792" applyNumberFormat="0" applyFont="0" applyAlignment="0">
      <alignment horizontal="center"/>
    </xf>
    <xf numFmtId="10" fontId="5" fillId="3" borderId="1347" applyNumberFormat="0" applyBorder="0" applyAlignment="0" applyProtection="0"/>
    <xf numFmtId="0" fontId="80" fillId="58" borderId="1639" applyNumberFormat="0" applyAlignment="0" applyProtection="0"/>
    <xf numFmtId="10" fontId="5" fillId="3" borderId="1497" applyNumberFormat="0" applyBorder="0" applyAlignment="0" applyProtection="0"/>
    <xf numFmtId="0" fontId="87" fillId="0" borderId="1938" applyNumberFormat="0" applyFill="0" applyAlignment="0" applyProtection="0"/>
    <xf numFmtId="0" fontId="81" fillId="64" borderId="2168" applyNumberFormat="0" applyAlignment="0" applyProtection="0"/>
    <xf numFmtId="0" fontId="252" fillId="1" borderId="1792" applyNumberFormat="0" applyFont="0" applyAlignment="0">
      <alignment horizontal="center"/>
    </xf>
    <xf numFmtId="10" fontId="5" fillId="3" borderId="1335" applyNumberFormat="0" applyBorder="0" applyAlignment="0" applyProtection="0"/>
    <xf numFmtId="0" fontId="118" fillId="43" borderId="1627" applyNumberFormat="0" applyAlignment="0" applyProtection="0">
      <alignment vertical="center"/>
    </xf>
    <xf numFmtId="0" fontId="8" fillId="0" borderId="1643" applyBorder="0">
      <alignment horizontal="right"/>
    </xf>
    <xf numFmtId="0" fontId="119" fillId="56" borderId="1628" applyNumberFormat="0" applyAlignment="0" applyProtection="0">
      <alignment vertical="center"/>
    </xf>
    <xf numFmtId="0" fontId="118" fillId="43" borderId="2221" applyNumberFormat="0" applyAlignment="0" applyProtection="0">
      <alignment vertical="center"/>
    </xf>
    <xf numFmtId="0" fontId="118" fillId="43" borderId="1777" applyNumberFormat="0" applyAlignment="0" applyProtection="0">
      <alignment vertical="center"/>
    </xf>
    <xf numFmtId="0" fontId="252" fillId="1" borderId="1276" applyNumberFormat="0" applyFont="0" applyAlignment="0">
      <alignment horizontal="center"/>
    </xf>
    <xf numFmtId="0" fontId="102" fillId="0" borderId="1570">
      <alignment horizontal="left" vertical="center"/>
    </xf>
    <xf numFmtId="0" fontId="82" fillId="56" borderId="1190" applyNumberFormat="0" applyAlignment="0" applyProtection="0"/>
    <xf numFmtId="0" fontId="252" fillId="1" borderId="1570" applyNumberFormat="0" applyFont="0" applyAlignment="0">
      <alignment horizontal="center"/>
    </xf>
    <xf numFmtId="10" fontId="5" fillId="3" borderId="1719" applyNumberFormat="0" applyBorder="0" applyAlignment="0" applyProtection="0"/>
    <xf numFmtId="0" fontId="102" fillId="0" borderId="1348">
      <alignment horizontal="left" vertical="center"/>
    </xf>
    <xf numFmtId="10" fontId="5" fillId="3" borderId="1947" applyNumberFormat="0" applyBorder="0" applyAlignment="0" applyProtection="0"/>
    <xf numFmtId="10" fontId="5" fillId="3" borderId="1497" applyNumberFormat="0" applyBorder="0" applyAlignment="0" applyProtection="0"/>
    <xf numFmtId="10" fontId="5" fillId="3" borderId="1347" applyNumberFormat="0" applyBorder="0" applyAlignment="0" applyProtection="0"/>
    <xf numFmtId="10" fontId="5" fillId="3" borderId="1347" applyNumberFormat="0" applyBorder="0" applyAlignment="0" applyProtection="0"/>
    <xf numFmtId="0" fontId="80" fillId="43" borderId="1190" applyNumberFormat="0" applyAlignment="0" applyProtection="0"/>
    <xf numFmtId="0" fontId="80" fillId="43" borderId="1711" applyNumberFormat="0" applyAlignment="0" applyProtection="0"/>
    <xf numFmtId="0" fontId="45" fillId="59" borderId="1188" applyNumberFormat="0" applyFont="0" applyAlignment="0" applyProtection="0"/>
    <xf numFmtId="0" fontId="81" fillId="56" borderId="1166" applyNumberFormat="0" applyAlignment="0" applyProtection="0"/>
    <xf numFmtId="0" fontId="102" fillId="0" borderId="1630">
      <alignment horizontal="left" vertical="center"/>
    </xf>
    <xf numFmtId="0" fontId="87" fillId="0" borderId="1189" applyNumberFormat="0" applyFill="0" applyAlignment="0" applyProtection="0"/>
    <xf numFmtId="0" fontId="119" fillId="56" borderId="1418" applyNumberFormat="0" applyAlignment="0" applyProtection="0">
      <alignment vertical="center"/>
    </xf>
    <xf numFmtId="0" fontId="87" fillId="0" borderId="1350" applyNumberFormat="0" applyFill="0" applyAlignment="0" applyProtection="0"/>
    <xf numFmtId="0" fontId="87" fillId="0" borderId="1197" applyNumberFormat="0" applyFill="0" applyAlignment="0" applyProtection="0"/>
    <xf numFmtId="0" fontId="81" fillId="56" borderId="1199" applyNumberFormat="0" applyAlignment="0" applyProtection="0"/>
    <xf numFmtId="0" fontId="45" fillId="59" borderId="1196" applyNumberFormat="0" applyFont="0" applyAlignment="0" applyProtection="0"/>
    <xf numFmtId="0" fontId="80" fillId="43" borderId="1198" applyNumberFormat="0" applyAlignment="0" applyProtection="0"/>
    <xf numFmtId="0" fontId="82" fillId="56" borderId="1198" applyNumberFormat="0" applyAlignment="0" applyProtection="0"/>
    <xf numFmtId="0" fontId="252" fillId="1" borderId="1792" applyNumberFormat="0" applyFont="0" applyAlignment="0">
      <alignment horizontal="center"/>
    </xf>
    <xf numFmtId="0" fontId="117" fillId="56" borderId="2239" applyNumberFormat="0" applyAlignment="0" applyProtection="0">
      <alignment vertical="center"/>
    </xf>
    <xf numFmtId="0" fontId="118" fillId="43" borderId="1198" applyNumberFormat="0" applyAlignment="0" applyProtection="0">
      <alignment vertical="center"/>
    </xf>
    <xf numFmtId="0" fontId="102" fillId="0" borderId="1276">
      <alignment horizontal="left" vertical="center"/>
    </xf>
    <xf numFmtId="10" fontId="5" fillId="3" borderId="1797" applyNumberFormat="0" applyBorder="0" applyAlignment="0" applyProtection="0"/>
    <xf numFmtId="0" fontId="102" fillId="0" borderId="1193">
      <alignment horizontal="left" vertical="center"/>
    </xf>
    <xf numFmtId="0" fontId="89" fillId="59" borderId="1188" applyNumberFormat="0" applyFont="0" applyAlignment="0" applyProtection="0"/>
    <xf numFmtId="0" fontId="89" fillId="59" borderId="1188" applyNumberFormat="0" applyFont="0" applyAlignment="0" applyProtection="0"/>
    <xf numFmtId="0" fontId="89" fillId="59" borderId="1188" applyNumberFormat="0" applyFont="0" applyAlignment="0" applyProtection="0"/>
    <xf numFmtId="0" fontId="114" fillId="0" borderId="1189" applyNumberFormat="0" applyFill="0" applyAlignment="0" applyProtection="0">
      <alignment vertical="center"/>
    </xf>
    <xf numFmtId="0" fontId="91" fillId="59" borderId="1188" applyNumberFormat="0" applyFont="0" applyAlignment="0" applyProtection="0">
      <alignment vertical="center"/>
    </xf>
    <xf numFmtId="0" fontId="117" fillId="56" borderId="1190" applyNumberFormat="0" applyAlignment="0" applyProtection="0">
      <alignment vertical="center"/>
    </xf>
    <xf numFmtId="0" fontId="118" fillId="43" borderId="1190" applyNumberFormat="0" applyAlignment="0" applyProtection="0">
      <alignment vertical="center"/>
    </xf>
    <xf numFmtId="0" fontId="119" fillId="56" borderId="1166" applyNumberFormat="0" applyAlignment="0" applyProtection="0">
      <alignment vertical="center"/>
    </xf>
    <xf numFmtId="10" fontId="5" fillId="3" borderId="2097" applyNumberFormat="0" applyBorder="0" applyAlignment="0" applyProtection="0"/>
    <xf numFmtId="0" fontId="102" fillId="0" borderId="1193">
      <alignment horizontal="left" vertical="center"/>
    </xf>
    <xf numFmtId="10" fontId="5" fillId="3" borderId="1192" applyNumberFormat="0" applyBorder="0" applyAlignment="0" applyProtection="0"/>
    <xf numFmtId="10" fontId="5" fillId="3" borderId="1192" applyNumberFormat="0" applyBorder="0" applyAlignment="0" applyProtection="0"/>
    <xf numFmtId="0" fontId="89" fillId="59" borderId="1188" applyNumberFormat="0" applyFont="0" applyAlignment="0" applyProtection="0"/>
    <xf numFmtId="0" fontId="89" fillId="59" borderId="1188" applyNumberFormat="0" applyFont="0" applyAlignment="0" applyProtection="0"/>
    <xf numFmtId="0" fontId="89" fillId="59" borderId="1188" applyNumberFormat="0" applyFont="0" applyAlignment="0" applyProtection="0"/>
    <xf numFmtId="0" fontId="114" fillId="0" borderId="1189" applyNumberFormat="0" applyFill="0" applyAlignment="0" applyProtection="0">
      <alignment vertical="center"/>
    </xf>
    <xf numFmtId="0" fontId="91" fillId="59" borderId="1188" applyNumberFormat="0" applyFont="0" applyAlignment="0" applyProtection="0">
      <alignment vertical="center"/>
    </xf>
    <xf numFmtId="0" fontId="117" fillId="56" borderId="1190" applyNumberFormat="0" applyAlignment="0" applyProtection="0">
      <alignment vertical="center"/>
    </xf>
    <xf numFmtId="0" fontId="118" fillId="43" borderId="1190" applyNumberFormat="0" applyAlignment="0" applyProtection="0">
      <alignment vertical="center"/>
    </xf>
    <xf numFmtId="0" fontId="119" fillId="56" borderId="1191" applyNumberFormat="0" applyAlignment="0" applyProtection="0">
      <alignment vertical="center"/>
    </xf>
    <xf numFmtId="10" fontId="5" fillId="3" borderId="1200" applyNumberFormat="0" applyBorder="0" applyAlignment="0" applyProtection="0"/>
    <xf numFmtId="0" fontId="89" fillId="59" borderId="1196" applyNumberFormat="0" applyFont="0" applyAlignment="0" applyProtection="0"/>
    <xf numFmtId="0" fontId="89" fillId="59" borderId="1196" applyNumberFormat="0" applyFont="0" applyAlignment="0" applyProtection="0"/>
    <xf numFmtId="0" fontId="89" fillId="59" borderId="1196" applyNumberFormat="0" applyFont="0" applyAlignment="0" applyProtection="0"/>
    <xf numFmtId="0" fontId="114" fillId="0" borderId="1197" applyNumberFormat="0" applyFill="0" applyAlignment="0" applyProtection="0">
      <alignment vertical="center"/>
    </xf>
    <xf numFmtId="0" fontId="91" fillId="59" borderId="1196" applyNumberFormat="0" applyFont="0" applyAlignment="0" applyProtection="0">
      <alignment vertical="center"/>
    </xf>
    <xf numFmtId="0" fontId="117" fillId="56" borderId="1198" applyNumberFormat="0" applyAlignment="0" applyProtection="0">
      <alignment vertical="center"/>
    </xf>
    <xf numFmtId="0" fontId="118" fillId="43" borderId="1198" applyNumberFormat="0" applyAlignment="0" applyProtection="0">
      <alignment vertical="center"/>
    </xf>
    <xf numFmtId="0" fontId="119" fillId="56" borderId="1199" applyNumberFormat="0" applyAlignment="0" applyProtection="0">
      <alignment vertical="center"/>
    </xf>
    <xf numFmtId="0" fontId="102" fillId="0" borderId="1201">
      <alignment horizontal="left" vertical="center"/>
    </xf>
    <xf numFmtId="10" fontId="5" fillId="3" borderId="1200" applyNumberFormat="0" applyBorder="0" applyAlignment="0" applyProtection="0"/>
    <xf numFmtId="10" fontId="5" fillId="3" borderId="1206" applyNumberFormat="0" applyBorder="0" applyAlignment="0" applyProtection="0"/>
    <xf numFmtId="0" fontId="89" fillId="59" borderId="1202" applyNumberFormat="0" applyFont="0" applyAlignment="0" applyProtection="0"/>
    <xf numFmtId="0" fontId="89" fillId="59" borderId="1202" applyNumberFormat="0" applyFont="0" applyAlignment="0" applyProtection="0"/>
    <xf numFmtId="0" fontId="89" fillId="59" borderId="1202" applyNumberFormat="0" applyFont="0" applyAlignment="0" applyProtection="0"/>
    <xf numFmtId="0" fontId="114" fillId="0" borderId="1203" applyNumberFormat="0" applyFill="0" applyAlignment="0" applyProtection="0">
      <alignment vertical="center"/>
    </xf>
    <xf numFmtId="0" fontId="91" fillId="59" borderId="1202" applyNumberFormat="0" applyFont="0" applyAlignment="0" applyProtection="0">
      <alignment vertical="center"/>
    </xf>
    <xf numFmtId="0" fontId="117" fillId="56" borderId="1204" applyNumberFormat="0" applyAlignment="0" applyProtection="0">
      <alignment vertical="center"/>
    </xf>
    <xf numFmtId="0" fontId="118" fillId="43" borderId="1204" applyNumberFormat="0" applyAlignment="0" applyProtection="0">
      <alignment vertical="center"/>
    </xf>
    <xf numFmtId="0" fontId="119" fillId="56" borderId="1205" applyNumberFormat="0" applyAlignment="0" applyProtection="0">
      <alignment vertical="center"/>
    </xf>
    <xf numFmtId="0" fontId="119" fillId="56" borderId="1490" applyNumberFormat="0" applyAlignment="0" applyProtection="0">
      <alignment vertical="center"/>
    </xf>
    <xf numFmtId="10" fontId="5" fillId="3" borderId="1947" applyNumberFormat="0" applyBorder="0" applyAlignment="0" applyProtection="0"/>
    <xf numFmtId="0" fontId="151" fillId="59" borderId="2237" applyNumberFormat="0" applyFont="0" applyAlignment="0" applyProtection="0"/>
    <xf numFmtId="10" fontId="5" fillId="3" borderId="1635" applyNumberFormat="0" applyBorder="0" applyAlignment="0" applyProtection="0"/>
    <xf numFmtId="0" fontId="91" fillId="59" borderId="1787" applyNumberFormat="0" applyFont="0" applyAlignment="0" applyProtection="0">
      <alignment vertical="center"/>
    </xf>
    <xf numFmtId="10" fontId="5" fillId="3" borderId="2241" applyNumberFormat="0" applyBorder="0" applyAlignment="0" applyProtection="0"/>
    <xf numFmtId="0" fontId="89" fillId="59" borderId="2075" applyNumberFormat="0" applyFont="0" applyAlignment="0" applyProtection="0"/>
    <xf numFmtId="10" fontId="5" fillId="3" borderId="1719" applyNumberFormat="0" applyBorder="0" applyAlignment="0" applyProtection="0"/>
    <xf numFmtId="10" fontId="5" fillId="3" borderId="1275" applyNumberFormat="0" applyBorder="0" applyAlignment="0" applyProtection="0"/>
    <xf numFmtId="10" fontId="5" fillId="3" borderId="1275" applyNumberFormat="0" applyBorder="0" applyAlignment="0" applyProtection="0"/>
    <xf numFmtId="10" fontId="5" fillId="3" borderId="1275" applyNumberFormat="0" applyBorder="0" applyAlignment="0" applyProtection="0"/>
    <xf numFmtId="10" fontId="5" fillId="3" borderId="2241" applyNumberFormat="0" applyBorder="0" applyAlignment="0" applyProtection="0"/>
    <xf numFmtId="10" fontId="5" fillId="3" borderId="1275" applyNumberFormat="0" applyBorder="0" applyAlignment="0" applyProtection="0"/>
    <xf numFmtId="10" fontId="5" fillId="3" borderId="1275" applyNumberFormat="0" applyBorder="0" applyAlignment="0" applyProtection="0"/>
    <xf numFmtId="10" fontId="5" fillId="3" borderId="1275" applyNumberFormat="0" applyBorder="0" applyAlignment="0" applyProtection="0"/>
    <xf numFmtId="10" fontId="5" fillId="3" borderId="1275" applyNumberFormat="0" applyBorder="0" applyAlignment="0" applyProtection="0"/>
    <xf numFmtId="0" fontId="252" fillId="1" borderId="1492" applyNumberFormat="0" applyFont="0" applyAlignment="0">
      <alignment horizontal="center"/>
    </xf>
    <xf numFmtId="10" fontId="5" fillId="3" borderId="1425" applyNumberFormat="0" applyBorder="0" applyAlignment="0" applyProtection="0"/>
    <xf numFmtId="0" fontId="102" fillId="0" borderId="1792">
      <alignment horizontal="left" vertical="center"/>
    </xf>
    <xf numFmtId="0" fontId="102" fillId="0" borderId="1642">
      <alignment horizontal="left" vertical="center"/>
    </xf>
    <xf numFmtId="0" fontId="102" fillId="0" borderId="1642">
      <alignment horizontal="left" vertical="center"/>
    </xf>
    <xf numFmtId="0" fontId="102" fillId="0" borderId="1642">
      <alignment horizontal="left" vertical="center"/>
    </xf>
    <xf numFmtId="0" fontId="102" fillId="0" borderId="1942">
      <alignment horizontal="left" vertical="center"/>
    </xf>
    <xf numFmtId="0" fontId="102" fillId="0" borderId="1276">
      <alignment horizontal="left" vertical="center"/>
    </xf>
    <xf numFmtId="0" fontId="102" fillId="0" borderId="1276">
      <alignment horizontal="left" vertical="center"/>
    </xf>
    <xf numFmtId="10" fontId="5" fillId="3" borderId="1797" applyNumberFormat="0" applyBorder="0" applyAlignment="0" applyProtection="0"/>
    <xf numFmtId="10" fontId="5" fillId="3" borderId="1797" applyNumberFormat="0" applyBorder="0" applyAlignment="0" applyProtection="0"/>
    <xf numFmtId="10" fontId="5" fillId="3" borderId="1497" applyNumberFormat="0" applyBorder="0" applyAlignment="0" applyProtection="0"/>
    <xf numFmtId="10" fontId="5" fillId="3" borderId="1497" applyNumberFormat="0" applyBorder="0" applyAlignment="0" applyProtection="0"/>
    <xf numFmtId="10" fontId="5" fillId="3" borderId="1347" applyNumberFormat="0" applyBorder="0" applyAlignment="0" applyProtection="0"/>
    <xf numFmtId="0" fontId="252" fillId="1" borderId="1348" applyNumberFormat="0" applyFont="0" applyAlignment="0">
      <alignment horizontal="center"/>
    </xf>
    <xf numFmtId="0" fontId="102" fillId="0" borderId="1642">
      <alignment horizontal="left" vertical="center"/>
    </xf>
    <xf numFmtId="0" fontId="102" fillId="0" borderId="1570">
      <alignment horizontal="left" vertical="center"/>
    </xf>
    <xf numFmtId="0" fontId="252" fillId="1" borderId="2020" applyNumberFormat="0" applyFont="0" applyAlignment="0">
      <alignment horizontal="center"/>
    </xf>
    <xf numFmtId="10" fontId="5" fillId="3" borderId="2241" applyNumberFormat="0" applyBorder="0" applyAlignment="0" applyProtection="0"/>
    <xf numFmtId="10" fontId="5" fillId="3" borderId="2097" applyNumberFormat="0" applyBorder="0" applyAlignment="0" applyProtection="0"/>
    <xf numFmtId="0" fontId="91" fillId="59" borderId="1943" applyNumberFormat="0" applyFont="0" applyAlignment="0" applyProtection="0">
      <alignment vertical="center"/>
    </xf>
    <xf numFmtId="0" fontId="89" fillId="59" borderId="1787" applyNumberFormat="0" applyFont="0" applyAlignment="0" applyProtection="0"/>
    <xf numFmtId="0" fontId="252" fillId="1" borderId="1642" applyNumberFormat="0" applyFont="0" applyAlignment="0">
      <alignment horizontal="center"/>
    </xf>
    <xf numFmtId="10" fontId="5" fillId="3" borderId="2175" applyNumberFormat="0" applyBorder="0" applyAlignment="0" applyProtection="0"/>
    <xf numFmtId="10" fontId="5" fillId="3" borderId="1347" applyNumberFormat="0" applyBorder="0" applyAlignment="0" applyProtection="0"/>
    <xf numFmtId="0" fontId="89" fillId="59" borderId="1487" applyNumberFormat="0" applyFont="0" applyAlignment="0" applyProtection="0"/>
    <xf numFmtId="0" fontId="81" fillId="56" borderId="1418" applyNumberFormat="0" applyAlignment="0" applyProtection="0"/>
    <xf numFmtId="0" fontId="102" fillId="0" borderId="1942">
      <alignment horizontal="left" vertical="center"/>
    </xf>
    <xf numFmtId="0" fontId="118" fillId="43" borderId="1699" applyNumberFormat="0" applyAlignment="0" applyProtection="0">
      <alignment vertical="center"/>
    </xf>
    <xf numFmtId="0" fontId="102" fillId="0" borderId="2080">
      <alignment horizontal="left" vertical="center"/>
    </xf>
    <xf numFmtId="0" fontId="119" fillId="56" borderId="1706" applyNumberFormat="0" applyAlignment="0" applyProtection="0">
      <alignment vertical="center"/>
    </xf>
    <xf numFmtId="0" fontId="117" fillId="56" borderId="1795" applyNumberFormat="0" applyAlignment="0" applyProtection="0">
      <alignment vertical="center"/>
    </xf>
    <xf numFmtId="10" fontId="5" fillId="3" borderId="1869" applyNumberFormat="0" applyBorder="0" applyAlignment="0" applyProtection="0"/>
    <xf numFmtId="0" fontId="119" fillId="56" borderId="1424" applyNumberFormat="0" applyAlignment="0" applyProtection="0">
      <alignment vertical="center"/>
    </xf>
    <xf numFmtId="0" fontId="114" fillId="0" borderId="1410" applyNumberFormat="0" applyFill="0" applyAlignment="0" applyProtection="0">
      <alignment vertical="center"/>
    </xf>
    <xf numFmtId="0" fontId="80" fillId="58" borderId="1795" applyNumberFormat="0" applyAlignment="0" applyProtection="0"/>
    <xf numFmtId="0" fontId="8" fillId="0" borderId="1498" applyBorder="0">
      <alignment horizontal="right"/>
    </xf>
    <xf numFmtId="0" fontId="117" fillId="56" borderId="1633" applyNumberFormat="0" applyAlignment="0" applyProtection="0">
      <alignment vertical="center"/>
    </xf>
    <xf numFmtId="0" fontId="89" fillId="59" borderId="1631" applyNumberFormat="0" applyFont="0" applyAlignment="0" applyProtection="0"/>
    <xf numFmtId="0" fontId="102" fillId="0" borderId="1402">
      <alignment horizontal="left" vertical="center"/>
    </xf>
    <xf numFmtId="0" fontId="119" fillId="56" borderId="1412" applyNumberFormat="0" applyAlignment="0" applyProtection="0">
      <alignment vertical="center"/>
    </xf>
    <xf numFmtId="10" fontId="5" fillId="3" borderId="1869" applyNumberFormat="0" applyBorder="0" applyAlignment="0" applyProtection="0"/>
    <xf numFmtId="10" fontId="5" fillId="3" borderId="1797" applyNumberFormat="0" applyBorder="0" applyAlignment="0" applyProtection="0"/>
    <xf numFmtId="10" fontId="5" fillId="3" borderId="1869" applyNumberFormat="0" applyBorder="0" applyAlignment="0" applyProtection="0"/>
    <xf numFmtId="0" fontId="89" fillId="59" borderId="1415" applyNumberFormat="0" applyFont="0" applyAlignment="0" applyProtection="0"/>
    <xf numFmtId="10" fontId="5" fillId="3" borderId="1947" applyNumberFormat="0" applyBorder="0" applyAlignment="0" applyProtection="0"/>
    <xf numFmtId="0" fontId="119" fillId="56" borderId="1946" applyNumberFormat="0" applyAlignment="0" applyProtection="0">
      <alignment vertical="center"/>
    </xf>
    <xf numFmtId="0" fontId="118" fillId="43" borderId="2173" applyNumberFormat="0" applyAlignment="0" applyProtection="0">
      <alignment vertical="center"/>
    </xf>
    <xf numFmtId="10" fontId="5" fillId="3" borderId="1869" applyNumberFormat="0" applyBorder="0" applyAlignment="0" applyProtection="0"/>
    <xf numFmtId="0" fontId="8" fillId="0" borderId="1798" applyBorder="0">
      <alignment horizontal="right"/>
    </xf>
    <xf numFmtId="0" fontId="89" fillId="59" borderId="1703" applyNumberFormat="0" applyFont="0" applyAlignment="0" applyProtection="0"/>
    <xf numFmtId="0" fontId="102" fillId="0" borderId="2098">
      <alignment horizontal="left" vertical="center"/>
    </xf>
    <xf numFmtId="0" fontId="252" fillId="1" borderId="1870" applyNumberFormat="0" applyFont="0" applyAlignment="0">
      <alignment horizontal="center"/>
    </xf>
    <xf numFmtId="10" fontId="5" fillId="3" borderId="1869" applyNumberFormat="0" applyBorder="0" applyAlignment="0" applyProtection="0"/>
    <xf numFmtId="0" fontId="8" fillId="0" borderId="2242" applyBorder="0">
      <alignment horizontal="right"/>
    </xf>
    <xf numFmtId="0" fontId="252" fillId="1" borderId="1492" applyNumberFormat="0" applyFont="0" applyAlignment="0">
      <alignment horizontal="center"/>
    </xf>
    <xf numFmtId="0" fontId="102" fillId="0" borderId="1642">
      <alignment horizontal="left" vertical="center"/>
    </xf>
    <xf numFmtId="0" fontId="89" fillId="59" borderId="1559" applyNumberFormat="0" applyFont="0" applyAlignment="0" applyProtection="0"/>
    <xf numFmtId="10" fontId="5" fillId="3" borderId="2175" applyNumberFormat="0" applyBorder="0" applyAlignment="0" applyProtection="0"/>
    <xf numFmtId="0" fontId="89" fillId="59" borderId="2211" applyNumberFormat="0" applyFont="0" applyAlignment="0" applyProtection="0"/>
    <xf numFmtId="0" fontId="252" fillId="1" borderId="2236" applyNumberFormat="0" applyFont="0" applyAlignment="0">
      <alignment horizontal="center"/>
    </xf>
    <xf numFmtId="0" fontId="117" fillId="56" borderId="1855" applyNumberFormat="0" applyAlignment="0" applyProtection="0">
      <alignment vertical="center"/>
    </xf>
    <xf numFmtId="0" fontId="8" fillId="59" borderId="1343" applyNumberFormat="0" applyFont="0" applyAlignment="0" applyProtection="0"/>
    <xf numFmtId="10" fontId="5" fillId="3" borderId="1797" applyNumberFormat="0" applyBorder="0" applyAlignment="0" applyProtection="0"/>
    <xf numFmtId="0" fontId="151" fillId="59" borderId="1793" applyNumberFormat="0" applyFont="0" applyAlignment="0" applyProtection="0"/>
    <xf numFmtId="10" fontId="5" fillId="3" borderId="1641" applyNumberFormat="0" applyBorder="0" applyAlignment="0" applyProtection="0"/>
    <xf numFmtId="0" fontId="102" fillId="0" borderId="2020">
      <alignment horizontal="left" vertical="center"/>
    </xf>
    <xf numFmtId="0" fontId="80" fillId="43" borderId="1417" applyNumberFormat="0" applyAlignment="0" applyProtection="0"/>
    <xf numFmtId="0" fontId="274" fillId="64" borderId="2095" applyNumberFormat="0" applyAlignment="0" applyProtection="0"/>
    <xf numFmtId="10" fontId="5" fillId="3" borderId="2097" applyNumberFormat="0" applyBorder="0" applyAlignment="0" applyProtection="0"/>
    <xf numFmtId="0" fontId="45" fillId="59" borderId="1547" applyNumberFormat="0" applyFont="0" applyAlignment="0" applyProtection="0"/>
    <xf numFmtId="0" fontId="102" fillId="0" borderId="1570">
      <alignment horizontal="left" vertical="center"/>
    </xf>
    <xf numFmtId="0" fontId="252" fillId="1" borderId="1348" applyNumberFormat="0" applyFont="0" applyAlignment="0">
      <alignment horizontal="center"/>
    </xf>
    <xf numFmtId="10" fontId="5" fillId="3" borderId="2175" applyNumberFormat="0" applyBorder="0" applyAlignment="0" applyProtection="0"/>
    <xf numFmtId="0" fontId="114" fillId="0" borderId="1932" applyNumberFormat="0" applyFill="0" applyAlignment="0" applyProtection="0">
      <alignment vertical="center"/>
    </xf>
    <xf numFmtId="0" fontId="89" fillId="59" borderId="1467" applyNumberFormat="0" applyFont="0" applyAlignment="0" applyProtection="0"/>
    <xf numFmtId="10" fontId="5" fillId="3" borderId="1869" applyNumberFormat="0" applyBorder="0" applyAlignment="0" applyProtection="0"/>
    <xf numFmtId="0" fontId="102" fillId="0" borderId="2020">
      <alignment horizontal="left" vertical="center"/>
    </xf>
    <xf numFmtId="0" fontId="8" fillId="0" borderId="2099" applyBorder="0">
      <alignment horizontal="right"/>
    </xf>
    <xf numFmtId="0" fontId="89" fillId="59" borderId="1839" applyNumberFormat="0" applyFont="0" applyAlignment="0" applyProtection="0"/>
    <xf numFmtId="0" fontId="252" fillId="1" borderId="1570" applyNumberFormat="0" applyFont="0" applyAlignment="0">
      <alignment horizontal="center"/>
    </xf>
    <xf numFmtId="10" fontId="5" fillId="3" borderId="1425" applyNumberFormat="0" applyBorder="0" applyAlignment="0" applyProtection="0"/>
    <xf numFmtId="10" fontId="5" fillId="3" borderId="1497" applyNumberFormat="0" applyBorder="0" applyAlignment="0" applyProtection="0"/>
    <xf numFmtId="0" fontId="114" fillId="0" borderId="1488" applyNumberFormat="0" applyFill="0" applyAlignment="0" applyProtection="0">
      <alignment vertical="center"/>
    </xf>
    <xf numFmtId="10" fontId="5" fillId="3" borderId="2241" applyNumberFormat="0" applyBorder="0" applyAlignment="0" applyProtection="0"/>
    <xf numFmtId="10" fontId="5" fillId="3" borderId="2175" applyNumberFormat="0" applyBorder="0" applyAlignment="0" applyProtection="0"/>
    <xf numFmtId="0" fontId="80" fillId="43" borderId="2213" applyNumberFormat="0" applyAlignment="0" applyProtection="0"/>
    <xf numFmtId="0" fontId="252" fillId="1" borderId="1642" applyNumberFormat="0" applyFont="0" applyAlignment="0">
      <alignment horizontal="center"/>
    </xf>
    <xf numFmtId="10" fontId="5" fillId="3" borderId="2019" applyNumberFormat="0" applyBorder="0" applyAlignment="0" applyProtection="0"/>
    <xf numFmtId="0" fontId="102" fillId="0" borderId="2236">
      <alignment horizontal="left" vertical="center"/>
    </xf>
    <xf numFmtId="10" fontId="5" fillId="3" borderId="1569" applyNumberFormat="0" applyBorder="0" applyAlignment="0" applyProtection="0"/>
    <xf numFmtId="10" fontId="5" fillId="3" borderId="2019" applyNumberFormat="0" applyBorder="0" applyAlignment="0" applyProtection="0"/>
    <xf numFmtId="10" fontId="5" fillId="3" borderId="1551" applyNumberFormat="0" applyBorder="0" applyAlignment="0" applyProtection="0"/>
    <xf numFmtId="10" fontId="5" fillId="3" borderId="1569" applyNumberFormat="0" applyBorder="0" applyAlignment="0" applyProtection="0"/>
    <xf numFmtId="0" fontId="89" fillId="59" borderId="1853" applyNumberFormat="0" applyFont="0" applyAlignment="0" applyProtection="0"/>
    <xf numFmtId="10" fontId="5" fillId="3" borderId="1347" applyNumberFormat="0" applyBorder="0" applyAlignment="0" applyProtection="0"/>
    <xf numFmtId="10" fontId="5" fillId="3" borderId="1347" applyNumberFormat="0" applyBorder="0" applyAlignment="0" applyProtection="0"/>
    <xf numFmtId="0" fontId="118" fillId="43" borderId="1717" applyNumberFormat="0" applyAlignment="0" applyProtection="0">
      <alignment vertical="center"/>
    </xf>
    <xf numFmtId="0" fontId="252" fillId="1" borderId="2020" applyNumberFormat="0" applyFont="0" applyAlignment="0">
      <alignment horizontal="center"/>
    </xf>
    <xf numFmtId="0" fontId="252" fillId="1" borderId="2170" applyNumberFormat="0" applyFont="0" applyAlignment="0">
      <alignment horizontal="center"/>
    </xf>
    <xf numFmtId="10" fontId="5" fillId="3" borderId="1719" applyNumberFormat="0" applyBorder="0" applyAlignment="0" applyProtection="0"/>
    <xf numFmtId="10" fontId="5" fillId="3" borderId="1497" applyNumberFormat="0" applyBorder="0" applyAlignment="0" applyProtection="0"/>
    <xf numFmtId="0" fontId="8" fillId="0" borderId="1498" applyBorder="0">
      <alignment horizontal="right"/>
    </xf>
    <xf numFmtId="10" fontId="5" fillId="3" borderId="1929" applyNumberFormat="0" applyBorder="0" applyAlignment="0" applyProtection="0"/>
    <xf numFmtId="10" fontId="5" fillId="3" borderId="1557" applyNumberFormat="0" applyBorder="0" applyAlignment="0" applyProtection="0"/>
    <xf numFmtId="10" fontId="5" fillId="3" borderId="1347" applyNumberFormat="0" applyBorder="0" applyAlignment="0" applyProtection="0"/>
    <xf numFmtId="10" fontId="5" fillId="3" borderId="2241" applyNumberFormat="0" applyBorder="0" applyAlignment="0" applyProtection="0"/>
    <xf numFmtId="10" fontId="5" fillId="3" borderId="1497" applyNumberFormat="0" applyBorder="0" applyAlignment="0" applyProtection="0"/>
    <xf numFmtId="0" fontId="102" fillId="0" borderId="2170">
      <alignment horizontal="left" vertical="center"/>
    </xf>
    <xf numFmtId="10" fontId="5" fillId="3" borderId="1719" applyNumberFormat="0" applyBorder="0" applyAlignment="0" applyProtection="0"/>
    <xf numFmtId="10" fontId="5" fillId="3" borderId="2019" applyNumberFormat="0" applyBorder="0" applyAlignment="0" applyProtection="0"/>
    <xf numFmtId="0" fontId="87" fillId="0" borderId="1710" applyNumberFormat="0" applyFill="0" applyAlignment="0" applyProtection="0"/>
    <xf numFmtId="10" fontId="5" fillId="3" borderId="1719" applyNumberFormat="0" applyBorder="0" applyAlignment="0" applyProtection="0"/>
    <xf numFmtId="0" fontId="89" fillId="59" borderId="2075" applyNumberFormat="0" applyFont="0" applyAlignment="0" applyProtection="0"/>
    <xf numFmtId="0" fontId="252" fillId="1" borderId="1720" applyNumberFormat="0" applyFont="0" applyAlignment="0">
      <alignment horizontal="center"/>
    </xf>
    <xf numFmtId="0" fontId="87" fillId="0" borderId="1860" applyNumberFormat="0" applyFill="0" applyAlignment="0" applyProtection="0"/>
    <xf numFmtId="0" fontId="89" fillId="59" borderId="2153" applyNumberFormat="0" applyFont="0" applyAlignment="0" applyProtection="0"/>
    <xf numFmtId="10" fontId="5" fillId="3" borderId="1869" applyNumberFormat="0" applyBorder="0" applyAlignment="0" applyProtection="0"/>
    <xf numFmtId="10" fontId="5" fillId="3" borderId="1569" applyNumberFormat="0" applyBorder="0" applyAlignment="0" applyProtection="0"/>
    <xf numFmtId="0" fontId="45" fillId="59" borderId="1697" applyNumberFormat="0" applyFont="0" applyAlignment="0" applyProtection="0"/>
    <xf numFmtId="0" fontId="252" fillId="1" borderId="2098" applyNumberFormat="0" applyFont="0" applyAlignment="0">
      <alignment horizontal="center"/>
    </xf>
    <xf numFmtId="10" fontId="5" fillId="3" borderId="1399" applyNumberFormat="0" applyBorder="0" applyAlignment="0" applyProtection="0"/>
    <xf numFmtId="0" fontId="89" fillId="59" borderId="1559" applyNumberFormat="0" applyFont="0" applyAlignment="0" applyProtection="0"/>
    <xf numFmtId="0" fontId="80" fillId="58" borderId="1495" applyNumberFormat="0" applyAlignment="0" applyProtection="0"/>
    <xf numFmtId="0" fontId="252" fillId="1" borderId="1570" applyNumberFormat="0" applyFont="0" applyAlignment="0">
      <alignment horizontal="center"/>
    </xf>
    <xf numFmtId="0" fontId="102" fillId="0" borderId="1394">
      <alignment horizontal="left" vertical="center"/>
    </xf>
    <xf numFmtId="0" fontId="102" fillId="0" borderId="1642">
      <alignment horizontal="left" vertical="center"/>
    </xf>
    <xf numFmtId="0" fontId="8" fillId="0" borderId="1643" applyBorder="0">
      <alignment horizontal="right"/>
    </xf>
    <xf numFmtId="0" fontId="117" fillId="56" borderId="2077" applyNumberFormat="0" applyAlignment="0" applyProtection="0">
      <alignment vertical="center"/>
    </xf>
    <xf numFmtId="0" fontId="102" fillId="0" borderId="1570">
      <alignment horizontal="left" vertical="center"/>
    </xf>
    <xf numFmtId="10" fontId="5" fillId="3" borderId="2097" applyNumberFormat="0" applyBorder="0" applyAlignment="0" applyProtection="0"/>
    <xf numFmtId="10" fontId="5" fillId="3" borderId="1797" applyNumberFormat="0" applyBorder="0" applyAlignment="0" applyProtection="0"/>
    <xf numFmtId="0" fontId="45" fillId="59" borderId="1631" applyNumberFormat="0" applyFont="0" applyAlignment="0" applyProtection="0"/>
    <xf numFmtId="0" fontId="102" fillId="0" borderId="1570">
      <alignment horizontal="left" vertical="center"/>
    </xf>
    <xf numFmtId="0" fontId="89" fillId="59" borderId="1487" applyNumberFormat="0" applyFont="0" applyAlignment="0" applyProtection="0"/>
    <xf numFmtId="0" fontId="89" fillId="59" borderId="1487" applyNumberFormat="0" applyFont="0" applyAlignment="0" applyProtection="0"/>
    <xf numFmtId="0" fontId="8" fillId="0" borderId="1426" applyBorder="0">
      <alignment horizontal="right"/>
    </xf>
    <xf numFmtId="10" fontId="5" fillId="3" borderId="2241" applyNumberFormat="0" applyBorder="0" applyAlignment="0" applyProtection="0"/>
    <xf numFmtId="0" fontId="117" fillId="56" borderId="2161" applyNumberFormat="0" applyAlignment="0" applyProtection="0">
      <alignment vertical="center"/>
    </xf>
    <xf numFmtId="10" fontId="5" fillId="3" borderId="1947" applyNumberFormat="0" applyBorder="0" applyAlignment="0" applyProtection="0"/>
    <xf numFmtId="10" fontId="5" fillId="3" borderId="1719" applyNumberFormat="0" applyBorder="0" applyAlignment="0" applyProtection="0"/>
    <xf numFmtId="0" fontId="114" fillId="0" borderId="2154" applyNumberFormat="0" applyFill="0" applyAlignment="0" applyProtection="0">
      <alignment vertical="center"/>
    </xf>
    <xf numFmtId="0" fontId="89" fillId="59" borderId="1475" applyNumberFormat="0" applyFont="0" applyAlignment="0" applyProtection="0"/>
    <xf numFmtId="0" fontId="89" fillId="59" borderId="1493" applyNumberFormat="0" applyFont="0" applyAlignment="0" applyProtection="0"/>
    <xf numFmtId="0" fontId="118" fillId="43" borderId="2167" applyNumberFormat="0" applyAlignment="0" applyProtection="0">
      <alignment vertical="center"/>
    </xf>
    <xf numFmtId="0" fontId="151" fillId="59" borderId="1271" applyNumberFormat="0" applyFont="0" applyAlignment="0" applyProtection="0"/>
    <xf numFmtId="0" fontId="118" fillId="43" borderId="1945" applyNumberFormat="0" applyAlignment="0" applyProtection="0">
      <alignment vertical="center"/>
    </xf>
    <xf numFmtId="10" fontId="5" fillId="3" borderId="2287" applyNumberFormat="0" applyBorder="0" applyAlignment="0" applyProtection="0"/>
    <xf numFmtId="10" fontId="5" fillId="3" borderId="1719" applyNumberFormat="0" applyBorder="0" applyAlignment="0" applyProtection="0"/>
    <xf numFmtId="0" fontId="81" fillId="56" borderId="1700" applyNumberFormat="0" applyAlignment="0" applyProtection="0"/>
    <xf numFmtId="0" fontId="274" fillId="64" borderId="1273" applyNumberFormat="0" applyAlignment="0" applyProtection="0"/>
    <xf numFmtId="0" fontId="102" fillId="0" borderId="1642">
      <alignment horizontal="left" vertical="center"/>
    </xf>
    <xf numFmtId="0" fontId="89" fillId="59" borderId="1865" applyNumberFormat="0" applyFont="0" applyAlignment="0" applyProtection="0"/>
    <xf numFmtId="10" fontId="5" fillId="3" borderId="1993" applyNumberFormat="0" applyBorder="0" applyAlignment="0" applyProtection="0"/>
    <xf numFmtId="10" fontId="5" fillId="3" borderId="1719" applyNumberFormat="0" applyBorder="0" applyAlignment="0" applyProtection="0"/>
    <xf numFmtId="0" fontId="114" fillId="0" borderId="1704" applyNumberFormat="0" applyFill="0" applyAlignment="0" applyProtection="0">
      <alignment vertical="center"/>
    </xf>
    <xf numFmtId="0" fontId="8" fillId="0" borderId="1871" applyBorder="0">
      <alignment horizontal="right"/>
    </xf>
    <xf numFmtId="0" fontId="81" fillId="56" borderId="1490" applyNumberFormat="0" applyAlignment="0" applyProtection="0"/>
    <xf numFmtId="0" fontId="45" fillId="59" borderId="1487" applyNumberFormat="0" applyFont="0" applyAlignment="0" applyProtection="0"/>
    <xf numFmtId="0" fontId="114" fillId="0" borderId="1476" applyNumberFormat="0" applyFill="0" applyAlignment="0" applyProtection="0">
      <alignment vertical="center"/>
    </xf>
    <xf numFmtId="0" fontId="114" fillId="0" borderId="1494" applyNumberFormat="0" applyFill="0" applyAlignment="0" applyProtection="0">
      <alignment vertical="center"/>
    </xf>
    <xf numFmtId="10" fontId="5" fillId="3" borderId="1569" applyNumberFormat="0" applyBorder="0" applyAlignment="0" applyProtection="0"/>
    <xf numFmtId="0" fontId="102" fillId="0" borderId="1570">
      <alignment horizontal="left" vertical="center"/>
    </xf>
    <xf numFmtId="0" fontId="91" fillId="59" borderId="1703" applyNumberFormat="0" applyFont="0" applyAlignment="0" applyProtection="0">
      <alignment vertical="center"/>
    </xf>
    <xf numFmtId="0" fontId="252" fillId="1" borderId="1420" applyNumberFormat="0" applyFont="0" applyAlignment="0">
      <alignment horizontal="center"/>
    </xf>
    <xf numFmtId="0" fontId="89" fillId="59" borderId="1839" applyNumberFormat="0" applyFont="0" applyAlignment="0" applyProtection="0"/>
    <xf numFmtId="0" fontId="117" fillId="56" borderId="2011" applyNumberFormat="0" applyAlignment="0" applyProtection="0">
      <alignment vertical="center"/>
    </xf>
    <xf numFmtId="0" fontId="89" fillId="59" borderId="2075" applyNumberFormat="0" applyFont="0" applyAlignment="0" applyProtection="0"/>
    <xf numFmtId="10" fontId="5" fillId="3" borderId="1425" applyNumberFormat="0" applyBorder="0" applyAlignment="0" applyProtection="0"/>
    <xf numFmtId="10" fontId="5" fillId="3" borderId="1869" applyNumberFormat="0" applyBorder="0" applyAlignment="0" applyProtection="0"/>
    <xf numFmtId="10" fontId="5" fillId="3" borderId="2019" applyNumberFormat="0" applyBorder="0" applyAlignment="0" applyProtection="0"/>
    <xf numFmtId="0" fontId="102" fillId="0" borderId="1492">
      <alignment horizontal="left" vertical="center"/>
    </xf>
    <xf numFmtId="0" fontId="102" fillId="0" borderId="1420">
      <alignment horizontal="left" vertical="center"/>
    </xf>
    <xf numFmtId="0" fontId="102" fillId="0" borderId="1420">
      <alignment horizontal="left" vertical="center"/>
    </xf>
    <xf numFmtId="0" fontId="102" fillId="0" borderId="2020">
      <alignment horizontal="left" vertical="center"/>
    </xf>
    <xf numFmtId="0" fontId="102" fillId="0" borderId="1324">
      <alignment horizontal="left" vertical="center"/>
    </xf>
    <xf numFmtId="10" fontId="5" fillId="3" borderId="1641" applyNumberFormat="0" applyBorder="0" applyAlignment="0" applyProtection="0"/>
    <xf numFmtId="10" fontId="5" fillId="3" borderId="1497" applyNumberFormat="0" applyBorder="0" applyAlignment="0" applyProtection="0"/>
    <xf numFmtId="10" fontId="5" fillId="3" borderId="1497" applyNumberFormat="0" applyBorder="0" applyAlignment="0" applyProtection="0"/>
    <xf numFmtId="0" fontId="119" fillId="56" borderId="1718" applyNumberFormat="0" applyAlignment="0" applyProtection="0">
      <alignment vertical="center"/>
    </xf>
    <xf numFmtId="10" fontId="5" fillId="3" borderId="1701" applyNumberFormat="0" applyBorder="0" applyAlignment="0" applyProtection="0"/>
    <xf numFmtId="10" fontId="5" fillId="3" borderId="1701" applyNumberFormat="0" applyBorder="0" applyAlignment="0" applyProtection="0"/>
    <xf numFmtId="0" fontId="81" fillId="56" borderId="1862" applyNumberFormat="0" applyAlignment="0" applyProtection="0"/>
    <xf numFmtId="10" fontId="5" fillId="3" borderId="1941" applyNumberFormat="0" applyBorder="0" applyAlignment="0" applyProtection="0"/>
    <xf numFmtId="0" fontId="274" fillId="64" borderId="1717" applyNumberFormat="0" applyAlignment="0" applyProtection="0"/>
    <xf numFmtId="10" fontId="5" fillId="3" borderId="1921" applyNumberFormat="0" applyBorder="0" applyAlignment="0" applyProtection="0"/>
    <xf numFmtId="0" fontId="119" fillId="56" borderId="1850" applyNumberFormat="0" applyAlignment="0" applyProtection="0">
      <alignment vertical="center"/>
    </xf>
    <xf numFmtId="10" fontId="5" fillId="3" borderId="2097" applyNumberFormat="0" applyBorder="0" applyAlignment="0" applyProtection="0"/>
    <xf numFmtId="0" fontId="91" fillId="59" borderId="2081" applyNumberFormat="0" applyFont="0" applyAlignment="0" applyProtection="0">
      <alignment vertical="center"/>
    </xf>
    <xf numFmtId="0" fontId="252" fillId="1" borderId="1792" applyNumberFormat="0" applyFont="0" applyAlignment="0">
      <alignment horizontal="center"/>
    </xf>
    <xf numFmtId="10" fontId="5" fillId="3" borderId="2019" applyNumberFormat="0" applyBorder="0" applyAlignment="0" applyProtection="0"/>
    <xf numFmtId="0" fontId="8" fillId="0" borderId="1948" applyBorder="0">
      <alignment horizontal="right"/>
    </xf>
    <xf numFmtId="0" fontId="91" fillId="59" borderId="1553" applyNumberFormat="0" applyFont="0" applyAlignment="0" applyProtection="0">
      <alignment vertical="center"/>
    </xf>
    <xf numFmtId="0" fontId="89" fillId="59" borderId="1317" applyNumberFormat="0" applyFont="0" applyAlignment="0" applyProtection="0"/>
    <xf numFmtId="0" fontId="81" fillId="64" borderId="2234" applyNumberFormat="0" applyAlignment="0" applyProtection="0"/>
    <xf numFmtId="10" fontId="5" fillId="3" borderId="1497" applyNumberFormat="0" applyBorder="0" applyAlignment="0" applyProtection="0"/>
    <xf numFmtId="0" fontId="8" fillId="59" borderId="1493" applyNumberFormat="0" applyFont="0" applyAlignment="0" applyProtection="0"/>
    <xf numFmtId="10" fontId="5" fillId="3" borderId="2019" applyNumberFormat="0" applyBorder="0" applyAlignment="0" applyProtection="0"/>
    <xf numFmtId="0" fontId="252" fillId="1" borderId="1570" applyNumberFormat="0" applyFont="0" applyAlignment="0">
      <alignment horizontal="center"/>
    </xf>
    <xf numFmtId="0" fontId="82" fillId="56" borderId="1849" applyNumberFormat="0" applyAlignment="0" applyProtection="0"/>
    <xf numFmtId="0" fontId="114" fillId="0" borderId="1782" applyNumberFormat="0" applyFill="0" applyAlignment="0" applyProtection="0">
      <alignment vertical="center"/>
    </xf>
    <xf numFmtId="0" fontId="87" fillId="0" borderId="1926" applyNumberFormat="0" applyFill="0" applyAlignment="0" applyProtection="0"/>
    <xf numFmtId="10" fontId="5" fillId="3" borderId="1569" applyNumberFormat="0" applyBorder="0" applyAlignment="0" applyProtection="0"/>
    <xf numFmtId="10" fontId="5" fillId="3" borderId="1471" applyNumberFormat="0" applyBorder="0" applyAlignment="0" applyProtection="0"/>
    <xf numFmtId="0" fontId="102" fillId="0" borderId="1466">
      <alignment horizontal="left" vertical="center"/>
    </xf>
    <xf numFmtId="10" fontId="5" fillId="3" borderId="1947" applyNumberFormat="0" applyBorder="0" applyAlignment="0" applyProtection="0"/>
    <xf numFmtId="0" fontId="252" fillId="1" borderId="1792" applyNumberFormat="0" applyFont="0" applyAlignment="0">
      <alignment horizontal="center"/>
    </xf>
    <xf numFmtId="0" fontId="114" fillId="0" borderId="1548" applyNumberFormat="0" applyFill="0" applyAlignment="0" applyProtection="0">
      <alignment vertical="center"/>
    </xf>
    <xf numFmtId="0" fontId="8" fillId="0" borderId="2021" applyBorder="0">
      <alignment horizontal="right"/>
    </xf>
    <xf numFmtId="0" fontId="82" fillId="56" borderId="2011" applyNumberFormat="0" applyAlignment="0" applyProtection="0"/>
    <xf numFmtId="10" fontId="5" fillId="3" borderId="1569" applyNumberFormat="0" applyBorder="0" applyAlignment="0" applyProtection="0"/>
    <xf numFmtId="0" fontId="102" fillId="0" borderId="2170">
      <alignment horizontal="left" vertical="center"/>
    </xf>
    <xf numFmtId="0" fontId="102" fillId="0" borderId="1324">
      <alignment horizontal="left" vertical="center"/>
    </xf>
    <xf numFmtId="10" fontId="5" fillId="3" borderId="1497" applyNumberFormat="0" applyBorder="0" applyAlignment="0" applyProtection="0"/>
    <xf numFmtId="10" fontId="5" fillId="3" borderId="1329" applyNumberFormat="0" applyBorder="0" applyAlignment="0" applyProtection="0"/>
    <xf numFmtId="0" fontId="89" fillId="59" borderId="1337" applyNumberFormat="0" applyFont="0" applyAlignment="0" applyProtection="0"/>
    <xf numFmtId="0" fontId="114" fillId="0" borderId="1338" applyNumberFormat="0" applyFill="0" applyAlignment="0" applyProtection="0">
      <alignment vertical="center"/>
    </xf>
    <xf numFmtId="0" fontId="91" fillId="59" borderId="1337" applyNumberFormat="0" applyFont="0" applyAlignment="0" applyProtection="0">
      <alignment vertical="center"/>
    </xf>
    <xf numFmtId="0" fontId="117" fillId="56" borderId="1339" applyNumberFormat="0" applyAlignment="0" applyProtection="0">
      <alignment vertical="center"/>
    </xf>
    <xf numFmtId="0" fontId="119" fillId="56" borderId="1340" applyNumberFormat="0" applyAlignment="0" applyProtection="0">
      <alignment vertical="center"/>
    </xf>
    <xf numFmtId="0" fontId="89" fillId="59" borderId="1325" applyNumberFormat="0" applyFont="0" applyAlignment="0" applyProtection="0"/>
    <xf numFmtId="0" fontId="117" fillId="56" borderId="1327" applyNumberFormat="0" applyAlignment="0" applyProtection="0">
      <alignment vertical="center"/>
    </xf>
    <xf numFmtId="0" fontId="89" fillId="59" borderId="1325" applyNumberFormat="0" applyFont="0" applyAlignment="0" applyProtection="0"/>
    <xf numFmtId="0" fontId="89" fillId="59" borderId="1337" applyNumberFormat="0" applyFont="0" applyAlignment="0" applyProtection="0"/>
    <xf numFmtId="0" fontId="114" fillId="0" borderId="1326" applyNumberFormat="0" applyFill="0" applyAlignment="0" applyProtection="0">
      <alignment vertical="center"/>
    </xf>
    <xf numFmtId="0" fontId="118" fillId="43" borderId="1327" applyNumberFormat="0" applyAlignment="0" applyProtection="0">
      <alignment vertical="center"/>
    </xf>
    <xf numFmtId="0" fontId="119" fillId="56" borderId="1328" applyNumberFormat="0" applyAlignment="0" applyProtection="0">
      <alignment vertical="center"/>
    </xf>
    <xf numFmtId="0" fontId="117" fillId="56" borderId="2167" applyNumberFormat="0" applyAlignment="0" applyProtection="0">
      <alignment vertical="center"/>
    </xf>
    <xf numFmtId="0" fontId="252" fillId="1" borderId="1720" applyNumberFormat="0" applyFont="0" applyAlignment="0">
      <alignment horizontal="center"/>
    </xf>
    <xf numFmtId="10" fontId="5" fillId="3" borderId="2097" applyNumberFormat="0" applyBorder="0" applyAlignment="0" applyProtection="0"/>
    <xf numFmtId="0" fontId="118" fillId="43" borderId="1927" applyNumberFormat="0" applyAlignment="0" applyProtection="0">
      <alignment vertical="center"/>
    </xf>
    <xf numFmtId="0" fontId="102" fillId="0" borderId="2236">
      <alignment horizontal="left" vertical="center"/>
    </xf>
    <xf numFmtId="10" fontId="5" fillId="3" borderId="1719" applyNumberFormat="0" applyBorder="0" applyAlignment="0" applyProtection="0"/>
    <xf numFmtId="0" fontId="91" fillId="59" borderId="1709" applyNumberFormat="0" applyFont="0" applyAlignment="0" applyProtection="0">
      <alignment vertical="center"/>
    </xf>
    <xf numFmtId="0" fontId="117" fillId="56" borderId="1477" applyNumberFormat="0" applyAlignment="0" applyProtection="0">
      <alignment vertical="center"/>
    </xf>
    <xf numFmtId="0" fontId="117" fillId="56" borderId="1495" applyNumberFormat="0" applyAlignment="0" applyProtection="0">
      <alignment vertical="center"/>
    </xf>
    <xf numFmtId="10" fontId="5" fillId="3" borderId="1797" applyNumberFormat="0" applyBorder="0" applyAlignment="0" applyProtection="0"/>
    <xf numFmtId="10" fontId="5" fillId="3" borderId="1851" applyNumberFormat="0" applyBorder="0" applyAlignment="0" applyProtection="0"/>
    <xf numFmtId="10" fontId="5" fillId="3" borderId="2097" applyNumberFormat="0" applyBorder="0" applyAlignment="0" applyProtection="0"/>
    <xf numFmtId="0" fontId="102" fillId="0" borderId="1492">
      <alignment horizontal="left" vertical="center"/>
    </xf>
    <xf numFmtId="10" fontId="5" fillId="3" borderId="1797" applyNumberFormat="0" applyBorder="0" applyAlignment="0" applyProtection="0"/>
    <xf numFmtId="0" fontId="81" fillId="56" borderId="1328" applyNumberFormat="0" applyAlignment="0" applyProtection="0"/>
    <xf numFmtId="0" fontId="87" fillId="0" borderId="1326" applyNumberFormat="0" applyFill="0" applyAlignment="0" applyProtection="0"/>
    <xf numFmtId="0" fontId="81" fillId="56" borderId="1340" applyNumberFormat="0" applyAlignment="0" applyProtection="0"/>
    <xf numFmtId="0" fontId="114" fillId="0" borderId="1710" applyNumberFormat="0" applyFill="0" applyAlignment="0" applyProtection="0">
      <alignment vertical="center"/>
    </xf>
    <xf numFmtId="0" fontId="118" fillId="43" borderId="1339" applyNumberFormat="0" applyAlignment="0" applyProtection="0">
      <alignment vertical="center"/>
    </xf>
    <xf numFmtId="0" fontId="89" fillId="59" borderId="1325" applyNumberFormat="0" applyFont="0" applyAlignment="0" applyProtection="0"/>
    <xf numFmtId="0" fontId="102" fillId="0" borderId="1336">
      <alignment horizontal="left" vertical="center"/>
    </xf>
    <xf numFmtId="0" fontId="89" fillId="59" borderId="1325" applyNumberFormat="0" applyFont="0" applyAlignment="0" applyProtection="0"/>
    <xf numFmtId="0" fontId="114" fillId="0" borderId="1326" applyNumberFormat="0" applyFill="0" applyAlignment="0" applyProtection="0">
      <alignment vertical="center"/>
    </xf>
    <xf numFmtId="0" fontId="91" fillId="59" borderId="1325" applyNumberFormat="0" applyFont="0" applyAlignment="0" applyProtection="0">
      <alignment vertical="center"/>
    </xf>
    <xf numFmtId="0" fontId="117" fillId="56" borderId="1327" applyNumberFormat="0" applyAlignment="0" applyProtection="0">
      <alignment vertical="center"/>
    </xf>
    <xf numFmtId="0" fontId="118" fillId="43" borderId="1327" applyNumberFormat="0" applyAlignment="0" applyProtection="0">
      <alignment vertical="center"/>
    </xf>
    <xf numFmtId="0" fontId="89" fillId="59" borderId="1331" applyNumberFormat="0" applyFont="0" applyAlignment="0" applyProtection="0"/>
    <xf numFmtId="0" fontId="89" fillId="59" borderId="1331" applyNumberFormat="0" applyFont="0" applyAlignment="0" applyProtection="0"/>
    <xf numFmtId="0" fontId="89" fillId="59" borderId="1331" applyNumberFormat="0" applyFont="0" applyAlignment="0" applyProtection="0"/>
    <xf numFmtId="0" fontId="114" fillId="0" borderId="1332" applyNumberFormat="0" applyFill="0" applyAlignment="0" applyProtection="0">
      <alignment vertical="center"/>
    </xf>
    <xf numFmtId="0" fontId="91" fillId="59" borderId="1331" applyNumberFormat="0" applyFont="0" applyAlignment="0" applyProtection="0">
      <alignment vertical="center"/>
    </xf>
    <xf numFmtId="0" fontId="117" fillId="56" borderId="1333" applyNumberFormat="0" applyAlignment="0" applyProtection="0">
      <alignment vertical="center"/>
    </xf>
    <xf numFmtId="0" fontId="119" fillId="56" borderId="1334" applyNumberFormat="0" applyAlignment="0" applyProtection="0">
      <alignment vertical="center"/>
    </xf>
    <xf numFmtId="10" fontId="5" fillId="3" borderId="1341" applyNumberFormat="0" applyBorder="0" applyAlignment="0" applyProtection="0"/>
    <xf numFmtId="0" fontId="89" fillId="59" borderId="1337" applyNumberFormat="0" applyFont="0" applyAlignment="0" applyProtection="0"/>
    <xf numFmtId="0" fontId="89" fillId="59" borderId="1337" applyNumberFormat="0" applyFont="0" applyAlignment="0" applyProtection="0"/>
    <xf numFmtId="0" fontId="89" fillId="59" borderId="1337" applyNumberFormat="0" applyFont="0" applyAlignment="0" applyProtection="0"/>
    <xf numFmtId="0" fontId="114" fillId="0" borderId="1338" applyNumberFormat="0" applyFill="0" applyAlignment="0" applyProtection="0">
      <alignment vertical="center"/>
    </xf>
    <xf numFmtId="0" fontId="91" fillId="59" borderId="1337" applyNumberFormat="0" applyFont="0" applyAlignment="0" applyProtection="0">
      <alignment vertical="center"/>
    </xf>
    <xf numFmtId="0" fontId="117" fillId="56" borderId="1339" applyNumberFormat="0" applyAlignment="0" applyProtection="0">
      <alignment vertical="center"/>
    </xf>
    <xf numFmtId="0" fontId="118" fillId="43" borderId="1339" applyNumberFormat="0" applyAlignment="0" applyProtection="0">
      <alignment vertical="center"/>
    </xf>
    <xf numFmtId="0" fontId="119" fillId="56" borderId="1340" applyNumberFormat="0" applyAlignment="0" applyProtection="0">
      <alignment vertical="center"/>
    </xf>
    <xf numFmtId="0" fontId="89" fillId="59" borderId="1343" applyNumberFormat="0" applyFont="0" applyAlignment="0" applyProtection="0"/>
    <xf numFmtId="10" fontId="5" fillId="3" borderId="1347" applyNumberFormat="0" applyBorder="0" applyAlignment="0" applyProtection="0"/>
    <xf numFmtId="0" fontId="89" fillId="59" borderId="1343" applyNumberFormat="0" applyFont="0" applyAlignment="0" applyProtection="0"/>
    <xf numFmtId="0" fontId="114" fillId="0" borderId="1344" applyNumberFormat="0" applyFill="0" applyAlignment="0" applyProtection="0">
      <alignment vertical="center"/>
    </xf>
    <xf numFmtId="0" fontId="91" fillId="59" borderId="1343" applyNumberFormat="0" applyFont="0" applyAlignment="0" applyProtection="0">
      <alignment vertical="center"/>
    </xf>
    <xf numFmtId="0" fontId="117" fillId="56" borderId="1345" applyNumberFormat="0" applyAlignment="0" applyProtection="0">
      <alignment vertical="center"/>
    </xf>
    <xf numFmtId="0" fontId="118" fillId="43" borderId="1345" applyNumberFormat="0" applyAlignment="0" applyProtection="0">
      <alignment vertical="center"/>
    </xf>
    <xf numFmtId="0" fontId="89" fillId="59" borderId="1997" applyNumberFormat="0" applyFont="0" applyAlignment="0" applyProtection="0"/>
    <xf numFmtId="0" fontId="118" fillId="43" borderId="1783" applyNumberFormat="0" applyAlignment="0" applyProtection="0">
      <alignment vertical="center"/>
    </xf>
    <xf numFmtId="10" fontId="5" fillId="3" borderId="1569" applyNumberFormat="0" applyBorder="0" applyAlignment="0" applyProtection="0"/>
    <xf numFmtId="10" fontId="5" fillId="3" borderId="1425" applyNumberFormat="0" applyBorder="0" applyAlignment="0" applyProtection="0"/>
    <xf numFmtId="10" fontId="5" fillId="3" borderId="1425" applyNumberFormat="0" applyBorder="0" applyAlignment="0" applyProtection="0"/>
    <xf numFmtId="10" fontId="5" fillId="3" borderId="1425" applyNumberFormat="0" applyBorder="0" applyAlignment="0" applyProtection="0"/>
    <xf numFmtId="10" fontId="5" fillId="3" borderId="1425" applyNumberFormat="0" applyBorder="0" applyAlignment="0" applyProtection="0"/>
    <xf numFmtId="10" fontId="5" fillId="3" borderId="1425" applyNumberFormat="0" applyBorder="0" applyAlignment="0" applyProtection="0"/>
    <xf numFmtId="10" fontId="5" fillId="3" borderId="2175" applyNumberFormat="0" applyBorder="0" applyAlignment="0" applyProtection="0"/>
    <xf numFmtId="0" fontId="102" fillId="0" borderId="1420">
      <alignment horizontal="left" vertical="center"/>
    </xf>
    <xf numFmtId="0" fontId="102" fillId="0" borderId="1420">
      <alignment horizontal="left" vertical="center"/>
    </xf>
    <xf numFmtId="10" fontId="5" fillId="3" borderId="2241" applyNumberFormat="0" applyBorder="0" applyAlignment="0" applyProtection="0"/>
    <xf numFmtId="10" fontId="5" fillId="3" borderId="2241" applyNumberFormat="0" applyBorder="0" applyAlignment="0" applyProtection="0"/>
    <xf numFmtId="0" fontId="252" fillId="1" borderId="1492" applyNumberFormat="0" applyFont="0" applyAlignment="0">
      <alignment horizontal="center"/>
    </xf>
    <xf numFmtId="10" fontId="5" fillId="3" borderId="2097" applyNumberFormat="0" applyBorder="0" applyAlignment="0" applyProtection="0"/>
    <xf numFmtId="0" fontId="117" fillId="56" borderId="2005" applyNumberFormat="0" applyAlignment="0" applyProtection="0">
      <alignment vertical="center"/>
    </xf>
    <xf numFmtId="0" fontId="91" fillId="59" borderId="1865" applyNumberFormat="0" applyFont="0" applyAlignment="0" applyProtection="0">
      <alignment vertical="center"/>
    </xf>
    <xf numFmtId="0" fontId="114" fillId="0" borderId="1938" applyNumberFormat="0" applyFill="0" applyAlignment="0" applyProtection="0">
      <alignment vertical="center"/>
    </xf>
    <xf numFmtId="0" fontId="89" fillId="59" borderId="2009" applyNumberFormat="0" applyFont="0" applyAlignment="0" applyProtection="0"/>
    <xf numFmtId="0" fontId="102" fillId="0" borderId="2020">
      <alignment horizontal="left" vertical="center"/>
    </xf>
    <xf numFmtId="0" fontId="114" fillId="0" borderId="1554" applyNumberFormat="0" applyFill="0" applyAlignment="0" applyProtection="0">
      <alignment vertical="center"/>
    </xf>
    <xf numFmtId="0" fontId="89" fillId="59" borderId="1775" applyNumberFormat="0" applyFont="0" applyAlignment="0" applyProtection="0"/>
    <xf numFmtId="10" fontId="5" fillId="3" borderId="2097" applyNumberFormat="0" applyBorder="0" applyAlignment="0" applyProtection="0"/>
    <xf numFmtId="0" fontId="89" fillId="59" borderId="2009" applyNumberFormat="0" applyFont="0" applyAlignment="0" applyProtection="0"/>
    <xf numFmtId="0" fontId="119" fillId="56" borderId="2234" applyNumberFormat="0" applyAlignment="0" applyProtection="0">
      <alignment vertical="center"/>
    </xf>
    <xf numFmtId="0" fontId="252" fillId="1" borderId="1720" applyNumberFormat="0" applyFont="0" applyAlignment="0">
      <alignment horizontal="center"/>
    </xf>
    <xf numFmtId="10" fontId="5" fillId="3" borderId="1797" applyNumberFormat="0" applyBorder="0" applyAlignment="0" applyProtection="0"/>
    <xf numFmtId="10" fontId="5" fillId="3" borderId="1719" applyNumberFormat="0" applyBorder="0" applyAlignment="0" applyProtection="0"/>
    <xf numFmtId="10" fontId="5" fillId="3" borderId="1563" applyNumberFormat="0" applyBorder="0" applyAlignment="0" applyProtection="0"/>
    <xf numFmtId="0" fontId="114" fillId="0" borderId="1560" applyNumberFormat="0" applyFill="0" applyAlignment="0" applyProtection="0">
      <alignment vertical="center"/>
    </xf>
    <xf numFmtId="0" fontId="114" fillId="0" borderId="2088" applyNumberFormat="0" applyFill="0" applyAlignment="0" applyProtection="0">
      <alignment vertical="center"/>
    </xf>
    <xf numFmtId="10" fontId="5" fillId="3" borderId="1641" applyNumberFormat="0" applyBorder="0" applyAlignment="0" applyProtection="0"/>
    <xf numFmtId="10" fontId="5" fillId="3" borderId="1719" applyNumberFormat="0" applyBorder="0" applyAlignment="0" applyProtection="0"/>
    <xf numFmtId="0" fontId="8" fillId="0" borderId="2099" applyBorder="0">
      <alignment horizontal="right"/>
    </xf>
    <xf numFmtId="10" fontId="5" fillId="3" borderId="2001" applyNumberFormat="0" applyBorder="0" applyAlignment="0" applyProtection="0"/>
    <xf numFmtId="0" fontId="89" fillId="59" borderId="1937" applyNumberFormat="0" applyFont="0" applyAlignment="0" applyProtection="0"/>
    <xf numFmtId="0" fontId="252" fillId="1" borderId="2098" applyNumberFormat="0" applyFont="0" applyAlignment="0">
      <alignment horizontal="center"/>
    </xf>
    <xf numFmtId="0" fontId="8" fillId="59" borderId="1943" applyNumberFormat="0" applyFont="0" applyAlignment="0" applyProtection="0"/>
    <xf numFmtId="0" fontId="252" fillId="1" borderId="1870" applyNumberFormat="0" applyFont="0" applyAlignment="0">
      <alignment horizontal="center"/>
    </xf>
    <xf numFmtId="10" fontId="5" fillId="3" borderId="1641" applyNumberFormat="0" applyBorder="0" applyAlignment="0" applyProtection="0"/>
    <xf numFmtId="10" fontId="5" fillId="3" borderId="1947" applyNumberFormat="0" applyBorder="0" applyAlignment="0" applyProtection="0"/>
    <xf numFmtId="10" fontId="5" fillId="3" borderId="2175" applyNumberFormat="0" applyBorder="0" applyAlignment="0" applyProtection="0"/>
    <xf numFmtId="0" fontId="102" fillId="0" borderId="1870">
      <alignment horizontal="left" vertical="center"/>
    </xf>
    <xf numFmtId="0" fontId="252" fillId="1" borderId="1870" applyNumberFormat="0" applyFont="0" applyAlignment="0">
      <alignment horizontal="center"/>
    </xf>
    <xf numFmtId="0" fontId="89" fillId="59" borderId="1709" applyNumberFormat="0" applyFont="0" applyAlignment="0" applyProtection="0"/>
    <xf numFmtId="10" fontId="5" fillId="3" borderId="1641" applyNumberFormat="0" applyBorder="0" applyAlignment="0" applyProtection="0"/>
    <xf numFmtId="0" fontId="252" fillId="1" borderId="2236" applyNumberFormat="0" applyFont="0" applyAlignment="0">
      <alignment horizontal="center"/>
    </xf>
    <xf numFmtId="0" fontId="118" fillId="43" borderId="1561" applyNumberFormat="0" applyAlignment="0" applyProtection="0">
      <alignment vertical="center"/>
    </xf>
    <xf numFmtId="10" fontId="5" fillId="3" borderId="2019" applyNumberFormat="0" applyBorder="0" applyAlignment="0" applyProtection="0"/>
    <xf numFmtId="0" fontId="102" fillId="0" borderId="1774">
      <alignment horizontal="left" vertical="center"/>
    </xf>
    <xf numFmtId="10" fontId="5" fillId="3" borderId="1947" applyNumberFormat="0" applyBorder="0" applyAlignment="0" applyProtection="0"/>
    <xf numFmtId="10" fontId="5" fillId="3" borderId="1797" applyNumberFormat="0" applyBorder="0" applyAlignment="0" applyProtection="0"/>
    <xf numFmtId="0" fontId="102" fillId="0" borderId="1942">
      <alignment horizontal="left" vertical="center"/>
    </xf>
    <xf numFmtId="0" fontId="252" fillId="1" borderId="2236" applyNumberFormat="0" applyFont="0" applyAlignment="0">
      <alignment horizontal="center"/>
    </xf>
    <xf numFmtId="0" fontId="102" fillId="0" borderId="2152">
      <alignment horizontal="left" vertical="center"/>
    </xf>
    <xf numFmtId="0" fontId="89" fillId="59" borderId="1781" applyNumberFormat="0" applyFont="0" applyAlignment="0" applyProtection="0"/>
    <xf numFmtId="0" fontId="118" fillId="43" borderId="2221" applyNumberFormat="0" applyAlignment="0" applyProtection="0">
      <alignment vertical="center"/>
    </xf>
    <xf numFmtId="10" fontId="5" fillId="3" borderId="2149" applyNumberFormat="0" applyBorder="0" applyAlignment="0" applyProtection="0"/>
    <xf numFmtId="0" fontId="252" fillId="1" borderId="2170" applyNumberFormat="0" applyFont="0" applyAlignment="0">
      <alignment horizontal="center"/>
    </xf>
    <xf numFmtId="0" fontId="102" fillId="0" borderId="1942">
      <alignment horizontal="left" vertical="center"/>
    </xf>
    <xf numFmtId="0" fontId="119" fillId="56" borderId="2078" applyNumberFormat="0" applyAlignment="0" applyProtection="0">
      <alignment vertical="center"/>
    </xf>
    <xf numFmtId="0" fontId="102" fillId="0" borderId="1858">
      <alignment horizontal="left" vertical="center"/>
    </xf>
    <xf numFmtId="0" fontId="89" fillId="59" borderId="2165" applyNumberFormat="0" applyFont="0" applyAlignment="0" applyProtection="0"/>
    <xf numFmtId="10" fontId="5" fillId="3" borderId="1713" applyNumberFormat="0" applyBorder="0" applyAlignment="0" applyProtection="0"/>
    <xf numFmtId="0" fontId="118" fillId="43" borderId="1867" applyNumberFormat="0" applyAlignment="0" applyProtection="0">
      <alignment vertical="center"/>
    </xf>
    <xf numFmtId="10" fontId="5" fillId="3" borderId="1641" applyNumberFormat="0" applyBorder="0" applyAlignment="0" applyProtection="0"/>
    <xf numFmtId="10" fontId="5" fillId="3" borderId="1497" applyNumberFormat="0" applyBorder="0" applyAlignment="0" applyProtection="0"/>
    <xf numFmtId="0" fontId="8" fillId="0" borderId="2176" applyBorder="0">
      <alignment horizontal="right"/>
    </xf>
    <xf numFmtId="10" fontId="5" fillId="3" borderId="1869" applyNumberFormat="0" applyBorder="0" applyAlignment="0" applyProtection="0"/>
    <xf numFmtId="0" fontId="252" fillId="1" borderId="2170" applyNumberFormat="0" applyFont="0" applyAlignment="0">
      <alignment horizontal="center"/>
    </xf>
    <xf numFmtId="10" fontId="5" fillId="3" borderId="1569" applyNumberFormat="0" applyBorder="0" applyAlignment="0" applyProtection="0"/>
    <xf numFmtId="0" fontId="8" fillId="0" borderId="1643" applyBorder="0">
      <alignment horizontal="right"/>
    </xf>
    <xf numFmtId="10" fontId="5" fillId="3" borderId="1641" applyNumberFormat="0" applyBorder="0" applyAlignment="0" applyProtection="0"/>
    <xf numFmtId="0" fontId="118" fillId="43" borderId="1705" applyNumberFormat="0" applyAlignment="0" applyProtection="0">
      <alignment vertical="center"/>
    </xf>
    <xf numFmtId="10" fontId="5" fillId="3" borderId="2241" applyNumberFormat="0" applyBorder="0" applyAlignment="0" applyProtection="0"/>
    <xf numFmtId="10" fontId="5" fillId="3" borderId="1497" applyNumberFormat="0" applyBorder="0" applyAlignment="0" applyProtection="0"/>
    <xf numFmtId="0" fontId="102" fillId="0" borderId="1570">
      <alignment horizontal="left" vertical="center"/>
    </xf>
    <xf numFmtId="10" fontId="5" fillId="3" borderId="1797" applyNumberFormat="0" applyBorder="0" applyAlignment="0" applyProtection="0"/>
    <xf numFmtId="10" fontId="5" fillId="3" borderId="1869" applyNumberFormat="0" applyBorder="0" applyAlignment="0" applyProtection="0"/>
    <xf numFmtId="0" fontId="89" fillId="59" borderId="1943" applyNumberFormat="0" applyFont="0" applyAlignment="0" applyProtection="0"/>
    <xf numFmtId="10" fontId="5" fillId="3" borderId="2241" applyNumberFormat="0" applyBorder="0" applyAlignment="0" applyProtection="0"/>
    <xf numFmtId="10" fontId="5" fillId="3" borderId="1947" applyNumberFormat="0" applyBorder="0" applyAlignment="0" applyProtection="0"/>
    <xf numFmtId="0" fontId="252" fillId="1" borderId="1276" applyNumberFormat="0" applyFont="0" applyAlignment="0">
      <alignment horizontal="center"/>
    </xf>
    <xf numFmtId="0" fontId="252" fillId="1" borderId="1276" applyNumberFormat="0" applyFont="0" applyAlignment="0">
      <alignment horizontal="center"/>
    </xf>
    <xf numFmtId="0" fontId="252" fillId="1" borderId="1276" applyNumberFormat="0" applyFont="0" applyAlignment="0">
      <alignment horizontal="center"/>
    </xf>
    <xf numFmtId="0" fontId="252" fillId="1" borderId="1276" applyNumberFormat="0" applyFont="0" applyAlignment="0">
      <alignment horizontal="center"/>
    </xf>
    <xf numFmtId="0" fontId="252" fillId="1" borderId="1276" applyNumberFormat="0" applyFont="0" applyAlignment="0">
      <alignment horizontal="center"/>
    </xf>
    <xf numFmtId="0" fontId="252" fillId="1" borderId="1276" applyNumberFormat="0" applyFont="0" applyAlignment="0">
      <alignment horizontal="center"/>
    </xf>
    <xf numFmtId="0" fontId="252" fillId="1" borderId="1276" applyNumberFormat="0" applyFont="0" applyAlignment="0">
      <alignment horizontal="center"/>
    </xf>
    <xf numFmtId="0" fontId="252" fillId="1" borderId="1276" applyNumberFormat="0" applyFont="0" applyAlignment="0">
      <alignment horizontal="center"/>
    </xf>
    <xf numFmtId="0" fontId="252" fillId="1" borderId="1276" applyNumberFormat="0" applyFont="0" applyAlignment="0">
      <alignment horizontal="center"/>
    </xf>
    <xf numFmtId="0" fontId="252" fillId="1" borderId="1276" applyNumberFormat="0" applyFont="0" applyAlignment="0">
      <alignment horizontal="center"/>
    </xf>
    <xf numFmtId="0" fontId="252" fillId="1" borderId="1276" applyNumberFormat="0" applyFont="0" applyAlignment="0">
      <alignment horizontal="center"/>
    </xf>
    <xf numFmtId="0" fontId="252" fillId="1" borderId="1276" applyNumberFormat="0" applyFont="0" applyAlignment="0">
      <alignment horizontal="center"/>
    </xf>
    <xf numFmtId="0" fontId="252" fillId="1" borderId="1276" applyNumberFormat="0" applyFont="0" applyAlignment="0">
      <alignment horizontal="center"/>
    </xf>
    <xf numFmtId="10" fontId="5" fillId="3" borderId="1719" applyNumberFormat="0" applyBorder="0" applyAlignment="0" applyProtection="0"/>
    <xf numFmtId="0" fontId="89" fillId="59" borderId="1997" applyNumberFormat="0" applyFont="0" applyAlignment="0" applyProtection="0"/>
    <xf numFmtId="10" fontId="5" fillId="3" borderId="1719" applyNumberFormat="0" applyBorder="0" applyAlignment="0" applyProtection="0"/>
    <xf numFmtId="0" fontId="8" fillId="0" borderId="1277" applyBorder="0">
      <alignment horizontal="right"/>
    </xf>
    <xf numFmtId="0" fontId="8" fillId="0" borderId="1277" applyBorder="0">
      <alignment horizontal="right"/>
    </xf>
    <xf numFmtId="0" fontId="8" fillId="0" borderId="1277" applyBorder="0">
      <alignment horizontal="right"/>
    </xf>
    <xf numFmtId="0" fontId="8" fillId="0" borderId="1277" applyBorder="0">
      <alignment horizontal="right"/>
    </xf>
    <xf numFmtId="0" fontId="8" fillId="0" borderId="1277" applyBorder="0">
      <alignment horizontal="right"/>
    </xf>
    <xf numFmtId="0" fontId="8" fillId="0" borderId="1277" applyBorder="0">
      <alignment horizontal="right"/>
    </xf>
    <xf numFmtId="0" fontId="8" fillId="0" borderId="1277" applyBorder="0">
      <alignment horizontal="right"/>
    </xf>
    <xf numFmtId="0" fontId="8" fillId="0" borderId="1277" applyBorder="0">
      <alignment horizontal="right"/>
    </xf>
    <xf numFmtId="0" fontId="8" fillId="0" borderId="1277" applyBorder="0">
      <alignment horizontal="right"/>
    </xf>
    <xf numFmtId="0" fontId="102" fillId="0" borderId="2074">
      <alignment horizontal="left" vertical="center"/>
    </xf>
    <xf numFmtId="0" fontId="89" fillId="59" borderId="1697" applyNumberFormat="0" applyFont="0" applyAlignment="0" applyProtection="0"/>
    <xf numFmtId="10" fontId="5" fillId="3" borderId="1543" applyNumberFormat="0" applyBorder="0" applyAlignment="0" applyProtection="0"/>
    <xf numFmtId="10" fontId="5" fillId="3" borderId="1797" applyNumberFormat="0" applyBorder="0" applyAlignment="0" applyProtection="0"/>
    <xf numFmtId="0" fontId="102" fillId="0" borderId="1792">
      <alignment horizontal="left" vertical="center"/>
    </xf>
    <xf numFmtId="10" fontId="5" fillId="3" borderId="1869" applyNumberFormat="0" applyBorder="0" applyAlignment="0" applyProtection="0"/>
    <xf numFmtId="0" fontId="102" fillId="0" borderId="1720">
      <alignment horizontal="left" vertical="center"/>
    </xf>
    <xf numFmtId="0" fontId="102" fillId="0" borderId="2098">
      <alignment horizontal="left" vertical="center"/>
    </xf>
    <xf numFmtId="0" fontId="102" fillId="0" borderId="1792">
      <alignment horizontal="left" vertical="center"/>
    </xf>
    <xf numFmtId="0" fontId="8" fillId="59" borderId="2237" applyNumberFormat="0" applyFont="0" applyAlignment="0" applyProtection="0"/>
    <xf numFmtId="0" fontId="252" fillId="1" borderId="1570" applyNumberFormat="0" applyFont="0" applyAlignment="0">
      <alignment horizontal="center"/>
    </xf>
    <xf numFmtId="0" fontId="252" fillId="1" borderId="2170" applyNumberFormat="0" applyFont="0" applyAlignment="0">
      <alignment horizontal="center"/>
    </xf>
    <xf numFmtId="0" fontId="8" fillId="0" borderId="1721" applyBorder="0">
      <alignment horizontal="right"/>
    </xf>
    <xf numFmtId="10" fontId="5" fillId="3" borderId="2175" applyNumberFormat="0" applyBorder="0" applyAlignment="0" applyProtection="0"/>
    <xf numFmtId="0" fontId="80" fillId="43" borderId="1469" applyNumberFormat="0" applyAlignment="0" applyProtection="0"/>
    <xf numFmtId="0" fontId="151" fillId="59" borderId="1421" applyNumberFormat="0" applyFont="0" applyAlignment="0" applyProtection="0"/>
    <xf numFmtId="0" fontId="8" fillId="59" borderId="1565" applyNumberFormat="0" applyFont="0" applyAlignment="0" applyProtection="0"/>
    <xf numFmtId="0" fontId="87" fillId="0" borderId="1632" applyNumberFormat="0" applyFill="0" applyAlignment="0" applyProtection="0"/>
    <xf numFmtId="0" fontId="81" fillId="56" borderId="1634" applyNumberFormat="0" applyAlignment="0" applyProtection="0"/>
    <xf numFmtId="0" fontId="114" fillId="0" borderId="1638" applyNumberFormat="0" applyFill="0" applyAlignment="0" applyProtection="0">
      <alignment vertical="center"/>
    </xf>
    <xf numFmtId="0" fontId="114" fillId="0" borderId="1620" applyNumberFormat="0" applyFill="0" applyAlignment="0" applyProtection="0">
      <alignment vertical="center"/>
    </xf>
    <xf numFmtId="0" fontId="252" fillId="1" borderId="1570" applyNumberFormat="0" applyFont="0" applyAlignment="0">
      <alignment horizontal="center"/>
    </xf>
    <xf numFmtId="10" fontId="5" fillId="3" borderId="1569" applyNumberFormat="0" applyBorder="0" applyAlignment="0" applyProtection="0"/>
    <xf numFmtId="10" fontId="5" fillId="3" borderId="1719" applyNumberFormat="0" applyBorder="0" applyAlignment="0" applyProtection="0"/>
    <xf numFmtId="10" fontId="5" fillId="3" borderId="1641" applyNumberFormat="0" applyBorder="0" applyAlignment="0" applyProtection="0"/>
    <xf numFmtId="0" fontId="102" fillId="0" borderId="1870">
      <alignment horizontal="left" vertical="center"/>
    </xf>
    <xf numFmtId="10" fontId="5" fillId="3" borderId="1947" applyNumberFormat="0" applyBorder="0" applyAlignment="0" applyProtection="0"/>
    <xf numFmtId="10" fontId="5" fillId="3" borderId="1641" applyNumberFormat="0" applyBorder="0" applyAlignment="0" applyProtection="0"/>
    <xf numFmtId="0" fontId="89" fillId="59" borderId="2087" applyNumberFormat="0" applyFont="0" applyAlignment="0" applyProtection="0"/>
    <xf numFmtId="0" fontId="102" fillId="0" borderId="2210">
      <alignment horizontal="left" vertical="center"/>
    </xf>
    <xf numFmtId="0" fontId="252" fillId="1" borderId="2236" applyNumberFormat="0" applyFont="0" applyAlignment="0">
      <alignment horizontal="center"/>
    </xf>
    <xf numFmtId="10" fontId="5" fillId="3" borderId="2019" applyNumberFormat="0" applyBorder="0" applyAlignment="0" applyProtection="0"/>
    <xf numFmtId="0" fontId="102" fillId="0" borderId="1996">
      <alignment horizontal="left" vertical="center"/>
    </xf>
    <xf numFmtId="10" fontId="5" fillId="3" borderId="2097" applyNumberFormat="0" applyBorder="0" applyAlignment="0" applyProtection="0"/>
    <xf numFmtId="10" fontId="5" fillId="3" borderId="2175" applyNumberFormat="0" applyBorder="0" applyAlignment="0" applyProtection="0"/>
    <xf numFmtId="0" fontId="89" fillId="59" borderId="1467" applyNumberFormat="0" applyFont="0" applyAlignment="0" applyProtection="0"/>
    <xf numFmtId="0" fontId="252" fillId="1" borderId="2236" applyNumberFormat="0" applyFont="0" applyAlignment="0">
      <alignment horizontal="center"/>
    </xf>
    <xf numFmtId="10" fontId="5" fillId="3" borderId="1641" applyNumberFormat="0" applyBorder="0" applyAlignment="0" applyProtection="0"/>
    <xf numFmtId="10" fontId="5" fillId="3" borderId="2019" applyNumberFormat="0" applyBorder="0" applyAlignment="0" applyProtection="0"/>
    <xf numFmtId="0" fontId="252" fillId="1" borderId="1720" applyNumberFormat="0" applyFont="0" applyAlignment="0">
      <alignment horizontal="center"/>
    </xf>
    <xf numFmtId="0" fontId="82" fillId="56" borderId="1711" applyNumberFormat="0" applyAlignment="0" applyProtection="0"/>
    <xf numFmtId="10" fontId="5" fillId="3" borderId="1719" applyNumberFormat="0" applyBorder="0" applyAlignment="0" applyProtection="0"/>
    <xf numFmtId="0" fontId="102" fillId="0" borderId="1642">
      <alignment horizontal="left" vertical="center"/>
    </xf>
    <xf numFmtId="10" fontId="5" fillId="3" borderId="1615" applyNumberFormat="0" applyBorder="0" applyAlignment="0" applyProtection="0"/>
    <xf numFmtId="0" fontId="252" fillId="1" borderId="1870" applyNumberFormat="0" applyFont="0" applyAlignment="0">
      <alignment horizontal="center"/>
    </xf>
    <xf numFmtId="0" fontId="119" fillId="56" borderId="2240" applyNumberFormat="0" applyAlignment="0" applyProtection="0">
      <alignment vertical="center"/>
    </xf>
    <xf numFmtId="0" fontId="114" fillId="0" borderId="1488" applyNumberFormat="0" applyFill="0" applyAlignment="0" applyProtection="0">
      <alignment vertical="center"/>
    </xf>
    <xf numFmtId="10" fontId="5" fillId="3" borderId="1479" applyNumberFormat="0" applyBorder="0" applyAlignment="0" applyProtection="0"/>
    <xf numFmtId="0" fontId="89" fillId="59" borderId="1487" applyNumberFormat="0" applyFont="0" applyAlignment="0" applyProtection="0"/>
    <xf numFmtId="0" fontId="89" fillId="59" borderId="1475" applyNumberFormat="0" applyFont="0" applyAlignment="0" applyProtection="0"/>
    <xf numFmtId="0" fontId="117" fillId="56" borderId="1477" applyNumberFormat="0" applyAlignment="0" applyProtection="0">
      <alignment vertical="center"/>
    </xf>
    <xf numFmtId="0" fontId="8" fillId="0" borderId="2021" applyBorder="0">
      <alignment horizontal="right"/>
    </xf>
    <xf numFmtId="0" fontId="87" fillId="0" borderId="2177" applyNumberFormat="0" applyFill="0" applyAlignment="0" applyProtection="0"/>
    <xf numFmtId="10" fontId="5" fillId="3" borderId="2241" applyNumberFormat="0" applyBorder="0" applyAlignment="0" applyProtection="0"/>
    <xf numFmtId="0" fontId="8" fillId="0" borderId="1948" applyBorder="0">
      <alignment horizontal="right"/>
    </xf>
    <xf numFmtId="0" fontId="82" fillId="56" borderId="1477" applyNumberFormat="0" applyAlignment="0" applyProtection="0"/>
    <xf numFmtId="0" fontId="102" fillId="0" borderId="1870">
      <alignment horizontal="left" vertical="center"/>
    </xf>
    <xf numFmtId="10" fontId="5" fillId="3" borderId="1797" applyNumberFormat="0" applyBorder="0" applyAlignment="0" applyProtection="0"/>
    <xf numFmtId="0" fontId="80" fillId="43" borderId="1477" applyNumberFormat="0" applyAlignment="0" applyProtection="0"/>
    <xf numFmtId="0" fontId="81" fillId="56" borderId="1478" applyNumberFormat="0" applyAlignment="0" applyProtection="0"/>
    <xf numFmtId="0" fontId="87" fillId="0" borderId="1476" applyNumberFormat="0" applyFill="0" applyAlignment="0" applyProtection="0"/>
    <xf numFmtId="0" fontId="82" fillId="56" borderId="1489" applyNumberFormat="0" applyAlignment="0" applyProtection="0"/>
    <xf numFmtId="0" fontId="114" fillId="0" borderId="1926" applyNumberFormat="0" applyFill="0" applyAlignment="0" applyProtection="0">
      <alignment vertical="center"/>
    </xf>
    <xf numFmtId="0" fontId="102" fillId="0" borderId="1838">
      <alignment horizontal="left" vertical="center"/>
    </xf>
    <xf numFmtId="0" fontId="102" fillId="0" borderId="1474">
      <alignment horizontal="left" vertical="center"/>
    </xf>
    <xf numFmtId="0" fontId="102" fillId="0" borderId="1486">
      <alignment horizontal="left" vertical="center"/>
    </xf>
    <xf numFmtId="0" fontId="89" fillId="59" borderId="1475" applyNumberFormat="0" applyFont="0" applyAlignment="0" applyProtection="0"/>
    <xf numFmtId="0" fontId="118" fillId="43" borderId="1477" applyNumberFormat="0" applyAlignment="0" applyProtection="0">
      <alignment vertical="center"/>
    </xf>
    <xf numFmtId="0" fontId="119" fillId="56" borderId="1478" applyNumberFormat="0" applyAlignment="0" applyProtection="0">
      <alignment vertical="center"/>
    </xf>
    <xf numFmtId="10" fontId="5" fillId="3" borderId="1485" applyNumberFormat="0" applyBorder="0" applyAlignment="0" applyProtection="0"/>
    <xf numFmtId="0" fontId="89" fillId="59" borderId="1481" applyNumberFormat="0" applyFont="0" applyAlignment="0" applyProtection="0"/>
    <xf numFmtId="0" fontId="89" fillId="59" borderId="1481" applyNumberFormat="0" applyFont="0" applyAlignment="0" applyProtection="0"/>
    <xf numFmtId="0" fontId="117" fillId="56" borderId="1483" applyNumberFormat="0" applyAlignment="0" applyProtection="0">
      <alignment vertical="center"/>
    </xf>
    <xf numFmtId="0" fontId="118" fillId="43" borderId="1483" applyNumberFormat="0" applyAlignment="0" applyProtection="0">
      <alignment vertical="center"/>
    </xf>
    <xf numFmtId="0" fontId="119" fillId="56" borderId="1484" applyNumberFormat="0" applyAlignment="0" applyProtection="0">
      <alignment vertical="center"/>
    </xf>
    <xf numFmtId="10" fontId="5" fillId="3" borderId="1491" applyNumberFormat="0" applyBorder="0" applyAlignment="0" applyProtection="0"/>
    <xf numFmtId="0" fontId="114" fillId="0" borderId="1482" applyNumberFormat="0" applyFill="0" applyAlignment="0" applyProtection="0">
      <alignment vertical="center"/>
    </xf>
    <xf numFmtId="0" fontId="89" fillId="59" borderId="1487" applyNumberFormat="0" applyFont="0" applyAlignment="0" applyProtection="0"/>
    <xf numFmtId="0" fontId="118" fillId="43" borderId="1489" applyNumberFormat="0" applyAlignment="0" applyProtection="0">
      <alignment vertical="center"/>
    </xf>
    <xf numFmtId="0" fontId="91" fillId="59" borderId="1487" applyNumberFormat="0" applyFont="0" applyAlignment="0" applyProtection="0">
      <alignment vertical="center"/>
    </xf>
    <xf numFmtId="0" fontId="118" fillId="43" borderId="1495" applyNumberFormat="0" applyAlignment="0" applyProtection="0">
      <alignment vertical="center"/>
    </xf>
    <xf numFmtId="0" fontId="119" fillId="56" borderId="1496" applyNumberFormat="0" applyAlignment="0" applyProtection="0">
      <alignment vertical="center"/>
    </xf>
    <xf numFmtId="10" fontId="5" fillId="3" borderId="1785" applyNumberFormat="0" applyBorder="0" applyAlignment="0" applyProtection="0"/>
    <xf numFmtId="0" fontId="102" fillId="0" borderId="1924">
      <alignment horizontal="left" vertical="center"/>
    </xf>
    <xf numFmtId="10" fontId="5" fillId="3" borderId="2235" applyNumberFormat="0" applyBorder="0" applyAlignment="0" applyProtection="0"/>
    <xf numFmtId="10" fontId="5" fillId="3" borderId="1719" applyNumberFormat="0" applyBorder="0" applyAlignment="0" applyProtection="0"/>
    <xf numFmtId="0" fontId="252" fillId="1" borderId="1642" applyNumberFormat="0" applyFont="0" applyAlignment="0">
      <alignment horizontal="center"/>
    </xf>
    <xf numFmtId="10" fontId="5" fillId="3" borderId="2175" applyNumberFormat="0" applyBorder="0" applyAlignment="0" applyProtection="0"/>
    <xf numFmtId="10" fontId="5" fillId="3" borderId="1947" applyNumberFormat="0" applyBorder="0" applyAlignment="0" applyProtection="0"/>
    <xf numFmtId="0" fontId="252" fillId="1" borderId="2020" applyNumberFormat="0" applyFont="0" applyAlignment="0">
      <alignment horizontal="center"/>
    </xf>
    <xf numFmtId="10" fontId="5" fillId="3" borderId="2241" applyNumberFormat="0" applyBorder="0" applyAlignment="0" applyProtection="0"/>
    <xf numFmtId="10" fontId="5" fillId="3" borderId="2175" applyNumberFormat="0" applyBorder="0" applyAlignment="0" applyProtection="0"/>
    <xf numFmtId="0" fontId="119" fillId="56" borderId="1868" applyNumberFormat="0" applyAlignment="0" applyProtection="0">
      <alignment vertical="center"/>
    </xf>
    <xf numFmtId="10" fontId="5" fillId="3" borderId="1797" applyNumberFormat="0" applyBorder="0" applyAlignment="0" applyProtection="0"/>
    <xf numFmtId="0" fontId="87" fillId="0" borderId="1998" applyNumberFormat="0" applyFill="0" applyAlignment="0" applyProtection="0"/>
    <xf numFmtId="10" fontId="5" fillId="3" borderId="2241" applyNumberFormat="0" applyBorder="0" applyAlignment="0" applyProtection="0"/>
    <xf numFmtId="0" fontId="8" fillId="0" borderId="1426" applyBorder="0">
      <alignment horizontal="right"/>
    </xf>
    <xf numFmtId="10" fontId="5" fillId="3" borderId="2019" applyNumberFormat="0" applyBorder="0" applyAlignment="0" applyProtection="0"/>
    <xf numFmtId="10" fontId="5" fillId="3" borderId="1869" applyNumberFormat="0" applyBorder="0" applyAlignment="0" applyProtection="0"/>
    <xf numFmtId="0" fontId="252" fillId="1" borderId="2236" applyNumberFormat="0" applyFont="0" applyAlignment="0">
      <alignment horizontal="center"/>
    </xf>
    <xf numFmtId="0" fontId="151" fillId="59" borderId="1565" applyNumberFormat="0" applyFont="0" applyAlignment="0" applyProtection="0"/>
    <xf numFmtId="0" fontId="8" fillId="0" borderId="1798" applyBorder="0">
      <alignment horizontal="right"/>
    </xf>
    <xf numFmtId="10" fontId="5" fillId="3" borderId="1797" applyNumberFormat="0" applyBorder="0" applyAlignment="0" applyProtection="0"/>
    <xf numFmtId="0" fontId="102" fillId="0" borderId="1766">
      <alignment horizontal="left" vertical="center"/>
    </xf>
    <xf numFmtId="0" fontId="102" fillId="0" borderId="1916">
      <alignment horizontal="left" vertical="center"/>
    </xf>
    <xf numFmtId="10" fontId="5" fillId="3" borderId="1947" applyNumberFormat="0" applyBorder="0" applyAlignment="0" applyProtection="0"/>
    <xf numFmtId="0" fontId="82" fillId="56" borderId="1621" applyNumberFormat="0" applyAlignment="0" applyProtection="0"/>
    <xf numFmtId="0" fontId="102" fillId="0" borderId="1870">
      <alignment horizontal="left" vertical="center"/>
    </xf>
    <xf numFmtId="10" fontId="5" fillId="3" borderId="1947" applyNumberFormat="0" applyBorder="0" applyAlignment="0" applyProtection="0"/>
    <xf numFmtId="0" fontId="80" fillId="43" borderId="1621" applyNumberFormat="0" applyAlignment="0" applyProtection="0"/>
    <xf numFmtId="0" fontId="81" fillId="56" borderId="1622" applyNumberFormat="0" applyAlignment="0" applyProtection="0"/>
    <xf numFmtId="0" fontId="87" fillId="0" borderId="1620" applyNumberFormat="0" applyFill="0" applyAlignment="0" applyProtection="0"/>
    <xf numFmtId="0" fontId="82" fillId="56" borderId="1633" applyNumberFormat="0" applyAlignment="0" applyProtection="0"/>
    <xf numFmtId="0" fontId="91" fillId="59" borderId="1625" applyNumberFormat="0" applyFont="0" applyAlignment="0" applyProtection="0">
      <alignment vertical="center"/>
    </xf>
    <xf numFmtId="0" fontId="118" fillId="43" borderId="1621" applyNumberFormat="0" applyAlignment="0" applyProtection="0">
      <alignment vertical="center"/>
    </xf>
    <xf numFmtId="0" fontId="89" fillId="59" borderId="2067" applyNumberFormat="0" applyFont="0" applyAlignment="0" applyProtection="0"/>
    <xf numFmtId="0" fontId="102" fillId="0" borderId="1624">
      <alignment horizontal="left" vertical="center"/>
    </xf>
    <xf numFmtId="10" fontId="5" fillId="3" borderId="1623" applyNumberFormat="0" applyBorder="0" applyAlignment="0" applyProtection="0"/>
    <xf numFmtId="0" fontId="102" fillId="0" borderId="1636">
      <alignment horizontal="left" vertical="center"/>
    </xf>
    <xf numFmtId="0" fontId="91" fillId="59" borderId="1631" applyNumberFormat="0" applyFont="0" applyAlignment="0" applyProtection="0">
      <alignment vertical="center"/>
    </xf>
    <xf numFmtId="10" fontId="5" fillId="3" borderId="2019" applyNumberFormat="0" applyBorder="0" applyAlignment="0" applyProtection="0"/>
    <xf numFmtId="10" fontId="5" fillId="3" borderId="1797" applyNumberFormat="0" applyBorder="0" applyAlignment="0" applyProtection="0"/>
    <xf numFmtId="0" fontId="102" fillId="0" borderId="1846">
      <alignment horizontal="left" vertical="center"/>
    </xf>
    <xf numFmtId="0" fontId="118" fillId="43" borderId="2017" applyNumberFormat="0" applyAlignment="0" applyProtection="0">
      <alignment vertical="center"/>
    </xf>
    <xf numFmtId="10" fontId="5" fillId="3" borderId="2175" applyNumberFormat="0" applyBorder="0" applyAlignment="0" applyProtection="0"/>
    <xf numFmtId="0" fontId="117" fillId="56" borderId="1927" applyNumberFormat="0" applyAlignment="0" applyProtection="0">
      <alignment vertical="center"/>
    </xf>
    <xf numFmtId="0" fontId="102" fillId="0" borderId="2098">
      <alignment horizontal="left" vertical="center"/>
    </xf>
    <xf numFmtId="0" fontId="114" fillId="0" borderId="1776" applyNumberFormat="0" applyFill="0" applyAlignment="0" applyProtection="0">
      <alignment vertical="center"/>
    </xf>
    <xf numFmtId="0" fontId="87" fillId="0" borderId="1788" applyNumberFormat="0" applyFill="0" applyAlignment="0" applyProtection="0"/>
    <xf numFmtId="0" fontId="89" fillId="59" borderId="1775" applyNumberFormat="0" applyFont="0" applyAlignment="0" applyProtection="0"/>
    <xf numFmtId="10" fontId="5" fillId="3" borderId="2097" applyNumberFormat="0" applyBorder="0" applyAlignment="0" applyProtection="0"/>
    <xf numFmtId="0" fontId="89" fillId="59" borderId="1793" applyNumberFormat="0" applyFont="0" applyAlignment="0" applyProtection="0"/>
    <xf numFmtId="10" fontId="5" fillId="3" borderId="2241" applyNumberFormat="0" applyBorder="0" applyAlignment="0" applyProtection="0"/>
    <xf numFmtId="0" fontId="117" fillId="56" borderId="1945" applyNumberFormat="0" applyAlignment="0" applyProtection="0">
      <alignment vertical="center"/>
    </xf>
    <xf numFmtId="10" fontId="5" fillId="3" borderId="2175" applyNumberFormat="0" applyBorder="0" applyAlignment="0" applyProtection="0"/>
    <xf numFmtId="0" fontId="119" fillId="56" borderId="2228" applyNumberFormat="0" applyAlignment="0" applyProtection="0">
      <alignment vertical="center"/>
    </xf>
    <xf numFmtId="0" fontId="117" fillId="56" borderId="2227" applyNumberFormat="0" applyAlignment="0" applyProtection="0">
      <alignment vertical="center"/>
    </xf>
    <xf numFmtId="0" fontId="89" fillId="59" borderId="2225" applyNumberFormat="0" applyFont="0" applyAlignment="0" applyProtection="0"/>
    <xf numFmtId="0" fontId="89" fillId="59" borderId="2231" applyNumberFormat="0" applyFont="0" applyAlignment="0" applyProtection="0"/>
    <xf numFmtId="10" fontId="5" fillId="3" borderId="1569" applyNumberFormat="0" applyBorder="0" applyAlignment="0" applyProtection="0"/>
    <xf numFmtId="10" fontId="5" fillId="3" borderId="1719" applyNumberFormat="0" applyBorder="0" applyAlignment="0" applyProtection="0"/>
    <xf numFmtId="10" fontId="5" fillId="3" borderId="1569" applyNumberFormat="0" applyBorder="0" applyAlignment="0" applyProtection="0"/>
    <xf numFmtId="10" fontId="5" fillId="3" borderId="1569" applyNumberFormat="0" applyBorder="0" applyAlignment="0" applyProtection="0"/>
    <xf numFmtId="10" fontId="5" fillId="3" borderId="1425" applyNumberFormat="0" applyBorder="0" applyAlignment="0" applyProtection="0"/>
    <xf numFmtId="10" fontId="5" fillId="3" borderId="1425" applyNumberFormat="0" applyBorder="0" applyAlignment="0" applyProtection="0"/>
    <xf numFmtId="10" fontId="5" fillId="3" borderId="1425" applyNumberFormat="0" applyBorder="0" applyAlignment="0" applyProtection="0"/>
    <xf numFmtId="10" fontId="5" fillId="3" borderId="1425" applyNumberFormat="0" applyBorder="0" applyAlignment="0" applyProtection="0"/>
    <xf numFmtId="10" fontId="5" fillId="3" borderId="1425" applyNumberFormat="0" applyBorder="0" applyAlignment="0" applyProtection="0"/>
    <xf numFmtId="10" fontId="5" fillId="3" borderId="1425" applyNumberFormat="0" applyBorder="0" applyAlignment="0" applyProtection="0"/>
    <xf numFmtId="10" fontId="5" fillId="3" borderId="1425" applyNumberFormat="0" applyBorder="0" applyAlignment="0" applyProtection="0"/>
    <xf numFmtId="10" fontId="5" fillId="3" borderId="1425" applyNumberFormat="0" applyBorder="0" applyAlignment="0" applyProtection="0"/>
    <xf numFmtId="10" fontId="5" fillId="3" borderId="1425" applyNumberFormat="0" applyBorder="0" applyAlignment="0" applyProtection="0"/>
    <xf numFmtId="10" fontId="5" fillId="3" borderId="1425" applyNumberFormat="0" applyBorder="0" applyAlignment="0" applyProtection="0"/>
    <xf numFmtId="10" fontId="5" fillId="3" borderId="1275" applyNumberFormat="0" applyBorder="0" applyAlignment="0" applyProtection="0"/>
    <xf numFmtId="10" fontId="5" fillId="3" borderId="1275" applyNumberFormat="0" applyBorder="0" applyAlignment="0" applyProtection="0"/>
    <xf numFmtId="10" fontId="5" fillId="3" borderId="1275" applyNumberFormat="0" applyBorder="0" applyAlignment="0" applyProtection="0"/>
    <xf numFmtId="10" fontId="5" fillId="3" borderId="1275" applyNumberFormat="0" applyBorder="0" applyAlignment="0" applyProtection="0"/>
    <xf numFmtId="10" fontId="5" fillId="3" borderId="1275" applyNumberFormat="0" applyBorder="0" applyAlignment="0" applyProtection="0"/>
    <xf numFmtId="10" fontId="5" fillId="3" borderId="1275" applyNumberFormat="0" applyBorder="0" applyAlignment="0" applyProtection="0"/>
    <xf numFmtId="10" fontId="5" fillId="3" borderId="1275" applyNumberFormat="0" applyBorder="0" applyAlignment="0" applyProtection="0"/>
    <xf numFmtId="10" fontId="5" fillId="3" borderId="1275" applyNumberFormat="0" applyBorder="0" applyAlignment="0" applyProtection="0"/>
    <xf numFmtId="10" fontId="5" fillId="3" borderId="1275" applyNumberFormat="0" applyBorder="0" applyAlignment="0" applyProtection="0"/>
    <xf numFmtId="10" fontId="5" fillId="3" borderId="1275" applyNumberFormat="0" applyBorder="0" applyAlignment="0" applyProtection="0"/>
    <xf numFmtId="10" fontId="5" fillId="3" borderId="1275" applyNumberFormat="0" applyBorder="0" applyAlignment="0" applyProtection="0"/>
    <xf numFmtId="10" fontId="5" fillId="3" borderId="1275" applyNumberFormat="0" applyBorder="0" applyAlignment="0" applyProtection="0"/>
    <xf numFmtId="10" fontId="5" fillId="3" borderId="1275" applyNumberFormat="0" applyBorder="0" applyAlignment="0" applyProtection="0"/>
    <xf numFmtId="10" fontId="5" fillId="3" borderId="1275" applyNumberFormat="0" applyBorder="0" applyAlignment="0" applyProtection="0"/>
    <xf numFmtId="10" fontId="5" fillId="3" borderId="1275" applyNumberFormat="0" applyBorder="0" applyAlignment="0" applyProtection="0"/>
    <xf numFmtId="10" fontId="5" fillId="3" borderId="1275" applyNumberFormat="0" applyBorder="0" applyAlignment="0" applyProtection="0"/>
    <xf numFmtId="10" fontId="5" fillId="3" borderId="1275" applyNumberFormat="0" applyBorder="0" applyAlignment="0" applyProtection="0"/>
    <xf numFmtId="10" fontId="5" fillId="3" borderId="1275" applyNumberFormat="0" applyBorder="0" applyAlignment="0" applyProtection="0"/>
    <xf numFmtId="10" fontId="5" fillId="3" borderId="1275" applyNumberFormat="0" applyBorder="0" applyAlignment="0" applyProtection="0"/>
    <xf numFmtId="10" fontId="5" fillId="3" borderId="1275" applyNumberFormat="0" applyBorder="0" applyAlignment="0" applyProtection="0"/>
    <xf numFmtId="10" fontId="5" fillId="3" borderId="1275" applyNumberFormat="0" applyBorder="0" applyAlignment="0" applyProtection="0"/>
    <xf numFmtId="10" fontId="5" fillId="3" borderId="1275" applyNumberFormat="0" applyBorder="0" applyAlignment="0" applyProtection="0"/>
    <xf numFmtId="10" fontId="5" fillId="3" borderId="1275" applyNumberFormat="0" applyBorder="0" applyAlignment="0" applyProtection="0"/>
    <xf numFmtId="10" fontId="5" fillId="3" borderId="1275" applyNumberFormat="0" applyBorder="0" applyAlignment="0" applyProtection="0"/>
    <xf numFmtId="10" fontId="5" fillId="3" borderId="1275" applyNumberFormat="0" applyBorder="0" applyAlignment="0" applyProtection="0"/>
    <xf numFmtId="10" fontId="5" fillId="3" borderId="1275" applyNumberFormat="0" applyBorder="0" applyAlignment="0" applyProtection="0"/>
    <xf numFmtId="10" fontId="5" fillId="3" borderId="1275" applyNumberFormat="0" applyBorder="0" applyAlignment="0" applyProtection="0"/>
    <xf numFmtId="10" fontId="5" fillId="3" borderId="1275" applyNumberFormat="0" applyBorder="0" applyAlignment="0" applyProtection="0"/>
    <xf numFmtId="10" fontId="5" fillId="3" borderId="1275" applyNumberFormat="0" applyBorder="0" applyAlignment="0" applyProtection="0"/>
    <xf numFmtId="10" fontId="5" fillId="3" borderId="1275" applyNumberFormat="0" applyBorder="0" applyAlignment="0" applyProtection="0"/>
    <xf numFmtId="10" fontId="5" fillId="3" borderId="1275" applyNumberFormat="0" applyBorder="0" applyAlignment="0" applyProtection="0"/>
    <xf numFmtId="10" fontId="5" fillId="3" borderId="1275" applyNumberFormat="0" applyBorder="0" applyAlignment="0" applyProtection="0"/>
    <xf numFmtId="10" fontId="5" fillId="3" borderId="1275" applyNumberFormat="0" applyBorder="0" applyAlignment="0" applyProtection="0"/>
    <xf numFmtId="10" fontId="5" fillId="3" borderId="1275" applyNumberFormat="0" applyBorder="0" applyAlignment="0" applyProtection="0"/>
    <xf numFmtId="10" fontId="5" fillId="3" borderId="1275" applyNumberFormat="0" applyBorder="0" applyAlignment="0" applyProtection="0"/>
    <xf numFmtId="10" fontId="5" fillId="3" borderId="1275" applyNumberFormat="0" applyBorder="0" applyAlignment="0" applyProtection="0"/>
    <xf numFmtId="10" fontId="5" fillId="3" borderId="1275" applyNumberFormat="0" applyBorder="0" applyAlignment="0" applyProtection="0"/>
    <xf numFmtId="10" fontId="5" fillId="3" borderId="1275" applyNumberFormat="0" applyBorder="0" applyAlignment="0" applyProtection="0"/>
    <xf numFmtId="10" fontId="5" fillId="3" borderId="1275" applyNumberFormat="0" applyBorder="0" applyAlignment="0" applyProtection="0"/>
    <xf numFmtId="10" fontId="5" fillId="3" borderId="1275" applyNumberFormat="0" applyBorder="0" applyAlignment="0" applyProtection="0"/>
    <xf numFmtId="10" fontId="5" fillId="3" borderId="1275" applyNumberFormat="0" applyBorder="0" applyAlignment="0" applyProtection="0"/>
    <xf numFmtId="10" fontId="5" fillId="3" borderId="1275" applyNumberFormat="0" applyBorder="0" applyAlignment="0" applyProtection="0"/>
    <xf numFmtId="10" fontId="5" fillId="3" borderId="1275" applyNumberFormat="0" applyBorder="0" applyAlignment="0" applyProtection="0"/>
    <xf numFmtId="10" fontId="5" fillId="3" borderId="1275" applyNumberFormat="0" applyBorder="0" applyAlignment="0" applyProtection="0"/>
    <xf numFmtId="10" fontId="5" fillId="3" borderId="1275" applyNumberFormat="0" applyBorder="0" applyAlignment="0" applyProtection="0"/>
    <xf numFmtId="10" fontId="5" fillId="3" borderId="1275" applyNumberFormat="0" applyBorder="0" applyAlignment="0" applyProtection="0"/>
    <xf numFmtId="10" fontId="5" fillId="3" borderId="1275" applyNumberFormat="0" applyBorder="0" applyAlignment="0" applyProtection="0"/>
    <xf numFmtId="10" fontId="5" fillId="3" borderId="1275" applyNumberFormat="0" applyBorder="0" applyAlignment="0" applyProtection="0"/>
    <xf numFmtId="10" fontId="5" fillId="3" borderId="1275" applyNumberFormat="0" applyBorder="0" applyAlignment="0" applyProtection="0"/>
    <xf numFmtId="10" fontId="5" fillId="3" borderId="1275" applyNumberFormat="0" applyBorder="0" applyAlignment="0" applyProtection="0"/>
    <xf numFmtId="10" fontId="5" fillId="3" borderId="1425" applyNumberFormat="0" applyBorder="0" applyAlignment="0" applyProtection="0"/>
    <xf numFmtId="10" fontId="5" fillId="3" borderId="1425" applyNumberFormat="0" applyBorder="0" applyAlignment="0" applyProtection="0"/>
    <xf numFmtId="10" fontId="5" fillId="3" borderId="1425" applyNumberFormat="0" applyBorder="0" applyAlignment="0" applyProtection="0"/>
    <xf numFmtId="10" fontId="5" fillId="3" borderId="1425" applyNumberFormat="0" applyBorder="0" applyAlignment="0" applyProtection="0"/>
    <xf numFmtId="10" fontId="5" fillId="3" borderId="1425" applyNumberFormat="0" applyBorder="0" applyAlignment="0" applyProtection="0"/>
    <xf numFmtId="10" fontId="5" fillId="3" borderId="1425" applyNumberFormat="0" applyBorder="0" applyAlignment="0" applyProtection="0"/>
    <xf numFmtId="10" fontId="5" fillId="3" borderId="1425" applyNumberFormat="0" applyBorder="0" applyAlignment="0" applyProtection="0"/>
    <xf numFmtId="10" fontId="5" fillId="3" borderId="1425" applyNumberFormat="0" applyBorder="0" applyAlignment="0" applyProtection="0"/>
    <xf numFmtId="10" fontId="5" fillId="3" borderId="1425" applyNumberFormat="0" applyBorder="0" applyAlignment="0" applyProtection="0"/>
    <xf numFmtId="10" fontId="5" fillId="3" borderId="1425" applyNumberFormat="0" applyBorder="0" applyAlignment="0" applyProtection="0"/>
    <xf numFmtId="10" fontId="5" fillId="3" borderId="1425" applyNumberFormat="0" applyBorder="0" applyAlignment="0" applyProtection="0"/>
    <xf numFmtId="10" fontId="5" fillId="3" borderId="1425" applyNumberFormat="0" applyBorder="0" applyAlignment="0" applyProtection="0"/>
    <xf numFmtId="10" fontId="5" fillId="3" borderId="1425" applyNumberFormat="0" applyBorder="0" applyAlignment="0" applyProtection="0"/>
    <xf numFmtId="10" fontId="5" fillId="3" borderId="1425" applyNumberFormat="0" applyBorder="0" applyAlignment="0" applyProtection="0"/>
    <xf numFmtId="10" fontId="5" fillId="3" borderId="1425" applyNumberFormat="0" applyBorder="0" applyAlignment="0" applyProtection="0"/>
    <xf numFmtId="10" fontId="5" fillId="3" borderId="1425" applyNumberFormat="0" applyBorder="0" applyAlignment="0" applyProtection="0"/>
    <xf numFmtId="10" fontId="5" fillId="3" borderId="1425" applyNumberFormat="0" applyBorder="0" applyAlignment="0" applyProtection="0"/>
    <xf numFmtId="10" fontId="5" fillId="3" borderId="1425" applyNumberFormat="0" applyBorder="0" applyAlignment="0" applyProtection="0"/>
    <xf numFmtId="10" fontId="5" fillId="3" borderId="1425" applyNumberFormat="0" applyBorder="0" applyAlignment="0" applyProtection="0"/>
    <xf numFmtId="10" fontId="5" fillId="3" borderId="1569" applyNumberFormat="0" applyBorder="0" applyAlignment="0" applyProtection="0"/>
    <xf numFmtId="10" fontId="5" fillId="3" borderId="1569" applyNumberFormat="0" applyBorder="0" applyAlignment="0" applyProtection="0"/>
    <xf numFmtId="10" fontId="5" fillId="3" borderId="1569" applyNumberFormat="0" applyBorder="0" applyAlignment="0" applyProtection="0"/>
    <xf numFmtId="10" fontId="5" fillId="3" borderId="1569" applyNumberFormat="0" applyBorder="0" applyAlignment="0" applyProtection="0"/>
    <xf numFmtId="10" fontId="5" fillId="3" borderId="1569" applyNumberFormat="0" applyBorder="0" applyAlignment="0" applyProtection="0"/>
    <xf numFmtId="10" fontId="5" fillId="3" borderId="1569" applyNumberFormat="0" applyBorder="0" applyAlignment="0" applyProtection="0"/>
    <xf numFmtId="10" fontId="5" fillId="3" borderId="1569" applyNumberFormat="0" applyBorder="0" applyAlignment="0" applyProtection="0"/>
    <xf numFmtId="10" fontId="5" fillId="3" borderId="1569" applyNumberFormat="0" applyBorder="0" applyAlignment="0" applyProtection="0"/>
    <xf numFmtId="10" fontId="5" fillId="3" borderId="1569" applyNumberFormat="0" applyBorder="0" applyAlignment="0" applyProtection="0"/>
    <xf numFmtId="10" fontId="5" fillId="3" borderId="1569" applyNumberFormat="0" applyBorder="0" applyAlignment="0" applyProtection="0"/>
    <xf numFmtId="10" fontId="5" fillId="3" borderId="1569" applyNumberFormat="0" applyBorder="0" applyAlignment="0" applyProtection="0"/>
    <xf numFmtId="10" fontId="5" fillId="3" borderId="1569" applyNumberFormat="0" applyBorder="0" applyAlignment="0" applyProtection="0"/>
    <xf numFmtId="10" fontId="5" fillId="3" borderId="1569" applyNumberFormat="0" applyBorder="0" applyAlignment="0" applyProtection="0"/>
    <xf numFmtId="10" fontId="5" fillId="3" borderId="1569" applyNumberFormat="0" applyBorder="0" applyAlignment="0" applyProtection="0"/>
    <xf numFmtId="10" fontId="5" fillId="3" borderId="1569" applyNumberFormat="0" applyBorder="0" applyAlignment="0" applyProtection="0"/>
    <xf numFmtId="10" fontId="5" fillId="3" borderId="1719" applyNumberFormat="0" applyBorder="0" applyAlignment="0" applyProtection="0"/>
    <xf numFmtId="10" fontId="5" fillId="3" borderId="1719" applyNumberFormat="0" applyBorder="0" applyAlignment="0" applyProtection="0"/>
    <xf numFmtId="10" fontId="5" fillId="3" borderId="1719" applyNumberFormat="0" applyBorder="0" applyAlignment="0" applyProtection="0"/>
    <xf numFmtId="10" fontId="5" fillId="3" borderId="1719" applyNumberFormat="0" applyBorder="0" applyAlignment="0" applyProtection="0"/>
    <xf numFmtId="10" fontId="5" fillId="3" borderId="1719" applyNumberFormat="0" applyBorder="0" applyAlignment="0" applyProtection="0"/>
    <xf numFmtId="10" fontId="5" fillId="3" borderId="1719" applyNumberFormat="0" applyBorder="0" applyAlignment="0" applyProtection="0"/>
    <xf numFmtId="10" fontId="5" fillId="3" borderId="1719" applyNumberFormat="0" applyBorder="0" applyAlignment="0" applyProtection="0"/>
    <xf numFmtId="10" fontId="5" fillId="3" borderId="1719" applyNumberFormat="0" applyBorder="0" applyAlignment="0" applyProtection="0"/>
    <xf numFmtId="10" fontId="5" fillId="3" borderId="1869" applyNumberFormat="0" applyBorder="0" applyAlignment="0" applyProtection="0"/>
    <xf numFmtId="10" fontId="5" fillId="3" borderId="1869" applyNumberFormat="0" applyBorder="0" applyAlignment="0" applyProtection="0"/>
    <xf numFmtId="10" fontId="5" fillId="3" borderId="1869" applyNumberFormat="0" applyBorder="0" applyAlignment="0" applyProtection="0"/>
    <xf numFmtId="10" fontId="5" fillId="3" borderId="1869" applyNumberFormat="0" applyBorder="0" applyAlignment="0" applyProtection="0"/>
    <xf numFmtId="10" fontId="5" fillId="3" borderId="1869" applyNumberFormat="0" applyBorder="0" applyAlignment="0" applyProtection="0"/>
    <xf numFmtId="10" fontId="5" fillId="3" borderId="1869" applyNumberFormat="0" applyBorder="0" applyAlignment="0" applyProtection="0"/>
    <xf numFmtId="10" fontId="5" fillId="3" borderId="1869" applyNumberFormat="0" applyBorder="0" applyAlignment="0" applyProtection="0"/>
    <xf numFmtId="10" fontId="5" fillId="3" borderId="2019" applyNumberFormat="0" applyBorder="0" applyAlignment="0" applyProtection="0"/>
    <xf numFmtId="10" fontId="5" fillId="3" borderId="2019" applyNumberFormat="0" applyBorder="0" applyAlignment="0" applyProtection="0"/>
    <xf numFmtId="10" fontId="5" fillId="3" borderId="2019" applyNumberFormat="0" applyBorder="0" applyAlignment="0" applyProtection="0"/>
    <xf numFmtId="0" fontId="102" fillId="0" borderId="2098">
      <alignment horizontal="left" vertical="center"/>
    </xf>
    <xf numFmtId="0" fontId="102" fillId="0" borderId="1642">
      <alignment horizontal="left" vertical="center"/>
    </xf>
    <xf numFmtId="0" fontId="102" fillId="0" borderId="1642">
      <alignment horizontal="left" vertical="center"/>
    </xf>
    <xf numFmtId="0" fontId="102" fillId="0" borderId="1492">
      <alignment horizontal="left" vertical="center"/>
    </xf>
    <xf numFmtId="0" fontId="102" fillId="0" borderId="1570">
      <alignment horizontal="left" vertical="center"/>
    </xf>
    <xf numFmtId="0" fontId="102" fillId="0" borderId="1492">
      <alignment horizontal="left" vertical="center"/>
    </xf>
    <xf numFmtId="0" fontId="102" fillId="0" borderId="1492">
      <alignment horizontal="left" vertical="center"/>
    </xf>
    <xf numFmtId="0" fontId="102" fillId="0" borderId="1492">
      <alignment horizontal="left" vertical="center"/>
    </xf>
    <xf numFmtId="0" fontId="102" fillId="0" borderId="1492">
      <alignment horizontal="left" vertical="center"/>
    </xf>
    <xf numFmtId="0" fontId="102" fillId="0" borderId="1492">
      <alignment horizontal="left" vertical="center"/>
    </xf>
    <xf numFmtId="0" fontId="102" fillId="0" borderId="1492">
      <alignment horizontal="left" vertical="center"/>
    </xf>
    <xf numFmtId="0" fontId="102" fillId="0" borderId="1492">
      <alignment horizontal="left" vertical="center"/>
    </xf>
    <xf numFmtId="0" fontId="102" fillId="0" borderId="1348">
      <alignment horizontal="left" vertical="center"/>
    </xf>
    <xf numFmtId="0" fontId="102" fillId="0" borderId="1348">
      <alignment horizontal="left" vertical="center"/>
    </xf>
    <xf numFmtId="0" fontId="102" fillId="0" borderId="1348">
      <alignment horizontal="left" vertical="center"/>
    </xf>
    <xf numFmtId="0" fontId="102" fillId="0" borderId="1348">
      <alignment horizontal="left" vertical="center"/>
    </xf>
    <xf numFmtId="0" fontId="102" fillId="0" borderId="1348">
      <alignment horizontal="left" vertical="center"/>
    </xf>
    <xf numFmtId="0" fontId="102" fillId="0" borderId="1348">
      <alignment horizontal="left" vertical="center"/>
    </xf>
    <xf numFmtId="0" fontId="102" fillId="0" borderId="1348">
      <alignment horizontal="left" vertical="center"/>
    </xf>
    <xf numFmtId="0" fontId="102" fillId="0" borderId="1348">
      <alignment horizontal="left" vertical="center"/>
    </xf>
    <xf numFmtId="0" fontId="102" fillId="0" borderId="1348">
      <alignment horizontal="left" vertical="center"/>
    </xf>
    <xf numFmtId="0" fontId="102" fillId="0" borderId="1348">
      <alignment horizontal="left" vertical="center"/>
    </xf>
    <xf numFmtId="0" fontId="102" fillId="0" borderId="1348">
      <alignment horizontal="left" vertical="center"/>
    </xf>
    <xf numFmtId="0" fontId="102" fillId="0" borderId="1420">
      <alignment horizontal="left" vertical="center"/>
    </xf>
    <xf numFmtId="0" fontId="102" fillId="0" borderId="1276">
      <alignment horizontal="left" vertical="center"/>
    </xf>
    <xf numFmtId="0" fontId="102" fillId="0" borderId="1276">
      <alignment horizontal="left" vertical="center"/>
    </xf>
    <xf numFmtId="0" fontId="102" fillId="0" borderId="1276">
      <alignment horizontal="left" vertical="center"/>
    </xf>
    <xf numFmtId="0" fontId="102" fillId="0" borderId="1207">
      <alignment horizontal="left" vertical="center"/>
    </xf>
    <xf numFmtId="0" fontId="102" fillId="0" borderId="1207">
      <alignment horizontal="left" vertical="center"/>
    </xf>
    <xf numFmtId="0" fontId="102" fillId="0" borderId="1207">
      <alignment horizontal="left" vertical="center"/>
    </xf>
    <xf numFmtId="0" fontId="102" fillId="0" borderId="1207">
      <alignment horizontal="left" vertical="center"/>
    </xf>
    <xf numFmtId="0" fontId="102" fillId="0" borderId="1207">
      <alignment horizontal="left" vertical="center"/>
    </xf>
    <xf numFmtId="0" fontId="102" fillId="0" borderId="1207">
      <alignment horizontal="left" vertical="center"/>
    </xf>
    <xf numFmtId="0" fontId="102" fillId="0" borderId="1207">
      <alignment horizontal="left" vertical="center"/>
    </xf>
    <xf numFmtId="0" fontId="102" fillId="0" borderId="1207">
      <alignment horizontal="left" vertical="center"/>
    </xf>
    <xf numFmtId="0" fontId="102" fillId="0" borderId="1207">
      <alignment horizontal="left" vertical="center"/>
    </xf>
    <xf numFmtId="0" fontId="102" fillId="0" borderId="1207">
      <alignment horizontal="left" vertical="center"/>
    </xf>
    <xf numFmtId="0" fontId="102" fillId="0" borderId="1207">
      <alignment horizontal="left" vertical="center"/>
    </xf>
    <xf numFmtId="0" fontId="102" fillId="0" borderId="1207">
      <alignment horizontal="left" vertical="center"/>
    </xf>
    <xf numFmtId="0" fontId="102" fillId="0" borderId="1207">
      <alignment horizontal="left" vertical="center"/>
    </xf>
    <xf numFmtId="0" fontId="102" fillId="0" borderId="1207">
      <alignment horizontal="left" vertical="center"/>
    </xf>
    <xf numFmtId="0" fontId="102" fillId="0" borderId="1207">
      <alignment horizontal="left" vertical="center"/>
    </xf>
    <xf numFmtId="0" fontId="102" fillId="0" borderId="1207">
      <alignment horizontal="left" vertical="center"/>
    </xf>
    <xf numFmtId="0" fontId="102" fillId="0" borderId="1207">
      <alignment horizontal="left" vertical="center"/>
    </xf>
    <xf numFmtId="0" fontId="102" fillId="0" borderId="1207">
      <alignment horizontal="left" vertical="center"/>
    </xf>
    <xf numFmtId="0" fontId="102" fillId="0" borderId="1276">
      <alignment horizontal="left" vertical="center"/>
    </xf>
    <xf numFmtId="0" fontId="102" fillId="0" borderId="1276">
      <alignment horizontal="left" vertical="center"/>
    </xf>
    <xf numFmtId="0" fontId="102" fillId="0" borderId="1276">
      <alignment horizontal="left" vertical="center"/>
    </xf>
    <xf numFmtId="0" fontId="102" fillId="0" borderId="1276">
      <alignment horizontal="left" vertical="center"/>
    </xf>
    <xf numFmtId="0" fontId="102" fillId="0" borderId="1276">
      <alignment horizontal="left" vertical="center"/>
    </xf>
    <xf numFmtId="0" fontId="102" fillId="0" borderId="1276">
      <alignment horizontal="left" vertical="center"/>
    </xf>
    <xf numFmtId="0" fontId="102" fillId="0" borderId="1420">
      <alignment horizontal="left" vertical="center"/>
    </xf>
    <xf numFmtId="0" fontId="102" fillId="0" borderId="1420">
      <alignment horizontal="left" vertical="center"/>
    </xf>
    <xf numFmtId="0" fontId="102" fillId="0" borderId="1570">
      <alignment horizontal="left" vertical="center"/>
    </xf>
    <xf numFmtId="0" fontId="102" fillId="0" borderId="1720">
      <alignment horizontal="left" vertical="center"/>
    </xf>
    <xf numFmtId="0" fontId="102" fillId="0" borderId="2020">
      <alignment horizontal="left" vertical="center"/>
    </xf>
    <xf numFmtId="0" fontId="102" fillId="0" borderId="1720">
      <alignment horizontal="left" vertical="center"/>
    </xf>
    <xf numFmtId="10" fontId="5" fillId="3" borderId="2241" applyNumberFormat="0" applyBorder="0" applyAlignment="0" applyProtection="0"/>
    <xf numFmtId="10" fontId="5" fillId="3" borderId="2241" applyNumberFormat="0" applyBorder="0" applyAlignment="0" applyProtection="0"/>
    <xf numFmtId="10" fontId="5" fillId="3" borderId="2097" applyNumberFormat="0" applyBorder="0" applyAlignment="0" applyProtection="0"/>
    <xf numFmtId="10" fontId="5" fillId="3" borderId="1947" applyNumberFormat="0" applyBorder="0" applyAlignment="0" applyProtection="0"/>
    <xf numFmtId="10" fontId="5" fillId="3" borderId="1947" applyNumberFormat="0" applyBorder="0" applyAlignment="0" applyProtection="0"/>
    <xf numFmtId="10" fontId="5" fillId="3" borderId="1797" applyNumberFormat="0" applyBorder="0" applyAlignment="0" applyProtection="0"/>
    <xf numFmtId="10" fontId="5" fillId="3" borderId="1797" applyNumberFormat="0" applyBorder="0" applyAlignment="0" applyProtection="0"/>
    <xf numFmtId="10" fontId="5" fillId="3" borderId="1797" applyNumberFormat="0" applyBorder="0" applyAlignment="0" applyProtection="0"/>
    <xf numFmtId="10" fontId="5" fillId="3" borderId="1797" applyNumberFormat="0" applyBorder="0" applyAlignment="0" applyProtection="0"/>
    <xf numFmtId="10" fontId="5" fillId="3" borderId="1641" applyNumberFormat="0" applyBorder="0" applyAlignment="0" applyProtection="0"/>
    <xf numFmtId="10" fontId="5" fillId="3" borderId="1641" applyNumberFormat="0" applyBorder="0" applyAlignment="0" applyProtection="0"/>
    <xf numFmtId="10" fontId="5" fillId="3" borderId="1641" applyNumberFormat="0" applyBorder="0" applyAlignment="0" applyProtection="0"/>
    <xf numFmtId="10" fontId="5" fillId="3" borderId="1641" applyNumberFormat="0" applyBorder="0" applyAlignment="0" applyProtection="0"/>
    <xf numFmtId="10" fontId="5" fillId="3" borderId="1641" applyNumberFormat="0" applyBorder="0" applyAlignment="0" applyProtection="0"/>
    <xf numFmtId="10" fontId="5" fillId="3" borderId="1641" applyNumberFormat="0" applyBorder="0" applyAlignment="0" applyProtection="0"/>
    <xf numFmtId="10" fontId="5" fillId="3" borderId="1641" applyNumberFormat="0" applyBorder="0" applyAlignment="0" applyProtection="0"/>
    <xf numFmtId="10" fontId="5" fillId="3" borderId="1641" applyNumberFormat="0" applyBorder="0" applyAlignment="0" applyProtection="0"/>
    <xf numFmtId="10" fontId="5" fillId="3" borderId="1641" applyNumberFormat="0" applyBorder="0" applyAlignment="0" applyProtection="0"/>
    <xf numFmtId="10" fontId="5" fillId="3" borderId="1641" applyNumberFormat="0" applyBorder="0" applyAlignment="0" applyProtection="0"/>
    <xf numFmtId="10" fontId="5" fillId="3" borderId="1641" applyNumberFormat="0" applyBorder="0" applyAlignment="0" applyProtection="0"/>
    <xf numFmtId="10" fontId="5" fillId="3" borderId="1641" applyNumberFormat="0" applyBorder="0" applyAlignment="0" applyProtection="0"/>
    <xf numFmtId="10" fontId="5" fillId="3" borderId="1641" applyNumberFormat="0" applyBorder="0" applyAlignment="0" applyProtection="0"/>
    <xf numFmtId="10" fontId="5" fillId="3" borderId="1641" applyNumberFormat="0" applyBorder="0" applyAlignment="0" applyProtection="0"/>
    <xf numFmtId="10" fontId="5" fillId="3" borderId="1497" applyNumberFormat="0" applyBorder="0" applyAlignment="0" applyProtection="0"/>
    <xf numFmtId="10" fontId="5" fillId="3" borderId="1497" applyNumberFormat="0" applyBorder="0" applyAlignment="0" applyProtection="0"/>
    <xf numFmtId="10" fontId="5" fillId="3" borderId="1497" applyNumberFormat="0" applyBorder="0" applyAlignment="0" applyProtection="0"/>
    <xf numFmtId="10" fontId="5" fillId="3" borderId="1497" applyNumberFormat="0" applyBorder="0" applyAlignment="0" applyProtection="0"/>
    <xf numFmtId="10" fontId="5" fillId="3" borderId="1497" applyNumberFormat="0" applyBorder="0" applyAlignment="0" applyProtection="0"/>
    <xf numFmtId="10" fontId="5" fillId="3" borderId="1497" applyNumberFormat="0" applyBorder="0" applyAlignment="0" applyProtection="0"/>
    <xf numFmtId="10" fontId="5" fillId="3" borderId="1497" applyNumberFormat="0" applyBorder="0" applyAlignment="0" applyProtection="0"/>
    <xf numFmtId="10" fontId="5" fillId="3" borderId="1497" applyNumberFormat="0" applyBorder="0" applyAlignment="0" applyProtection="0"/>
    <xf numFmtId="10" fontId="5" fillId="3" borderId="1497" applyNumberFormat="0" applyBorder="0" applyAlignment="0" applyProtection="0"/>
    <xf numFmtId="10" fontId="5" fillId="3" borderId="1497" applyNumberFormat="0" applyBorder="0" applyAlignment="0" applyProtection="0"/>
    <xf numFmtId="10" fontId="5" fillId="3" borderId="1497" applyNumberFormat="0" applyBorder="0" applyAlignment="0" applyProtection="0"/>
    <xf numFmtId="10" fontId="5" fillId="3" borderId="1497" applyNumberFormat="0" applyBorder="0" applyAlignment="0" applyProtection="0"/>
    <xf numFmtId="10" fontId="5" fillId="3" borderId="1497" applyNumberFormat="0" applyBorder="0" applyAlignment="0" applyProtection="0"/>
    <xf numFmtId="10" fontId="5" fillId="3" borderId="1497" applyNumberFormat="0" applyBorder="0" applyAlignment="0" applyProtection="0"/>
    <xf numFmtId="10" fontId="5" fillId="3" borderId="1497" applyNumberFormat="0" applyBorder="0" applyAlignment="0" applyProtection="0"/>
    <xf numFmtId="10" fontId="5" fillId="3" borderId="1497" applyNumberFormat="0" applyBorder="0" applyAlignment="0" applyProtection="0"/>
    <xf numFmtId="10" fontId="5" fillId="3" borderId="1497" applyNumberFormat="0" applyBorder="0" applyAlignment="0" applyProtection="0"/>
    <xf numFmtId="10" fontId="5" fillId="3" borderId="1497" applyNumberFormat="0" applyBorder="0" applyAlignment="0" applyProtection="0"/>
    <xf numFmtId="10" fontId="5" fillId="3" borderId="1497" applyNumberFormat="0" applyBorder="0" applyAlignment="0" applyProtection="0"/>
    <xf numFmtId="10" fontId="5" fillId="3" borderId="1497" applyNumberFormat="0" applyBorder="0" applyAlignment="0" applyProtection="0"/>
    <xf numFmtId="10" fontId="5" fillId="3" borderId="1497" applyNumberFormat="0" applyBorder="0" applyAlignment="0" applyProtection="0"/>
    <xf numFmtId="10" fontId="5" fillId="3" borderId="1497" applyNumberFormat="0" applyBorder="0" applyAlignment="0" applyProtection="0"/>
    <xf numFmtId="10" fontId="5" fillId="3" borderId="1497" applyNumberFormat="0" applyBorder="0" applyAlignment="0" applyProtection="0"/>
    <xf numFmtId="10" fontId="5" fillId="3" borderId="1497" applyNumberFormat="0" applyBorder="0" applyAlignment="0" applyProtection="0"/>
    <xf numFmtId="10" fontId="5" fillId="3" borderId="1497" applyNumberFormat="0" applyBorder="0" applyAlignment="0" applyProtection="0"/>
    <xf numFmtId="10" fontId="5" fillId="3" borderId="1347" applyNumberFormat="0" applyBorder="0" applyAlignment="0" applyProtection="0"/>
    <xf numFmtId="10" fontId="5" fillId="3" borderId="1347" applyNumberFormat="0" applyBorder="0" applyAlignment="0" applyProtection="0"/>
    <xf numFmtId="10" fontId="5" fillId="3" borderId="1347" applyNumberFormat="0" applyBorder="0" applyAlignment="0" applyProtection="0"/>
    <xf numFmtId="10" fontId="5" fillId="3" borderId="1347" applyNumberFormat="0" applyBorder="0" applyAlignment="0" applyProtection="0"/>
    <xf numFmtId="10" fontId="5" fillId="3" borderId="1347" applyNumberFormat="0" applyBorder="0" applyAlignment="0" applyProtection="0"/>
    <xf numFmtId="10" fontId="5" fillId="3" borderId="1347" applyNumberFormat="0" applyBorder="0" applyAlignment="0" applyProtection="0"/>
    <xf numFmtId="10" fontId="5" fillId="3" borderId="1347" applyNumberFormat="0" applyBorder="0" applyAlignment="0" applyProtection="0"/>
    <xf numFmtId="10" fontId="5" fillId="3" borderId="1347" applyNumberFormat="0" applyBorder="0" applyAlignment="0" applyProtection="0"/>
    <xf numFmtId="10" fontId="5" fillId="3" borderId="1347" applyNumberFormat="0" applyBorder="0" applyAlignment="0" applyProtection="0"/>
    <xf numFmtId="10" fontId="5" fillId="3" borderId="1347" applyNumberFormat="0" applyBorder="0" applyAlignment="0" applyProtection="0"/>
    <xf numFmtId="10" fontId="5" fillId="3" borderId="1347" applyNumberFormat="0" applyBorder="0" applyAlignment="0" applyProtection="0"/>
    <xf numFmtId="10" fontId="5" fillId="3" borderId="1347" applyNumberFormat="0" applyBorder="0" applyAlignment="0" applyProtection="0"/>
    <xf numFmtId="10" fontId="5" fillId="3" borderId="1347" applyNumberFormat="0" applyBorder="0" applyAlignment="0" applyProtection="0"/>
    <xf numFmtId="10" fontId="5" fillId="3" borderId="1347" applyNumberFormat="0" applyBorder="0" applyAlignment="0" applyProtection="0"/>
    <xf numFmtId="10" fontId="5" fillId="3" borderId="1347" applyNumberFormat="0" applyBorder="0" applyAlignment="0" applyProtection="0"/>
    <xf numFmtId="10" fontId="5" fillId="3" borderId="1347" applyNumberFormat="0" applyBorder="0" applyAlignment="0" applyProtection="0"/>
    <xf numFmtId="10" fontId="5" fillId="3" borderId="1347" applyNumberFormat="0" applyBorder="0" applyAlignment="0" applyProtection="0"/>
    <xf numFmtId="10" fontId="5" fillId="3" borderId="1347" applyNumberFormat="0" applyBorder="0" applyAlignment="0" applyProtection="0"/>
    <xf numFmtId="10" fontId="5" fillId="3" borderId="1347" applyNumberFormat="0" applyBorder="0" applyAlignment="0" applyProtection="0"/>
    <xf numFmtId="10" fontId="5" fillId="3" borderId="1347" applyNumberFormat="0" applyBorder="0" applyAlignment="0" applyProtection="0"/>
    <xf numFmtId="10" fontId="5" fillId="3" borderId="1347" applyNumberFormat="0" applyBorder="0" applyAlignment="0" applyProtection="0"/>
    <xf numFmtId="10" fontId="5" fillId="3" borderId="1347" applyNumberFormat="0" applyBorder="0" applyAlignment="0" applyProtection="0"/>
    <xf numFmtId="10" fontId="5" fillId="3" borderId="1347" applyNumberFormat="0" applyBorder="0" applyAlignment="0" applyProtection="0"/>
    <xf numFmtId="10" fontId="5" fillId="3" borderId="1347" applyNumberFormat="0" applyBorder="0" applyAlignment="0" applyProtection="0"/>
    <xf numFmtId="10" fontId="5" fillId="3" borderId="1347" applyNumberFormat="0" applyBorder="0" applyAlignment="0" applyProtection="0"/>
    <xf numFmtId="10" fontId="5" fillId="3" borderId="1347" applyNumberFormat="0" applyBorder="0" applyAlignment="0" applyProtection="0"/>
    <xf numFmtId="10" fontId="5" fillId="3" borderId="1347" applyNumberFormat="0" applyBorder="0" applyAlignment="0" applyProtection="0"/>
    <xf numFmtId="10" fontId="5" fillId="3" borderId="1347" applyNumberFormat="0" applyBorder="0" applyAlignment="0" applyProtection="0"/>
    <xf numFmtId="10" fontId="5" fillId="3" borderId="1347" applyNumberFormat="0" applyBorder="0" applyAlignment="0" applyProtection="0"/>
    <xf numFmtId="10" fontId="5" fillId="3" borderId="1347" applyNumberFormat="0" applyBorder="0" applyAlignment="0" applyProtection="0"/>
    <xf numFmtId="10" fontId="5" fillId="3" borderId="1347" applyNumberFormat="0" applyBorder="0" applyAlignment="0" applyProtection="0"/>
    <xf numFmtId="10" fontId="5" fillId="3" borderId="1347" applyNumberFormat="0" applyBorder="0" applyAlignment="0" applyProtection="0"/>
    <xf numFmtId="10" fontId="5" fillId="3" borderId="1347" applyNumberFormat="0" applyBorder="0" applyAlignment="0" applyProtection="0"/>
    <xf numFmtId="10" fontId="5" fillId="3" borderId="1347" applyNumberFormat="0" applyBorder="0" applyAlignment="0" applyProtection="0"/>
    <xf numFmtId="10" fontId="5" fillId="3" borderId="1347" applyNumberFormat="0" applyBorder="0" applyAlignment="0" applyProtection="0"/>
    <xf numFmtId="10" fontId="5" fillId="3" borderId="1347" applyNumberFormat="0" applyBorder="0" applyAlignment="0" applyProtection="0"/>
    <xf numFmtId="10" fontId="5" fillId="3" borderId="1347" applyNumberFormat="0" applyBorder="0" applyAlignment="0" applyProtection="0"/>
    <xf numFmtId="10" fontId="5" fillId="3" borderId="1797" applyNumberFormat="0" applyBorder="0" applyAlignment="0" applyProtection="0"/>
    <xf numFmtId="10" fontId="5" fillId="3" borderId="1797" applyNumberFormat="0" applyBorder="0" applyAlignment="0" applyProtection="0"/>
    <xf numFmtId="10" fontId="5" fillId="3" borderId="1206" applyNumberFormat="0" applyBorder="0" applyAlignment="0" applyProtection="0"/>
    <xf numFmtId="10" fontId="5" fillId="3" borderId="1206" applyNumberFormat="0" applyBorder="0" applyAlignment="0" applyProtection="0"/>
    <xf numFmtId="10" fontId="5" fillId="3" borderId="1206" applyNumberFormat="0" applyBorder="0" applyAlignment="0" applyProtection="0"/>
    <xf numFmtId="10" fontId="5" fillId="3" borderId="1206" applyNumberFormat="0" applyBorder="0" applyAlignment="0" applyProtection="0"/>
    <xf numFmtId="10" fontId="5" fillId="3" borderId="1206" applyNumberFormat="0" applyBorder="0" applyAlignment="0" applyProtection="0"/>
    <xf numFmtId="10" fontId="5" fillId="3" borderId="1206" applyNumberFormat="0" applyBorder="0" applyAlignment="0" applyProtection="0"/>
    <xf numFmtId="10" fontId="5" fillId="3" borderId="1206" applyNumberFormat="0" applyBorder="0" applyAlignment="0" applyProtection="0"/>
    <xf numFmtId="10" fontId="5" fillId="3" borderId="1206" applyNumberFormat="0" applyBorder="0" applyAlignment="0" applyProtection="0"/>
    <xf numFmtId="10" fontId="5" fillId="3" borderId="1206" applyNumberFormat="0" applyBorder="0" applyAlignment="0" applyProtection="0"/>
    <xf numFmtId="10" fontId="5" fillId="3" borderId="1206" applyNumberFormat="0" applyBorder="0" applyAlignment="0" applyProtection="0"/>
    <xf numFmtId="10" fontId="5" fillId="3" borderId="1206" applyNumberFormat="0" applyBorder="0" applyAlignment="0" applyProtection="0"/>
    <xf numFmtId="10" fontId="5" fillId="3" borderId="1206" applyNumberFormat="0" applyBorder="0" applyAlignment="0" applyProtection="0"/>
    <xf numFmtId="10" fontId="5" fillId="3" borderId="1206" applyNumberFormat="0" applyBorder="0" applyAlignment="0" applyProtection="0"/>
    <xf numFmtId="10" fontId="5" fillId="3" borderId="1206" applyNumberFormat="0" applyBorder="0" applyAlignment="0" applyProtection="0"/>
    <xf numFmtId="10" fontId="5" fillId="3" borderId="1206" applyNumberFormat="0" applyBorder="0" applyAlignment="0" applyProtection="0"/>
    <xf numFmtId="10" fontId="5" fillId="3" borderId="1206" applyNumberFormat="0" applyBorder="0" applyAlignment="0" applyProtection="0"/>
    <xf numFmtId="10" fontId="5" fillId="3" borderId="1206" applyNumberFormat="0" applyBorder="0" applyAlignment="0" applyProtection="0"/>
    <xf numFmtId="10" fontId="5" fillId="3" borderId="1206" applyNumberFormat="0" applyBorder="0" applyAlignment="0" applyProtection="0"/>
    <xf numFmtId="10" fontId="5" fillId="3" borderId="1206" applyNumberFormat="0" applyBorder="0" applyAlignment="0" applyProtection="0"/>
    <xf numFmtId="10" fontId="5" fillId="3" borderId="1206" applyNumberFormat="0" applyBorder="0" applyAlignment="0" applyProtection="0"/>
    <xf numFmtId="10" fontId="5" fillId="3" borderId="1206" applyNumberFormat="0" applyBorder="0" applyAlignment="0" applyProtection="0"/>
    <xf numFmtId="10" fontId="5" fillId="3" borderId="1206" applyNumberFormat="0" applyBorder="0" applyAlignment="0" applyProtection="0"/>
    <xf numFmtId="10" fontId="5" fillId="3" borderId="1206" applyNumberFormat="0" applyBorder="0" applyAlignment="0" applyProtection="0"/>
    <xf numFmtId="10" fontId="5" fillId="3" borderId="1206" applyNumberFormat="0" applyBorder="0" applyAlignment="0" applyProtection="0"/>
    <xf numFmtId="10" fontId="5" fillId="3" borderId="1206" applyNumberFormat="0" applyBorder="0" applyAlignment="0" applyProtection="0"/>
    <xf numFmtId="10" fontId="5" fillId="3" borderId="1206" applyNumberFormat="0" applyBorder="0" applyAlignment="0" applyProtection="0"/>
    <xf numFmtId="10" fontId="5" fillId="3" borderId="1206" applyNumberFormat="0" applyBorder="0" applyAlignment="0" applyProtection="0"/>
    <xf numFmtId="10" fontId="5" fillId="3" borderId="1206" applyNumberFormat="0" applyBorder="0" applyAlignment="0" applyProtection="0"/>
    <xf numFmtId="10" fontId="5" fillId="3" borderId="1206" applyNumberFormat="0" applyBorder="0" applyAlignment="0" applyProtection="0"/>
    <xf numFmtId="10" fontId="5" fillId="3" borderId="1206" applyNumberFormat="0" applyBorder="0" applyAlignment="0" applyProtection="0"/>
    <xf numFmtId="10" fontId="5" fillId="3" borderId="1206" applyNumberFormat="0" applyBorder="0" applyAlignment="0" applyProtection="0"/>
    <xf numFmtId="10" fontId="5" fillId="3" borderId="1206" applyNumberFormat="0" applyBorder="0" applyAlignment="0" applyProtection="0"/>
    <xf numFmtId="10" fontId="5" fillId="3" borderId="1206" applyNumberFormat="0" applyBorder="0" applyAlignment="0" applyProtection="0"/>
    <xf numFmtId="10" fontId="5" fillId="3" borderId="1206" applyNumberFormat="0" applyBorder="0" applyAlignment="0" applyProtection="0"/>
    <xf numFmtId="10" fontId="5" fillId="3" borderId="1206" applyNumberFormat="0" applyBorder="0" applyAlignment="0" applyProtection="0"/>
    <xf numFmtId="10" fontId="5" fillId="3" borderId="1206" applyNumberFormat="0" applyBorder="0" applyAlignment="0" applyProtection="0"/>
    <xf numFmtId="10" fontId="5" fillId="3" borderId="1206" applyNumberFormat="0" applyBorder="0" applyAlignment="0" applyProtection="0"/>
    <xf numFmtId="10" fontId="5" fillId="3" borderId="1206" applyNumberFormat="0" applyBorder="0" applyAlignment="0" applyProtection="0"/>
    <xf numFmtId="10" fontId="5" fillId="3" borderId="1206" applyNumberFormat="0" applyBorder="0" applyAlignment="0" applyProtection="0"/>
    <xf numFmtId="10" fontId="5" fillId="3" borderId="1206" applyNumberFormat="0" applyBorder="0" applyAlignment="0" applyProtection="0"/>
    <xf numFmtId="10" fontId="5" fillId="3" borderId="1206" applyNumberFormat="0" applyBorder="0" applyAlignment="0" applyProtection="0"/>
    <xf numFmtId="10" fontId="5" fillId="3" borderId="1206" applyNumberFormat="0" applyBorder="0" applyAlignment="0" applyProtection="0"/>
    <xf numFmtId="10" fontId="5" fillId="3" borderId="1206" applyNumberFormat="0" applyBorder="0" applyAlignment="0" applyProtection="0"/>
    <xf numFmtId="10" fontId="5" fillId="3" borderId="1206" applyNumberFormat="0" applyBorder="0" applyAlignment="0" applyProtection="0"/>
    <xf numFmtId="10" fontId="5" fillId="3" borderId="1206" applyNumberFormat="0" applyBorder="0" applyAlignment="0" applyProtection="0"/>
    <xf numFmtId="10" fontId="5" fillId="3" borderId="1206" applyNumberFormat="0" applyBorder="0" applyAlignment="0" applyProtection="0"/>
    <xf numFmtId="10" fontId="5" fillId="3" borderId="1206" applyNumberFormat="0" applyBorder="0" applyAlignment="0" applyProtection="0"/>
    <xf numFmtId="10" fontId="5" fillId="3" borderId="1206" applyNumberFormat="0" applyBorder="0" applyAlignment="0" applyProtection="0"/>
    <xf numFmtId="10" fontId="5" fillId="3" borderId="1206" applyNumberFormat="0" applyBorder="0" applyAlignment="0" applyProtection="0"/>
    <xf numFmtId="10" fontId="5" fillId="3" borderId="1206" applyNumberFormat="0" applyBorder="0" applyAlignment="0" applyProtection="0"/>
    <xf numFmtId="10" fontId="5" fillId="3" borderId="1206" applyNumberFormat="0" applyBorder="0" applyAlignment="0" applyProtection="0"/>
    <xf numFmtId="10" fontId="5" fillId="3" borderId="1206" applyNumberFormat="0" applyBorder="0" applyAlignment="0" applyProtection="0"/>
    <xf numFmtId="10" fontId="5" fillId="3" borderId="1206" applyNumberFormat="0" applyBorder="0" applyAlignment="0" applyProtection="0"/>
    <xf numFmtId="10" fontId="5" fillId="3" borderId="1206" applyNumberFormat="0" applyBorder="0" applyAlignment="0" applyProtection="0"/>
    <xf numFmtId="10" fontId="5" fillId="3" borderId="1206" applyNumberFormat="0" applyBorder="0" applyAlignment="0" applyProtection="0"/>
    <xf numFmtId="10" fontId="5" fillId="3" borderId="1206" applyNumberFormat="0" applyBorder="0" applyAlignment="0" applyProtection="0"/>
    <xf numFmtId="10" fontId="5" fillId="3" borderId="1206" applyNumberFormat="0" applyBorder="0" applyAlignment="0" applyProtection="0"/>
    <xf numFmtId="10" fontId="5" fillId="3" borderId="1206" applyNumberFormat="0" applyBorder="0" applyAlignment="0" applyProtection="0"/>
    <xf numFmtId="10" fontId="5" fillId="3" borderId="1206" applyNumberFormat="0" applyBorder="0" applyAlignment="0" applyProtection="0"/>
    <xf numFmtId="10" fontId="5" fillId="3" borderId="1206" applyNumberFormat="0" applyBorder="0" applyAlignment="0" applyProtection="0"/>
    <xf numFmtId="10" fontId="5" fillId="3" borderId="1206" applyNumberFormat="0" applyBorder="0" applyAlignment="0" applyProtection="0"/>
    <xf numFmtId="10" fontId="5" fillId="3" borderId="1206" applyNumberFormat="0" applyBorder="0" applyAlignment="0" applyProtection="0"/>
    <xf numFmtId="10" fontId="5" fillId="3" borderId="1206" applyNumberFormat="0" applyBorder="0" applyAlignment="0" applyProtection="0"/>
    <xf numFmtId="10" fontId="5" fillId="3" borderId="1206" applyNumberFormat="0" applyBorder="0" applyAlignment="0" applyProtection="0"/>
    <xf numFmtId="10" fontId="5" fillId="3" borderId="1206" applyNumberFormat="0" applyBorder="0" applyAlignment="0" applyProtection="0"/>
    <xf numFmtId="10" fontId="5" fillId="3" borderId="1206" applyNumberFormat="0" applyBorder="0" applyAlignment="0" applyProtection="0"/>
    <xf numFmtId="10" fontId="5" fillId="3" borderId="1206" applyNumberFormat="0" applyBorder="0" applyAlignment="0" applyProtection="0"/>
    <xf numFmtId="10" fontId="5" fillId="3" borderId="1206" applyNumberFormat="0" applyBorder="0" applyAlignment="0" applyProtection="0"/>
    <xf numFmtId="10" fontId="5" fillId="3" borderId="1206" applyNumberFormat="0" applyBorder="0" applyAlignment="0" applyProtection="0"/>
    <xf numFmtId="10" fontId="5" fillId="3" borderId="1206" applyNumberFormat="0" applyBorder="0" applyAlignment="0" applyProtection="0"/>
    <xf numFmtId="10" fontId="5" fillId="3" borderId="1206" applyNumberFormat="0" applyBorder="0" applyAlignment="0" applyProtection="0"/>
    <xf numFmtId="10" fontId="5" fillId="3" borderId="1206" applyNumberFormat="0" applyBorder="0" applyAlignment="0" applyProtection="0"/>
    <xf numFmtId="10" fontId="5" fillId="3" borderId="2097" applyNumberFormat="0" applyBorder="0" applyAlignment="0" applyProtection="0"/>
    <xf numFmtId="10" fontId="5" fillId="3" borderId="2241" applyNumberFormat="0" applyBorder="0" applyAlignment="0" applyProtection="0"/>
    <xf numFmtId="0" fontId="119" fillId="56" borderId="2156" applyNumberFormat="0" applyAlignment="0" applyProtection="0">
      <alignment vertical="center"/>
    </xf>
    <xf numFmtId="0" fontId="102" fillId="0" borderId="2152">
      <alignment horizontal="left" vertical="center"/>
    </xf>
    <xf numFmtId="0" fontId="89" fillId="59" borderId="2165" applyNumberFormat="0" applyFont="0" applyAlignment="0" applyProtection="0"/>
    <xf numFmtId="0" fontId="89" fillId="59" borderId="2153" applyNumberFormat="0" applyFont="0" applyAlignment="0" applyProtection="0"/>
    <xf numFmtId="0" fontId="119" fillId="56" borderId="2018" applyNumberFormat="0" applyAlignment="0" applyProtection="0">
      <alignment vertical="center"/>
    </xf>
    <xf numFmtId="0" fontId="89" fillId="59" borderId="2015" applyNumberFormat="0" applyFont="0" applyAlignment="0" applyProtection="0"/>
    <xf numFmtId="0" fontId="102" fillId="0" borderId="2008">
      <alignment horizontal="left" vertical="center"/>
    </xf>
    <xf numFmtId="0" fontId="118" fillId="43" borderId="1855" applyNumberFormat="0" applyAlignment="0" applyProtection="0">
      <alignment vertical="center"/>
    </xf>
    <xf numFmtId="10" fontId="5" fillId="3" borderId="1851" applyNumberFormat="0" applyBorder="0" applyAlignment="0" applyProtection="0"/>
    <xf numFmtId="0" fontId="91" fillId="59" borderId="1853" applyNumberFormat="0" applyFont="0" applyAlignment="0" applyProtection="0">
      <alignment vertical="center"/>
    </xf>
    <xf numFmtId="0" fontId="89" fillId="59" borderId="1847" applyNumberFormat="0" applyFont="0" applyAlignment="0" applyProtection="0"/>
    <xf numFmtId="0" fontId="102" fillId="0" borderId="2074">
      <alignment horizontal="left" vertical="center"/>
    </xf>
    <xf numFmtId="0" fontId="81" fillId="56" borderId="1850" applyNumberFormat="0" applyAlignment="0" applyProtection="0"/>
    <xf numFmtId="10" fontId="5" fillId="3" borderId="2175" applyNumberFormat="0" applyBorder="0" applyAlignment="0" applyProtection="0"/>
    <xf numFmtId="0" fontId="252" fillId="1" borderId="2098" applyNumberFormat="0" applyFont="0" applyAlignment="0">
      <alignment horizontal="center"/>
    </xf>
    <xf numFmtId="0" fontId="117" fillId="56" borderId="1999" applyNumberFormat="0" applyAlignment="0" applyProtection="0">
      <alignment vertical="center"/>
    </xf>
    <xf numFmtId="0" fontId="89" fillId="59" borderId="1847" applyNumberFormat="0" applyFont="0" applyAlignment="0" applyProtection="0"/>
    <xf numFmtId="10" fontId="5" fillId="3" borderId="1993" applyNumberFormat="0" applyBorder="0" applyAlignment="0" applyProtection="0"/>
    <xf numFmtId="0" fontId="252" fillId="1" borderId="1642" applyNumberFormat="0" applyFont="0" applyAlignment="0">
      <alignment horizontal="center"/>
    </xf>
    <xf numFmtId="0" fontId="91" fillId="59" borderId="2153" applyNumberFormat="0" applyFont="0" applyAlignment="0" applyProtection="0">
      <alignment vertical="center"/>
    </xf>
    <xf numFmtId="10" fontId="5" fillId="3" borderId="2241" applyNumberFormat="0" applyBorder="0" applyAlignment="0" applyProtection="0"/>
    <xf numFmtId="0" fontId="102" fillId="0" borderId="1792">
      <alignment horizontal="left" vertical="center"/>
    </xf>
    <xf numFmtId="0" fontId="118" fillId="43" borderId="1711" applyNumberFormat="0" applyAlignment="0" applyProtection="0">
      <alignment vertical="center"/>
    </xf>
    <xf numFmtId="0" fontId="89" fillId="59" borderId="1697" applyNumberFormat="0" applyFont="0" applyAlignment="0" applyProtection="0"/>
    <xf numFmtId="0" fontId="89" fillId="59" borderId="1697" applyNumberFormat="0" applyFont="0" applyAlignment="0" applyProtection="0"/>
    <xf numFmtId="0" fontId="102" fillId="0" borderId="1924">
      <alignment horizontal="left" vertical="center"/>
    </xf>
    <xf numFmtId="0" fontId="45" fillId="59" borderId="1709" applyNumberFormat="0" applyFont="0" applyAlignment="0" applyProtection="0"/>
    <xf numFmtId="0" fontId="87" fillId="0" borderId="1698" applyNumberFormat="0" applyFill="0" applyAlignment="0" applyProtection="0"/>
    <xf numFmtId="10" fontId="5" fillId="3" borderId="2215" applyNumberFormat="0" applyBorder="0" applyAlignment="0" applyProtection="0"/>
    <xf numFmtId="0" fontId="117" fillId="56" borderId="1867" applyNumberFormat="0" applyAlignment="0" applyProtection="0">
      <alignment vertical="center"/>
    </xf>
    <xf numFmtId="10" fontId="5" fillId="3" borderId="1947" applyNumberFormat="0" applyBorder="0" applyAlignment="0" applyProtection="0"/>
    <xf numFmtId="0" fontId="89" fillId="59" borderId="2159" applyNumberFormat="0" applyFont="0" applyAlignment="0" applyProtection="0"/>
    <xf numFmtId="0" fontId="91" fillId="59" borderId="2237" applyNumberFormat="0" applyFont="0" applyAlignment="0" applyProtection="0">
      <alignment vertical="center"/>
    </xf>
    <xf numFmtId="10" fontId="5" fillId="3" borderId="2097" applyNumberFormat="0" applyBorder="0" applyAlignment="0" applyProtection="0"/>
    <xf numFmtId="10" fontId="5" fillId="3" borderId="2019" applyNumberFormat="0" applyBorder="0" applyAlignment="0" applyProtection="0"/>
    <xf numFmtId="10" fontId="5" fillId="3" borderId="2241" applyNumberFormat="0" applyBorder="0" applyAlignment="0" applyProtection="0"/>
    <xf numFmtId="0" fontId="8" fillId="0" borderId="1498" applyBorder="0">
      <alignment horizontal="right"/>
    </xf>
    <xf numFmtId="0" fontId="252" fillId="1" borderId="1492" applyNumberFormat="0" applyFont="0" applyAlignment="0">
      <alignment horizontal="center"/>
    </xf>
    <xf numFmtId="0" fontId="252" fillId="1" borderId="1492" applyNumberFormat="0" applyFont="0" applyAlignment="0">
      <alignment horizontal="center"/>
    </xf>
    <xf numFmtId="10" fontId="5" fillId="3" borderId="1719" applyNumberFormat="0" applyBorder="0" applyAlignment="0" applyProtection="0"/>
    <xf numFmtId="0" fontId="87" fillId="0" borderId="2088" applyNumberFormat="0" applyFill="0" applyAlignment="0" applyProtection="0"/>
    <xf numFmtId="0" fontId="102" fillId="0" borderId="2074">
      <alignment horizontal="left" vertical="center"/>
    </xf>
    <xf numFmtId="0" fontId="151" fillId="59" borderId="1943" applyNumberFormat="0" applyFont="0" applyAlignment="0" applyProtection="0"/>
    <xf numFmtId="10" fontId="5" fillId="3" borderId="2175" applyNumberFormat="0" applyBorder="0" applyAlignment="0" applyProtection="0"/>
    <xf numFmtId="0" fontId="8" fillId="0" borderId="1871" applyBorder="0">
      <alignment horizontal="right"/>
    </xf>
    <xf numFmtId="0" fontId="102" fillId="0" borderId="1720">
      <alignment horizontal="left" vertical="center"/>
    </xf>
    <xf numFmtId="10" fontId="5" fillId="3" borderId="2241" applyNumberFormat="0" applyBorder="0" applyAlignment="0" applyProtection="0"/>
    <xf numFmtId="0" fontId="89" fillId="59" borderId="1565" applyNumberFormat="0" applyFont="0" applyAlignment="0" applyProtection="0"/>
    <xf numFmtId="10" fontId="5" fillId="3" borderId="1641" applyNumberFormat="0" applyBorder="0" applyAlignment="0" applyProtection="0"/>
    <xf numFmtId="0" fontId="118" fillId="43" borderId="1567" applyNumberFormat="0" applyAlignment="0" applyProtection="0">
      <alignment vertical="center"/>
    </xf>
    <xf numFmtId="0" fontId="117" fillId="56" borderId="1567" applyNumberFormat="0" applyAlignment="0" applyProtection="0">
      <alignment vertical="center"/>
    </xf>
    <xf numFmtId="0" fontId="89" fillId="59" borderId="1547" applyNumberFormat="0" applyFont="0" applyAlignment="0" applyProtection="0"/>
    <xf numFmtId="10" fontId="5" fillId="3" borderId="1563" applyNumberFormat="0" applyBorder="0" applyAlignment="0" applyProtection="0"/>
    <xf numFmtId="0" fontId="118" fillId="43" borderId="1555" applyNumberFormat="0" applyAlignment="0" applyProtection="0">
      <alignment vertical="center"/>
    </xf>
    <xf numFmtId="0" fontId="118" fillId="43" borderId="1549" applyNumberFormat="0" applyAlignment="0" applyProtection="0">
      <alignment vertical="center"/>
    </xf>
    <xf numFmtId="0" fontId="117" fillId="56" borderId="1549" applyNumberFormat="0" applyAlignment="0" applyProtection="0">
      <alignment vertical="center"/>
    </xf>
    <xf numFmtId="0" fontId="102" fillId="0" borderId="1546">
      <alignment horizontal="left" vertical="center"/>
    </xf>
    <xf numFmtId="0" fontId="102" fillId="0" borderId="1558">
      <alignment horizontal="left" vertical="center"/>
    </xf>
    <xf numFmtId="0" fontId="45" fillId="59" borderId="1559" applyNumberFormat="0" applyFont="0" applyAlignment="0" applyProtection="0"/>
    <xf numFmtId="0" fontId="87" fillId="0" borderId="1560" applyNumberFormat="0" applyFill="0" applyAlignment="0" applyProtection="0"/>
    <xf numFmtId="0" fontId="117" fillId="56" borderId="2221" applyNumberFormat="0" applyAlignment="0" applyProtection="0">
      <alignment vertical="center"/>
    </xf>
    <xf numFmtId="10" fontId="5" fillId="3" borderId="2019" applyNumberFormat="0" applyBorder="0" applyAlignment="0" applyProtection="0"/>
    <xf numFmtId="10" fontId="5" fillId="3" borderId="2097" applyNumberFormat="0" applyBorder="0" applyAlignment="0" applyProtection="0"/>
    <xf numFmtId="0" fontId="82" fillId="56" borderId="1549" applyNumberFormat="0" applyAlignment="0" applyProtection="0"/>
    <xf numFmtId="10" fontId="5" fillId="3" borderId="2097" applyNumberFormat="0" applyBorder="0" applyAlignment="0" applyProtection="0"/>
    <xf numFmtId="0" fontId="45" fillId="59" borderId="2087" applyNumberFormat="0" applyFont="0" applyAlignment="0" applyProtection="0"/>
    <xf numFmtId="10" fontId="5" fillId="3" borderId="1869" applyNumberFormat="0" applyBorder="0" applyAlignment="0" applyProtection="0"/>
    <xf numFmtId="10" fontId="5" fillId="3" borderId="1947" applyNumberFormat="0" applyBorder="0" applyAlignment="0" applyProtection="0"/>
    <xf numFmtId="0" fontId="89" fillId="59" borderId="1559" applyNumberFormat="0" applyFont="0" applyAlignment="0" applyProtection="0"/>
    <xf numFmtId="0" fontId="119" fillId="56" borderId="1562" applyNumberFormat="0" applyAlignment="0" applyProtection="0">
      <alignment vertical="center"/>
    </xf>
    <xf numFmtId="0" fontId="91" fillId="59" borderId="1559" applyNumberFormat="0" applyFont="0" applyAlignment="0" applyProtection="0">
      <alignment vertical="center"/>
    </xf>
    <xf numFmtId="10" fontId="5" fillId="3" borderId="1719" applyNumberFormat="0" applyBorder="0" applyAlignment="0" applyProtection="0"/>
    <xf numFmtId="10" fontId="5" fillId="3" borderId="1797" applyNumberFormat="0" applyBorder="0" applyAlignment="0" applyProtection="0"/>
    <xf numFmtId="0" fontId="89" fillId="59" borderId="2159" applyNumberFormat="0" applyFont="0" applyAlignment="0" applyProtection="0"/>
    <xf numFmtId="0" fontId="117" fillId="56" borderId="1777" applyNumberFormat="0" applyAlignment="0" applyProtection="0">
      <alignment vertical="center"/>
    </xf>
    <xf numFmtId="0" fontId="89" fillId="59" borderId="1997" applyNumberFormat="0" applyFont="0" applyAlignment="0" applyProtection="0"/>
    <xf numFmtId="0" fontId="89" fillId="59" borderId="1931" applyNumberFormat="0" applyFont="0" applyAlignment="0" applyProtection="0"/>
    <xf numFmtId="10" fontId="5" fillId="3" borderId="2175" applyNumberFormat="0" applyBorder="0" applyAlignment="0" applyProtection="0"/>
    <xf numFmtId="0" fontId="87" fillId="0" borderId="1722" applyNumberFormat="0" applyFill="0" applyAlignment="0" applyProtection="0"/>
    <xf numFmtId="0" fontId="8" fillId="0" borderId="2099" applyBorder="0">
      <alignment horizontal="right"/>
    </xf>
    <xf numFmtId="10" fontId="5" fillId="3" borderId="2175" applyNumberFormat="0" applyBorder="0" applyAlignment="0" applyProtection="0"/>
    <xf numFmtId="0" fontId="252" fillId="1" borderId="2236" applyNumberFormat="0" applyFont="0" applyAlignment="0">
      <alignment horizontal="center"/>
    </xf>
    <xf numFmtId="0" fontId="102" fillId="0" borderId="1792">
      <alignment horizontal="left" vertical="center"/>
    </xf>
    <xf numFmtId="0" fontId="102" fillId="0" borderId="1792">
      <alignment horizontal="left" vertical="center"/>
    </xf>
    <xf numFmtId="10" fontId="5" fillId="3" borderId="2097" applyNumberFormat="0" applyBorder="0" applyAlignment="0" applyProtection="0"/>
    <xf numFmtId="10" fontId="5" fillId="3" borderId="1641" applyNumberFormat="0" applyBorder="0" applyAlignment="0" applyProtection="0"/>
    <xf numFmtId="10" fontId="5" fillId="3" borderId="2169" applyNumberFormat="0" applyBorder="0" applyAlignment="0" applyProtection="0"/>
    <xf numFmtId="0" fontId="91" fillId="59" borderId="2165" applyNumberFormat="0" applyFont="0" applyAlignment="0" applyProtection="0">
      <alignment vertical="center"/>
    </xf>
    <xf numFmtId="10" fontId="5" fillId="3" borderId="1797" applyNumberFormat="0" applyBorder="0" applyAlignment="0" applyProtection="0"/>
    <xf numFmtId="10" fontId="5" fillId="3" borderId="1869" applyNumberFormat="0" applyBorder="0" applyAlignment="0" applyProtection="0"/>
    <xf numFmtId="0" fontId="274" fillId="64" borderId="2017" applyNumberFormat="0" applyAlignment="0" applyProtection="0"/>
    <xf numFmtId="0" fontId="8" fillId="0" borderId="1721" applyBorder="0">
      <alignment horizontal="right"/>
    </xf>
    <xf numFmtId="10" fontId="5" fillId="3" borderId="1615" applyNumberFormat="0" applyBorder="0" applyAlignment="0" applyProtection="0"/>
    <xf numFmtId="0" fontId="252" fillId="1" borderId="1720" applyNumberFormat="0" applyFont="0" applyAlignment="0">
      <alignment horizontal="center"/>
    </xf>
    <xf numFmtId="0" fontId="117" fillId="56" borderId="1939" applyNumberFormat="0" applyAlignment="0" applyProtection="0">
      <alignment vertical="center"/>
    </xf>
    <xf numFmtId="10" fontId="5" fillId="3" borderId="1947" applyNumberFormat="0" applyBorder="0" applyAlignment="0" applyProtection="0"/>
    <xf numFmtId="10" fontId="5" fillId="3" borderId="2019" applyNumberFormat="0" applyBorder="0" applyAlignment="0" applyProtection="0"/>
    <xf numFmtId="0" fontId="8" fillId="0" borderId="1721" applyBorder="0">
      <alignment horizontal="right"/>
    </xf>
    <xf numFmtId="0" fontId="8" fillId="0" borderId="2176" applyBorder="0">
      <alignment horizontal="right"/>
    </xf>
    <xf numFmtId="0" fontId="8" fillId="0" borderId="1349" applyBorder="0">
      <alignment horizontal="right"/>
    </xf>
    <xf numFmtId="0" fontId="8" fillId="0" borderId="1349" applyBorder="0">
      <alignment horizontal="right"/>
    </xf>
    <xf numFmtId="0" fontId="8" fillId="0" borderId="1349" applyBorder="0">
      <alignment horizontal="right"/>
    </xf>
    <xf numFmtId="0" fontId="8" fillId="0" borderId="1349" applyBorder="0">
      <alignment horizontal="right"/>
    </xf>
    <xf numFmtId="0" fontId="8" fillId="0" borderId="1349" applyBorder="0">
      <alignment horizontal="right"/>
    </xf>
    <xf numFmtId="0" fontId="8" fillId="0" borderId="1349" applyBorder="0">
      <alignment horizontal="right"/>
    </xf>
    <xf numFmtId="0" fontId="8" fillId="0" borderId="1349" applyBorder="0">
      <alignment horizontal="right"/>
    </xf>
    <xf numFmtId="0" fontId="252" fillId="1" borderId="1642" applyNumberFormat="0" applyFont="0" applyAlignment="0">
      <alignment horizontal="center"/>
    </xf>
    <xf numFmtId="0" fontId="119" fillId="56" borderId="2168" applyNumberFormat="0" applyAlignment="0" applyProtection="0">
      <alignment vertical="center"/>
    </xf>
    <xf numFmtId="0" fontId="252" fillId="1" borderId="1348" applyNumberFormat="0" applyFont="0" applyAlignment="0">
      <alignment horizontal="center"/>
    </xf>
    <xf numFmtId="0" fontId="252" fillId="1" borderId="1348" applyNumberFormat="0" applyFont="0" applyAlignment="0">
      <alignment horizontal="center"/>
    </xf>
    <xf numFmtId="0" fontId="252" fillId="1" borderId="1348" applyNumberFormat="0" applyFont="0" applyAlignment="0">
      <alignment horizontal="center"/>
    </xf>
    <xf numFmtId="0" fontId="252" fillId="1" borderId="1348" applyNumberFormat="0" applyFont="0" applyAlignment="0">
      <alignment horizontal="center"/>
    </xf>
    <xf numFmtId="10" fontId="5" fillId="3" borderId="2019" applyNumberFormat="0" applyBorder="0" applyAlignment="0" applyProtection="0"/>
    <xf numFmtId="10" fontId="5" fillId="3" borderId="1569" applyNumberFormat="0" applyBorder="0" applyAlignment="0" applyProtection="0"/>
    <xf numFmtId="0" fontId="252" fillId="1" borderId="2098" applyNumberFormat="0" applyFont="0" applyAlignment="0">
      <alignment horizontal="center"/>
    </xf>
    <xf numFmtId="10" fontId="5" fillId="3" borderId="2097" applyNumberFormat="0" applyBorder="0" applyAlignment="0" applyProtection="0"/>
    <xf numFmtId="0" fontId="252" fillId="1" borderId="2098" applyNumberFormat="0" applyFont="0" applyAlignment="0">
      <alignment horizontal="center"/>
    </xf>
    <xf numFmtId="0" fontId="102" fillId="0" borderId="1852">
      <alignment horizontal="left" vertical="center"/>
    </xf>
    <xf numFmtId="10" fontId="5" fillId="3" borderId="2241" applyNumberFormat="0" applyBorder="0" applyAlignment="0" applyProtection="0"/>
    <xf numFmtId="10" fontId="5" fillId="3" borderId="1947" applyNumberFormat="0" applyBorder="0" applyAlignment="0" applyProtection="0"/>
    <xf numFmtId="10" fontId="5" fillId="3" borderId="1869" applyNumberFormat="0" applyBorder="0" applyAlignment="0" applyProtection="0"/>
    <xf numFmtId="0" fontId="274" fillId="64" borderId="1795" applyNumberFormat="0" applyAlignment="0" applyProtection="0"/>
    <xf numFmtId="10" fontId="5" fillId="3" borderId="2019" applyNumberFormat="0" applyBorder="0" applyAlignment="0" applyProtection="0"/>
    <xf numFmtId="0" fontId="8" fillId="0" borderId="1798" applyBorder="0">
      <alignment horizontal="right"/>
    </xf>
    <xf numFmtId="0" fontId="117" fillId="56" borderId="1861" applyNumberFormat="0" applyAlignment="0" applyProtection="0">
      <alignment vertical="center"/>
    </xf>
    <xf numFmtId="0" fontId="252" fillId="1" borderId="1570" applyNumberFormat="0" applyFont="0" applyAlignment="0">
      <alignment horizontal="center"/>
    </xf>
    <xf numFmtId="0" fontId="102" fillId="0" borderId="1942">
      <alignment horizontal="left" vertical="center"/>
    </xf>
    <xf numFmtId="10" fontId="5" fillId="3" borderId="1719" applyNumberFormat="0" applyBorder="0" applyAlignment="0" applyProtection="0"/>
    <xf numFmtId="10" fontId="5" fillId="3" borderId="1797" applyNumberFormat="0" applyBorder="0" applyAlignment="0" applyProtection="0"/>
    <xf numFmtId="10" fontId="5" fillId="3" borderId="2091" applyNumberFormat="0" applyBorder="0" applyAlignment="0" applyProtection="0"/>
    <xf numFmtId="0" fontId="8" fillId="0" borderId="1721" applyBorder="0">
      <alignment horizontal="right"/>
    </xf>
    <xf numFmtId="0" fontId="114" fillId="0" borderId="1698" applyNumberFormat="0" applyFill="0" applyAlignment="0" applyProtection="0">
      <alignment vertical="center"/>
    </xf>
    <xf numFmtId="0" fontId="114" fillId="0" borderId="1632" applyNumberFormat="0" applyFill="0" applyAlignment="0" applyProtection="0">
      <alignment vertical="center"/>
    </xf>
    <xf numFmtId="10" fontId="5" fillId="3" borderId="2097" applyNumberFormat="0" applyBorder="0" applyAlignment="0" applyProtection="0"/>
    <xf numFmtId="10" fontId="5" fillId="3" borderId="2097" applyNumberFormat="0" applyBorder="0" applyAlignment="0" applyProtection="0"/>
    <xf numFmtId="10" fontId="5" fillId="3" borderId="1947" applyNumberFormat="0" applyBorder="0" applyAlignment="0" applyProtection="0"/>
    <xf numFmtId="10" fontId="5" fillId="3" borderId="1641" applyNumberFormat="0" applyBorder="0" applyAlignment="0" applyProtection="0"/>
    <xf numFmtId="10" fontId="5" fillId="3" borderId="2175" applyNumberFormat="0" applyBorder="0" applyAlignment="0" applyProtection="0"/>
    <xf numFmtId="10" fontId="5" fillId="3" borderId="1497" applyNumberFormat="0" applyBorder="0" applyAlignment="0" applyProtection="0"/>
    <xf numFmtId="10" fontId="5" fillId="3" borderId="1497" applyNumberFormat="0" applyBorder="0" applyAlignment="0" applyProtection="0"/>
    <xf numFmtId="10" fontId="5" fillId="3" borderId="1497" applyNumberFormat="0" applyBorder="0" applyAlignment="0" applyProtection="0"/>
    <xf numFmtId="0" fontId="118" fillId="43" borderId="1423" applyNumberFormat="0" applyAlignment="0" applyProtection="0">
      <alignment vertical="center"/>
    </xf>
    <xf numFmtId="0" fontId="114" fillId="0" borderId="1422" applyNumberFormat="0" applyFill="0" applyAlignment="0" applyProtection="0">
      <alignment vertical="center"/>
    </xf>
    <xf numFmtId="0" fontId="89" fillId="59" borderId="1421" applyNumberFormat="0" applyFont="0" applyAlignment="0" applyProtection="0"/>
    <xf numFmtId="0" fontId="89" fillId="59" borderId="1421" applyNumberFormat="0" applyFont="0" applyAlignment="0" applyProtection="0"/>
    <xf numFmtId="0" fontId="89" fillId="59" borderId="1421" applyNumberFormat="0" applyFont="0" applyAlignment="0" applyProtection="0"/>
    <xf numFmtId="10" fontId="5" fillId="3" borderId="1425" applyNumberFormat="0" applyBorder="0" applyAlignment="0" applyProtection="0"/>
    <xf numFmtId="0" fontId="102" fillId="0" borderId="1420">
      <alignment horizontal="left" vertical="center"/>
    </xf>
    <xf numFmtId="0" fontId="119" fillId="56" borderId="1418" applyNumberFormat="0" applyAlignment="0" applyProtection="0">
      <alignment vertical="center"/>
    </xf>
    <xf numFmtId="0" fontId="118" fillId="43" borderId="1417" applyNumberFormat="0" applyAlignment="0" applyProtection="0">
      <alignment vertical="center"/>
    </xf>
    <xf numFmtId="0" fontId="117" fillId="56" borderId="1417" applyNumberFormat="0" applyAlignment="0" applyProtection="0">
      <alignment vertical="center"/>
    </xf>
    <xf numFmtId="0" fontId="91" fillId="59" borderId="1415" applyNumberFormat="0" applyFont="0" applyAlignment="0" applyProtection="0">
      <alignment vertical="center"/>
    </xf>
    <xf numFmtId="0" fontId="89" fillId="59" borderId="1409" applyNumberFormat="0" applyFont="0" applyAlignment="0" applyProtection="0"/>
    <xf numFmtId="0" fontId="91" fillId="59" borderId="1409" applyNumberFormat="0" applyFont="0" applyAlignment="0" applyProtection="0">
      <alignment vertical="center"/>
    </xf>
    <xf numFmtId="0" fontId="89" fillId="59" borderId="1409" applyNumberFormat="0" applyFont="0" applyAlignment="0" applyProtection="0"/>
    <xf numFmtId="0" fontId="119" fillId="56" borderId="1406" applyNumberFormat="0" applyAlignment="0" applyProtection="0">
      <alignment vertical="center"/>
    </xf>
    <xf numFmtId="0" fontId="118" fillId="43" borderId="1405" applyNumberFormat="0" applyAlignment="0" applyProtection="0">
      <alignment vertical="center"/>
    </xf>
    <xf numFmtId="0" fontId="117" fillId="56" borderId="1405" applyNumberFormat="0" applyAlignment="0" applyProtection="0">
      <alignment vertical="center"/>
    </xf>
    <xf numFmtId="0" fontId="91" fillId="59" borderId="1403" applyNumberFormat="0" applyFont="0" applyAlignment="0" applyProtection="0">
      <alignment vertical="center"/>
    </xf>
    <xf numFmtId="0" fontId="114" fillId="0" borderId="1404" applyNumberFormat="0" applyFill="0" applyAlignment="0" applyProtection="0">
      <alignment vertical="center"/>
    </xf>
    <xf numFmtId="0" fontId="89" fillId="59" borderId="1403" applyNumberFormat="0" applyFont="0" applyAlignment="0" applyProtection="0"/>
    <xf numFmtId="0" fontId="89" fillId="59" borderId="1403" applyNumberFormat="0" applyFont="0" applyAlignment="0" applyProtection="0"/>
    <xf numFmtId="0" fontId="89" fillId="59" borderId="1403" applyNumberFormat="0" applyFont="0" applyAlignment="0" applyProtection="0"/>
    <xf numFmtId="0" fontId="102" fillId="0" borderId="1402">
      <alignment horizontal="left" vertical="center"/>
    </xf>
    <xf numFmtId="0" fontId="118" fillId="43" borderId="1417" applyNumberFormat="0" applyAlignment="0" applyProtection="0">
      <alignment vertical="center"/>
    </xf>
    <xf numFmtId="0" fontId="91" fillId="59" borderId="1619" applyNumberFormat="0" applyFont="0" applyAlignment="0" applyProtection="0">
      <alignment vertical="center"/>
    </xf>
    <xf numFmtId="10" fontId="5" fillId="3" borderId="2175" applyNumberFormat="0" applyBorder="0" applyAlignment="0" applyProtection="0"/>
    <xf numFmtId="0" fontId="45" fillId="59" borderId="1415" applyNumberFormat="0" applyFont="0" applyAlignment="0" applyProtection="0"/>
    <xf numFmtId="0" fontId="82" fillId="56" borderId="1417" applyNumberFormat="0" applyAlignment="0" applyProtection="0"/>
    <xf numFmtId="0" fontId="8" fillId="0" borderId="2242" applyBorder="0">
      <alignment horizontal="right"/>
    </xf>
    <xf numFmtId="0" fontId="87" fillId="0" borderId="1404" applyNumberFormat="0" applyFill="0" applyAlignment="0" applyProtection="0"/>
    <xf numFmtId="0" fontId="45" fillId="59" borderId="1403" applyNumberFormat="0" applyFont="0" applyAlignment="0" applyProtection="0"/>
    <xf numFmtId="10" fontId="5" fillId="3" borderId="2097" applyNumberFormat="0" applyBorder="0" applyAlignment="0" applyProtection="0"/>
    <xf numFmtId="0" fontId="252" fillId="1" borderId="1492" applyNumberFormat="0" applyFont="0" applyAlignment="0">
      <alignment horizontal="center"/>
    </xf>
    <xf numFmtId="10" fontId="5" fillId="3" borderId="2241" applyNumberFormat="0" applyBorder="0" applyAlignment="0" applyProtection="0"/>
    <xf numFmtId="0" fontId="252" fillId="1" borderId="2020" applyNumberFormat="0" applyFont="0" applyAlignment="0">
      <alignment horizontal="center"/>
    </xf>
    <xf numFmtId="10" fontId="5" fillId="3" borderId="2097" applyNumberFormat="0" applyBorder="0" applyAlignment="0" applyProtection="0"/>
    <xf numFmtId="0" fontId="89" fillId="59" borderId="2009" applyNumberFormat="0" applyFont="0" applyAlignment="0" applyProtection="0"/>
    <xf numFmtId="0" fontId="252" fillId="1" borderId="1570" applyNumberFormat="0" applyFont="0" applyAlignment="0">
      <alignment horizontal="center"/>
    </xf>
    <xf numFmtId="0" fontId="252" fillId="1" borderId="1942" applyNumberFormat="0" applyFont="0" applyAlignment="0">
      <alignment horizontal="center"/>
    </xf>
    <xf numFmtId="0" fontId="81" fillId="56" borderId="2000" applyNumberFormat="0" applyAlignment="0" applyProtection="0"/>
    <xf numFmtId="0" fontId="8" fillId="0" borderId="1571" applyBorder="0">
      <alignment horizontal="right"/>
    </xf>
    <xf numFmtId="0" fontId="8" fillId="0" borderId="1871" applyBorder="0">
      <alignment horizontal="right"/>
    </xf>
    <xf numFmtId="10" fontId="5" fillId="3" borderId="1947" applyNumberFormat="0" applyBorder="0" applyAlignment="0" applyProtection="0"/>
    <xf numFmtId="0" fontId="117" fillId="56" borderId="1405" applyNumberFormat="0" applyAlignment="0" applyProtection="0">
      <alignment vertical="center"/>
    </xf>
    <xf numFmtId="10" fontId="5" fillId="3" borderId="1407" applyNumberFormat="0" applyBorder="0" applyAlignment="0" applyProtection="0"/>
    <xf numFmtId="0" fontId="102" fillId="0" borderId="1402">
      <alignment horizontal="left" vertical="center"/>
    </xf>
    <xf numFmtId="0" fontId="80" fillId="43" borderId="1633" applyNumberFormat="0" applyAlignment="0" applyProtection="0"/>
    <xf numFmtId="0" fontId="118" fillId="43" borderId="2155" applyNumberFormat="0" applyAlignment="0" applyProtection="0">
      <alignment vertical="center"/>
    </xf>
    <xf numFmtId="0" fontId="252" fillId="1" borderId="1870" applyNumberFormat="0" applyFont="0" applyAlignment="0">
      <alignment horizontal="center"/>
    </xf>
    <xf numFmtId="0" fontId="89" fillId="59" borderId="2219" applyNumberFormat="0" applyFont="0" applyAlignment="0" applyProtection="0"/>
    <xf numFmtId="0" fontId="87" fillId="0" borderId="1572" applyNumberFormat="0" applyFill="0" applyAlignment="0" applyProtection="0"/>
    <xf numFmtId="10" fontId="5" fillId="3" borderId="1569" applyNumberFormat="0" applyBorder="0" applyAlignment="0" applyProtection="0"/>
    <xf numFmtId="0" fontId="89" fillId="59" borderId="1787" applyNumberFormat="0" applyFont="0" applyAlignment="0" applyProtection="0"/>
    <xf numFmtId="0" fontId="118" fillId="43" borderId="1849" applyNumberFormat="0" applyAlignment="0" applyProtection="0">
      <alignment vertical="center"/>
    </xf>
    <xf numFmtId="10" fontId="5" fillId="3" borderId="2097" applyNumberFormat="0" applyBorder="0" applyAlignment="0" applyProtection="0"/>
    <xf numFmtId="0" fontId="91" fillId="59" borderId="2219" applyNumberFormat="0" applyFont="0" applyAlignment="0" applyProtection="0">
      <alignment vertical="center"/>
    </xf>
    <xf numFmtId="0" fontId="81" fillId="56" borderId="1940" applyNumberFormat="0" applyAlignment="0" applyProtection="0"/>
    <xf numFmtId="0" fontId="89" fillId="59" borderId="1619" applyNumberFormat="0" applyFont="0" applyAlignment="0" applyProtection="0"/>
    <xf numFmtId="0" fontId="89" fillId="59" borderId="1619" applyNumberFormat="0" applyFont="0" applyAlignment="0" applyProtection="0"/>
    <xf numFmtId="0" fontId="119" fillId="56" borderId="1778" applyNumberFormat="0" applyAlignment="0" applyProtection="0">
      <alignment vertical="center"/>
    </xf>
    <xf numFmtId="0" fontId="102" fillId="0" borderId="1942">
      <alignment horizontal="left" vertical="center"/>
    </xf>
    <xf numFmtId="0" fontId="89" fillId="59" borderId="2093" applyNumberFormat="0" applyFont="0" applyAlignment="0" applyProtection="0"/>
    <xf numFmtId="0" fontId="89" fillId="59" borderId="1847" applyNumberFormat="0" applyFont="0" applyAlignment="0" applyProtection="0"/>
    <xf numFmtId="10" fontId="5" fillId="3" borderId="1947" applyNumberFormat="0" applyBorder="0" applyAlignment="0" applyProtection="0"/>
    <xf numFmtId="0" fontId="117" fillId="56" borderId="2173" applyNumberFormat="0" applyAlignment="0" applyProtection="0">
      <alignment vertical="center"/>
    </xf>
    <xf numFmtId="10" fontId="5" fillId="3" borderId="1947" applyNumberFormat="0" applyBorder="0" applyAlignment="0" applyProtection="0"/>
    <xf numFmtId="0" fontId="89" fillId="59" borderId="1415" applyNumberFormat="0" applyFont="0" applyAlignment="0" applyProtection="0"/>
    <xf numFmtId="10" fontId="5" fillId="3" borderId="1719" applyNumberFormat="0" applyBorder="0" applyAlignment="0" applyProtection="0"/>
    <xf numFmtId="10" fontId="5" fillId="3" borderId="2019" applyNumberFormat="0" applyBorder="0" applyAlignment="0" applyProtection="0"/>
    <xf numFmtId="0" fontId="102" fillId="0" borderId="1720">
      <alignment horizontal="left" vertical="center"/>
    </xf>
    <xf numFmtId="0" fontId="102" fillId="0" borderId="1570">
      <alignment horizontal="left" vertical="center"/>
    </xf>
    <xf numFmtId="10" fontId="5" fillId="3" borderId="1497" applyNumberFormat="0" applyBorder="0" applyAlignment="0" applyProtection="0"/>
    <xf numFmtId="10" fontId="5" fillId="3" borderId="1497" applyNumberFormat="0" applyBorder="0" applyAlignment="0" applyProtection="0"/>
    <xf numFmtId="0" fontId="80" fillId="43" borderId="1999" applyNumberFormat="0" applyAlignment="0" applyProtection="0"/>
    <xf numFmtId="10" fontId="5" fillId="3" borderId="2175" applyNumberFormat="0" applyBorder="0" applyAlignment="0" applyProtection="0"/>
    <xf numFmtId="0" fontId="119" fillId="56" borderId="1784" applyNumberFormat="0" applyAlignment="0" applyProtection="0">
      <alignment vertical="center"/>
    </xf>
    <xf numFmtId="0" fontId="114" fillId="0" borderId="1548" applyNumberFormat="0" applyFill="0" applyAlignment="0" applyProtection="0">
      <alignment vertical="center"/>
    </xf>
    <xf numFmtId="10" fontId="5" fillId="3" borderId="1947" applyNumberFormat="0" applyBorder="0" applyAlignment="0" applyProtection="0"/>
    <xf numFmtId="10" fontId="5" fillId="3" borderId="1719" applyNumberFormat="0" applyBorder="0" applyAlignment="0" applyProtection="0"/>
    <xf numFmtId="10" fontId="5" fillId="3" borderId="2019" applyNumberFormat="0" applyBorder="0" applyAlignment="0" applyProtection="0"/>
    <xf numFmtId="0" fontId="80" fillId="58" borderId="1345" applyNumberFormat="0" applyAlignment="0" applyProtection="0"/>
    <xf numFmtId="10" fontId="5" fillId="3" borderId="2019" applyNumberFormat="0" applyBorder="0" applyAlignment="0" applyProtection="0"/>
    <xf numFmtId="10" fontId="5" fillId="3" borderId="1719" applyNumberFormat="0" applyBorder="0" applyAlignment="0" applyProtection="0"/>
    <xf numFmtId="0" fontId="102" fillId="0" borderId="1942">
      <alignment horizontal="left" vertical="center"/>
    </xf>
    <xf numFmtId="10" fontId="5" fillId="3" borderId="2229" applyNumberFormat="0" applyBorder="0" applyAlignment="0" applyProtection="0"/>
    <xf numFmtId="0" fontId="8" fillId="0" borderId="1498" applyBorder="0">
      <alignment horizontal="right"/>
    </xf>
    <xf numFmtId="0" fontId="252" fillId="1" borderId="1720" applyNumberFormat="0" applyFont="0" applyAlignment="0">
      <alignment horizontal="center"/>
    </xf>
    <xf numFmtId="0" fontId="89" fillId="59" borderId="1553" applyNumberFormat="0" applyFont="0" applyAlignment="0" applyProtection="0"/>
    <xf numFmtId="10" fontId="5" fillId="3" borderId="1641" applyNumberFormat="0" applyBorder="0" applyAlignment="0" applyProtection="0"/>
    <xf numFmtId="10" fontId="5" fillId="3" borderId="1569" applyNumberFormat="0" applyBorder="0" applyAlignment="0" applyProtection="0"/>
    <xf numFmtId="0" fontId="81" fillId="64" borderId="1562" applyNumberFormat="0" applyAlignment="0" applyProtection="0"/>
    <xf numFmtId="10" fontId="5" fillId="3" borderId="1471" applyNumberFormat="0" applyBorder="0" applyAlignment="0" applyProtection="0"/>
    <xf numFmtId="0" fontId="8" fillId="0" borderId="1571" applyBorder="0">
      <alignment horizontal="right"/>
    </xf>
    <xf numFmtId="10" fontId="5" fillId="3" borderId="2175" applyNumberFormat="0" applyBorder="0" applyAlignment="0" applyProtection="0"/>
    <xf numFmtId="0" fontId="252" fillId="1" borderId="1570" applyNumberFormat="0" applyFont="0" applyAlignment="0">
      <alignment horizontal="center"/>
    </xf>
    <xf numFmtId="10" fontId="5" fillId="3" borderId="2175" applyNumberFormat="0" applyBorder="0" applyAlignment="0" applyProtection="0"/>
    <xf numFmtId="0" fontId="252" fillId="1" borderId="1942" applyNumberFormat="0" applyFont="0" applyAlignment="0">
      <alignment horizontal="center"/>
    </xf>
    <xf numFmtId="10" fontId="5" fillId="3" borderId="1497" applyNumberFormat="0" applyBorder="0" applyAlignment="0" applyProtection="0"/>
    <xf numFmtId="0" fontId="8" fillId="0" borderId="1208" applyBorder="0">
      <alignment horizontal="right"/>
    </xf>
    <xf numFmtId="0" fontId="8" fillId="0" borderId="1208" applyBorder="0">
      <alignment horizontal="right"/>
    </xf>
    <xf numFmtId="0" fontId="8" fillId="0" borderId="1208" applyBorder="0">
      <alignment horizontal="right"/>
    </xf>
    <xf numFmtId="0" fontId="8" fillId="0" borderId="1208" applyBorder="0">
      <alignment horizontal="right"/>
    </xf>
    <xf numFmtId="0" fontId="8" fillId="0" borderId="1208" applyBorder="0">
      <alignment horizontal="right"/>
    </xf>
    <xf numFmtId="0" fontId="8" fillId="0" borderId="1208" applyBorder="0">
      <alignment horizontal="right"/>
    </xf>
    <xf numFmtId="0" fontId="8" fillId="0" borderId="1208" applyBorder="0">
      <alignment horizontal="right"/>
    </xf>
    <xf numFmtId="0" fontId="8" fillId="0" borderId="1208" applyBorder="0">
      <alignment horizontal="right"/>
    </xf>
    <xf numFmtId="0" fontId="8" fillId="0" borderId="1208" applyBorder="0">
      <alignment horizontal="right"/>
    </xf>
    <xf numFmtId="0" fontId="8" fillId="0" borderId="1208" applyBorder="0">
      <alignment horizontal="right"/>
    </xf>
    <xf numFmtId="0" fontId="102" fillId="0" borderId="1720">
      <alignment horizontal="left" vertical="center"/>
    </xf>
    <xf numFmtId="10" fontId="5" fillId="3" borderId="1569" applyNumberFormat="0" applyBorder="0" applyAlignment="0" applyProtection="0"/>
    <xf numFmtId="0" fontId="252" fillId="1" borderId="1207" applyNumberFormat="0" applyFont="0" applyAlignment="0">
      <alignment horizontal="center"/>
    </xf>
    <xf numFmtId="0" fontId="252" fillId="1" borderId="1207" applyNumberFormat="0" applyFont="0" applyAlignment="0">
      <alignment horizontal="center"/>
    </xf>
    <xf numFmtId="0" fontId="252" fillId="1" borderId="1207" applyNumberFormat="0" applyFont="0" applyAlignment="0">
      <alignment horizontal="center"/>
    </xf>
    <xf numFmtId="0" fontId="252" fillId="1" borderId="1207" applyNumberFormat="0" applyFont="0" applyAlignment="0">
      <alignment horizontal="center"/>
    </xf>
    <xf numFmtId="0" fontId="252" fillId="1" borderId="1207" applyNumberFormat="0" applyFont="0" applyAlignment="0">
      <alignment horizontal="center"/>
    </xf>
    <xf numFmtId="0" fontId="252" fillId="1" borderId="1207" applyNumberFormat="0" applyFont="0" applyAlignment="0">
      <alignment horizontal="center"/>
    </xf>
    <xf numFmtId="0" fontId="252" fillId="1" borderId="1207" applyNumberFormat="0" applyFont="0" applyAlignment="0">
      <alignment horizontal="center"/>
    </xf>
    <xf numFmtId="0" fontId="252" fillId="1" borderId="1207" applyNumberFormat="0" applyFont="0" applyAlignment="0">
      <alignment horizontal="center"/>
    </xf>
    <xf numFmtId="0" fontId="252" fillId="1" borderId="1207" applyNumberFormat="0" applyFont="0" applyAlignment="0">
      <alignment horizontal="center"/>
    </xf>
    <xf numFmtId="0" fontId="252" fillId="1" borderId="1207" applyNumberFormat="0" applyFont="0" applyAlignment="0">
      <alignment horizontal="center"/>
    </xf>
    <xf numFmtId="0" fontId="252" fillId="1" borderId="1207" applyNumberFormat="0" applyFont="0" applyAlignment="0">
      <alignment horizontal="center"/>
    </xf>
    <xf numFmtId="0" fontId="252" fillId="1" borderId="1207" applyNumberFormat="0" applyFont="0" applyAlignment="0">
      <alignment horizontal="center"/>
    </xf>
    <xf numFmtId="0" fontId="252" fillId="1" borderId="1207" applyNumberFormat="0" applyFont="0" applyAlignment="0">
      <alignment horizontal="center"/>
    </xf>
    <xf numFmtId="0" fontId="252" fillId="1" borderId="1207" applyNumberFormat="0" applyFont="0" applyAlignment="0">
      <alignment horizontal="center"/>
    </xf>
    <xf numFmtId="0" fontId="252" fillId="1" borderId="1207" applyNumberFormat="0" applyFont="0" applyAlignment="0">
      <alignment horizontal="center"/>
    </xf>
    <xf numFmtId="0" fontId="252" fillId="1" borderId="1207" applyNumberFormat="0" applyFont="0" applyAlignment="0">
      <alignment horizontal="center"/>
    </xf>
    <xf numFmtId="0" fontId="252" fillId="1" borderId="1207" applyNumberFormat="0" applyFont="0" applyAlignment="0">
      <alignment horizontal="center"/>
    </xf>
    <xf numFmtId="0" fontId="252" fillId="1" borderId="1207" applyNumberFormat="0" applyFont="0" applyAlignment="0">
      <alignment horizontal="center"/>
    </xf>
    <xf numFmtId="0" fontId="114" fillId="0" borderId="1566" applyNumberFormat="0" applyFill="0" applyAlignment="0" applyProtection="0">
      <alignment vertical="center"/>
    </xf>
    <xf numFmtId="10" fontId="5" fillId="3" borderId="2019" applyNumberFormat="0" applyBorder="0" applyAlignment="0" applyProtection="0"/>
    <xf numFmtId="10" fontId="5" fillId="3" borderId="1641" applyNumberFormat="0" applyBorder="0" applyAlignment="0" applyProtection="0"/>
    <xf numFmtId="10" fontId="5" fillId="3" borderId="1869" applyNumberFormat="0" applyBorder="0" applyAlignment="0" applyProtection="0"/>
    <xf numFmtId="0" fontId="102" fillId="0" borderId="1792">
      <alignment horizontal="left" vertical="center"/>
    </xf>
    <xf numFmtId="0" fontId="118" fillId="43" borderId="1633" applyNumberFormat="0" applyAlignment="0" applyProtection="0">
      <alignment vertical="center"/>
    </xf>
    <xf numFmtId="10" fontId="5" fillId="3" borderId="2097" applyNumberFormat="0" applyBorder="0" applyAlignment="0" applyProtection="0"/>
    <xf numFmtId="10" fontId="5" fillId="3" borderId="1425" applyNumberFormat="0" applyBorder="0" applyAlignment="0" applyProtection="0"/>
    <xf numFmtId="0" fontId="91" fillId="59" borderId="2075" applyNumberFormat="0" applyFont="0" applyAlignment="0" applyProtection="0">
      <alignment vertical="center"/>
    </xf>
    <xf numFmtId="0" fontId="89" fillId="59" borderId="1793" applyNumberFormat="0" applyFont="0" applyAlignment="0" applyProtection="0"/>
    <xf numFmtId="10" fontId="5" fillId="3" borderId="1425" applyNumberFormat="0" applyBorder="0" applyAlignment="0" applyProtection="0"/>
    <xf numFmtId="0" fontId="114" fillId="0" borderId="2010" applyNumberFormat="0" applyFill="0" applyAlignment="0" applyProtection="0">
      <alignment vertical="center"/>
    </xf>
    <xf numFmtId="0" fontId="151" fillId="59" borderId="1637" applyNumberFormat="0" applyFont="0" applyAlignment="0" applyProtection="0"/>
    <xf numFmtId="10" fontId="5" fillId="3" borderId="1719" applyNumberFormat="0" applyBorder="0" applyAlignment="0" applyProtection="0"/>
    <xf numFmtId="0" fontId="102" fillId="0" borderId="2170">
      <alignment horizontal="left" vertical="center"/>
    </xf>
    <xf numFmtId="0" fontId="114" fillId="0" borderId="2160" applyNumberFormat="0" applyFill="0" applyAlignment="0" applyProtection="0">
      <alignment vertical="center"/>
    </xf>
    <xf numFmtId="10" fontId="5" fillId="3" borderId="1797" applyNumberFormat="0" applyBorder="0" applyAlignment="0" applyProtection="0"/>
    <xf numFmtId="0" fontId="89" fillId="59" borderId="1631" applyNumberFormat="0" applyFont="0" applyAlignment="0" applyProtection="0"/>
    <xf numFmtId="10" fontId="5" fillId="3" borderId="2241" applyNumberFormat="0" applyBorder="0" applyAlignment="0" applyProtection="0"/>
    <xf numFmtId="0" fontId="89" fillId="59" borderId="1775" applyNumberFormat="0" applyFont="0" applyAlignment="0" applyProtection="0"/>
    <xf numFmtId="10" fontId="5" fillId="3" borderId="1425" applyNumberFormat="0" applyBorder="0" applyAlignment="0" applyProtection="0"/>
    <xf numFmtId="10" fontId="5" fillId="3" borderId="1425" applyNumberFormat="0" applyBorder="0" applyAlignment="0" applyProtection="0"/>
    <xf numFmtId="10" fontId="5" fillId="3" borderId="1425" applyNumberFormat="0" applyBorder="0" applyAlignment="0" applyProtection="0"/>
    <xf numFmtId="10" fontId="5" fillId="3" borderId="1569" applyNumberFormat="0" applyBorder="0" applyAlignment="0" applyProtection="0"/>
    <xf numFmtId="10" fontId="5" fillId="3" borderId="1569" applyNumberFormat="0" applyBorder="0" applyAlignment="0" applyProtection="0"/>
    <xf numFmtId="0" fontId="102" fillId="0" borderId="1420">
      <alignment horizontal="left" vertical="center"/>
    </xf>
    <xf numFmtId="0" fontId="252" fillId="1" borderId="1492" applyNumberFormat="0" applyFont="0" applyAlignment="0">
      <alignment horizontal="center"/>
    </xf>
    <xf numFmtId="0" fontId="252" fillId="1" borderId="1642" applyNumberFormat="0" applyFont="0" applyAlignment="0">
      <alignment horizontal="center"/>
    </xf>
    <xf numFmtId="10" fontId="5" fillId="3" borderId="2241" applyNumberFormat="0" applyBorder="0" applyAlignment="0" applyProtection="0"/>
    <xf numFmtId="10" fontId="5" fillId="3" borderId="1947" applyNumberFormat="0" applyBorder="0" applyAlignment="0" applyProtection="0"/>
    <xf numFmtId="10" fontId="5" fillId="3" borderId="1797" applyNumberFormat="0" applyBorder="0" applyAlignment="0" applyProtection="0"/>
    <xf numFmtId="10" fontId="5" fillId="3" borderId="2241" applyNumberFormat="0" applyBorder="0" applyAlignment="0" applyProtection="0"/>
    <xf numFmtId="0" fontId="118" fillId="43" borderId="2239" applyNumberFormat="0" applyAlignment="0" applyProtection="0">
      <alignment vertical="center"/>
    </xf>
    <xf numFmtId="0" fontId="8" fillId="0" borderId="2242" applyBorder="0">
      <alignment horizontal="right"/>
    </xf>
    <xf numFmtId="0" fontId="89" fillId="59" borderId="1787" applyNumberFormat="0" applyFont="0" applyAlignment="0" applyProtection="0"/>
    <xf numFmtId="10" fontId="5" fillId="3" borderId="1779" applyNumberFormat="0" applyBorder="0" applyAlignment="0" applyProtection="0"/>
    <xf numFmtId="0" fontId="252" fillId="1" borderId="1642" applyNumberFormat="0" applyFont="0" applyAlignment="0">
      <alignment horizontal="center"/>
    </xf>
    <xf numFmtId="10" fontId="5" fillId="3" borderId="1869" applyNumberFormat="0" applyBorder="0" applyAlignment="0" applyProtection="0"/>
    <xf numFmtId="0" fontId="102" fillId="0" borderId="1996">
      <alignment horizontal="left" vertical="center"/>
    </xf>
    <xf numFmtId="10" fontId="5" fillId="3" borderId="1947" applyNumberFormat="0" applyBorder="0" applyAlignment="0" applyProtection="0"/>
    <xf numFmtId="10" fontId="5" fillId="3" borderId="1797" applyNumberFormat="0" applyBorder="0" applyAlignment="0" applyProtection="0"/>
    <xf numFmtId="0" fontId="252" fillId="1" borderId="1870" applyNumberFormat="0" applyFont="0" applyAlignment="0">
      <alignment horizontal="center"/>
    </xf>
    <xf numFmtId="10" fontId="5" fillId="3" borderId="2241" applyNumberFormat="0" applyBorder="0" applyAlignment="0" applyProtection="0"/>
    <xf numFmtId="10" fontId="5" fillId="3" borderId="1719" applyNumberFormat="0" applyBorder="0" applyAlignment="0" applyProtection="0"/>
    <xf numFmtId="0" fontId="102" fillId="0" borderId="2020">
      <alignment horizontal="left" vertical="center"/>
    </xf>
    <xf numFmtId="0" fontId="252" fillId="1" borderId="1492" applyNumberFormat="0" applyFont="0" applyAlignment="0">
      <alignment horizontal="center"/>
    </xf>
    <xf numFmtId="10" fontId="5" fillId="3" borderId="1869" applyNumberFormat="0" applyBorder="0" applyAlignment="0" applyProtection="0"/>
    <xf numFmtId="0" fontId="252" fillId="1" borderId="1570" applyNumberFormat="0" applyFont="0" applyAlignment="0">
      <alignment horizontal="center"/>
    </xf>
    <xf numFmtId="10" fontId="5" fillId="3" borderId="2175" applyNumberFormat="0" applyBorder="0" applyAlignment="0" applyProtection="0"/>
    <xf numFmtId="0" fontId="102" fillId="0" borderId="1942">
      <alignment horizontal="left" vertical="center"/>
    </xf>
    <xf numFmtId="0" fontId="102" fillId="0" borderId="2236">
      <alignment horizontal="left" vertical="center"/>
    </xf>
    <xf numFmtId="0" fontId="8" fillId="0" borderId="1498" applyBorder="0">
      <alignment horizontal="right"/>
    </xf>
    <xf numFmtId="10" fontId="5" fillId="3" borderId="1569" applyNumberFormat="0" applyBorder="0" applyAlignment="0" applyProtection="0"/>
    <xf numFmtId="0" fontId="119" fillId="56" borderId="2096" applyNumberFormat="0" applyAlignment="0" applyProtection="0">
      <alignment vertical="center"/>
    </xf>
    <xf numFmtId="10" fontId="5" fillId="3" borderId="2019" applyNumberFormat="0" applyBorder="0" applyAlignment="0" applyProtection="0"/>
    <xf numFmtId="10" fontId="5" fillId="3" borderId="2175" applyNumberFormat="0" applyBorder="0" applyAlignment="0" applyProtection="0"/>
    <xf numFmtId="0" fontId="119" fillId="56" borderId="1490" applyNumberFormat="0" applyAlignment="0" applyProtection="0">
      <alignment vertical="center"/>
    </xf>
    <xf numFmtId="10" fontId="5" fillId="3" borderId="1947" applyNumberFormat="0" applyBorder="0" applyAlignment="0" applyProtection="0"/>
    <xf numFmtId="0" fontId="102" fillId="0" borderId="1618">
      <alignment horizontal="left" vertical="center"/>
    </xf>
    <xf numFmtId="0" fontId="8" fillId="0" borderId="1948" applyBorder="0">
      <alignment horizontal="right"/>
    </xf>
    <xf numFmtId="10" fontId="5" fillId="3" borderId="1569" applyNumberFormat="0" applyBorder="0" applyAlignment="0" applyProtection="0"/>
    <xf numFmtId="10" fontId="5" fillId="3" borderId="2019" applyNumberFormat="0" applyBorder="0" applyAlignment="0" applyProtection="0"/>
    <xf numFmtId="0" fontId="102" fillId="0" borderId="2236">
      <alignment horizontal="left" vertical="center"/>
    </xf>
    <xf numFmtId="0" fontId="91" fillId="59" borderId="1493" applyNumberFormat="0" applyFont="0" applyAlignment="0" applyProtection="0">
      <alignment vertical="center"/>
    </xf>
    <xf numFmtId="0" fontId="117" fillId="56" borderId="1489" applyNumberFormat="0" applyAlignment="0" applyProtection="0">
      <alignment vertical="center"/>
    </xf>
    <xf numFmtId="10" fontId="5" fillId="3" borderId="1641" applyNumberFormat="0" applyBorder="0" applyAlignment="0" applyProtection="0"/>
    <xf numFmtId="0" fontId="89" fillId="59" borderId="2211" applyNumberFormat="0" applyFont="0" applyAlignment="0" applyProtection="0"/>
    <xf numFmtId="0" fontId="118" fillId="43" borderId="2227" applyNumberFormat="0" applyAlignment="0" applyProtection="0">
      <alignment vertical="center"/>
    </xf>
    <xf numFmtId="0" fontId="252" fillId="1" borderId="2098" applyNumberFormat="0" applyFont="0" applyAlignment="0">
      <alignment horizontal="center"/>
    </xf>
    <xf numFmtId="0" fontId="252" fillId="1" borderId="1870" applyNumberFormat="0" applyFont="0" applyAlignment="0">
      <alignment horizontal="center"/>
    </xf>
    <xf numFmtId="10" fontId="5" fillId="3" borderId="1947" applyNumberFormat="0" applyBorder="0" applyAlignment="0" applyProtection="0"/>
    <xf numFmtId="0" fontId="252" fillId="1" borderId="1420" applyNumberFormat="0" applyFont="0" applyAlignment="0">
      <alignment horizontal="center"/>
    </xf>
    <xf numFmtId="0" fontId="114" fillId="0" borderId="1560" applyNumberFormat="0" applyFill="0" applyAlignment="0" applyProtection="0">
      <alignment vertical="center"/>
    </xf>
    <xf numFmtId="0" fontId="89" fillId="59" borderId="1853" applyNumberFormat="0" applyFont="0" applyAlignment="0" applyProtection="0"/>
    <xf numFmtId="0" fontId="8" fillId="0" borderId="2021" applyBorder="0">
      <alignment horizontal="right"/>
    </xf>
    <xf numFmtId="0" fontId="252" fillId="1" borderId="1642" applyNumberFormat="0" applyFont="0" applyAlignment="0">
      <alignment horizontal="center"/>
    </xf>
    <xf numFmtId="10" fontId="5" fillId="3" borderId="1425" applyNumberFormat="0" applyBorder="0" applyAlignment="0" applyProtection="0"/>
    <xf numFmtId="0" fontId="82" fillId="56" borderId="2167" applyNumberFormat="0" applyAlignment="0" applyProtection="0"/>
    <xf numFmtId="0" fontId="114" fillId="0" borderId="2220" applyNumberFormat="0" applyFill="0" applyAlignment="0" applyProtection="0">
      <alignment vertical="center"/>
    </xf>
    <xf numFmtId="0" fontId="8" fillId="0" borderId="2242" applyBorder="0">
      <alignment horizontal="right"/>
    </xf>
    <xf numFmtId="0" fontId="89" fillId="59" borderId="1715" applyNumberFormat="0" applyFont="0" applyAlignment="0" applyProtection="0"/>
    <xf numFmtId="10" fontId="5" fillId="3" borderId="2097" applyNumberFormat="0" applyBorder="0" applyAlignment="0" applyProtection="0"/>
    <xf numFmtId="0" fontId="102" fillId="0" borderId="1570">
      <alignment horizontal="left" vertical="center"/>
    </xf>
    <xf numFmtId="0" fontId="114" fillId="0" borderId="1938" applyNumberFormat="0" applyFill="0" applyAlignment="0" applyProtection="0">
      <alignment vertical="center"/>
    </xf>
    <xf numFmtId="10" fontId="5" fillId="3" borderId="2175" applyNumberFormat="0" applyBorder="0" applyAlignment="0" applyProtection="0"/>
    <xf numFmtId="0" fontId="114" fillId="0" borderId="1926" applyNumberFormat="0" applyFill="0" applyAlignment="0" applyProtection="0">
      <alignment vertical="center"/>
    </xf>
    <xf numFmtId="0" fontId="91" fillId="59" borderId="1997" applyNumberFormat="0" applyFont="0" applyAlignment="0" applyProtection="0">
      <alignment vertical="center"/>
    </xf>
    <xf numFmtId="0" fontId="252" fillId="1" borderId="2170" applyNumberFormat="0" applyFont="0" applyAlignment="0">
      <alignment horizontal="center"/>
    </xf>
    <xf numFmtId="0" fontId="102" fillId="0" borderId="1942">
      <alignment horizontal="left" vertical="center"/>
    </xf>
    <xf numFmtId="0" fontId="102" fillId="0" borderId="1708">
      <alignment horizontal="left" vertical="center"/>
    </xf>
    <xf numFmtId="10" fontId="5" fillId="3" borderId="2019" applyNumberFormat="0" applyBorder="0" applyAlignment="0" applyProtection="0"/>
    <xf numFmtId="0" fontId="89" fillId="59" borderId="2225" applyNumberFormat="0" applyFont="0" applyAlignment="0" applyProtection="0"/>
    <xf numFmtId="0" fontId="114" fillId="0" borderId="2076" applyNumberFormat="0" applyFill="0" applyAlignment="0" applyProtection="0">
      <alignment vertical="center"/>
    </xf>
    <xf numFmtId="10" fontId="5" fillId="3" borderId="1797" applyNumberFormat="0" applyBorder="0" applyAlignment="0" applyProtection="0"/>
    <xf numFmtId="0" fontId="102" fillId="0" borderId="1564">
      <alignment horizontal="left" vertical="center"/>
    </xf>
    <xf numFmtId="0" fontId="118" fillId="43" borderId="1549" applyNumberFormat="0" applyAlignment="0" applyProtection="0">
      <alignment vertical="center"/>
    </xf>
    <xf numFmtId="10" fontId="5" fillId="3" borderId="1551" applyNumberFormat="0" applyBorder="0" applyAlignment="0" applyProtection="0"/>
    <xf numFmtId="10" fontId="5" fillId="3" borderId="2241" applyNumberFormat="0" applyBorder="0" applyAlignment="0" applyProtection="0"/>
    <xf numFmtId="0" fontId="119" fillId="56" borderId="2222" applyNumberFormat="0" applyAlignment="0" applyProtection="0">
      <alignment vertical="center"/>
    </xf>
    <xf numFmtId="0" fontId="8" fillId="0" borderId="1798" applyBorder="0">
      <alignment horizontal="right"/>
    </xf>
    <xf numFmtId="0" fontId="81" fillId="64" borderId="1790" applyNumberFormat="0" applyAlignment="0" applyProtection="0"/>
    <xf numFmtId="0" fontId="89" fillId="59" borderId="1775" applyNumberFormat="0" applyFont="0" applyAlignment="0" applyProtection="0"/>
    <xf numFmtId="0" fontId="89" fillId="59" borderId="1793" applyNumberFormat="0" applyFont="0" applyAlignment="0" applyProtection="0"/>
    <xf numFmtId="0" fontId="118" fillId="43" borderId="1489" applyNumberFormat="0" applyAlignment="0" applyProtection="0">
      <alignment vertical="center"/>
    </xf>
    <xf numFmtId="0" fontId="89" fillId="59" borderId="1475" applyNumberFormat="0" applyFont="0" applyAlignment="0" applyProtection="0"/>
    <xf numFmtId="0" fontId="89" fillId="59" borderId="1493" applyNumberFormat="0" applyFont="0" applyAlignment="0" applyProtection="0"/>
    <xf numFmtId="10" fontId="5" fillId="3" borderId="2097" applyNumberFormat="0" applyBorder="0" applyAlignment="0" applyProtection="0"/>
    <xf numFmtId="0" fontId="252" fillId="1" borderId="1420" applyNumberFormat="0" applyFont="0" applyAlignment="0">
      <alignment horizontal="center"/>
    </xf>
    <xf numFmtId="0" fontId="8" fillId="0" borderId="1426" applyBorder="0">
      <alignment horizontal="right"/>
    </xf>
    <xf numFmtId="10" fontId="5" fillId="3" borderId="1569" applyNumberFormat="0" applyBorder="0" applyAlignment="0" applyProtection="0"/>
    <xf numFmtId="10" fontId="5" fillId="3" borderId="1869" applyNumberFormat="0" applyBorder="0" applyAlignment="0" applyProtection="0"/>
    <xf numFmtId="10" fontId="5" fillId="3" borderId="1869" applyNumberFormat="0" applyBorder="0" applyAlignment="0" applyProtection="0"/>
    <xf numFmtId="0" fontId="102" fillId="0" borderId="1492">
      <alignment horizontal="left" vertical="center"/>
    </xf>
    <xf numFmtId="0" fontId="102" fillId="0" borderId="1492">
      <alignment horizontal="left" vertical="center"/>
    </xf>
    <xf numFmtId="0" fontId="102" fillId="0" borderId="1420">
      <alignment horizontal="left" vertical="center"/>
    </xf>
    <xf numFmtId="0" fontId="102" fillId="0" borderId="1570">
      <alignment horizontal="left" vertical="center"/>
    </xf>
    <xf numFmtId="0" fontId="87" fillId="0" borderId="1776" applyNumberFormat="0" applyFill="0" applyAlignment="0" applyProtection="0"/>
    <xf numFmtId="10" fontId="5" fillId="3" borderId="1797" applyNumberFormat="0" applyBorder="0" applyAlignment="0" applyProtection="0"/>
    <xf numFmtId="10" fontId="5" fillId="3" borderId="1641" applyNumberFormat="0" applyBorder="0" applyAlignment="0" applyProtection="0"/>
    <xf numFmtId="10" fontId="5" fillId="3" borderId="1641" applyNumberFormat="0" applyBorder="0" applyAlignment="0" applyProtection="0"/>
    <xf numFmtId="10" fontId="5" fillId="3" borderId="1641" applyNumberFormat="0" applyBorder="0" applyAlignment="0" applyProtection="0"/>
    <xf numFmtId="10" fontId="5" fillId="3" borderId="1347" applyNumberFormat="0" applyBorder="0" applyAlignment="0" applyProtection="0"/>
    <xf numFmtId="10" fontId="5" fillId="3" borderId="1869" applyNumberFormat="0" applyBorder="0" applyAlignment="0" applyProtection="0"/>
    <xf numFmtId="10" fontId="5" fillId="3" borderId="1347" applyNumberFormat="0" applyBorder="0" applyAlignment="0" applyProtection="0"/>
    <xf numFmtId="10" fontId="5" fillId="3" borderId="1347" applyNumberFormat="0" applyBorder="0" applyAlignment="0" applyProtection="0"/>
    <xf numFmtId="10" fontId="5" fillId="3" borderId="1347" applyNumberFormat="0" applyBorder="0" applyAlignment="0" applyProtection="0"/>
    <xf numFmtId="10" fontId="5" fillId="3" borderId="1347" applyNumberFormat="0" applyBorder="0" applyAlignment="0" applyProtection="0"/>
    <xf numFmtId="10" fontId="5" fillId="3" borderId="1347" applyNumberFormat="0" applyBorder="0" applyAlignment="0" applyProtection="0"/>
    <xf numFmtId="10" fontId="5" fillId="3" borderId="1497" applyNumberFormat="0" applyBorder="0" applyAlignment="0" applyProtection="0"/>
    <xf numFmtId="10" fontId="5" fillId="3" borderId="2241" applyNumberFormat="0" applyBorder="0" applyAlignment="0" applyProtection="0"/>
    <xf numFmtId="0" fontId="45" fillId="59" borderId="2009" applyNumberFormat="0" applyFont="0" applyAlignment="0" applyProtection="0"/>
    <xf numFmtId="0" fontId="89" fillId="59" borderId="1689" applyNumberFormat="0" applyFont="0" applyAlignment="0" applyProtection="0"/>
    <xf numFmtId="0" fontId="89" fillId="59" borderId="1553" applyNumberFormat="0" applyFont="0" applyAlignment="0" applyProtection="0"/>
    <xf numFmtId="0" fontId="80" fillId="43" borderId="1561" applyNumberFormat="0" applyAlignment="0" applyProtection="0"/>
    <xf numFmtId="0" fontId="102" fillId="0" borderId="1942">
      <alignment horizontal="left" vertical="center"/>
    </xf>
    <xf numFmtId="0" fontId="119" fillId="56" borderId="1274" applyNumberFormat="0" applyAlignment="0" applyProtection="0">
      <alignment vertical="center"/>
    </xf>
    <xf numFmtId="0" fontId="118" fillId="43" borderId="1273" applyNumberFormat="0" applyAlignment="0" applyProtection="0">
      <alignment vertical="center"/>
    </xf>
    <xf numFmtId="0" fontId="117" fillId="56" borderId="1273" applyNumberFormat="0" applyAlignment="0" applyProtection="0">
      <alignment vertical="center"/>
    </xf>
    <xf numFmtId="0" fontId="91" fillId="59" borderId="1271" applyNumberFormat="0" applyFont="0" applyAlignment="0" applyProtection="0">
      <alignment vertical="center"/>
    </xf>
    <xf numFmtId="0" fontId="114" fillId="0" borderId="1272" applyNumberFormat="0" applyFill="0" applyAlignment="0" applyProtection="0">
      <alignment vertical="center"/>
    </xf>
    <xf numFmtId="0" fontId="89" fillId="59" borderId="1271" applyNumberFormat="0" applyFont="0" applyAlignment="0" applyProtection="0"/>
    <xf numFmtId="0" fontId="89" fillId="59" borderId="1271" applyNumberFormat="0" applyFont="0" applyAlignment="0" applyProtection="0"/>
    <xf numFmtId="0" fontId="89" fillId="59" borderId="1271" applyNumberFormat="0" applyFont="0" applyAlignment="0" applyProtection="0"/>
    <xf numFmtId="10" fontId="5" fillId="3" borderId="1275" applyNumberFormat="0" applyBorder="0" applyAlignment="0" applyProtection="0"/>
    <xf numFmtId="10" fontId="5" fillId="3" borderId="1269" applyNumberFormat="0" applyBorder="0" applyAlignment="0" applyProtection="0"/>
    <xf numFmtId="0" fontId="102" fillId="0" borderId="1270">
      <alignment horizontal="left" vertical="center"/>
    </xf>
    <xf numFmtId="0" fontId="119" fillId="56" borderId="1268" applyNumberFormat="0" applyAlignment="0" applyProtection="0">
      <alignment vertical="center"/>
    </xf>
    <xf numFmtId="0" fontId="118" fillId="43" borderId="1267" applyNumberFormat="0" applyAlignment="0" applyProtection="0">
      <alignment vertical="center"/>
    </xf>
    <xf numFmtId="0" fontId="117" fillId="56" borderId="1267" applyNumberFormat="0" applyAlignment="0" applyProtection="0">
      <alignment vertical="center"/>
    </xf>
    <xf numFmtId="0" fontId="91" fillId="59" borderId="1265" applyNumberFormat="0" applyFont="0" applyAlignment="0" applyProtection="0">
      <alignment vertical="center"/>
    </xf>
    <xf numFmtId="0" fontId="114" fillId="0" borderId="1266" applyNumberFormat="0" applyFill="0" applyAlignment="0" applyProtection="0">
      <alignment vertical="center"/>
    </xf>
    <xf numFmtId="0" fontId="89" fillId="59" borderId="1265" applyNumberFormat="0" applyFont="0" applyAlignment="0" applyProtection="0"/>
    <xf numFmtId="0" fontId="89" fillId="59" borderId="1265" applyNumberFormat="0" applyFont="0" applyAlignment="0" applyProtection="0"/>
    <xf numFmtId="0" fontId="89" fillId="59" borderId="1265" applyNumberFormat="0" applyFont="0" applyAlignment="0" applyProtection="0"/>
    <xf numFmtId="10" fontId="5" fillId="3" borderId="1269" applyNumberFormat="0" applyBorder="0" applyAlignment="0" applyProtection="0"/>
    <xf numFmtId="0" fontId="119" fillId="56" borderId="1262" applyNumberFormat="0" applyAlignment="0" applyProtection="0">
      <alignment vertical="center"/>
    </xf>
    <xf numFmtId="0" fontId="118" fillId="43" borderId="1261" applyNumberFormat="0" applyAlignment="0" applyProtection="0">
      <alignment vertical="center"/>
    </xf>
    <xf numFmtId="0" fontId="117" fillId="56" borderId="1261" applyNumberFormat="0" applyAlignment="0" applyProtection="0">
      <alignment vertical="center"/>
    </xf>
    <xf numFmtId="0" fontId="91" fillId="59" borderId="1259" applyNumberFormat="0" applyFont="0" applyAlignment="0" applyProtection="0">
      <alignment vertical="center"/>
    </xf>
    <xf numFmtId="0" fontId="114" fillId="0" borderId="1260" applyNumberFormat="0" applyFill="0" applyAlignment="0" applyProtection="0">
      <alignment vertical="center"/>
    </xf>
    <xf numFmtId="0" fontId="89" fillId="59" borderId="1259" applyNumberFormat="0" applyFont="0" applyAlignment="0" applyProtection="0"/>
    <xf numFmtId="0" fontId="89" fillId="59" borderId="1259" applyNumberFormat="0" applyFont="0" applyAlignment="0" applyProtection="0"/>
    <xf numFmtId="0" fontId="89" fillId="59" borderId="1259" applyNumberFormat="0" applyFont="0" applyAlignment="0" applyProtection="0"/>
    <xf numFmtId="10" fontId="5" fillId="3" borderId="1263" applyNumberFormat="0" applyBorder="0" applyAlignment="0" applyProtection="0"/>
    <xf numFmtId="10" fontId="5" fillId="3" borderId="1257" applyNumberFormat="0" applyBorder="0" applyAlignment="0" applyProtection="0"/>
    <xf numFmtId="0" fontId="102" fillId="0" borderId="1258">
      <alignment horizontal="left" vertical="center"/>
    </xf>
    <xf numFmtId="0" fontId="45" fillId="59" borderId="2231" applyNumberFormat="0" applyFont="0" applyAlignment="0" applyProtection="0"/>
    <xf numFmtId="0" fontId="119" fillId="56" borderId="1251" applyNumberFormat="0" applyAlignment="0" applyProtection="0">
      <alignment vertical="center"/>
    </xf>
    <xf numFmtId="0" fontId="118" fillId="43" borderId="1256" applyNumberFormat="0" applyAlignment="0" applyProtection="0">
      <alignment vertical="center"/>
    </xf>
    <xf numFmtId="0" fontId="117" fillId="56" borderId="1256" applyNumberFormat="0" applyAlignment="0" applyProtection="0">
      <alignment vertical="center"/>
    </xf>
    <xf numFmtId="0" fontId="91" fillId="59" borderId="1255" applyNumberFormat="0" applyFont="0" applyAlignment="0" applyProtection="0">
      <alignment vertical="center"/>
    </xf>
    <xf numFmtId="0" fontId="114" fillId="0" borderId="1249" applyNumberFormat="0" applyFill="0" applyAlignment="0" applyProtection="0">
      <alignment vertical="center"/>
    </xf>
    <xf numFmtId="0" fontId="89" fillId="59" borderId="1255" applyNumberFormat="0" applyFont="0" applyAlignment="0" applyProtection="0"/>
    <xf numFmtId="0" fontId="89" fillId="59" borderId="1255" applyNumberFormat="0" applyFont="0" applyAlignment="0" applyProtection="0"/>
    <xf numFmtId="0" fontId="89" fillId="59" borderId="1255" applyNumberFormat="0" applyFont="0" applyAlignment="0" applyProtection="0"/>
    <xf numFmtId="0" fontId="102" fillId="0" borderId="1264">
      <alignment horizontal="left" vertical="center"/>
    </xf>
    <xf numFmtId="10" fontId="5" fillId="3" borderId="1425" applyNumberFormat="0" applyBorder="0" applyAlignment="0" applyProtection="0"/>
    <xf numFmtId="0" fontId="102" fillId="0" borderId="1420">
      <alignment horizontal="left" vertical="center"/>
    </xf>
    <xf numFmtId="0" fontId="118" fillId="43" borderId="1267" applyNumberFormat="0" applyAlignment="0" applyProtection="0">
      <alignment vertical="center"/>
    </xf>
    <xf numFmtId="10" fontId="5" fillId="3" borderId="1791" applyNumberFormat="0" applyBorder="0" applyAlignment="0" applyProtection="0"/>
    <xf numFmtId="0" fontId="87" fillId="0" borderId="1427" applyNumberFormat="0" applyFill="0" applyAlignment="0" applyProtection="0"/>
    <xf numFmtId="0" fontId="89" fillId="59" borderId="1475" applyNumberFormat="0" applyFont="0" applyAlignment="0" applyProtection="0"/>
    <xf numFmtId="0" fontId="89" fillId="59" borderId="1475" applyNumberFormat="0" applyFont="0" applyAlignment="0" applyProtection="0"/>
    <xf numFmtId="0" fontId="118" fillId="43" borderId="1477" applyNumberFormat="0" applyAlignment="0" applyProtection="0">
      <alignment vertical="center"/>
    </xf>
    <xf numFmtId="0" fontId="89" fillId="59" borderId="1781" applyNumberFormat="0" applyFont="0" applyAlignment="0" applyProtection="0"/>
    <xf numFmtId="0" fontId="252" fillId="1" borderId="2236" applyNumberFormat="0" applyFont="0" applyAlignment="0">
      <alignment horizontal="center"/>
    </xf>
    <xf numFmtId="0" fontId="118" fillId="43" borderId="2233" applyNumberFormat="0" applyAlignment="0" applyProtection="0">
      <alignment vertical="center"/>
    </xf>
    <xf numFmtId="0" fontId="82" fillId="56" borderId="1267" applyNumberFormat="0" applyAlignment="0" applyProtection="0"/>
    <xf numFmtId="0" fontId="80" fillId="43" borderId="1267" applyNumberFormat="0" applyAlignment="0" applyProtection="0"/>
    <xf numFmtId="0" fontId="45" fillId="59" borderId="1265" applyNumberFormat="0" applyFont="0" applyAlignment="0" applyProtection="0"/>
    <xf numFmtId="0" fontId="81" fillId="56" borderId="1268" applyNumberFormat="0" applyAlignment="0" applyProtection="0"/>
    <xf numFmtId="0" fontId="87" fillId="0" borderId="1266" applyNumberFormat="0" applyFill="0" applyAlignment="0" applyProtection="0"/>
    <xf numFmtId="0" fontId="91" fillId="59" borderId="1781" applyNumberFormat="0" applyFont="0" applyAlignment="0" applyProtection="0">
      <alignment vertical="center"/>
    </xf>
    <xf numFmtId="10" fontId="5" fillId="3" borderId="2241" applyNumberFormat="0" applyBorder="0" applyAlignment="0" applyProtection="0"/>
    <xf numFmtId="0" fontId="87" fillId="0" borderId="1249" applyNumberFormat="0" applyFill="0" applyAlignment="0" applyProtection="0"/>
    <xf numFmtId="0" fontId="89" fillId="59" borderId="1337" applyNumberFormat="0" applyFont="0" applyAlignment="0" applyProtection="0"/>
    <xf numFmtId="0" fontId="81" fillId="56" borderId="1251" applyNumberFormat="0" applyAlignment="0" applyProtection="0"/>
    <xf numFmtId="0" fontId="45" fillId="59" borderId="1255" applyNumberFormat="0" applyFont="0" applyAlignment="0" applyProtection="0"/>
    <xf numFmtId="0" fontId="81" fillId="64" borderId="1940" applyNumberFormat="0" applyAlignment="0" applyProtection="0"/>
    <xf numFmtId="0" fontId="80" fillId="43" borderId="1256" applyNumberFormat="0" applyAlignment="0" applyProtection="0"/>
    <xf numFmtId="10" fontId="5" fillId="3" borderId="1425" applyNumberFormat="0" applyBorder="0" applyAlignment="0" applyProtection="0"/>
    <xf numFmtId="10" fontId="5" fillId="3" borderId="1569" applyNumberFormat="0" applyBorder="0" applyAlignment="0" applyProtection="0"/>
    <xf numFmtId="10" fontId="5" fillId="3" borderId="1869" applyNumberFormat="0" applyBorder="0" applyAlignment="0" applyProtection="0"/>
    <xf numFmtId="0" fontId="102" fillId="0" borderId="1492">
      <alignment horizontal="left" vertical="center"/>
    </xf>
    <xf numFmtId="10" fontId="5" fillId="3" borderId="1641" applyNumberFormat="0" applyBorder="0" applyAlignment="0" applyProtection="0"/>
    <xf numFmtId="0" fontId="117" fillId="56" borderId="1717" applyNumberFormat="0" applyAlignment="0" applyProtection="0">
      <alignment vertical="center"/>
    </xf>
    <xf numFmtId="0" fontId="82" fillId="56" borderId="1256" applyNumberFormat="0" applyAlignment="0" applyProtection="0"/>
    <xf numFmtId="0" fontId="8" fillId="0" borderId="1349" applyBorder="0">
      <alignment horizontal="right"/>
    </xf>
    <xf numFmtId="0" fontId="252" fillId="1" borderId="1348" applyNumberFormat="0" applyFont="0" applyAlignment="0">
      <alignment horizontal="center"/>
    </xf>
    <xf numFmtId="10" fontId="5" fillId="3" borderId="2097" applyNumberFormat="0" applyBorder="0" applyAlignment="0" applyProtection="0"/>
    <xf numFmtId="0" fontId="102" fillId="0" borderId="2098">
      <alignment horizontal="left" vertical="center"/>
    </xf>
    <xf numFmtId="0" fontId="252" fillId="1" borderId="1642" applyNumberFormat="0" applyFont="0" applyAlignment="0">
      <alignment horizontal="center"/>
    </xf>
    <xf numFmtId="10" fontId="5" fillId="3" borderId="1497" applyNumberFormat="0" applyBorder="0" applyAlignment="0" applyProtection="0"/>
    <xf numFmtId="0" fontId="89" fillId="59" borderId="1415" applyNumberFormat="0" applyFont="0" applyAlignment="0" applyProtection="0"/>
    <xf numFmtId="10" fontId="5" fillId="3" borderId="1947" applyNumberFormat="0" applyBorder="0" applyAlignment="0" applyProtection="0"/>
    <xf numFmtId="0" fontId="89" fillId="59" borderId="1403" applyNumberFormat="0" applyFont="0" applyAlignment="0" applyProtection="0"/>
    <xf numFmtId="0" fontId="8" fillId="0" borderId="1871" applyBorder="0">
      <alignment horizontal="right"/>
    </xf>
    <xf numFmtId="10" fontId="5" fillId="3" borderId="1569" applyNumberFormat="0" applyBorder="0" applyAlignment="0" applyProtection="0"/>
    <xf numFmtId="10" fontId="5" fillId="3" borderId="2019" applyNumberFormat="0" applyBorder="0" applyAlignment="0" applyProtection="0"/>
    <xf numFmtId="10" fontId="5" fillId="3" borderId="2019" applyNumberFormat="0" applyBorder="0" applyAlignment="0" applyProtection="0"/>
    <xf numFmtId="0" fontId="252" fillId="1" borderId="1720" applyNumberFormat="0" applyFont="0" applyAlignment="0">
      <alignment horizontal="center"/>
    </xf>
    <xf numFmtId="0" fontId="252" fillId="1" borderId="1420" applyNumberFormat="0" applyFont="0" applyAlignment="0">
      <alignment horizontal="center"/>
    </xf>
    <xf numFmtId="0" fontId="89" fillId="59" borderId="1619" applyNumberFormat="0" applyFont="0" applyAlignment="0" applyProtection="0"/>
    <xf numFmtId="0" fontId="8" fillId="0" borderId="1571" applyBorder="0">
      <alignment horizontal="right"/>
    </xf>
    <xf numFmtId="0" fontId="102" fillId="0" borderId="1492">
      <alignment horizontal="left" vertical="center"/>
    </xf>
    <xf numFmtId="0" fontId="102" fillId="0" borderId="2170">
      <alignment horizontal="left" vertical="center"/>
    </xf>
    <xf numFmtId="0" fontId="8" fillId="0" borderId="1798" applyBorder="0">
      <alignment horizontal="right"/>
    </xf>
    <xf numFmtId="0" fontId="252" fillId="1" borderId="1870" applyNumberFormat="0" applyFont="0" applyAlignment="0">
      <alignment horizontal="center"/>
    </xf>
    <xf numFmtId="0" fontId="252" fillId="1" borderId="1870" applyNumberFormat="0" applyFont="0" applyAlignment="0">
      <alignment horizontal="center"/>
    </xf>
    <xf numFmtId="0" fontId="8" fillId="0" borderId="1426" applyBorder="0">
      <alignment horizontal="right"/>
    </xf>
    <xf numFmtId="10" fontId="5" fillId="3" borderId="2175" applyNumberFormat="0" applyBorder="0" applyAlignment="0" applyProtection="0"/>
    <xf numFmtId="10" fontId="5" fillId="3" borderId="1497" applyNumberFormat="0" applyBorder="0" applyAlignment="0" applyProtection="0"/>
    <xf numFmtId="0" fontId="118" fillId="43" borderId="1256" applyNumberFormat="0" applyAlignment="0" applyProtection="0">
      <alignment vertical="center"/>
    </xf>
    <xf numFmtId="0" fontId="117" fillId="56" borderId="1256" applyNumberFormat="0" applyAlignment="0" applyProtection="0">
      <alignment vertical="center"/>
    </xf>
    <xf numFmtId="0" fontId="91" fillId="59" borderId="1255" applyNumberFormat="0" applyFont="0" applyAlignment="0" applyProtection="0">
      <alignment vertical="center"/>
    </xf>
    <xf numFmtId="0" fontId="8" fillId="0" borderId="1498" applyBorder="0">
      <alignment horizontal="right"/>
    </xf>
    <xf numFmtId="0" fontId="89" fillId="59" borderId="1265" applyNumberFormat="0" applyFont="0" applyAlignment="0" applyProtection="0"/>
    <xf numFmtId="0" fontId="89" fillId="59" borderId="1255" applyNumberFormat="0" applyFont="0" applyAlignment="0" applyProtection="0"/>
    <xf numFmtId="0" fontId="89" fillId="59" borderId="1255" applyNumberFormat="0" applyFont="0" applyAlignment="0" applyProtection="0"/>
    <xf numFmtId="0" fontId="89" fillId="59" borderId="1255" applyNumberFormat="0" applyFont="0" applyAlignment="0" applyProtection="0"/>
    <xf numFmtId="0" fontId="119" fillId="56" borderId="1268" applyNumberFormat="0" applyAlignment="0" applyProtection="0">
      <alignment vertical="center"/>
    </xf>
    <xf numFmtId="0" fontId="117" fillId="56" borderId="1267" applyNumberFormat="0" applyAlignment="0" applyProtection="0">
      <alignment vertical="center"/>
    </xf>
    <xf numFmtId="0" fontId="91" fillId="59" borderId="1265" applyNumberFormat="0" applyFont="0" applyAlignment="0" applyProtection="0">
      <alignment vertical="center"/>
    </xf>
    <xf numFmtId="0" fontId="114" fillId="0" borderId="1266" applyNumberFormat="0" applyFill="0" applyAlignment="0" applyProtection="0">
      <alignment vertical="center"/>
    </xf>
    <xf numFmtId="0" fontId="89" fillId="59" borderId="1265" applyNumberFormat="0" applyFont="0" applyAlignment="0" applyProtection="0"/>
    <xf numFmtId="10" fontId="5" fillId="3" borderId="1257" applyNumberFormat="0" applyBorder="0" applyAlignment="0" applyProtection="0"/>
    <xf numFmtId="10" fontId="5" fillId="3" borderId="1425" applyNumberFormat="0" applyBorder="0" applyAlignment="0" applyProtection="0"/>
    <xf numFmtId="0" fontId="102" fillId="0" borderId="1420">
      <alignment horizontal="left" vertical="center"/>
    </xf>
    <xf numFmtId="10" fontId="5" fillId="3" borderId="2019" applyNumberFormat="0" applyBorder="0" applyAlignment="0" applyProtection="0"/>
    <xf numFmtId="0" fontId="89" fillId="59" borderId="1481" applyNumberFormat="0" applyFont="0" applyAlignment="0" applyProtection="0"/>
    <xf numFmtId="0" fontId="252" fillId="1" borderId="1870" applyNumberFormat="0" applyFont="0" applyAlignment="0">
      <alignment horizontal="center"/>
    </xf>
    <xf numFmtId="0" fontId="8" fillId="0" borderId="1871" applyBorder="0">
      <alignment horizontal="right"/>
    </xf>
    <xf numFmtId="10" fontId="5" fillId="3" borderId="1569" applyNumberFormat="0" applyBorder="0" applyAlignment="0" applyProtection="0"/>
    <xf numFmtId="10" fontId="5" fillId="3" borderId="1399" applyNumberFormat="0" applyBorder="0" applyAlignment="0" applyProtection="0"/>
    <xf numFmtId="0" fontId="102" fillId="0" borderId="1570">
      <alignment horizontal="left" vertical="center"/>
    </xf>
    <xf numFmtId="10" fontId="5" fillId="3" borderId="1797" applyNumberFormat="0" applyBorder="0" applyAlignment="0" applyProtection="0"/>
    <xf numFmtId="10" fontId="5" fillId="3" borderId="1641" applyNumberFormat="0" applyBorder="0" applyAlignment="0" applyProtection="0"/>
    <xf numFmtId="10" fontId="5" fillId="3" borderId="1497" applyNumberFormat="0" applyBorder="0" applyAlignment="0" applyProtection="0"/>
    <xf numFmtId="0" fontId="8" fillId="0" borderId="1948" applyBorder="0">
      <alignment horizontal="right"/>
    </xf>
    <xf numFmtId="10" fontId="5" fillId="3" borderId="1569" applyNumberFormat="0" applyBorder="0" applyAlignment="0" applyProtection="0"/>
    <xf numFmtId="0" fontId="91" fillId="59" borderId="1775" applyNumberFormat="0" applyFont="0" applyAlignment="0" applyProtection="0">
      <alignment vertical="center"/>
    </xf>
    <xf numFmtId="10" fontId="5" fillId="3" borderId="2097" applyNumberFormat="0" applyBorder="0" applyAlignment="0" applyProtection="0"/>
    <xf numFmtId="0" fontId="89" fillId="59" borderId="1631" applyNumberFormat="0" applyFont="0" applyAlignment="0" applyProtection="0"/>
    <xf numFmtId="0" fontId="80" fillId="58" borderId="1423" applyNumberFormat="0" applyAlignment="0" applyProtection="0"/>
    <xf numFmtId="10" fontId="5" fillId="3" borderId="1425" applyNumberFormat="0" applyBorder="0" applyAlignment="0" applyProtection="0"/>
    <xf numFmtId="0" fontId="252" fillId="1" borderId="1942" applyNumberFormat="0" applyFont="0" applyAlignment="0">
      <alignment horizontal="center"/>
    </xf>
    <xf numFmtId="0" fontId="252" fillId="1" borderId="1642" applyNumberFormat="0" applyFont="0" applyAlignment="0">
      <alignment horizontal="center"/>
    </xf>
    <xf numFmtId="0" fontId="89" fillId="59" borderId="1637" applyNumberFormat="0" applyFont="0" applyAlignment="0" applyProtection="0"/>
    <xf numFmtId="0" fontId="274" fillId="64" borderId="1423" applyNumberFormat="0" applyAlignment="0" applyProtection="0"/>
    <xf numFmtId="0" fontId="81" fillId="56" borderId="2222" applyNumberFormat="0" applyAlignment="0" applyProtection="0"/>
    <xf numFmtId="0" fontId="89" fillId="59" borderId="2087" applyNumberFormat="0" applyFont="0" applyAlignment="0" applyProtection="0"/>
    <xf numFmtId="0" fontId="102" fillId="0" borderId="1474">
      <alignment horizontal="left" vertical="center"/>
    </xf>
    <xf numFmtId="0" fontId="91" fillId="59" borderId="1487" applyNumberFormat="0" applyFont="0" applyAlignment="0" applyProtection="0">
      <alignment vertical="center"/>
    </xf>
    <xf numFmtId="0" fontId="114" fillId="0" borderId="1476" applyNumberFormat="0" applyFill="0" applyAlignment="0" applyProtection="0">
      <alignment vertical="center"/>
    </xf>
    <xf numFmtId="0" fontId="117" fillId="56" borderId="2095" applyNumberFormat="0" applyAlignment="0" applyProtection="0">
      <alignment vertical="center"/>
    </xf>
    <xf numFmtId="10" fontId="5" fillId="3" borderId="1719" applyNumberFormat="0" applyBorder="0" applyAlignment="0" applyProtection="0"/>
    <xf numFmtId="0" fontId="117" fillId="56" borderId="1621" applyNumberFormat="0" applyAlignment="0" applyProtection="0">
      <alignment vertical="center"/>
    </xf>
    <xf numFmtId="10" fontId="5" fillId="3" borderId="1947" applyNumberFormat="0" applyBorder="0" applyAlignment="0" applyProtection="0"/>
    <xf numFmtId="10" fontId="5" fillId="3" borderId="2215" applyNumberFormat="0" applyBorder="0" applyAlignment="0" applyProtection="0"/>
    <xf numFmtId="0" fontId="117" fillId="56" borderId="1939" applyNumberFormat="0" applyAlignment="0" applyProtection="0">
      <alignment vertical="center"/>
    </xf>
    <xf numFmtId="0" fontId="8" fillId="0" borderId="2176" applyBorder="0">
      <alignment horizontal="right"/>
    </xf>
    <xf numFmtId="10" fontId="5" fillId="3" borderId="2241" applyNumberFormat="0" applyBorder="0" applyAlignment="0" applyProtection="0"/>
    <xf numFmtId="0" fontId="8" fillId="0" borderId="2021" applyBorder="0">
      <alignment horizontal="right"/>
    </xf>
    <xf numFmtId="0" fontId="118" fillId="43" borderId="2005" applyNumberFormat="0" applyAlignment="0" applyProtection="0">
      <alignment vertical="center"/>
    </xf>
    <xf numFmtId="0" fontId="8" fillId="0" borderId="1643" applyBorder="0">
      <alignment horizontal="right"/>
    </xf>
    <xf numFmtId="0" fontId="117" fillId="56" borderId="1711" applyNumberFormat="0" applyAlignment="0" applyProtection="0">
      <alignment vertical="center"/>
    </xf>
    <xf numFmtId="0" fontId="89" fillId="59" borderId="1931" applyNumberFormat="0" applyFont="0" applyAlignment="0" applyProtection="0"/>
    <xf numFmtId="10" fontId="5" fillId="3" borderId="2019" applyNumberFormat="0" applyBorder="0" applyAlignment="0" applyProtection="0"/>
    <xf numFmtId="0" fontId="151" fillId="59" borderId="2015" applyNumberFormat="0" applyFont="0" applyAlignment="0" applyProtection="0"/>
    <xf numFmtId="0" fontId="89" fillId="59" borderId="1865" applyNumberFormat="0" applyFont="0" applyAlignment="0" applyProtection="0"/>
    <xf numFmtId="0" fontId="102" fillId="0" borderId="2020">
      <alignment horizontal="left" vertical="center"/>
    </xf>
    <xf numFmtId="0" fontId="102" fillId="0" borderId="2098">
      <alignment horizontal="left" vertical="center"/>
    </xf>
    <xf numFmtId="0" fontId="45" fillId="59" borderId="1775" applyNumberFormat="0" applyFont="0" applyAlignment="0" applyProtection="0"/>
    <xf numFmtId="0" fontId="118" fillId="43" borderId="1789" applyNumberFormat="0" applyAlignment="0" applyProtection="0">
      <alignment vertical="center"/>
    </xf>
    <xf numFmtId="0" fontId="117" fillId="56" borderId="1621" applyNumberFormat="0" applyAlignment="0" applyProtection="0">
      <alignment vertical="center"/>
    </xf>
    <xf numFmtId="0" fontId="89" fillId="59" borderId="1265" applyNumberFormat="0" applyFont="0" applyAlignment="0" applyProtection="0"/>
    <xf numFmtId="0" fontId="252" fillId="1" borderId="1792" applyNumberFormat="0" applyFont="0" applyAlignment="0">
      <alignment horizontal="center"/>
    </xf>
    <xf numFmtId="10" fontId="5" fillId="3" borderId="1719" applyNumberFormat="0" applyBorder="0" applyAlignment="0" applyProtection="0"/>
    <xf numFmtId="10" fontId="5" fillId="3" borderId="1569" applyNumberFormat="0" applyBorder="0" applyAlignment="0" applyProtection="0"/>
    <xf numFmtId="10" fontId="5" fillId="3" borderId="1569" applyNumberFormat="0" applyBorder="0" applyAlignment="0" applyProtection="0"/>
    <xf numFmtId="10" fontId="5" fillId="3" borderId="1425" applyNumberFormat="0" applyBorder="0" applyAlignment="0" applyProtection="0"/>
    <xf numFmtId="10" fontId="5" fillId="3" borderId="1425" applyNumberFormat="0" applyBorder="0" applyAlignment="0" applyProtection="0"/>
    <xf numFmtId="10" fontId="5" fillId="3" borderId="1425" applyNumberFormat="0" applyBorder="0" applyAlignment="0" applyProtection="0"/>
    <xf numFmtId="10" fontId="5" fillId="3" borderId="1569" applyNumberFormat="0" applyBorder="0" applyAlignment="0" applyProtection="0"/>
    <xf numFmtId="10" fontId="5" fillId="3" borderId="2019" applyNumberFormat="0" applyBorder="0" applyAlignment="0" applyProtection="0"/>
    <xf numFmtId="0" fontId="102" fillId="0" borderId="1420">
      <alignment horizontal="left" vertical="center"/>
    </xf>
    <xf numFmtId="0" fontId="102" fillId="0" borderId="1420">
      <alignment horizontal="left" vertical="center"/>
    </xf>
    <xf numFmtId="0" fontId="102" fillId="0" borderId="2020">
      <alignment horizontal="left" vertical="center"/>
    </xf>
    <xf numFmtId="0" fontId="102" fillId="0" borderId="1570">
      <alignment horizontal="left" vertical="center"/>
    </xf>
    <xf numFmtId="10" fontId="5" fillId="3" borderId="1641" applyNumberFormat="0" applyBorder="0" applyAlignment="0" applyProtection="0"/>
    <xf numFmtId="10" fontId="5" fillId="3" borderId="1641" applyNumberFormat="0" applyBorder="0" applyAlignment="0" applyProtection="0"/>
    <xf numFmtId="10" fontId="5" fillId="3" borderId="1347" applyNumberFormat="0" applyBorder="0" applyAlignment="0" applyProtection="0"/>
    <xf numFmtId="10" fontId="5" fillId="3" borderId="1347" applyNumberFormat="0" applyBorder="0" applyAlignment="0" applyProtection="0"/>
    <xf numFmtId="10" fontId="5" fillId="3" borderId="1347" applyNumberFormat="0" applyBorder="0" applyAlignment="0" applyProtection="0"/>
    <xf numFmtId="10" fontId="5" fillId="3" borderId="1347" applyNumberFormat="0" applyBorder="0" applyAlignment="0" applyProtection="0"/>
    <xf numFmtId="10" fontId="5" fillId="3" borderId="1347" applyNumberFormat="0" applyBorder="0" applyAlignment="0" applyProtection="0"/>
    <xf numFmtId="10" fontId="5" fillId="3" borderId="2019" applyNumberFormat="0" applyBorder="0" applyAlignment="0" applyProtection="0"/>
    <xf numFmtId="10" fontId="5" fillId="3" borderId="1863" applyNumberFormat="0" applyBorder="0" applyAlignment="0" applyProtection="0"/>
    <xf numFmtId="0" fontId="114" fillId="0" borderId="1854" applyNumberFormat="0" applyFill="0" applyAlignment="0" applyProtection="0">
      <alignment vertical="center"/>
    </xf>
    <xf numFmtId="0" fontId="82" fillId="56" borderId="2221" applyNumberFormat="0" applyAlignment="0" applyProtection="0"/>
    <xf numFmtId="0" fontId="102" fillId="0" borderId="1846">
      <alignment horizontal="left" vertical="center"/>
    </xf>
    <xf numFmtId="0" fontId="117" fillId="56" borderId="1711" applyNumberFormat="0" applyAlignment="0" applyProtection="0">
      <alignment vertical="center"/>
    </xf>
    <xf numFmtId="10" fontId="5" fillId="3" borderId="1947" applyNumberFormat="0" applyBorder="0" applyAlignment="0" applyProtection="0"/>
    <xf numFmtId="0" fontId="8" fillId="0" borderId="1349" applyBorder="0">
      <alignment horizontal="right"/>
    </xf>
    <xf numFmtId="10" fontId="5" fillId="3" borderId="2019" applyNumberFormat="0" applyBorder="0" applyAlignment="0" applyProtection="0"/>
    <xf numFmtId="10" fontId="5" fillId="3" borderId="2097" applyNumberFormat="0" applyBorder="0" applyAlignment="0" applyProtection="0"/>
    <xf numFmtId="0" fontId="274" fillId="64" borderId="1867" applyNumberFormat="0" applyAlignment="0" applyProtection="0"/>
    <xf numFmtId="0" fontId="252" fillId="1" borderId="1570" applyNumberFormat="0" applyFont="0" applyAlignment="0">
      <alignment horizontal="center"/>
    </xf>
    <xf numFmtId="0" fontId="89" fillId="59" borderId="1619" applyNumberFormat="0" applyFont="0" applyAlignment="0" applyProtection="0"/>
    <xf numFmtId="0" fontId="102" fillId="0" borderId="1714">
      <alignment horizontal="left" vertical="center"/>
    </xf>
    <xf numFmtId="10" fontId="5" fillId="3" borderId="1569" applyNumberFormat="0" applyBorder="0" applyAlignment="0" applyProtection="0"/>
    <xf numFmtId="10" fontId="5" fillId="3" borderId="1719" applyNumberFormat="0" applyBorder="0" applyAlignment="0" applyProtection="0"/>
    <xf numFmtId="10" fontId="5" fillId="3" borderId="2019" applyNumberFormat="0" applyBorder="0" applyAlignment="0" applyProtection="0"/>
    <xf numFmtId="0" fontId="102" fillId="0" borderId="1642">
      <alignment horizontal="left" vertical="center"/>
    </xf>
    <xf numFmtId="0" fontId="102" fillId="0" borderId="1720">
      <alignment horizontal="left" vertical="center"/>
    </xf>
    <xf numFmtId="0" fontId="252" fillId="1" borderId="2236" applyNumberFormat="0" applyFont="0" applyAlignment="0">
      <alignment horizontal="center"/>
    </xf>
    <xf numFmtId="10" fontId="5" fillId="3" borderId="1569" applyNumberFormat="0" applyBorder="0" applyAlignment="0" applyProtection="0"/>
    <xf numFmtId="0" fontId="117" fillId="56" borderId="2089" applyNumberFormat="0" applyAlignment="0" applyProtection="0">
      <alignment vertical="center"/>
    </xf>
    <xf numFmtId="0" fontId="252" fillId="1" borderId="1942" applyNumberFormat="0" applyFont="0" applyAlignment="0">
      <alignment horizontal="center"/>
    </xf>
    <xf numFmtId="0" fontId="102" fillId="0" borderId="2170">
      <alignment horizontal="left" vertical="center"/>
    </xf>
    <xf numFmtId="10" fontId="5" fillId="3" borderId="2019" applyNumberFormat="0" applyBorder="0" applyAlignment="0" applyProtection="0"/>
    <xf numFmtId="10" fontId="5" fillId="3" borderId="1719" applyNumberFormat="0" applyBorder="0" applyAlignment="0" applyProtection="0"/>
    <xf numFmtId="10" fontId="5" fillId="3" borderId="1497" applyNumberFormat="0" applyBorder="0" applyAlignment="0" applyProtection="0"/>
    <xf numFmtId="10" fontId="5" fillId="3" borderId="1497" applyNumberFormat="0" applyBorder="0" applyAlignment="0" applyProtection="0"/>
    <xf numFmtId="0" fontId="82" fillId="56" borderId="1861" applyNumberFormat="0" applyAlignment="0" applyProtection="0"/>
    <xf numFmtId="10" fontId="5" fillId="3" borderId="1407" applyNumberFormat="0" applyBorder="0" applyAlignment="0" applyProtection="0"/>
    <xf numFmtId="0" fontId="119" fillId="56" borderId="1562" applyNumberFormat="0" applyAlignment="0" applyProtection="0">
      <alignment vertical="center"/>
    </xf>
    <xf numFmtId="0" fontId="118" fillId="43" borderId="1561" applyNumberFormat="0" applyAlignment="0" applyProtection="0">
      <alignment vertical="center"/>
    </xf>
    <xf numFmtId="0" fontId="118" fillId="43" borderId="1405" applyNumberFormat="0" applyAlignment="0" applyProtection="0">
      <alignment vertical="center"/>
    </xf>
    <xf numFmtId="0" fontId="91" fillId="59" borderId="1403" applyNumberFormat="0" applyFont="0" applyAlignment="0" applyProtection="0">
      <alignment vertical="center"/>
    </xf>
    <xf numFmtId="0" fontId="81" fillId="64" borderId="1199" applyNumberFormat="0" applyAlignment="0" applyProtection="0"/>
    <xf numFmtId="0" fontId="274" fillId="64" borderId="1204" applyNumberFormat="0" applyAlignment="0" applyProtection="0"/>
    <xf numFmtId="10" fontId="5" fillId="3" borderId="1543" applyNumberFormat="0" applyBorder="0" applyAlignment="0" applyProtection="0"/>
    <xf numFmtId="10" fontId="5" fillId="3" borderId="1641" applyNumberFormat="0" applyBorder="0" applyAlignment="0" applyProtection="0"/>
    <xf numFmtId="0" fontId="118" fillId="43" borderId="1639" applyNumberFormat="0" applyAlignment="0" applyProtection="0">
      <alignment vertical="center"/>
    </xf>
    <xf numFmtId="10" fontId="5" fillId="3" borderId="2079" applyNumberFormat="0" applyBorder="0" applyAlignment="0" applyProtection="0"/>
    <xf numFmtId="0" fontId="81" fillId="56" borderId="2078" applyNumberFormat="0" applyAlignment="0" applyProtection="0"/>
    <xf numFmtId="0" fontId="80" fillId="58" borderId="1204" applyNumberFormat="0" applyAlignment="0" applyProtection="0"/>
    <xf numFmtId="0" fontId="87" fillId="0" borderId="1488" applyNumberFormat="0" applyFill="0" applyAlignment="0" applyProtection="0"/>
    <xf numFmtId="0" fontId="87" fillId="0" borderId="1209" applyNumberFormat="0" applyFill="0" applyAlignment="0" applyProtection="0"/>
    <xf numFmtId="10" fontId="5" fillId="3" borderId="1569" applyNumberFormat="0" applyBorder="0" applyAlignment="0" applyProtection="0"/>
    <xf numFmtId="10" fontId="5" fillId="3" borderId="2019" applyNumberFormat="0" applyBorder="0" applyAlignment="0" applyProtection="0"/>
    <xf numFmtId="0" fontId="151" fillId="59" borderId="1493" applyNumberFormat="0" applyFont="0" applyAlignment="0" applyProtection="0"/>
    <xf numFmtId="10" fontId="5" fillId="3" borderId="1947" applyNumberFormat="0" applyBorder="0" applyAlignment="0" applyProtection="0"/>
    <xf numFmtId="0" fontId="8" fillId="59" borderId="1202" applyNumberFormat="0" applyFont="0" applyAlignment="0" applyProtection="0"/>
    <xf numFmtId="0" fontId="151" fillId="59" borderId="1202" applyNumberFormat="0" applyFont="0" applyAlignment="0" applyProtection="0"/>
    <xf numFmtId="10" fontId="5" fillId="3" borderId="1419" applyNumberFormat="0" applyBorder="0" applyAlignment="0" applyProtection="0"/>
    <xf numFmtId="0" fontId="114" fillId="0" borderId="1416" applyNumberFormat="0" applyFill="0" applyAlignment="0" applyProtection="0">
      <alignment vertical="center"/>
    </xf>
    <xf numFmtId="0" fontId="252" fillId="1" borderId="1942" applyNumberFormat="0" applyFont="0" applyAlignment="0">
      <alignment horizontal="center"/>
    </xf>
    <xf numFmtId="0" fontId="102" fillId="0" borderId="1642">
      <alignment horizontal="left" vertical="center"/>
    </xf>
    <xf numFmtId="10" fontId="5" fillId="3" borderId="1641" applyNumberFormat="0" applyBorder="0" applyAlignment="0" applyProtection="0"/>
    <xf numFmtId="0" fontId="102" fillId="0" borderId="1792">
      <alignment horizontal="left" vertical="center"/>
    </xf>
    <xf numFmtId="0" fontId="252" fillId="1" borderId="1492" applyNumberFormat="0" applyFont="0" applyAlignment="0">
      <alignment horizontal="center"/>
    </xf>
    <xf numFmtId="0" fontId="114" fillId="0" borderId="1632" applyNumberFormat="0" applyFill="0" applyAlignment="0" applyProtection="0">
      <alignment vertical="center"/>
    </xf>
    <xf numFmtId="10" fontId="5" fillId="3" borderId="1843" applyNumberFormat="0" applyBorder="0" applyAlignment="0" applyProtection="0"/>
    <xf numFmtId="0" fontId="8" fillId="0" borderId="2021" applyBorder="0">
      <alignment horizontal="right"/>
    </xf>
    <xf numFmtId="10" fontId="5" fillId="3" borderId="2175" applyNumberFormat="0" applyBorder="0" applyAlignment="0" applyProtection="0"/>
    <xf numFmtId="0" fontId="8" fillId="0" borderId="1871" applyBorder="0">
      <alignment horizontal="right"/>
    </xf>
    <xf numFmtId="0" fontId="252" fillId="1" borderId="1420" applyNumberFormat="0" applyFont="0" applyAlignment="0">
      <alignment horizontal="center"/>
    </xf>
    <xf numFmtId="0" fontId="119" fillId="56" borderId="2012" applyNumberFormat="0" applyAlignment="0" applyProtection="0">
      <alignment vertical="center"/>
    </xf>
    <xf numFmtId="0" fontId="89" fillId="59" borderId="1997" applyNumberFormat="0" applyFont="0" applyAlignment="0" applyProtection="0"/>
    <xf numFmtId="0" fontId="89" fillId="59" borderId="1625" applyNumberFormat="0" applyFont="0" applyAlignment="0" applyProtection="0"/>
    <xf numFmtId="10" fontId="5" fillId="3" borderId="1921" applyNumberFormat="0" applyBorder="0" applyAlignment="0" applyProtection="0"/>
    <xf numFmtId="10" fontId="5" fillId="3" borderId="1719" applyNumberFormat="0" applyBorder="0" applyAlignment="0" applyProtection="0"/>
    <xf numFmtId="0" fontId="252" fillId="1" borderId="1642" applyNumberFormat="0" applyFont="0" applyAlignment="0">
      <alignment horizontal="center"/>
    </xf>
    <xf numFmtId="0" fontId="102" fillId="0" borderId="1408">
      <alignment horizontal="left" vertical="center"/>
    </xf>
    <xf numFmtId="0" fontId="81" fillId="64" borderId="1490" applyNumberFormat="0" applyAlignment="0" applyProtection="0"/>
    <xf numFmtId="10" fontId="5" fillId="3" borderId="1797" applyNumberFormat="0" applyBorder="0" applyAlignment="0" applyProtection="0"/>
    <xf numFmtId="10" fontId="5" fillId="3" borderId="1497" applyNumberFormat="0" applyBorder="0" applyAlignment="0" applyProtection="0"/>
    <xf numFmtId="0" fontId="117" fillId="56" borderId="1639" applyNumberFormat="0" applyAlignment="0" applyProtection="0">
      <alignment vertical="center"/>
    </xf>
    <xf numFmtId="10" fontId="5" fillId="3" borderId="1425" applyNumberFormat="0" applyBorder="0" applyAlignment="0" applyProtection="0"/>
    <xf numFmtId="10" fontId="5" fillId="3" borderId="1947" applyNumberFormat="0" applyBorder="0" applyAlignment="0" applyProtection="0"/>
    <xf numFmtId="10" fontId="5" fillId="3" borderId="1719" applyNumberFormat="0" applyBorder="0" applyAlignment="0" applyProtection="0"/>
    <xf numFmtId="0" fontId="252" fillId="1" borderId="2098" applyNumberFormat="0" applyFont="0" applyAlignment="0">
      <alignment horizontal="center"/>
    </xf>
    <xf numFmtId="10" fontId="5" fillId="3" borderId="1321" applyNumberFormat="0" applyBorder="0" applyAlignment="0" applyProtection="0"/>
    <xf numFmtId="10" fontId="5" fillId="3" borderId="1719" applyNumberFormat="0" applyBorder="0" applyAlignment="0" applyProtection="0"/>
    <xf numFmtId="10" fontId="5" fillId="3" borderId="2175" applyNumberFormat="0" applyBorder="0" applyAlignment="0" applyProtection="0"/>
    <xf numFmtId="0" fontId="45" fillId="59" borderId="2153" applyNumberFormat="0" applyFont="0" applyAlignment="0" applyProtection="0"/>
    <xf numFmtId="10" fontId="5" fillId="3" borderId="1347" applyNumberFormat="0" applyBorder="0" applyAlignment="0" applyProtection="0"/>
    <xf numFmtId="0" fontId="91" fillId="59" borderId="1697" applyNumberFormat="0" applyFont="0" applyAlignment="0" applyProtection="0">
      <alignment vertical="center"/>
    </xf>
    <xf numFmtId="0" fontId="89" fillId="59" borderId="2093" applyNumberFormat="0" applyFont="0" applyAlignment="0" applyProtection="0"/>
    <xf numFmtId="0" fontId="102" fillId="0" borderId="1696">
      <alignment horizontal="left" vertical="center"/>
    </xf>
    <xf numFmtId="10" fontId="5" fillId="3" borderId="2019" applyNumberFormat="0" applyBorder="0" applyAlignment="0" applyProtection="0"/>
    <xf numFmtId="0" fontId="8" fillId="0" borderId="1498" applyBorder="0">
      <alignment horizontal="right"/>
    </xf>
    <xf numFmtId="10" fontId="5" fillId="3" borderId="1869" applyNumberFormat="0" applyBorder="0" applyAlignment="0" applyProtection="0"/>
    <xf numFmtId="0" fontId="252" fillId="1" borderId="1348" applyNumberFormat="0" applyFont="0" applyAlignment="0">
      <alignment horizontal="center"/>
    </xf>
    <xf numFmtId="0" fontId="8" fillId="0" borderId="1948" applyBorder="0">
      <alignment horizontal="right"/>
    </xf>
    <xf numFmtId="10" fontId="5" fillId="3" borderId="1569" applyNumberFormat="0" applyBorder="0" applyAlignment="0" applyProtection="0"/>
    <xf numFmtId="10" fontId="5" fillId="3" borderId="1947" applyNumberFormat="0" applyBorder="0" applyAlignment="0" applyProtection="0"/>
    <xf numFmtId="0" fontId="80" fillId="43" borderId="1939" applyNumberFormat="0" applyAlignment="0" applyProtection="0"/>
    <xf numFmtId="10" fontId="5" fillId="3" borderId="1419" applyNumberFormat="0" applyBorder="0" applyAlignment="0" applyProtection="0"/>
    <xf numFmtId="0" fontId="102" fillId="0" borderId="2020">
      <alignment horizontal="left" vertical="center"/>
    </xf>
    <xf numFmtId="0" fontId="91" fillId="59" borderId="1637" applyNumberFormat="0" applyFont="0" applyAlignment="0" applyProtection="0">
      <alignment vertical="center"/>
    </xf>
    <xf numFmtId="0" fontId="118" fillId="43" borderId="1861" applyNumberFormat="0" applyAlignment="0" applyProtection="0">
      <alignment vertical="center"/>
    </xf>
    <xf numFmtId="10" fontId="5" fillId="3" borderId="1497" applyNumberFormat="0" applyBorder="0" applyAlignment="0" applyProtection="0"/>
    <xf numFmtId="10" fontId="5" fillId="3" borderId="1719" applyNumberFormat="0" applyBorder="0" applyAlignment="0" applyProtection="0"/>
    <xf numFmtId="0" fontId="80" fillId="43" borderId="2011" applyNumberFormat="0" applyAlignment="0" applyProtection="0"/>
    <xf numFmtId="0" fontId="102" fillId="0" borderId="2236">
      <alignment horizontal="left" vertical="center"/>
    </xf>
    <xf numFmtId="10" fontId="5" fillId="3" borderId="1797" applyNumberFormat="0" applyBorder="0" applyAlignment="0" applyProtection="0"/>
    <xf numFmtId="10" fontId="5" fillId="3" borderId="1569" applyNumberFormat="0" applyBorder="0" applyAlignment="0" applyProtection="0"/>
    <xf numFmtId="10" fontId="5" fillId="3" borderId="1869" applyNumberFormat="0" applyBorder="0" applyAlignment="0" applyProtection="0"/>
    <xf numFmtId="0" fontId="102" fillId="0" borderId="1492">
      <alignment horizontal="left" vertical="center"/>
    </xf>
    <xf numFmtId="0" fontId="102" fillId="0" borderId="1420">
      <alignment horizontal="left" vertical="center"/>
    </xf>
    <xf numFmtId="0" fontId="252" fillId="1" borderId="1720" applyNumberFormat="0" applyFont="0" applyAlignment="0">
      <alignment horizontal="center"/>
    </xf>
    <xf numFmtId="10" fontId="5" fillId="3" borderId="1641" applyNumberFormat="0" applyBorder="0" applyAlignment="0" applyProtection="0"/>
    <xf numFmtId="10" fontId="5" fillId="3" borderId="2019" applyNumberFormat="0" applyBorder="0" applyAlignment="0" applyProtection="0"/>
    <xf numFmtId="0" fontId="102" fillId="0" borderId="2098">
      <alignment horizontal="left" vertical="center"/>
    </xf>
    <xf numFmtId="10" fontId="5" fillId="3" borderId="1275" applyNumberFormat="0" applyBorder="0" applyAlignment="0" applyProtection="0"/>
    <xf numFmtId="10" fontId="5" fillId="3" borderId="1275" applyNumberFormat="0" applyBorder="0" applyAlignment="0" applyProtection="0"/>
    <xf numFmtId="10" fontId="5" fillId="3" borderId="1641" applyNumberFormat="0" applyBorder="0" applyAlignment="0" applyProtection="0"/>
    <xf numFmtId="10" fontId="5" fillId="3" borderId="1641" applyNumberFormat="0" applyBorder="0" applyAlignment="0" applyProtection="0"/>
    <xf numFmtId="0" fontId="82" fillId="56" borderId="1999" applyNumberFormat="0" applyAlignment="0" applyProtection="0"/>
    <xf numFmtId="10" fontId="5" fillId="3" borderId="1569" applyNumberFormat="0" applyBorder="0" applyAlignment="0" applyProtection="0"/>
    <xf numFmtId="0" fontId="91" fillId="59" borderId="1631" applyNumberFormat="0" applyFont="0" applyAlignment="0" applyProtection="0">
      <alignment vertical="center"/>
    </xf>
    <xf numFmtId="0" fontId="89" fillId="59" borderId="1937" applyNumberFormat="0" applyFont="0" applyAlignment="0" applyProtection="0"/>
    <xf numFmtId="0" fontId="80" fillId="58" borderId="1867" applyNumberFormat="0" applyAlignment="0" applyProtection="0"/>
    <xf numFmtId="0" fontId="252" fillId="1" borderId="1420" applyNumberFormat="0" applyFont="0" applyAlignment="0">
      <alignment horizontal="center"/>
    </xf>
    <xf numFmtId="0" fontId="117" fillId="56" borderId="2011" applyNumberFormat="0" applyAlignment="0" applyProtection="0">
      <alignment vertical="center"/>
    </xf>
    <xf numFmtId="0" fontId="119" fillId="56" borderId="1700" applyNumberFormat="0" applyAlignment="0" applyProtection="0">
      <alignment vertical="center"/>
    </xf>
    <xf numFmtId="0" fontId="118" fillId="43" borderId="1633" applyNumberFormat="0" applyAlignment="0" applyProtection="0">
      <alignment vertical="center"/>
    </xf>
    <xf numFmtId="0" fontId="114" fillId="0" borderId="1710" applyNumberFormat="0" applyFill="0" applyAlignment="0" applyProtection="0">
      <alignment vertical="center"/>
    </xf>
    <xf numFmtId="10" fontId="5" fillId="3" borderId="1869" applyNumberFormat="0" applyBorder="0" applyAlignment="0" applyProtection="0"/>
    <xf numFmtId="0" fontId="117" fillId="56" borderId="2089" applyNumberFormat="0" applyAlignment="0" applyProtection="0">
      <alignment vertical="center"/>
    </xf>
    <xf numFmtId="10" fontId="5" fillId="3" borderId="1479" applyNumberFormat="0" applyBorder="0" applyAlignment="0" applyProtection="0"/>
    <xf numFmtId="0" fontId="89" fillId="59" borderId="1493" applyNumberFormat="0" applyFont="0" applyAlignment="0" applyProtection="0"/>
    <xf numFmtId="10" fontId="5" fillId="3" borderId="2175" applyNumberFormat="0" applyBorder="0" applyAlignment="0" applyProtection="0"/>
    <xf numFmtId="10" fontId="5" fillId="3" borderId="2175" applyNumberFormat="0" applyBorder="0" applyAlignment="0" applyProtection="0"/>
    <xf numFmtId="10" fontId="5" fillId="3" borderId="1629" applyNumberFormat="0" applyBorder="0" applyAlignment="0" applyProtection="0"/>
    <xf numFmtId="0" fontId="8" fillId="0" borderId="1571" applyBorder="0">
      <alignment horizontal="right"/>
    </xf>
    <xf numFmtId="0" fontId="118" fillId="43" borderId="2077" applyNumberFormat="0" applyAlignment="0" applyProtection="0">
      <alignment vertical="center"/>
    </xf>
    <xf numFmtId="10" fontId="5" fillId="3" borderId="1275" applyNumberFormat="0" applyBorder="0" applyAlignment="0" applyProtection="0"/>
    <xf numFmtId="10" fontId="5" fillId="3" borderId="1275" applyNumberFormat="0" applyBorder="0" applyAlignment="0" applyProtection="0"/>
    <xf numFmtId="10" fontId="5" fillId="3" borderId="1275" applyNumberFormat="0" applyBorder="0" applyAlignment="0" applyProtection="0"/>
    <xf numFmtId="10" fontId="5" fillId="3" borderId="1425" applyNumberFormat="0" applyBorder="0" applyAlignment="0" applyProtection="0"/>
    <xf numFmtId="10" fontId="5" fillId="3" borderId="1425" applyNumberFormat="0" applyBorder="0" applyAlignment="0" applyProtection="0"/>
    <xf numFmtId="0" fontId="102" fillId="0" borderId="1276">
      <alignment horizontal="left" vertical="center"/>
    </xf>
    <xf numFmtId="0" fontId="91" fillId="59" borderId="1565" applyNumberFormat="0" applyFont="0" applyAlignment="0" applyProtection="0">
      <alignment vertical="center"/>
    </xf>
    <xf numFmtId="0" fontId="81" fillId="56" borderId="1550" applyNumberFormat="0" applyAlignment="0" applyProtection="0"/>
    <xf numFmtId="0" fontId="91" fillId="59" borderId="2009" applyNumberFormat="0" applyFont="0" applyAlignment="0" applyProtection="0">
      <alignment vertical="center"/>
    </xf>
    <xf numFmtId="10" fontId="5" fillId="3" borderId="2175" applyNumberFormat="0" applyBorder="0" applyAlignment="0" applyProtection="0"/>
    <xf numFmtId="0" fontId="102" fillId="0" borderId="1792">
      <alignment horizontal="left" vertical="center"/>
    </xf>
    <xf numFmtId="10" fontId="5" fillId="3" borderId="2175" applyNumberFormat="0" applyBorder="0" applyAlignment="0" applyProtection="0"/>
    <xf numFmtId="10" fontId="5" fillId="3" borderId="1641" applyNumberFormat="0" applyBorder="0" applyAlignment="0" applyProtection="0"/>
    <xf numFmtId="0" fontId="91" fillId="59" borderId="1475" applyNumberFormat="0" applyFont="0" applyAlignment="0" applyProtection="0">
      <alignment vertical="center"/>
    </xf>
    <xf numFmtId="0" fontId="102" fillId="0" borderId="2170">
      <alignment horizontal="left" vertical="center"/>
    </xf>
    <xf numFmtId="0" fontId="118" fillId="43" borderId="1861" applyNumberFormat="0" applyAlignment="0" applyProtection="0">
      <alignment vertical="center"/>
    </xf>
    <xf numFmtId="0" fontId="102" fillId="0" borderId="1792">
      <alignment horizontal="left" vertical="center"/>
    </xf>
    <xf numFmtId="10" fontId="5" fillId="3" borderId="2097" applyNumberFormat="0" applyBorder="0" applyAlignment="0" applyProtection="0"/>
    <xf numFmtId="0" fontId="252" fillId="1" borderId="1420" applyNumberFormat="0" applyFont="0" applyAlignment="0">
      <alignment horizontal="center"/>
    </xf>
    <xf numFmtId="0" fontId="89" fillId="59" borderId="1619" applyNumberFormat="0" applyFont="0" applyAlignment="0" applyProtection="0"/>
    <xf numFmtId="10" fontId="5" fillId="3" borderId="1719" applyNumberFormat="0" applyBorder="0" applyAlignment="0" applyProtection="0"/>
    <xf numFmtId="10" fontId="5" fillId="3" borderId="1869" applyNumberFormat="0" applyBorder="0" applyAlignment="0" applyProtection="0"/>
    <xf numFmtId="0" fontId="102" fillId="0" borderId="1942">
      <alignment horizontal="left" vertical="center"/>
    </xf>
    <xf numFmtId="0" fontId="91" fillId="59" borderId="1559" applyNumberFormat="0" applyFont="0" applyAlignment="0" applyProtection="0">
      <alignment vertical="center"/>
    </xf>
    <xf numFmtId="0" fontId="252" fillId="1" borderId="1492" applyNumberFormat="0" applyFont="0" applyAlignment="0">
      <alignment horizontal="center"/>
    </xf>
    <xf numFmtId="0" fontId="102" fillId="0" borderId="2098">
      <alignment horizontal="left" vertical="center"/>
    </xf>
    <xf numFmtId="0" fontId="89" fillId="59" borderId="1559" applyNumberFormat="0" applyFont="0" applyAlignment="0" applyProtection="0"/>
    <xf numFmtId="0" fontId="252" fillId="1" borderId="2020" applyNumberFormat="0" applyFont="0" applyAlignment="0">
      <alignment horizontal="center"/>
    </xf>
    <xf numFmtId="10" fontId="5" fillId="3" borderId="1947" applyNumberFormat="0" applyBorder="0" applyAlignment="0" applyProtection="0"/>
    <xf numFmtId="0" fontId="252" fillId="1" borderId="1420" applyNumberFormat="0" applyFont="0" applyAlignment="0">
      <alignment horizontal="center"/>
    </xf>
    <xf numFmtId="0" fontId="80" fillId="43" borderId="1699" applyNumberFormat="0" applyAlignment="0" applyProtection="0"/>
    <xf numFmtId="10" fontId="5" fillId="3" borderId="2241" applyNumberFormat="0" applyBorder="0" applyAlignment="0" applyProtection="0"/>
    <xf numFmtId="0" fontId="81" fillId="64" borderId="1634" applyNumberFormat="0" applyAlignment="0" applyProtection="0"/>
    <xf numFmtId="10" fontId="5" fillId="3" borderId="2007" applyNumberFormat="0" applyBorder="0" applyAlignment="0" applyProtection="0"/>
    <xf numFmtId="10" fontId="5" fillId="3" borderId="2097" applyNumberFormat="0" applyBorder="0" applyAlignment="0" applyProtection="0"/>
    <xf numFmtId="0" fontId="102" fillId="0" borderId="1720">
      <alignment horizontal="left" vertical="center"/>
    </xf>
    <xf numFmtId="0" fontId="114" fillId="0" borderId="1404" applyNumberFormat="0" applyFill="0" applyAlignment="0" applyProtection="0">
      <alignment vertical="center"/>
    </xf>
    <xf numFmtId="10" fontId="5" fillId="3" borderId="2241" applyNumberFormat="0" applyBorder="0" applyAlignment="0" applyProtection="0"/>
    <xf numFmtId="0" fontId="252" fillId="1" borderId="1348" applyNumberFormat="0" applyFont="0" applyAlignment="0">
      <alignment horizontal="center"/>
    </xf>
    <xf numFmtId="0" fontId="102" fillId="0" borderId="1642">
      <alignment horizontal="left" vertical="center"/>
    </xf>
    <xf numFmtId="10" fontId="5" fillId="3" borderId="1947" applyNumberFormat="0" applyBorder="0" applyAlignment="0" applyProtection="0"/>
    <xf numFmtId="0" fontId="117" fillId="56" borderId="1783" applyNumberFormat="0" applyAlignment="0" applyProtection="0">
      <alignment vertical="center"/>
    </xf>
    <xf numFmtId="0" fontId="87" fillId="0" borderId="2154" applyNumberFormat="0" applyFill="0" applyAlignment="0" applyProtection="0"/>
    <xf numFmtId="10" fontId="5" fillId="3" borderId="1947" applyNumberFormat="0" applyBorder="0" applyAlignment="0" applyProtection="0"/>
    <xf numFmtId="0" fontId="82" fillId="56" borderId="1561" applyNumberFormat="0" applyAlignment="0" applyProtection="0"/>
    <xf numFmtId="10" fontId="5" fillId="3" borderId="1947" applyNumberFormat="0" applyBorder="0" applyAlignment="0" applyProtection="0"/>
    <xf numFmtId="10" fontId="5" fillId="3" borderId="1347" applyNumberFormat="0" applyBorder="0" applyAlignment="0" applyProtection="0"/>
    <xf numFmtId="0" fontId="114" fillId="0" borderId="2172" applyNumberFormat="0" applyFill="0" applyAlignment="0" applyProtection="0">
      <alignment vertical="center"/>
    </xf>
    <xf numFmtId="0" fontId="102" fillId="0" borderId="1570">
      <alignment horizontal="left" vertical="center"/>
    </xf>
    <xf numFmtId="0" fontId="119" fillId="56" borderId="1328" applyNumberFormat="0" applyAlignment="0" applyProtection="0">
      <alignment vertical="center"/>
    </xf>
    <xf numFmtId="0" fontId="102" fillId="0" borderId="2020">
      <alignment horizontal="left" vertical="center"/>
    </xf>
    <xf numFmtId="0" fontId="119" fillId="56" borderId="1346" applyNumberFormat="0" applyAlignment="0" applyProtection="0">
      <alignment vertical="center"/>
    </xf>
    <xf numFmtId="0" fontId="91" fillId="59" borderId="1715" applyNumberFormat="0" applyFont="0" applyAlignment="0" applyProtection="0">
      <alignment vertical="center"/>
    </xf>
    <xf numFmtId="0" fontId="117" fillId="56" borderId="1561" applyNumberFormat="0" applyAlignment="0" applyProtection="0">
      <alignment vertical="center"/>
    </xf>
    <xf numFmtId="10" fontId="5" fillId="3" borderId="1641" applyNumberFormat="0" applyBorder="0" applyAlignment="0" applyProtection="0"/>
    <xf numFmtId="0" fontId="89" fillId="59" borderId="2159" applyNumberFormat="0" applyFont="0" applyAlignment="0" applyProtection="0"/>
    <xf numFmtId="0" fontId="252" fillId="1" borderId="1492" applyNumberFormat="0" applyFont="0" applyAlignment="0">
      <alignment horizontal="center"/>
    </xf>
    <xf numFmtId="0" fontId="8" fillId="59" borderId="1271" applyNumberFormat="0" applyFont="0" applyAlignment="0" applyProtection="0"/>
    <xf numFmtId="0" fontId="114" fillId="0" borderId="2010" applyNumberFormat="0" applyFill="0" applyAlignment="0" applyProtection="0">
      <alignment vertical="center"/>
    </xf>
    <xf numFmtId="10" fontId="5" fillId="3" borderId="1797" applyNumberFormat="0" applyBorder="0" applyAlignment="0" applyProtection="0"/>
    <xf numFmtId="0" fontId="102" fillId="0" borderId="1720">
      <alignment horizontal="left" vertical="center"/>
    </xf>
    <xf numFmtId="0" fontId="252" fillId="1" borderId="1348" applyNumberFormat="0" applyFont="0" applyAlignment="0">
      <alignment horizontal="center"/>
    </xf>
    <xf numFmtId="0" fontId="89" fillId="59" borderId="1937" applyNumberFormat="0" applyFont="0" applyAlignment="0" applyProtection="0"/>
    <xf numFmtId="0" fontId="89" fillId="59" borderId="1709" applyNumberFormat="0" applyFont="0" applyAlignment="0" applyProtection="0"/>
    <xf numFmtId="0" fontId="102" fillId="0" borderId="2170">
      <alignment horizontal="left" vertical="center"/>
    </xf>
    <xf numFmtId="0" fontId="89" fillId="59" borderId="1925" applyNumberFormat="0" applyFont="0" applyAlignment="0" applyProtection="0"/>
    <xf numFmtId="10" fontId="5" fillId="3" borderId="1641" applyNumberFormat="0" applyBorder="0" applyAlignment="0" applyProtection="0"/>
    <xf numFmtId="10" fontId="5" fillId="3" borderId="2241" applyNumberFormat="0" applyBorder="0" applyAlignment="0" applyProtection="0"/>
    <xf numFmtId="0" fontId="8" fillId="0" borderId="2242" applyBorder="0">
      <alignment horizontal="right"/>
    </xf>
    <xf numFmtId="0" fontId="102" fillId="0" borderId="2014">
      <alignment horizontal="left" vertical="center"/>
    </xf>
    <xf numFmtId="0" fontId="8" fillId="0" borderId="2021" applyBorder="0">
      <alignment horizontal="right"/>
    </xf>
    <xf numFmtId="10" fontId="5" fillId="3" borderId="2175" applyNumberFormat="0" applyBorder="0" applyAlignment="0" applyProtection="0"/>
    <xf numFmtId="0" fontId="8" fillId="0" borderId="2099" applyBorder="0">
      <alignment horizontal="right"/>
    </xf>
    <xf numFmtId="10" fontId="5" fillId="3" borderId="2019" applyNumberFormat="0" applyBorder="0" applyAlignment="0" applyProtection="0"/>
    <xf numFmtId="10" fontId="5" fillId="3" borderId="1275" applyNumberFormat="0" applyBorder="0" applyAlignment="0" applyProtection="0"/>
    <xf numFmtId="0" fontId="102" fillId="0" borderId="2098">
      <alignment horizontal="left" vertical="center"/>
    </xf>
    <xf numFmtId="0" fontId="117" fillId="56" borderId="1555" applyNumberFormat="0" applyAlignment="0" applyProtection="0">
      <alignment vertical="center"/>
    </xf>
    <xf numFmtId="0" fontId="102" fillId="0" borderId="2236">
      <alignment horizontal="left" vertical="center"/>
    </xf>
    <xf numFmtId="10" fontId="5" fillId="3" borderId="2013" applyNumberFormat="0" applyBorder="0" applyAlignment="0" applyProtection="0"/>
    <xf numFmtId="0" fontId="252" fillId="1" borderId="1420" applyNumberFormat="0" applyFont="0" applyAlignment="0">
      <alignment horizontal="center"/>
    </xf>
    <xf numFmtId="0" fontId="91" fillId="59" borderId="1931" applyNumberFormat="0" applyFont="0" applyAlignment="0" applyProtection="0">
      <alignment vertical="center"/>
    </xf>
    <xf numFmtId="10" fontId="5" fillId="3" borderId="1569" applyNumberFormat="0" applyBorder="0" applyAlignment="0" applyProtection="0"/>
    <xf numFmtId="0" fontId="89" fillId="59" borderId="1547" applyNumberFormat="0" applyFont="0" applyAlignment="0" applyProtection="0"/>
    <xf numFmtId="0" fontId="252" fillId="1" borderId="2020" applyNumberFormat="0" applyFont="0" applyAlignment="0">
      <alignment horizontal="center"/>
    </xf>
    <xf numFmtId="10" fontId="5" fillId="3" borderId="1347" applyNumberFormat="0" applyBorder="0" applyAlignment="0" applyProtection="0"/>
    <xf numFmtId="0" fontId="252" fillId="1" borderId="1276" applyNumberFormat="0" applyFont="0" applyAlignment="0">
      <alignment horizontal="center"/>
    </xf>
    <xf numFmtId="0" fontId="89" fillId="59" borderId="2171" applyNumberFormat="0" applyFont="0" applyAlignment="0" applyProtection="0"/>
    <xf numFmtId="0" fontId="8" fillId="0" borderId="1721" applyBorder="0">
      <alignment horizontal="right"/>
    </xf>
    <xf numFmtId="10" fontId="5" fillId="3" borderId="1797" applyNumberFormat="0" applyBorder="0" applyAlignment="0" applyProtection="0"/>
    <xf numFmtId="0" fontId="89" fillId="59" borderId="1325" applyNumberFormat="0" applyFont="0" applyAlignment="0" applyProtection="0"/>
    <xf numFmtId="0" fontId="89" fillId="59" borderId="1343" applyNumberFormat="0" applyFont="0" applyAlignment="0" applyProtection="0"/>
    <xf numFmtId="10" fontId="5" fillId="3" borderId="1641" applyNumberFormat="0" applyBorder="0" applyAlignment="0" applyProtection="0"/>
    <xf numFmtId="10" fontId="5" fillId="3" borderId="2019" applyNumberFormat="0" applyBorder="0" applyAlignment="0" applyProtection="0"/>
    <xf numFmtId="0" fontId="102" fillId="0" borderId="1492">
      <alignment horizontal="left" vertical="center"/>
    </xf>
    <xf numFmtId="10" fontId="5" fillId="3" borderId="1719" applyNumberFormat="0" applyBorder="0" applyAlignment="0" applyProtection="0"/>
    <xf numFmtId="0" fontId="91" fillId="59" borderId="1325" applyNumberFormat="0" applyFont="0" applyAlignment="0" applyProtection="0">
      <alignment vertical="center"/>
    </xf>
    <xf numFmtId="0" fontId="8" fillId="0" borderId="1721" applyBorder="0">
      <alignment horizontal="right"/>
    </xf>
    <xf numFmtId="0" fontId="252" fillId="1" borderId="1642" applyNumberFormat="0" applyFont="0" applyAlignment="0">
      <alignment horizontal="center"/>
    </xf>
    <xf numFmtId="0" fontId="8" fillId="0" borderId="1643" applyBorder="0">
      <alignment horizontal="right"/>
    </xf>
    <xf numFmtId="0" fontId="8" fillId="0" borderId="1498" applyBorder="0">
      <alignment horizontal="right"/>
    </xf>
    <xf numFmtId="10" fontId="5" fillId="3" borderId="1797" applyNumberFormat="0" applyBorder="0" applyAlignment="0" applyProtection="0"/>
    <xf numFmtId="0" fontId="87" fillId="0" borderId="1338" applyNumberFormat="0" applyFill="0" applyAlignment="0" applyProtection="0"/>
    <xf numFmtId="0" fontId="102" fillId="0" borderId="1942">
      <alignment horizontal="left" vertical="center"/>
    </xf>
    <xf numFmtId="0" fontId="87" fillId="0" borderId="1949" applyNumberFormat="0" applyFill="0" applyAlignment="0" applyProtection="0"/>
    <xf numFmtId="10" fontId="5" fillId="3" borderId="1329" applyNumberFormat="0" applyBorder="0" applyAlignment="0" applyProtection="0"/>
    <xf numFmtId="10" fontId="5" fillId="3" borderId="1569" applyNumberFormat="0" applyBorder="0" applyAlignment="0" applyProtection="0"/>
    <xf numFmtId="0" fontId="119" fillId="56" borderId="1928" applyNumberFormat="0" applyAlignment="0" applyProtection="0">
      <alignment vertical="center"/>
    </xf>
    <xf numFmtId="0" fontId="45" fillId="59" borderId="1337" applyNumberFormat="0" applyFont="0" applyAlignment="0" applyProtection="0"/>
    <xf numFmtId="0" fontId="89" fillId="59" borderId="1847" applyNumberFormat="0" applyFont="0" applyAlignment="0" applyProtection="0"/>
    <xf numFmtId="0" fontId="303" fillId="56" borderId="1204" applyNumberFormat="0" applyAlignment="0" applyProtection="0"/>
    <xf numFmtId="0" fontId="81" fillId="64" borderId="1268" applyNumberFormat="0" applyAlignment="0" applyProtection="0"/>
    <xf numFmtId="10" fontId="5" fillId="3" borderId="1569" applyNumberFormat="0" applyBorder="0" applyAlignment="0" applyProtection="0"/>
    <xf numFmtId="0" fontId="102" fillId="0" borderId="1792">
      <alignment horizontal="left" vertical="center"/>
    </xf>
    <xf numFmtId="10" fontId="5" fillId="3" borderId="1869" applyNumberFormat="0" applyBorder="0" applyAlignment="0" applyProtection="0"/>
    <xf numFmtId="0" fontId="102" fillId="0" borderId="1870">
      <alignment horizontal="left" vertical="center"/>
    </xf>
    <xf numFmtId="0" fontId="102" fillId="0" borderId="1720">
      <alignment horizontal="left" vertical="center"/>
    </xf>
    <xf numFmtId="0" fontId="82" fillId="56" borderId="1327" applyNumberFormat="0" applyAlignment="0" applyProtection="0"/>
    <xf numFmtId="0" fontId="45" fillId="59" borderId="1325" applyNumberFormat="0" applyFont="0" applyAlignment="0" applyProtection="0"/>
    <xf numFmtId="0" fontId="8" fillId="0" borderId="1426" applyBorder="0">
      <alignment horizontal="right"/>
    </xf>
    <xf numFmtId="10" fontId="5" fillId="3" borderId="1623" applyNumberFormat="0" applyBorder="0" applyAlignment="0" applyProtection="0"/>
    <xf numFmtId="0" fontId="118" fillId="43" borderId="1999" applyNumberFormat="0" applyAlignment="0" applyProtection="0">
      <alignment vertical="center"/>
    </xf>
    <xf numFmtId="0" fontId="91" fillId="59" borderId="1847" applyNumberFormat="0" applyFont="0" applyAlignment="0" applyProtection="0">
      <alignment vertical="center"/>
    </xf>
    <xf numFmtId="10" fontId="5" fillId="3" borderId="1771" applyNumberFormat="0" applyBorder="0" applyAlignment="0" applyProtection="0"/>
    <xf numFmtId="10" fontId="5" fillId="3" borderId="1641" applyNumberFormat="0" applyBorder="0" applyAlignment="0" applyProtection="0"/>
    <xf numFmtId="0" fontId="114" fillId="0" borderId="1626" applyNumberFormat="0" applyFill="0" applyAlignment="0" applyProtection="0">
      <alignment vertical="center"/>
    </xf>
    <xf numFmtId="10" fontId="5" fillId="3" borderId="2097" applyNumberFormat="0" applyBorder="0" applyAlignment="0" applyProtection="0"/>
    <xf numFmtId="10" fontId="5" fillId="3" borderId="2019" applyNumberFormat="0" applyBorder="0" applyAlignment="0" applyProtection="0"/>
    <xf numFmtId="0" fontId="89" fillId="59" borderId="2015" applyNumberFormat="0" applyFont="0" applyAlignment="0" applyProtection="0"/>
    <xf numFmtId="10" fontId="5" fillId="3" borderId="1869" applyNumberFormat="0" applyBorder="0" applyAlignment="0" applyProtection="0"/>
    <xf numFmtId="10" fontId="5" fillId="3" borderId="1779" applyNumberFormat="0" applyBorder="0" applyAlignment="0" applyProtection="0"/>
    <xf numFmtId="10" fontId="5" fillId="3" borderId="1425" applyNumberFormat="0" applyBorder="0" applyAlignment="0" applyProtection="0"/>
    <xf numFmtId="10" fontId="5" fillId="3" borderId="1425" applyNumberFormat="0" applyBorder="0" applyAlignment="0" applyProtection="0"/>
    <xf numFmtId="10" fontId="5" fillId="3" borderId="1275" applyNumberFormat="0" applyBorder="0" applyAlignment="0" applyProtection="0"/>
    <xf numFmtId="10" fontId="5" fillId="3" borderId="1425" applyNumberFormat="0" applyBorder="0" applyAlignment="0" applyProtection="0"/>
    <xf numFmtId="10" fontId="5" fillId="3" borderId="1719" applyNumberFormat="0" applyBorder="0" applyAlignment="0" applyProtection="0"/>
    <xf numFmtId="0" fontId="102" fillId="0" borderId="1348">
      <alignment horizontal="left" vertical="center"/>
    </xf>
    <xf numFmtId="0" fontId="102" fillId="0" borderId="1870">
      <alignment horizontal="left" vertical="center"/>
    </xf>
    <xf numFmtId="10" fontId="5" fillId="3" borderId="1641" applyNumberFormat="0" applyBorder="0" applyAlignment="0" applyProtection="0"/>
    <xf numFmtId="10" fontId="5" fillId="3" borderId="1497" applyNumberFormat="0" applyBorder="0" applyAlignment="0" applyProtection="0"/>
    <xf numFmtId="10" fontId="5" fillId="3" borderId="1347" applyNumberFormat="0" applyBorder="0" applyAlignment="0" applyProtection="0"/>
    <xf numFmtId="0" fontId="310" fillId="43" borderId="1204" applyNumberFormat="0" applyAlignment="0" applyProtection="0"/>
    <xf numFmtId="0" fontId="119" fillId="56" borderId="1568" applyNumberFormat="0" applyAlignment="0" applyProtection="0">
      <alignment vertical="center"/>
    </xf>
    <xf numFmtId="0" fontId="252" fillId="1" borderId="1348" applyNumberFormat="0" applyFont="0" applyAlignment="0">
      <alignment horizontal="center"/>
    </xf>
    <xf numFmtId="10" fontId="5" fillId="3" borderId="1869" applyNumberFormat="0" applyBorder="0" applyAlignment="0" applyProtection="0"/>
    <xf numFmtId="10" fontId="5" fillId="3" borderId="1935" applyNumberFormat="0" applyBorder="0" applyAlignment="0" applyProtection="0"/>
    <xf numFmtId="0" fontId="102" fillId="0" borderId="1792">
      <alignment horizontal="left" vertical="center"/>
    </xf>
    <xf numFmtId="10" fontId="5" fillId="3" borderId="2097" applyNumberFormat="0" applyBorder="0" applyAlignment="0" applyProtection="0"/>
    <xf numFmtId="10" fontId="5" fillId="3" borderId="2241" applyNumberFormat="0" applyBorder="0" applyAlignment="0" applyProtection="0"/>
    <xf numFmtId="10" fontId="5" fillId="3" borderId="2169" applyNumberFormat="0" applyBorder="0" applyAlignment="0" applyProtection="0"/>
    <xf numFmtId="0" fontId="117" fillId="56" borderId="1423" applyNumberFormat="0" applyAlignment="0" applyProtection="0">
      <alignment vertical="center"/>
    </xf>
    <xf numFmtId="0" fontId="98" fillId="59" borderId="1202" applyNumberFormat="0" applyFont="0" applyAlignment="0" applyProtection="0"/>
    <xf numFmtId="0" fontId="313" fillId="56" borderId="1199" applyNumberFormat="0" applyAlignment="0" applyProtection="0"/>
    <xf numFmtId="0" fontId="315" fillId="0" borderId="1203" applyNumberFormat="0" applyFill="0" applyAlignment="0" applyProtection="0"/>
    <xf numFmtId="0" fontId="89" fillId="59" borderId="1415" applyNumberFormat="0" applyFont="0" applyAlignment="0" applyProtection="0"/>
    <xf numFmtId="0" fontId="102" fillId="0" borderId="1538">
      <alignment horizontal="left" vertical="center"/>
    </xf>
    <xf numFmtId="0" fontId="102" fillId="0" borderId="1720">
      <alignment horizontal="left" vertical="center"/>
    </xf>
    <xf numFmtId="10" fontId="5" fillId="3" borderId="2019" applyNumberFormat="0" applyBorder="0" applyAlignment="0" applyProtection="0"/>
    <xf numFmtId="0" fontId="119" fillId="56" borderId="1856" applyNumberFormat="0" applyAlignment="0" applyProtection="0">
      <alignment vertical="center"/>
    </xf>
    <xf numFmtId="10" fontId="5" fillId="3" borderId="1719" applyNumberFormat="0" applyBorder="0" applyAlignment="0" applyProtection="0"/>
    <xf numFmtId="0" fontId="81" fillId="64" borderId="1418" applyNumberFormat="0" applyAlignment="0" applyProtection="0"/>
    <xf numFmtId="0" fontId="117" fillId="56" borderId="1489" applyNumberFormat="0" applyAlignment="0" applyProtection="0">
      <alignment vertical="center"/>
    </xf>
    <xf numFmtId="0" fontId="89" fillId="59" borderId="2153" applyNumberFormat="0" applyFont="0" applyAlignment="0" applyProtection="0"/>
    <xf numFmtId="10" fontId="5" fillId="3" borderId="2175" applyNumberFormat="0" applyBorder="0" applyAlignment="0" applyProtection="0"/>
    <xf numFmtId="0" fontId="8" fillId="0" borderId="1426" applyBorder="0">
      <alignment horizontal="right"/>
    </xf>
    <xf numFmtId="0" fontId="89" fillId="59" borderId="1637" applyNumberFormat="0" applyFont="0" applyAlignment="0" applyProtection="0"/>
    <xf numFmtId="0" fontId="119" fillId="56" borderId="1700" applyNumberFormat="0" applyAlignment="0" applyProtection="0">
      <alignment vertical="center"/>
    </xf>
    <xf numFmtId="0" fontId="252" fillId="1" borderId="1792" applyNumberFormat="0" applyFont="0" applyAlignment="0">
      <alignment horizontal="center"/>
    </xf>
    <xf numFmtId="0" fontId="117" fillId="56" borderId="1549" applyNumberFormat="0" applyAlignment="0" applyProtection="0">
      <alignment vertical="center"/>
    </xf>
    <xf numFmtId="0" fontId="102" fillId="0" borderId="1870">
      <alignment horizontal="left" vertical="center"/>
    </xf>
    <xf numFmtId="10" fontId="5" fillId="3" borderId="2019" applyNumberFormat="0" applyBorder="0" applyAlignment="0" applyProtection="0"/>
    <xf numFmtId="0" fontId="117" fillId="56" borderId="1561" applyNumberFormat="0" applyAlignment="0" applyProtection="0">
      <alignment vertical="center"/>
    </xf>
    <xf numFmtId="0" fontId="8" fillId="0" borderId="1571" applyBorder="0">
      <alignment horizontal="right"/>
    </xf>
    <xf numFmtId="0" fontId="102" fillId="0" borderId="1642">
      <alignment horizontal="left" vertical="center"/>
    </xf>
    <xf numFmtId="0" fontId="119" fillId="56" borderId="1550" applyNumberFormat="0" applyAlignment="0" applyProtection="0">
      <alignment vertical="center"/>
    </xf>
    <xf numFmtId="10" fontId="5" fillId="3" borderId="1569" applyNumberFormat="0" applyBorder="0" applyAlignment="0" applyProtection="0"/>
    <xf numFmtId="0" fontId="119" fillId="56" borderId="1406" applyNumberFormat="0" applyAlignment="0" applyProtection="0">
      <alignment vertical="center"/>
    </xf>
    <xf numFmtId="10" fontId="5" fillId="3" borderId="2241" applyNumberFormat="0" applyBorder="0" applyAlignment="0" applyProtection="0"/>
    <xf numFmtId="0" fontId="89" fillId="59" borderId="1415" applyNumberFormat="0" applyFont="0" applyAlignment="0" applyProtection="0"/>
    <xf numFmtId="0" fontId="89" fillId="59" borderId="2219" applyNumberFormat="0" applyFont="0" applyAlignment="0" applyProtection="0"/>
    <xf numFmtId="10" fontId="5" fillId="3" borderId="1425" applyNumberFormat="0" applyBorder="0" applyAlignment="0" applyProtection="0"/>
    <xf numFmtId="10" fontId="5" fillId="3" borderId="1569" applyNumberFormat="0" applyBorder="0" applyAlignment="0" applyProtection="0"/>
    <xf numFmtId="0" fontId="102" fillId="0" borderId="1420">
      <alignment horizontal="left" vertical="center"/>
    </xf>
    <xf numFmtId="10" fontId="5" fillId="3" borderId="1641" applyNumberFormat="0" applyBorder="0" applyAlignment="0" applyProtection="0"/>
    <xf numFmtId="0" fontId="117" fillId="56" borderId="1699" applyNumberFormat="0" applyAlignment="0" applyProtection="0">
      <alignment vertical="center"/>
    </xf>
    <xf numFmtId="0" fontId="8" fillId="0" borderId="1349" applyBorder="0">
      <alignment horizontal="right"/>
    </xf>
    <xf numFmtId="0" fontId="91" fillId="59" borderId="1415" applyNumberFormat="0" applyFont="0" applyAlignment="0" applyProtection="0">
      <alignment vertical="center"/>
    </xf>
    <xf numFmtId="0" fontId="114" fillId="0" borderId="2232" applyNumberFormat="0" applyFill="0" applyAlignment="0" applyProtection="0">
      <alignment vertical="center"/>
    </xf>
    <xf numFmtId="10" fontId="5" fillId="3" borderId="1869" applyNumberFormat="0" applyBorder="0" applyAlignment="0" applyProtection="0"/>
    <xf numFmtId="10" fontId="5" fillId="3" borderId="1641" applyNumberFormat="0" applyBorder="0" applyAlignment="0" applyProtection="0"/>
    <xf numFmtId="10" fontId="5" fillId="3" borderId="1497" applyNumberFormat="0" applyBorder="0" applyAlignment="0" applyProtection="0"/>
    <xf numFmtId="10" fontId="5" fillId="3" borderId="1797" applyNumberFormat="0" applyBorder="0" applyAlignment="0" applyProtection="0"/>
    <xf numFmtId="0" fontId="252" fillId="1" borderId="1942" applyNumberFormat="0" applyFont="0" applyAlignment="0">
      <alignment horizontal="center"/>
    </xf>
    <xf numFmtId="0" fontId="117" fillId="56" borderId="1411" applyNumberFormat="0" applyAlignment="0" applyProtection="0">
      <alignment vertical="center"/>
    </xf>
    <xf numFmtId="0" fontId="102" fillId="0" borderId="1474">
      <alignment horizontal="left" vertical="center"/>
    </xf>
    <xf numFmtId="0" fontId="89" fillId="59" borderId="1547" applyNumberFormat="0" applyFont="0" applyAlignment="0" applyProtection="0"/>
    <xf numFmtId="0" fontId="252" fillId="1" borderId="1348" applyNumberFormat="0" applyFont="0" applyAlignment="0">
      <alignment horizontal="center"/>
    </xf>
    <xf numFmtId="0" fontId="252" fillId="1" borderId="1348" applyNumberFormat="0" applyFont="0" applyAlignment="0">
      <alignment horizontal="center"/>
    </xf>
    <xf numFmtId="0" fontId="274" fillId="64" borderId="1345" applyNumberFormat="0" applyAlignment="0" applyProtection="0"/>
    <xf numFmtId="10" fontId="5" fillId="3" borderId="2019" applyNumberFormat="0" applyBorder="0" applyAlignment="0" applyProtection="0"/>
    <xf numFmtId="0" fontId="252" fillId="1" borderId="1792" applyNumberFormat="0" applyFont="0" applyAlignment="0">
      <alignment horizontal="center"/>
    </xf>
    <xf numFmtId="0" fontId="310" fillId="43" borderId="1204" applyNumberFormat="0" applyAlignment="0" applyProtection="0"/>
    <xf numFmtId="10" fontId="5" fillId="3" borderId="1497" applyNumberFormat="0" applyBorder="0" applyAlignment="0" applyProtection="0"/>
    <xf numFmtId="0" fontId="310" fillId="43" borderId="1204" applyNumberFormat="0" applyAlignment="0" applyProtection="0"/>
    <xf numFmtId="10" fontId="5" fillId="3" borderId="1497" applyNumberFormat="0" applyBorder="0" applyAlignment="0" applyProtection="0"/>
    <xf numFmtId="0" fontId="102" fillId="0" borderId="2020">
      <alignment horizontal="left" vertical="center"/>
    </xf>
    <xf numFmtId="10" fontId="5" fillId="3" borderId="1569" applyNumberFormat="0" applyBorder="0" applyAlignment="0" applyProtection="0"/>
    <xf numFmtId="0" fontId="89" fillId="59" borderId="1931" applyNumberFormat="0" applyFont="0" applyAlignment="0" applyProtection="0"/>
    <xf numFmtId="0" fontId="310" fillId="43" borderId="1204" applyNumberFormat="0" applyAlignment="0" applyProtection="0"/>
    <xf numFmtId="10" fontId="5" fillId="3" borderId="1491" applyNumberFormat="0" applyBorder="0" applyAlignment="0" applyProtection="0"/>
    <xf numFmtId="0" fontId="310" fillId="43" borderId="1204" applyNumberFormat="0" applyAlignment="0" applyProtection="0"/>
    <xf numFmtId="10" fontId="5" fillId="3" borderId="2019" applyNumberFormat="0" applyBorder="0" applyAlignment="0" applyProtection="0"/>
    <xf numFmtId="0" fontId="310" fillId="43" borderId="1204" applyNumberFormat="0" applyAlignment="0" applyProtection="0"/>
    <xf numFmtId="10" fontId="5" fillId="3" borderId="1641" applyNumberFormat="0" applyBorder="0" applyAlignment="0" applyProtection="0"/>
    <xf numFmtId="0" fontId="252" fillId="1" borderId="1420" applyNumberFormat="0" applyFont="0" applyAlignment="0">
      <alignment horizontal="center"/>
    </xf>
    <xf numFmtId="0" fontId="8" fillId="0" borderId="1643" applyBorder="0">
      <alignment horizontal="right"/>
    </xf>
    <xf numFmtId="0" fontId="114" fillId="0" borderId="2232" applyNumberFormat="0" applyFill="0" applyAlignment="0" applyProtection="0">
      <alignment vertical="center"/>
    </xf>
    <xf numFmtId="0" fontId="80" fillId="43" borderId="1849" applyNumberFormat="0" applyAlignment="0" applyProtection="0"/>
    <xf numFmtId="0" fontId="89" fillId="59" borderId="1202" applyNumberFormat="0" applyFont="0" applyAlignment="0" applyProtection="0"/>
    <xf numFmtId="0" fontId="89" fillId="59" borderId="1202" applyNumberFormat="0" applyFont="0" applyAlignment="0" applyProtection="0"/>
    <xf numFmtId="0" fontId="89" fillId="59" borderId="1202" applyNumberFormat="0" applyFont="0" applyAlignment="0" applyProtection="0"/>
    <xf numFmtId="0" fontId="114" fillId="0" borderId="1203" applyNumberFormat="0" applyFill="0" applyAlignment="0" applyProtection="0">
      <alignment vertical="center"/>
    </xf>
    <xf numFmtId="0" fontId="91" fillId="59" borderId="1202" applyNumberFormat="0" applyFont="0" applyAlignment="0" applyProtection="0">
      <alignment vertical="center"/>
    </xf>
    <xf numFmtId="0" fontId="117" fillId="56" borderId="1204" applyNumberFormat="0" applyAlignment="0" applyProtection="0">
      <alignment vertical="center"/>
    </xf>
    <xf numFmtId="0" fontId="118" fillId="43" borderId="1204" applyNumberFormat="0" applyAlignment="0" applyProtection="0">
      <alignment vertical="center"/>
    </xf>
    <xf numFmtId="0" fontId="119" fillId="56" borderId="1199" applyNumberFormat="0" applyAlignment="0" applyProtection="0">
      <alignment vertical="center"/>
    </xf>
    <xf numFmtId="0" fontId="8" fillId="0" borderId="1426" applyBorder="0">
      <alignment horizontal="right"/>
    </xf>
    <xf numFmtId="0" fontId="102" fillId="0" borderId="1247">
      <alignment horizontal="left" vertical="center"/>
    </xf>
    <xf numFmtId="0" fontId="252" fillId="1" borderId="1247" applyNumberFormat="0" applyFont="0" applyAlignment="0">
      <alignment horizontal="center"/>
    </xf>
    <xf numFmtId="0" fontId="8" fillId="0" borderId="1253" applyBorder="0">
      <alignment horizontal="right"/>
    </xf>
    <xf numFmtId="0" fontId="252" fillId="1" borderId="1247" applyNumberFormat="0" applyFont="0" applyAlignment="0">
      <alignment horizontal="center"/>
    </xf>
    <xf numFmtId="0" fontId="82" fillId="56" borderId="1204" applyNumberFormat="0" applyAlignment="0" applyProtection="0"/>
    <xf numFmtId="0" fontId="80" fillId="43" borderId="1204" applyNumberFormat="0" applyAlignment="0" applyProtection="0"/>
    <xf numFmtId="0" fontId="45" fillId="59" borderId="1202" applyNumberFormat="0" applyFont="0" applyAlignment="0" applyProtection="0"/>
    <xf numFmtId="0" fontId="81" fillId="56" borderId="1205" applyNumberFormat="0" applyAlignment="0" applyProtection="0"/>
    <xf numFmtId="0" fontId="87" fillId="0" borderId="1203" applyNumberFormat="0" applyFill="0" applyAlignment="0" applyProtection="0"/>
    <xf numFmtId="10" fontId="5" fillId="3" borderId="1252" applyNumberFormat="0" applyBorder="0" applyAlignment="0" applyProtection="0"/>
    <xf numFmtId="0" fontId="87" fillId="0" borderId="1254" applyNumberFormat="0" applyFill="0" applyAlignment="0" applyProtection="0"/>
    <xf numFmtId="10" fontId="5" fillId="3" borderId="1252" applyNumberFormat="0" applyBorder="0" applyAlignment="0" applyProtection="0"/>
    <xf numFmtId="0" fontId="252" fillId="1" borderId="1247" applyNumberFormat="0" applyFont="0" applyAlignment="0">
      <alignment horizontal="center"/>
    </xf>
    <xf numFmtId="10" fontId="5" fillId="3" borderId="1252" applyNumberFormat="0" applyBorder="0" applyAlignment="0" applyProtection="0"/>
    <xf numFmtId="10" fontId="5" fillId="3" borderId="1252" applyNumberFormat="0" applyBorder="0" applyAlignment="0" applyProtection="0"/>
    <xf numFmtId="10" fontId="5" fillId="3" borderId="1252" applyNumberFormat="0" applyBorder="0" applyAlignment="0" applyProtection="0"/>
    <xf numFmtId="10" fontId="5" fillId="3" borderId="1252" applyNumberFormat="0" applyBorder="0" applyAlignment="0" applyProtection="0"/>
    <xf numFmtId="10" fontId="5" fillId="3" borderId="1252" applyNumberFormat="0" applyBorder="0" applyAlignment="0" applyProtection="0"/>
    <xf numFmtId="10" fontId="5" fillId="3" borderId="1252" applyNumberFormat="0" applyBorder="0" applyAlignment="0" applyProtection="0"/>
    <xf numFmtId="10" fontId="5" fillId="3" borderId="1252" applyNumberFormat="0" applyBorder="0" applyAlignment="0" applyProtection="0"/>
    <xf numFmtId="0" fontId="102" fillId="0" borderId="1247">
      <alignment horizontal="left" vertical="center"/>
    </xf>
    <xf numFmtId="0" fontId="102" fillId="0" borderId="1247">
      <alignment horizontal="left" vertical="center"/>
    </xf>
    <xf numFmtId="0" fontId="89" fillId="59" borderId="1216" applyNumberFormat="0" applyFont="0" applyAlignment="0" applyProtection="0"/>
    <xf numFmtId="0" fontId="89" fillId="59" borderId="1202" applyNumberFormat="0" applyFont="0" applyAlignment="0" applyProtection="0"/>
    <xf numFmtId="0" fontId="89" fillId="59" borderId="1202" applyNumberFormat="0" applyFont="0" applyAlignment="0" applyProtection="0"/>
    <xf numFmtId="0" fontId="89" fillId="59" borderId="1202" applyNumberFormat="0" applyFont="0" applyAlignment="0" applyProtection="0"/>
    <xf numFmtId="0" fontId="102" fillId="0" borderId="1247">
      <alignment horizontal="left" vertical="center"/>
    </xf>
    <xf numFmtId="10" fontId="5" fillId="3" borderId="1206" applyNumberFormat="0" applyBorder="0" applyAlignment="0" applyProtection="0"/>
    <xf numFmtId="0" fontId="89" fillId="59" borderId="1216" applyNumberFormat="0" applyFont="0" applyAlignment="0" applyProtection="0"/>
    <xf numFmtId="0" fontId="114" fillId="0" borderId="1217" applyNumberFormat="0" applyFill="0" applyAlignment="0" applyProtection="0">
      <alignment vertical="center"/>
    </xf>
    <xf numFmtId="0" fontId="91" fillId="59" borderId="1216" applyNumberFormat="0" applyFont="0" applyAlignment="0" applyProtection="0">
      <alignment vertical="center"/>
    </xf>
    <xf numFmtId="0" fontId="117" fillId="56" borderId="1218" applyNumberFormat="0" applyAlignment="0" applyProtection="0">
      <alignment vertical="center"/>
    </xf>
    <xf numFmtId="0" fontId="119" fillId="56" borderId="1219" applyNumberFormat="0" applyAlignment="0" applyProtection="0">
      <alignment vertical="center"/>
    </xf>
    <xf numFmtId="0" fontId="89" fillId="59" borderId="1202" applyNumberFormat="0" applyFont="0" applyAlignment="0" applyProtection="0"/>
    <xf numFmtId="0" fontId="89" fillId="59" borderId="1202" applyNumberFormat="0" applyFont="0" applyAlignment="0" applyProtection="0"/>
    <xf numFmtId="0" fontId="89" fillId="59" borderId="1202" applyNumberFormat="0" applyFont="0" applyAlignment="0" applyProtection="0"/>
    <xf numFmtId="0" fontId="89" fillId="59" borderId="1216" applyNumberFormat="0" applyFont="0" applyAlignment="0" applyProtection="0"/>
    <xf numFmtId="0" fontId="114" fillId="0" borderId="1203" applyNumberFormat="0" applyFill="0" applyAlignment="0" applyProtection="0">
      <alignment vertical="center"/>
    </xf>
    <xf numFmtId="0" fontId="91" fillId="59" borderId="1202" applyNumberFormat="0" applyFont="0" applyAlignment="0" applyProtection="0">
      <alignment vertical="center"/>
    </xf>
    <xf numFmtId="0" fontId="117" fillId="56" borderId="1204" applyNumberFormat="0" applyAlignment="0" applyProtection="0">
      <alignment vertical="center"/>
    </xf>
    <xf numFmtId="0" fontId="118" fillId="43" borderId="1204" applyNumberFormat="0" applyAlignment="0" applyProtection="0">
      <alignment vertical="center"/>
    </xf>
    <xf numFmtId="0" fontId="119" fillId="56" borderId="1205" applyNumberFormat="0" applyAlignment="0" applyProtection="0">
      <alignment vertical="center"/>
    </xf>
    <xf numFmtId="0" fontId="8" fillId="59" borderId="1248" applyNumberFormat="0" applyFont="0" applyAlignment="0" applyProtection="0"/>
    <xf numFmtId="0" fontId="252" fillId="1" borderId="1247" applyNumberFormat="0" applyFont="0" applyAlignment="0">
      <alignment horizontal="center"/>
    </xf>
    <xf numFmtId="0" fontId="82" fillId="56" borderId="1204" applyNumberFormat="0" applyAlignment="0" applyProtection="0"/>
    <xf numFmtId="0" fontId="80" fillId="43" borderId="1204" applyNumberFormat="0" applyAlignment="0" applyProtection="0"/>
    <xf numFmtId="0" fontId="45" fillId="59" borderId="1202" applyNumberFormat="0" applyFont="0" applyAlignment="0" applyProtection="0"/>
    <xf numFmtId="0" fontId="81" fillId="56" borderId="1205" applyNumberFormat="0" applyAlignment="0" applyProtection="0"/>
    <xf numFmtId="0" fontId="87" fillId="0" borderId="1203" applyNumberFormat="0" applyFill="0" applyAlignment="0" applyProtection="0"/>
    <xf numFmtId="0" fontId="87" fillId="0" borderId="1217" applyNumberFormat="0" applyFill="0" applyAlignment="0" applyProtection="0"/>
    <xf numFmtId="0" fontId="81" fillId="56" borderId="1219" applyNumberFormat="0" applyAlignment="0" applyProtection="0"/>
    <xf numFmtId="0" fontId="45" fillId="59" borderId="1216" applyNumberFormat="0" applyFont="0" applyAlignment="0" applyProtection="0"/>
    <xf numFmtId="0" fontId="80" fillId="43" borderId="1218" applyNumberFormat="0" applyAlignment="0" applyProtection="0"/>
    <xf numFmtId="0" fontId="82" fillId="56" borderId="1218" applyNumberFormat="0" applyAlignment="0" applyProtection="0"/>
    <xf numFmtId="0" fontId="118" fillId="43" borderId="1218" applyNumberFormat="0" applyAlignment="0" applyProtection="0">
      <alignment vertical="center"/>
    </xf>
    <xf numFmtId="0" fontId="102" fillId="0" borderId="1247">
      <alignment horizontal="left" vertical="center"/>
    </xf>
    <xf numFmtId="0" fontId="102" fillId="0" borderId="1215">
      <alignment horizontal="left" vertical="center"/>
    </xf>
    <xf numFmtId="0" fontId="89" fillId="59" borderId="1202" applyNumberFormat="0" applyFont="0" applyAlignment="0" applyProtection="0"/>
    <xf numFmtId="0" fontId="89" fillId="59" borderId="1202" applyNumberFormat="0" applyFont="0" applyAlignment="0" applyProtection="0"/>
    <xf numFmtId="0" fontId="89" fillId="59" borderId="1202" applyNumberFormat="0" applyFont="0" applyAlignment="0" applyProtection="0"/>
    <xf numFmtId="0" fontId="114" fillId="0" borderId="1203" applyNumberFormat="0" applyFill="0" applyAlignment="0" applyProtection="0">
      <alignment vertical="center"/>
    </xf>
    <xf numFmtId="0" fontId="91" fillId="59" borderId="1202" applyNumberFormat="0" applyFont="0" applyAlignment="0" applyProtection="0">
      <alignment vertical="center"/>
    </xf>
    <xf numFmtId="0" fontId="117" fillId="56" borderId="1204" applyNumberFormat="0" applyAlignment="0" applyProtection="0">
      <alignment vertical="center"/>
    </xf>
    <xf numFmtId="0" fontId="118" fillId="43" borderId="1204" applyNumberFormat="0" applyAlignment="0" applyProtection="0">
      <alignment vertical="center"/>
    </xf>
    <xf numFmtId="0" fontId="119" fillId="56" borderId="1205" applyNumberFormat="0" applyAlignment="0" applyProtection="0">
      <alignment vertical="center"/>
    </xf>
    <xf numFmtId="0" fontId="102" fillId="0" borderId="1207">
      <alignment horizontal="left" vertical="center"/>
    </xf>
    <xf numFmtId="10" fontId="5" fillId="3" borderId="1206" applyNumberFormat="0" applyBorder="0" applyAlignment="0" applyProtection="0"/>
    <xf numFmtId="10" fontId="5" fillId="3" borderId="1214" applyNumberFormat="0" applyBorder="0" applyAlignment="0" applyProtection="0"/>
    <xf numFmtId="0" fontId="89" fillId="59" borderId="1210" applyNumberFormat="0" applyFont="0" applyAlignment="0" applyProtection="0"/>
    <xf numFmtId="0" fontId="89" fillId="59" borderId="1210" applyNumberFormat="0" applyFont="0" applyAlignment="0" applyProtection="0"/>
    <xf numFmtId="0" fontId="89" fillId="59" borderId="1210" applyNumberFormat="0" applyFont="0" applyAlignment="0" applyProtection="0"/>
    <xf numFmtId="0" fontId="114" fillId="0" borderId="1211" applyNumberFormat="0" applyFill="0" applyAlignment="0" applyProtection="0">
      <alignment vertical="center"/>
    </xf>
    <xf numFmtId="0" fontId="91" fillId="59" borderId="1210" applyNumberFormat="0" applyFont="0" applyAlignment="0" applyProtection="0">
      <alignment vertical="center"/>
    </xf>
    <xf numFmtId="0" fontId="117" fillId="56" borderId="1212" applyNumberFormat="0" applyAlignment="0" applyProtection="0">
      <alignment vertical="center"/>
    </xf>
    <xf numFmtId="0" fontId="118" fillId="43" borderId="1212" applyNumberFormat="0" applyAlignment="0" applyProtection="0">
      <alignment vertical="center"/>
    </xf>
    <xf numFmtId="0" fontId="119" fillId="56" borderId="1213" applyNumberFormat="0" applyAlignment="0" applyProtection="0">
      <alignment vertical="center"/>
    </xf>
    <xf numFmtId="10" fontId="5" fillId="3" borderId="1220" applyNumberFormat="0" applyBorder="0" applyAlignment="0" applyProtection="0"/>
    <xf numFmtId="0" fontId="89" fillId="59" borderId="1216" applyNumberFormat="0" applyFont="0" applyAlignment="0" applyProtection="0"/>
    <xf numFmtId="0" fontId="89" fillId="59" borderId="1216" applyNumberFormat="0" applyFont="0" applyAlignment="0" applyProtection="0"/>
    <xf numFmtId="0" fontId="89" fillId="59" borderId="1216" applyNumberFormat="0" applyFont="0" applyAlignment="0" applyProtection="0"/>
    <xf numFmtId="0" fontId="114" fillId="0" borderId="1217" applyNumberFormat="0" applyFill="0" applyAlignment="0" applyProtection="0">
      <alignment vertical="center"/>
    </xf>
    <xf numFmtId="0" fontId="91" fillId="59" borderId="1216" applyNumberFormat="0" applyFont="0" applyAlignment="0" applyProtection="0">
      <alignment vertical="center"/>
    </xf>
    <xf numFmtId="0" fontId="117" fillId="56" borderId="1218" applyNumberFormat="0" applyAlignment="0" applyProtection="0">
      <alignment vertical="center"/>
    </xf>
    <xf numFmtId="0" fontId="118" fillId="43" borderId="1218" applyNumberFormat="0" applyAlignment="0" applyProtection="0">
      <alignment vertical="center"/>
    </xf>
    <xf numFmtId="0" fontId="119" fillId="56" borderId="1219" applyNumberFormat="0" applyAlignment="0" applyProtection="0">
      <alignment vertical="center"/>
    </xf>
    <xf numFmtId="0" fontId="102" fillId="0" borderId="1221">
      <alignment horizontal="left" vertical="center"/>
    </xf>
    <xf numFmtId="10" fontId="5" fillId="3" borderId="1220" applyNumberFormat="0" applyBorder="0" applyAlignment="0" applyProtection="0"/>
    <xf numFmtId="10" fontId="5" fillId="3" borderId="1226" applyNumberFormat="0" applyBorder="0" applyAlignment="0" applyProtection="0"/>
    <xf numFmtId="0" fontId="89" fillId="59" borderId="1222" applyNumberFormat="0" applyFont="0" applyAlignment="0" applyProtection="0"/>
    <xf numFmtId="0" fontId="89" fillId="59" borderId="1222" applyNumberFormat="0" applyFont="0" applyAlignment="0" applyProtection="0"/>
    <xf numFmtId="0" fontId="89" fillId="59" borderId="1222" applyNumberFormat="0" applyFont="0" applyAlignment="0" applyProtection="0"/>
    <xf numFmtId="0" fontId="114" fillId="0" borderId="1223" applyNumberFormat="0" applyFill="0" applyAlignment="0" applyProtection="0">
      <alignment vertical="center"/>
    </xf>
    <xf numFmtId="0" fontId="91" fillId="59" borderId="1222" applyNumberFormat="0" applyFont="0" applyAlignment="0" applyProtection="0">
      <alignment vertical="center"/>
    </xf>
    <xf numFmtId="0" fontId="117" fillId="56" borderId="1224" applyNumberFormat="0" applyAlignment="0" applyProtection="0">
      <alignment vertical="center"/>
    </xf>
    <xf numFmtId="0" fontId="118" fillId="43" borderId="1224" applyNumberFormat="0" applyAlignment="0" applyProtection="0">
      <alignment vertical="center"/>
    </xf>
    <xf numFmtId="0" fontId="119" fillId="56" borderId="1225" applyNumberFormat="0" applyAlignment="0" applyProtection="0">
      <alignment vertical="center"/>
    </xf>
    <xf numFmtId="10" fontId="5" fillId="3" borderId="1252" applyNumberFormat="0" applyBorder="0" applyAlignment="0" applyProtection="0"/>
    <xf numFmtId="10" fontId="5" fillId="3" borderId="1252" applyNumberFormat="0" applyBorder="0" applyAlignment="0" applyProtection="0"/>
    <xf numFmtId="10" fontId="5" fillId="3" borderId="1252" applyNumberFormat="0" applyBorder="0" applyAlignment="0" applyProtection="0"/>
    <xf numFmtId="10" fontId="5" fillId="3" borderId="1252" applyNumberFormat="0" applyBorder="0" applyAlignment="0" applyProtection="0"/>
    <xf numFmtId="10" fontId="5" fillId="3" borderId="1252" applyNumberFormat="0" applyBorder="0" applyAlignment="0" applyProtection="0"/>
    <xf numFmtId="10" fontId="5" fillId="3" borderId="1252" applyNumberFormat="0" applyBorder="0" applyAlignment="0" applyProtection="0"/>
    <xf numFmtId="0" fontId="102" fillId="0" borderId="1247">
      <alignment horizontal="left" vertical="center"/>
    </xf>
    <xf numFmtId="0" fontId="80" fillId="58" borderId="1250" applyNumberFormat="0" applyAlignment="0" applyProtection="0"/>
    <xf numFmtId="0" fontId="81" fillId="64" borderId="1251" applyNumberFormat="0" applyAlignment="0" applyProtection="0"/>
    <xf numFmtId="0" fontId="252" fillId="1" borderId="1247" applyNumberFormat="0" applyFont="0" applyAlignment="0">
      <alignment horizontal="center"/>
    </xf>
    <xf numFmtId="0" fontId="252" fillId="1" borderId="1247" applyNumberFormat="0" applyFont="0" applyAlignment="0">
      <alignment horizontal="center"/>
    </xf>
    <xf numFmtId="0" fontId="252" fillId="1" borderId="1247" applyNumberFormat="0" applyFont="0" applyAlignment="0">
      <alignment horizontal="center"/>
    </xf>
    <xf numFmtId="0" fontId="252" fillId="1" borderId="1247" applyNumberFormat="0" applyFont="0" applyAlignment="0">
      <alignment horizontal="center"/>
    </xf>
    <xf numFmtId="0" fontId="252" fillId="1" borderId="1247" applyNumberFormat="0" applyFont="0" applyAlignment="0">
      <alignment horizontal="center"/>
    </xf>
    <xf numFmtId="0" fontId="252" fillId="1" borderId="1247" applyNumberFormat="0" applyFont="0" applyAlignment="0">
      <alignment horizontal="center"/>
    </xf>
    <xf numFmtId="0" fontId="252" fillId="1" borderId="1247" applyNumberFormat="0" applyFont="0" applyAlignment="0">
      <alignment horizontal="center"/>
    </xf>
    <xf numFmtId="0" fontId="252" fillId="1" borderId="1247" applyNumberFormat="0" applyFont="0" applyAlignment="0">
      <alignment horizontal="center"/>
    </xf>
    <xf numFmtId="0" fontId="252" fillId="1" borderId="1247" applyNumberFormat="0" applyFont="0" applyAlignment="0">
      <alignment horizontal="center"/>
    </xf>
    <xf numFmtId="0" fontId="252" fillId="1" borderId="1247" applyNumberFormat="0" applyFont="0" applyAlignment="0">
      <alignment horizontal="center"/>
    </xf>
    <xf numFmtId="0" fontId="252" fillId="1" borderId="1247" applyNumberFormat="0" applyFont="0" applyAlignment="0">
      <alignment horizontal="center"/>
    </xf>
    <xf numFmtId="0" fontId="252" fillId="1" borderId="1247" applyNumberFormat="0" applyFont="0" applyAlignment="0">
      <alignment horizontal="center"/>
    </xf>
    <xf numFmtId="0" fontId="252" fillId="1" borderId="1247" applyNumberFormat="0" applyFont="0" applyAlignment="0">
      <alignment horizontal="center"/>
    </xf>
    <xf numFmtId="0" fontId="8" fillId="0" borderId="1253" applyBorder="0">
      <alignment horizontal="right"/>
    </xf>
    <xf numFmtId="0" fontId="8" fillId="0" borderId="1253" applyBorder="0">
      <alignment horizontal="right"/>
    </xf>
    <xf numFmtId="0" fontId="8" fillId="0" borderId="1253" applyBorder="0">
      <alignment horizontal="right"/>
    </xf>
    <xf numFmtId="0" fontId="8" fillId="0" borderId="1253" applyBorder="0">
      <alignment horizontal="right"/>
    </xf>
    <xf numFmtId="0" fontId="8" fillId="0" borderId="1253" applyBorder="0">
      <alignment horizontal="right"/>
    </xf>
    <xf numFmtId="0" fontId="8" fillId="0" borderId="1253" applyBorder="0">
      <alignment horizontal="right"/>
    </xf>
    <xf numFmtId="0" fontId="8" fillId="0" borderId="1253" applyBorder="0">
      <alignment horizontal="right"/>
    </xf>
    <xf numFmtId="0" fontId="8" fillId="0" borderId="1253" applyBorder="0">
      <alignment horizontal="right"/>
    </xf>
    <xf numFmtId="10" fontId="5" fillId="3" borderId="1252" applyNumberFormat="0" applyBorder="0" applyAlignment="0" applyProtection="0"/>
    <xf numFmtId="10" fontId="5" fillId="3" borderId="1252" applyNumberFormat="0" applyBorder="0" applyAlignment="0" applyProtection="0"/>
    <xf numFmtId="10" fontId="5" fillId="3" borderId="1252" applyNumberFormat="0" applyBorder="0" applyAlignment="0" applyProtection="0"/>
    <xf numFmtId="10" fontId="5" fillId="3" borderId="1252" applyNumberFormat="0" applyBorder="0" applyAlignment="0" applyProtection="0"/>
    <xf numFmtId="10" fontId="5" fillId="3" borderId="1252" applyNumberFormat="0" applyBorder="0" applyAlignment="0" applyProtection="0"/>
    <xf numFmtId="10" fontId="5" fillId="3" borderId="1252" applyNumberFormat="0" applyBorder="0" applyAlignment="0" applyProtection="0"/>
    <xf numFmtId="10" fontId="5" fillId="3" borderId="1252" applyNumberFormat="0" applyBorder="0" applyAlignment="0" applyProtection="0"/>
    <xf numFmtId="10" fontId="5" fillId="3" borderId="1252" applyNumberFormat="0" applyBorder="0" applyAlignment="0" applyProtection="0"/>
    <xf numFmtId="10" fontId="5" fillId="3" borderId="1252" applyNumberFormat="0" applyBorder="0" applyAlignment="0" applyProtection="0"/>
    <xf numFmtId="10" fontId="5" fillId="3" borderId="1252" applyNumberFormat="0" applyBorder="0" applyAlignment="0" applyProtection="0"/>
    <xf numFmtId="10" fontId="5" fillId="3" borderId="1252" applyNumberFormat="0" applyBorder="0" applyAlignment="0" applyProtection="0"/>
    <xf numFmtId="10" fontId="5" fillId="3" borderId="1252" applyNumberFormat="0" applyBorder="0" applyAlignment="0" applyProtection="0"/>
    <xf numFmtId="10" fontId="5" fillId="3" borderId="1252" applyNumberFormat="0" applyBorder="0" applyAlignment="0" applyProtection="0"/>
    <xf numFmtId="10" fontId="5" fillId="3" borderId="1252" applyNumberFormat="0" applyBorder="0" applyAlignment="0" applyProtection="0"/>
    <xf numFmtId="10" fontId="5" fillId="3" borderId="1252" applyNumberFormat="0" applyBorder="0" applyAlignment="0" applyProtection="0"/>
    <xf numFmtId="10" fontId="5" fillId="3" borderId="1252" applyNumberFormat="0" applyBorder="0" applyAlignment="0" applyProtection="0"/>
    <xf numFmtId="10" fontId="5" fillId="3" borderId="1252" applyNumberFormat="0" applyBorder="0" applyAlignment="0" applyProtection="0"/>
    <xf numFmtId="10" fontId="5" fillId="3" borderId="1252" applyNumberFormat="0" applyBorder="0" applyAlignment="0" applyProtection="0"/>
    <xf numFmtId="10" fontId="5" fillId="3" borderId="1252" applyNumberFormat="0" applyBorder="0" applyAlignment="0" applyProtection="0"/>
    <xf numFmtId="10" fontId="5" fillId="3" borderId="1252" applyNumberFormat="0" applyBorder="0" applyAlignment="0" applyProtection="0"/>
    <xf numFmtId="10" fontId="5" fillId="3" borderId="1252" applyNumberFormat="0" applyBorder="0" applyAlignment="0" applyProtection="0"/>
    <xf numFmtId="10" fontId="5" fillId="3" borderId="1252" applyNumberFormat="0" applyBorder="0" applyAlignment="0" applyProtection="0"/>
    <xf numFmtId="10" fontId="5" fillId="3" borderId="1252" applyNumberFormat="0" applyBorder="0" applyAlignment="0" applyProtection="0"/>
    <xf numFmtId="10" fontId="5" fillId="3" borderId="1252" applyNumberFormat="0" applyBorder="0" applyAlignment="0" applyProtection="0"/>
    <xf numFmtId="10" fontId="5" fillId="3" borderId="1252" applyNumberFormat="0" applyBorder="0" applyAlignment="0" applyProtection="0"/>
    <xf numFmtId="10" fontId="5" fillId="3" borderId="1252" applyNumberFormat="0" applyBorder="0" applyAlignment="0" applyProtection="0"/>
    <xf numFmtId="10" fontId="5" fillId="3" borderId="1252" applyNumberFormat="0" applyBorder="0" applyAlignment="0" applyProtection="0"/>
    <xf numFmtId="10" fontId="5" fillId="3" borderId="1252" applyNumberFormat="0" applyBorder="0" applyAlignment="0" applyProtection="0"/>
    <xf numFmtId="10" fontId="5" fillId="3" borderId="1252" applyNumberFormat="0" applyBorder="0" applyAlignment="0" applyProtection="0"/>
    <xf numFmtId="10" fontId="5" fillId="3" borderId="1252" applyNumberFormat="0" applyBorder="0" applyAlignment="0" applyProtection="0"/>
    <xf numFmtId="10" fontId="5" fillId="3" borderId="1252" applyNumberFormat="0" applyBorder="0" applyAlignment="0" applyProtection="0"/>
    <xf numFmtId="10" fontId="5" fillId="3" borderId="1252" applyNumberFormat="0" applyBorder="0" applyAlignment="0" applyProtection="0"/>
    <xf numFmtId="10" fontId="5" fillId="3" borderId="1252" applyNumberFormat="0" applyBorder="0" applyAlignment="0" applyProtection="0"/>
    <xf numFmtId="10" fontId="5" fillId="3" borderId="1252" applyNumberFormat="0" applyBorder="0" applyAlignment="0" applyProtection="0"/>
    <xf numFmtId="10" fontId="5" fillId="3" borderId="1252" applyNumberFormat="0" applyBorder="0" applyAlignment="0" applyProtection="0"/>
    <xf numFmtId="10" fontId="5" fillId="3" borderId="1252" applyNumberFormat="0" applyBorder="0" applyAlignment="0" applyProtection="0"/>
    <xf numFmtId="10" fontId="5" fillId="3" borderId="1252" applyNumberFormat="0" applyBorder="0" applyAlignment="0" applyProtection="0"/>
    <xf numFmtId="10" fontId="5" fillId="3" borderId="1252" applyNumberFormat="0" applyBorder="0" applyAlignment="0" applyProtection="0"/>
    <xf numFmtId="10" fontId="5" fillId="3" borderId="1252" applyNumberFormat="0" applyBorder="0" applyAlignment="0" applyProtection="0"/>
    <xf numFmtId="10" fontId="5" fillId="3" borderId="1252" applyNumberFormat="0" applyBorder="0" applyAlignment="0" applyProtection="0"/>
    <xf numFmtId="10" fontId="5" fillId="3" borderId="1252" applyNumberFormat="0" applyBorder="0" applyAlignment="0" applyProtection="0"/>
    <xf numFmtId="10" fontId="5" fillId="3" borderId="1252" applyNumberFormat="0" applyBorder="0" applyAlignment="0" applyProtection="0"/>
    <xf numFmtId="10" fontId="5" fillId="3" borderId="1252" applyNumberFormat="0" applyBorder="0" applyAlignment="0" applyProtection="0"/>
    <xf numFmtId="10" fontId="5" fillId="3" borderId="1252" applyNumberFormat="0" applyBorder="0" applyAlignment="0" applyProtection="0"/>
    <xf numFmtId="10" fontId="5" fillId="3" borderId="1252" applyNumberFormat="0" applyBorder="0" applyAlignment="0" applyProtection="0"/>
    <xf numFmtId="10" fontId="5" fillId="3" borderId="1252" applyNumberFormat="0" applyBorder="0" applyAlignment="0" applyProtection="0"/>
    <xf numFmtId="10" fontId="5" fillId="3" borderId="1252" applyNumberFormat="0" applyBorder="0" applyAlignment="0" applyProtection="0"/>
    <xf numFmtId="10" fontId="5" fillId="3" borderId="1252" applyNumberFormat="0" applyBorder="0" applyAlignment="0" applyProtection="0"/>
    <xf numFmtId="10" fontId="5" fillId="3" borderId="1252" applyNumberFormat="0" applyBorder="0" applyAlignment="0" applyProtection="0"/>
    <xf numFmtId="0" fontId="102" fillId="0" borderId="1247">
      <alignment horizontal="left" vertical="center"/>
    </xf>
    <xf numFmtId="0" fontId="102" fillId="0" borderId="1221">
      <alignment horizontal="left" vertical="center"/>
    </xf>
    <xf numFmtId="0" fontId="102" fillId="0" borderId="1221">
      <alignment horizontal="left" vertical="center"/>
    </xf>
    <xf numFmtId="0" fontId="102" fillId="0" borderId="1221">
      <alignment horizontal="left" vertical="center"/>
    </xf>
    <xf numFmtId="0" fontId="102" fillId="0" borderId="1221">
      <alignment horizontal="left" vertical="center"/>
    </xf>
    <xf numFmtId="0" fontId="102" fillId="0" borderId="1221">
      <alignment horizontal="left" vertical="center"/>
    </xf>
    <xf numFmtId="0" fontId="102" fillId="0" borderId="1221">
      <alignment horizontal="left" vertical="center"/>
    </xf>
    <xf numFmtId="0" fontId="102" fillId="0" borderId="1221">
      <alignment horizontal="left" vertical="center"/>
    </xf>
    <xf numFmtId="0" fontId="102" fillId="0" borderId="1221">
      <alignment horizontal="left" vertical="center"/>
    </xf>
    <xf numFmtId="0" fontId="102" fillId="0" borderId="1221">
      <alignment horizontal="left" vertical="center"/>
    </xf>
    <xf numFmtId="0" fontId="102" fillId="0" borderId="1221">
      <alignment horizontal="left" vertical="center"/>
    </xf>
    <xf numFmtId="0" fontId="102" fillId="0" borderId="1221">
      <alignment horizontal="left" vertical="center"/>
    </xf>
    <xf numFmtId="0" fontId="102" fillId="0" borderId="1221">
      <alignment horizontal="left" vertical="center"/>
    </xf>
    <xf numFmtId="0" fontId="102" fillId="0" borderId="1221">
      <alignment horizontal="left" vertical="center"/>
    </xf>
    <xf numFmtId="0" fontId="102" fillId="0" borderId="1221">
      <alignment horizontal="left" vertical="center"/>
    </xf>
    <xf numFmtId="0" fontId="102" fillId="0" borderId="1221">
      <alignment horizontal="left" vertical="center"/>
    </xf>
    <xf numFmtId="0" fontId="102" fillId="0" borderId="1221">
      <alignment horizontal="left" vertical="center"/>
    </xf>
    <xf numFmtId="0" fontId="102" fillId="0" borderId="1221">
      <alignment horizontal="left" vertical="center"/>
    </xf>
    <xf numFmtId="0" fontId="102" fillId="0" borderId="1221">
      <alignment horizontal="left" vertical="center"/>
    </xf>
    <xf numFmtId="0" fontId="102" fillId="0" borderId="1247">
      <alignment horizontal="left" vertical="center"/>
    </xf>
    <xf numFmtId="0" fontId="102" fillId="0" borderId="1247">
      <alignment horizontal="left" vertical="center"/>
    </xf>
    <xf numFmtId="0" fontId="102" fillId="0" borderId="1247">
      <alignment horizontal="left" vertical="center"/>
    </xf>
    <xf numFmtId="0" fontId="102" fillId="0" borderId="1247">
      <alignment horizontal="left" vertical="center"/>
    </xf>
    <xf numFmtId="0" fontId="102" fillId="0" borderId="1247">
      <alignment horizontal="left" vertical="center"/>
    </xf>
    <xf numFmtId="0" fontId="102" fillId="0" borderId="1247">
      <alignment horizontal="left" vertical="center"/>
    </xf>
    <xf numFmtId="0" fontId="102" fillId="0" borderId="1247">
      <alignment horizontal="left" vertical="center"/>
    </xf>
    <xf numFmtId="0" fontId="102" fillId="0" borderId="1247">
      <alignment horizontal="left" vertical="center"/>
    </xf>
    <xf numFmtId="0" fontId="102" fillId="0" borderId="1247">
      <alignment horizontal="left" vertical="center"/>
    </xf>
    <xf numFmtId="0" fontId="102" fillId="0" borderId="1247">
      <alignment horizontal="left" vertical="center"/>
    </xf>
    <xf numFmtId="10" fontId="5" fillId="3" borderId="1226" applyNumberFormat="0" applyBorder="0" applyAlignment="0" applyProtection="0"/>
    <xf numFmtId="10" fontId="5" fillId="3" borderId="1226" applyNumberFormat="0" applyBorder="0" applyAlignment="0" applyProtection="0"/>
    <xf numFmtId="10" fontId="5" fillId="3" borderId="1226" applyNumberFormat="0" applyBorder="0" applyAlignment="0" applyProtection="0"/>
    <xf numFmtId="10" fontId="5" fillId="3" borderId="1226" applyNumberFormat="0" applyBorder="0" applyAlignment="0" applyProtection="0"/>
    <xf numFmtId="10" fontId="5" fillId="3" borderId="1226" applyNumberFormat="0" applyBorder="0" applyAlignment="0" applyProtection="0"/>
    <xf numFmtId="10" fontId="5" fillId="3" borderId="1226" applyNumberFormat="0" applyBorder="0" applyAlignment="0" applyProtection="0"/>
    <xf numFmtId="10" fontId="5" fillId="3" borderId="1226" applyNumberFormat="0" applyBorder="0" applyAlignment="0" applyProtection="0"/>
    <xf numFmtId="10" fontId="5" fillId="3" borderId="1226" applyNumberFormat="0" applyBorder="0" applyAlignment="0" applyProtection="0"/>
    <xf numFmtId="10" fontId="5" fillId="3" borderId="1226" applyNumberFormat="0" applyBorder="0" applyAlignment="0" applyProtection="0"/>
    <xf numFmtId="10" fontId="5" fillId="3" borderId="1226" applyNumberFormat="0" applyBorder="0" applyAlignment="0" applyProtection="0"/>
    <xf numFmtId="10" fontId="5" fillId="3" borderId="1226" applyNumberFormat="0" applyBorder="0" applyAlignment="0" applyProtection="0"/>
    <xf numFmtId="10" fontId="5" fillId="3" borderId="1226" applyNumberFormat="0" applyBorder="0" applyAlignment="0" applyProtection="0"/>
    <xf numFmtId="10" fontId="5" fillId="3" borderId="1226" applyNumberFormat="0" applyBorder="0" applyAlignment="0" applyProtection="0"/>
    <xf numFmtId="10" fontId="5" fillId="3" borderId="1226" applyNumberFormat="0" applyBorder="0" applyAlignment="0" applyProtection="0"/>
    <xf numFmtId="10" fontId="5" fillId="3" borderId="1226" applyNumberFormat="0" applyBorder="0" applyAlignment="0" applyProtection="0"/>
    <xf numFmtId="10" fontId="5" fillId="3" borderId="1226" applyNumberFormat="0" applyBorder="0" applyAlignment="0" applyProtection="0"/>
    <xf numFmtId="10" fontId="5" fillId="3" borderId="1226" applyNumberFormat="0" applyBorder="0" applyAlignment="0" applyProtection="0"/>
    <xf numFmtId="10" fontId="5" fillId="3" borderId="1226" applyNumberFormat="0" applyBorder="0" applyAlignment="0" applyProtection="0"/>
    <xf numFmtId="10" fontId="5" fillId="3" borderId="1226" applyNumberFormat="0" applyBorder="0" applyAlignment="0" applyProtection="0"/>
    <xf numFmtId="10" fontId="5" fillId="3" borderId="1226" applyNumberFormat="0" applyBorder="0" applyAlignment="0" applyProtection="0"/>
    <xf numFmtId="10" fontId="5" fillId="3" borderId="1226" applyNumberFormat="0" applyBorder="0" applyAlignment="0" applyProtection="0"/>
    <xf numFmtId="10" fontId="5" fillId="3" borderId="1226" applyNumberFormat="0" applyBorder="0" applyAlignment="0" applyProtection="0"/>
    <xf numFmtId="10" fontId="5" fillId="3" borderId="1226" applyNumberFormat="0" applyBorder="0" applyAlignment="0" applyProtection="0"/>
    <xf numFmtId="10" fontId="5" fillId="3" borderId="1226" applyNumberFormat="0" applyBorder="0" applyAlignment="0" applyProtection="0"/>
    <xf numFmtId="10" fontId="5" fillId="3" borderId="1226" applyNumberFormat="0" applyBorder="0" applyAlignment="0" applyProtection="0"/>
    <xf numFmtId="10" fontId="5" fillId="3" borderId="1226" applyNumberFormat="0" applyBorder="0" applyAlignment="0" applyProtection="0"/>
    <xf numFmtId="10" fontId="5" fillId="3" borderId="1226" applyNumberFormat="0" applyBorder="0" applyAlignment="0" applyProtection="0"/>
    <xf numFmtId="10" fontId="5" fillId="3" borderId="1226" applyNumberFormat="0" applyBorder="0" applyAlignment="0" applyProtection="0"/>
    <xf numFmtId="10" fontId="5" fillId="3" borderId="1226" applyNumberFormat="0" applyBorder="0" applyAlignment="0" applyProtection="0"/>
    <xf numFmtId="10" fontId="5" fillId="3" borderId="1226" applyNumberFormat="0" applyBorder="0" applyAlignment="0" applyProtection="0"/>
    <xf numFmtId="10" fontId="5" fillId="3" borderId="1226" applyNumberFormat="0" applyBorder="0" applyAlignment="0" applyProtection="0"/>
    <xf numFmtId="10" fontId="5" fillId="3" borderId="1226" applyNumberFormat="0" applyBorder="0" applyAlignment="0" applyProtection="0"/>
    <xf numFmtId="10" fontId="5" fillId="3" borderId="1226" applyNumberFormat="0" applyBorder="0" applyAlignment="0" applyProtection="0"/>
    <xf numFmtId="10" fontId="5" fillId="3" borderId="1226" applyNumberFormat="0" applyBorder="0" applyAlignment="0" applyProtection="0"/>
    <xf numFmtId="10" fontId="5" fillId="3" borderId="1226" applyNumberFormat="0" applyBorder="0" applyAlignment="0" applyProtection="0"/>
    <xf numFmtId="10" fontId="5" fillId="3" borderId="1226" applyNumberFormat="0" applyBorder="0" applyAlignment="0" applyProtection="0"/>
    <xf numFmtId="10" fontId="5" fillId="3" borderId="1226" applyNumberFormat="0" applyBorder="0" applyAlignment="0" applyProtection="0"/>
    <xf numFmtId="10" fontId="5" fillId="3" borderId="1226" applyNumberFormat="0" applyBorder="0" applyAlignment="0" applyProtection="0"/>
    <xf numFmtId="10" fontId="5" fillId="3" borderId="1226" applyNumberFormat="0" applyBorder="0" applyAlignment="0" applyProtection="0"/>
    <xf numFmtId="10" fontId="5" fillId="3" borderId="1226" applyNumberFormat="0" applyBorder="0" applyAlignment="0" applyProtection="0"/>
    <xf numFmtId="10" fontId="5" fillId="3" borderId="1226" applyNumberFormat="0" applyBorder="0" applyAlignment="0" applyProtection="0"/>
    <xf numFmtId="10" fontId="5" fillId="3" borderId="1226" applyNumberFormat="0" applyBorder="0" applyAlignment="0" applyProtection="0"/>
    <xf numFmtId="10" fontId="5" fillId="3" borderId="1226" applyNumberFormat="0" applyBorder="0" applyAlignment="0" applyProtection="0"/>
    <xf numFmtId="10" fontId="5" fillId="3" borderId="1226" applyNumberFormat="0" applyBorder="0" applyAlignment="0" applyProtection="0"/>
    <xf numFmtId="10" fontId="5" fillId="3" borderId="1226" applyNumberFormat="0" applyBorder="0" applyAlignment="0" applyProtection="0"/>
    <xf numFmtId="10" fontId="5" fillId="3" borderId="1226" applyNumberFormat="0" applyBorder="0" applyAlignment="0" applyProtection="0"/>
    <xf numFmtId="10" fontId="5" fillId="3" borderId="1226" applyNumberFormat="0" applyBorder="0" applyAlignment="0" applyProtection="0"/>
    <xf numFmtId="10" fontId="5" fillId="3" borderId="1226" applyNumberFormat="0" applyBorder="0" applyAlignment="0" applyProtection="0"/>
    <xf numFmtId="10" fontId="5" fillId="3" borderId="1226" applyNumberFormat="0" applyBorder="0" applyAlignment="0" applyProtection="0"/>
    <xf numFmtId="10" fontId="5" fillId="3" borderId="1226" applyNumberFormat="0" applyBorder="0" applyAlignment="0" applyProtection="0"/>
    <xf numFmtId="10" fontId="5" fillId="3" borderId="1226" applyNumberFormat="0" applyBorder="0" applyAlignment="0" applyProtection="0"/>
    <xf numFmtId="10" fontId="5" fillId="3" borderId="1226" applyNumberFormat="0" applyBorder="0" applyAlignment="0" applyProtection="0"/>
    <xf numFmtId="10" fontId="5" fillId="3" borderId="1226" applyNumberFormat="0" applyBorder="0" applyAlignment="0" applyProtection="0"/>
    <xf numFmtId="10" fontId="5" fillId="3" borderId="1226" applyNumberFormat="0" applyBorder="0" applyAlignment="0" applyProtection="0"/>
    <xf numFmtId="10" fontId="5" fillId="3" borderId="1226" applyNumberFormat="0" applyBorder="0" applyAlignment="0" applyProtection="0"/>
    <xf numFmtId="10" fontId="5" fillId="3" borderId="1226" applyNumberFormat="0" applyBorder="0" applyAlignment="0" applyProtection="0"/>
    <xf numFmtId="10" fontId="5" fillId="3" borderId="1226" applyNumberFormat="0" applyBorder="0" applyAlignment="0" applyProtection="0"/>
    <xf numFmtId="10" fontId="5" fillId="3" borderId="1226" applyNumberFormat="0" applyBorder="0" applyAlignment="0" applyProtection="0"/>
    <xf numFmtId="10" fontId="5" fillId="3" borderId="1226" applyNumberFormat="0" applyBorder="0" applyAlignment="0" applyProtection="0"/>
    <xf numFmtId="10" fontId="5" fillId="3" borderId="1226" applyNumberFormat="0" applyBorder="0" applyAlignment="0" applyProtection="0"/>
    <xf numFmtId="10" fontId="5" fillId="3" borderId="1226" applyNumberFormat="0" applyBorder="0" applyAlignment="0" applyProtection="0"/>
    <xf numFmtId="10" fontId="5" fillId="3" borderId="1226" applyNumberFormat="0" applyBorder="0" applyAlignment="0" applyProtection="0"/>
    <xf numFmtId="10" fontId="5" fillId="3" borderId="1226" applyNumberFormat="0" applyBorder="0" applyAlignment="0" applyProtection="0"/>
    <xf numFmtId="10" fontId="5" fillId="3" borderId="1226" applyNumberFormat="0" applyBorder="0" applyAlignment="0" applyProtection="0"/>
    <xf numFmtId="10" fontId="5" fillId="3" borderId="1226" applyNumberFormat="0" applyBorder="0" applyAlignment="0" applyProtection="0"/>
    <xf numFmtId="10" fontId="5" fillId="3" borderId="1226" applyNumberFormat="0" applyBorder="0" applyAlignment="0" applyProtection="0"/>
    <xf numFmtId="10" fontId="5" fillId="3" borderId="1226" applyNumberFormat="0" applyBorder="0" applyAlignment="0" applyProtection="0"/>
    <xf numFmtId="10" fontId="5" fillId="3" borderId="1226" applyNumberFormat="0" applyBorder="0" applyAlignment="0" applyProtection="0"/>
    <xf numFmtId="10" fontId="5" fillId="3" borderId="1226" applyNumberFormat="0" applyBorder="0" applyAlignment="0" applyProtection="0"/>
    <xf numFmtId="10" fontId="5" fillId="3" borderId="1226" applyNumberFormat="0" applyBorder="0" applyAlignment="0" applyProtection="0"/>
    <xf numFmtId="10" fontId="5" fillId="3" borderId="1226" applyNumberFormat="0" applyBorder="0" applyAlignment="0" applyProtection="0"/>
    <xf numFmtId="10" fontId="5" fillId="3" borderId="1226" applyNumberFormat="0" applyBorder="0" applyAlignment="0" applyProtection="0"/>
    <xf numFmtId="0" fontId="8" fillId="0" borderId="1227" applyBorder="0">
      <alignment horizontal="right"/>
    </xf>
    <xf numFmtId="0" fontId="8" fillId="0" borderId="1227" applyBorder="0">
      <alignment horizontal="right"/>
    </xf>
    <xf numFmtId="0" fontId="8" fillId="0" borderId="1227" applyBorder="0">
      <alignment horizontal="right"/>
    </xf>
    <xf numFmtId="0" fontId="8" fillId="0" borderId="1227" applyBorder="0">
      <alignment horizontal="right"/>
    </xf>
    <xf numFmtId="0" fontId="8" fillId="0" borderId="1227" applyBorder="0">
      <alignment horizontal="right"/>
    </xf>
    <xf numFmtId="0" fontId="8" fillId="0" borderId="1227" applyBorder="0">
      <alignment horizontal="right"/>
    </xf>
    <xf numFmtId="0" fontId="8" fillId="0" borderId="1227" applyBorder="0">
      <alignment horizontal="right"/>
    </xf>
    <xf numFmtId="0" fontId="8" fillId="0" borderId="1227" applyBorder="0">
      <alignment horizontal="right"/>
    </xf>
    <xf numFmtId="0" fontId="8" fillId="0" borderId="1227" applyBorder="0">
      <alignment horizontal="right"/>
    </xf>
    <xf numFmtId="0" fontId="8" fillId="0" borderId="1227" applyBorder="0">
      <alignment horizontal="right"/>
    </xf>
    <xf numFmtId="0" fontId="252" fillId="1" borderId="1221" applyNumberFormat="0" applyFont="0" applyAlignment="0">
      <alignment horizontal="center"/>
    </xf>
    <xf numFmtId="0" fontId="252" fillId="1" borderId="1221" applyNumberFormat="0" applyFont="0" applyAlignment="0">
      <alignment horizontal="center"/>
    </xf>
    <xf numFmtId="0" fontId="252" fillId="1" borderId="1221" applyNumberFormat="0" applyFont="0" applyAlignment="0">
      <alignment horizontal="center"/>
    </xf>
    <xf numFmtId="0" fontId="252" fillId="1" borderId="1221" applyNumberFormat="0" applyFont="0" applyAlignment="0">
      <alignment horizontal="center"/>
    </xf>
    <xf numFmtId="0" fontId="252" fillId="1" borderId="1221" applyNumberFormat="0" applyFont="0" applyAlignment="0">
      <alignment horizontal="center"/>
    </xf>
    <xf numFmtId="0" fontId="252" fillId="1" borderId="1221" applyNumberFormat="0" applyFont="0" applyAlignment="0">
      <alignment horizontal="center"/>
    </xf>
    <xf numFmtId="0" fontId="252" fillId="1" borderId="1221" applyNumberFormat="0" applyFont="0" applyAlignment="0">
      <alignment horizontal="center"/>
    </xf>
    <xf numFmtId="0" fontId="252" fillId="1" borderId="1221" applyNumberFormat="0" applyFont="0" applyAlignment="0">
      <alignment horizontal="center"/>
    </xf>
    <xf numFmtId="0" fontId="252" fillId="1" borderId="1221" applyNumberFormat="0" applyFont="0" applyAlignment="0">
      <alignment horizontal="center"/>
    </xf>
    <xf numFmtId="0" fontId="252" fillId="1" borderId="1221" applyNumberFormat="0" applyFont="0" applyAlignment="0">
      <alignment horizontal="center"/>
    </xf>
    <xf numFmtId="0" fontId="252" fillId="1" borderId="1221" applyNumberFormat="0" applyFont="0" applyAlignment="0">
      <alignment horizontal="center"/>
    </xf>
    <xf numFmtId="0" fontId="252" fillId="1" borderId="1221" applyNumberFormat="0" applyFont="0" applyAlignment="0">
      <alignment horizontal="center"/>
    </xf>
    <xf numFmtId="0" fontId="252" fillId="1" borderId="1221" applyNumberFormat="0" applyFont="0" applyAlignment="0">
      <alignment horizontal="center"/>
    </xf>
    <xf numFmtId="0" fontId="252" fillId="1" borderId="1221" applyNumberFormat="0" applyFont="0" applyAlignment="0">
      <alignment horizontal="center"/>
    </xf>
    <xf numFmtId="0" fontId="252" fillId="1" borderId="1221" applyNumberFormat="0" applyFont="0" applyAlignment="0">
      <alignment horizontal="center"/>
    </xf>
    <xf numFmtId="0" fontId="252" fillId="1" borderId="1221" applyNumberFormat="0" applyFont="0" applyAlignment="0">
      <alignment horizontal="center"/>
    </xf>
    <xf numFmtId="0" fontId="252" fillId="1" borderId="1221" applyNumberFormat="0" applyFont="0" applyAlignment="0">
      <alignment horizontal="center"/>
    </xf>
    <xf numFmtId="0" fontId="252" fillId="1" borderId="1221" applyNumberFormat="0" applyFont="0" applyAlignment="0">
      <alignment horizontal="center"/>
    </xf>
    <xf numFmtId="0" fontId="119" fillId="56" borderId="1251" applyNumberFormat="0" applyAlignment="0" applyProtection="0">
      <alignment vertical="center"/>
    </xf>
    <xf numFmtId="0" fontId="118" fillId="43" borderId="1250" applyNumberFormat="0" applyAlignment="0" applyProtection="0">
      <alignment vertical="center"/>
    </xf>
    <xf numFmtId="0" fontId="117" fillId="56" borderId="1250" applyNumberFormat="0" applyAlignment="0" applyProtection="0">
      <alignment vertical="center"/>
    </xf>
    <xf numFmtId="0" fontId="91" fillId="59" borderId="1248" applyNumberFormat="0" applyFont="0" applyAlignment="0" applyProtection="0">
      <alignment vertical="center"/>
    </xf>
    <xf numFmtId="0" fontId="114" fillId="0" borderId="1249" applyNumberFormat="0" applyFill="0" applyAlignment="0" applyProtection="0">
      <alignment vertical="center"/>
    </xf>
    <xf numFmtId="0" fontId="89" fillId="59" borderId="1248" applyNumberFormat="0" applyFont="0" applyAlignment="0" applyProtection="0"/>
    <xf numFmtId="0" fontId="89" fillId="59" borderId="1248" applyNumberFormat="0" applyFont="0" applyAlignment="0" applyProtection="0"/>
    <xf numFmtId="0" fontId="89" fillId="59" borderId="1248" applyNumberFormat="0" applyFont="0" applyAlignment="0" applyProtection="0"/>
    <xf numFmtId="10" fontId="5" fillId="3" borderId="1252" applyNumberFormat="0" applyBorder="0" applyAlignment="0" applyProtection="0"/>
    <xf numFmtId="10" fontId="5" fillId="3" borderId="1246" applyNumberFormat="0" applyBorder="0" applyAlignment="0" applyProtection="0"/>
    <xf numFmtId="0" fontId="102" fillId="0" borderId="1247">
      <alignment horizontal="left" vertical="center"/>
    </xf>
    <xf numFmtId="0" fontId="119" fillId="56" borderId="1245" applyNumberFormat="0" applyAlignment="0" applyProtection="0">
      <alignment vertical="center"/>
    </xf>
    <xf numFmtId="0" fontId="118" fillId="43" borderId="1244" applyNumberFormat="0" applyAlignment="0" applyProtection="0">
      <alignment vertical="center"/>
    </xf>
    <xf numFmtId="0" fontId="117" fillId="56" borderId="1244" applyNumberFormat="0" applyAlignment="0" applyProtection="0">
      <alignment vertical="center"/>
    </xf>
    <xf numFmtId="0" fontId="91" fillId="59" borderId="1242" applyNumberFormat="0" applyFont="0" applyAlignment="0" applyProtection="0">
      <alignment vertical="center"/>
    </xf>
    <xf numFmtId="0" fontId="114" fillId="0" borderId="1243" applyNumberFormat="0" applyFill="0" applyAlignment="0" applyProtection="0">
      <alignment vertical="center"/>
    </xf>
    <xf numFmtId="0" fontId="89" fillId="59" borderId="1242" applyNumberFormat="0" applyFont="0" applyAlignment="0" applyProtection="0"/>
    <xf numFmtId="0" fontId="89" fillId="59" borderId="1242" applyNumberFormat="0" applyFont="0" applyAlignment="0" applyProtection="0"/>
    <xf numFmtId="0" fontId="89" fillId="59" borderId="1242" applyNumberFormat="0" applyFont="0" applyAlignment="0" applyProtection="0"/>
    <xf numFmtId="10" fontId="5" fillId="3" borderId="1246" applyNumberFormat="0" applyBorder="0" applyAlignment="0" applyProtection="0"/>
    <xf numFmtId="0" fontId="119" fillId="56" borderId="1239" applyNumberFormat="0" applyAlignment="0" applyProtection="0">
      <alignment vertical="center"/>
    </xf>
    <xf numFmtId="0" fontId="118" fillId="43" borderId="1238" applyNumberFormat="0" applyAlignment="0" applyProtection="0">
      <alignment vertical="center"/>
    </xf>
    <xf numFmtId="0" fontId="117" fillId="56" borderId="1238" applyNumberFormat="0" applyAlignment="0" applyProtection="0">
      <alignment vertical="center"/>
    </xf>
    <xf numFmtId="0" fontId="91" fillId="59" borderId="1236" applyNumberFormat="0" applyFont="0" applyAlignment="0" applyProtection="0">
      <alignment vertical="center"/>
    </xf>
    <xf numFmtId="0" fontId="114" fillId="0" borderId="1237" applyNumberFormat="0" applyFill="0" applyAlignment="0" applyProtection="0">
      <alignment vertical="center"/>
    </xf>
    <xf numFmtId="0" fontId="89" fillId="59" borderId="1236" applyNumberFormat="0" applyFont="0" applyAlignment="0" applyProtection="0"/>
    <xf numFmtId="0" fontId="89" fillId="59" borderId="1236" applyNumberFormat="0" applyFont="0" applyAlignment="0" applyProtection="0"/>
    <xf numFmtId="0" fontId="89" fillId="59" borderId="1236" applyNumberFormat="0" applyFont="0" applyAlignment="0" applyProtection="0"/>
    <xf numFmtId="10" fontId="5" fillId="3" borderId="1240" applyNumberFormat="0" applyBorder="0" applyAlignment="0" applyProtection="0"/>
    <xf numFmtId="10" fontId="5" fillId="3" borderId="1234" applyNumberFormat="0" applyBorder="0" applyAlignment="0" applyProtection="0"/>
    <xf numFmtId="0" fontId="102" fillId="0" borderId="1235">
      <alignment horizontal="left" vertical="center"/>
    </xf>
    <xf numFmtId="0" fontId="119" fillId="56" borderId="1233" applyNumberFormat="0" applyAlignment="0" applyProtection="0">
      <alignment vertical="center"/>
    </xf>
    <xf numFmtId="0" fontId="118" fillId="43" borderId="1232" applyNumberFormat="0" applyAlignment="0" applyProtection="0">
      <alignment vertical="center"/>
    </xf>
    <xf numFmtId="0" fontId="117" fillId="56" borderId="1232" applyNumberFormat="0" applyAlignment="0" applyProtection="0">
      <alignment vertical="center"/>
    </xf>
    <xf numFmtId="0" fontId="91" fillId="59" borderId="1230" applyNumberFormat="0" applyFont="0" applyAlignment="0" applyProtection="0">
      <alignment vertical="center"/>
    </xf>
    <xf numFmtId="0" fontId="114" fillId="0" borderId="1231" applyNumberFormat="0" applyFill="0" applyAlignment="0" applyProtection="0">
      <alignment vertical="center"/>
    </xf>
    <xf numFmtId="0" fontId="89" fillId="59" borderId="1230" applyNumberFormat="0" applyFont="0" applyAlignment="0" applyProtection="0"/>
    <xf numFmtId="0" fontId="89" fillId="59" borderId="1230" applyNumberFormat="0" applyFont="0" applyAlignment="0" applyProtection="0"/>
    <xf numFmtId="0" fontId="89" fillId="59" borderId="1230" applyNumberFormat="0" applyFont="0" applyAlignment="0" applyProtection="0"/>
    <xf numFmtId="0" fontId="102" fillId="0" borderId="1241">
      <alignment horizontal="left" vertical="center"/>
    </xf>
    <xf numFmtId="0" fontId="102" fillId="0" borderId="1229">
      <alignment horizontal="left" vertical="center"/>
    </xf>
    <xf numFmtId="0" fontId="118" fillId="43" borderId="1244" applyNumberFormat="0" applyAlignment="0" applyProtection="0">
      <alignment vertical="center"/>
    </xf>
    <xf numFmtId="0" fontId="82" fillId="56" borderId="1244" applyNumberFormat="0" applyAlignment="0" applyProtection="0"/>
    <xf numFmtId="0" fontId="80" fillId="43" borderId="1244" applyNumberFormat="0" applyAlignment="0" applyProtection="0"/>
    <xf numFmtId="0" fontId="45" fillId="59" borderId="1242" applyNumberFormat="0" applyFont="0" applyAlignment="0" applyProtection="0"/>
    <xf numFmtId="0" fontId="81" fillId="56" borderId="1245" applyNumberFormat="0" applyAlignment="0" applyProtection="0"/>
    <xf numFmtId="0" fontId="87" fillId="0" borderId="1243" applyNumberFormat="0" applyFill="0" applyAlignment="0" applyProtection="0"/>
    <xf numFmtId="0" fontId="87" fillId="0" borderId="1231" applyNumberFormat="0" applyFill="0" applyAlignment="0" applyProtection="0"/>
    <xf numFmtId="0" fontId="81" fillId="56" borderId="1233" applyNumberFormat="0" applyAlignment="0" applyProtection="0"/>
    <xf numFmtId="0" fontId="45" fillId="59" borderId="1230" applyNumberFormat="0" applyFont="0" applyAlignment="0" applyProtection="0"/>
    <xf numFmtId="0" fontId="80" fillId="43" borderId="1232" applyNumberFormat="0" applyAlignment="0" applyProtection="0"/>
    <xf numFmtId="0" fontId="82" fillId="56" borderId="1232" applyNumberFormat="0" applyAlignment="0" applyProtection="0"/>
    <xf numFmtId="0" fontId="119" fillId="56" borderId="1233" applyNumberFormat="0" applyAlignment="0" applyProtection="0">
      <alignment vertical="center"/>
    </xf>
    <xf numFmtId="0" fontId="118" fillId="43" borderId="1232" applyNumberFormat="0" applyAlignment="0" applyProtection="0">
      <alignment vertical="center"/>
    </xf>
    <xf numFmtId="0" fontId="117" fillId="56" borderId="1232" applyNumberFormat="0" applyAlignment="0" applyProtection="0">
      <alignment vertical="center"/>
    </xf>
    <xf numFmtId="0" fontId="91" fillId="59" borderId="1230" applyNumberFormat="0" applyFont="0" applyAlignment="0" applyProtection="0">
      <alignment vertical="center"/>
    </xf>
    <xf numFmtId="0" fontId="114" fillId="0" borderId="1231" applyNumberFormat="0" applyFill="0" applyAlignment="0" applyProtection="0">
      <alignment vertical="center"/>
    </xf>
    <xf numFmtId="0" fontId="89" fillId="59" borderId="1242" applyNumberFormat="0" applyFont="0" applyAlignment="0" applyProtection="0"/>
    <xf numFmtId="0" fontId="89" fillId="59" borderId="1230" applyNumberFormat="0" applyFont="0" applyAlignment="0" applyProtection="0"/>
    <xf numFmtId="0" fontId="89" fillId="59" borderId="1230" applyNumberFormat="0" applyFont="0" applyAlignment="0" applyProtection="0"/>
    <xf numFmtId="0" fontId="89" fillId="59" borderId="1230" applyNumberFormat="0" applyFont="0" applyAlignment="0" applyProtection="0"/>
    <xf numFmtId="0" fontId="119" fillId="56" borderId="1245" applyNumberFormat="0" applyAlignment="0" applyProtection="0">
      <alignment vertical="center"/>
    </xf>
    <xf numFmtId="0" fontId="117" fillId="56" borderId="1244" applyNumberFormat="0" applyAlignment="0" applyProtection="0">
      <alignment vertical="center"/>
    </xf>
    <xf numFmtId="0" fontId="91" fillId="59" borderId="1242" applyNumberFormat="0" applyFont="0" applyAlignment="0" applyProtection="0">
      <alignment vertical="center"/>
    </xf>
    <xf numFmtId="0" fontId="114" fillId="0" borderId="1243" applyNumberFormat="0" applyFill="0" applyAlignment="0" applyProtection="0">
      <alignment vertical="center"/>
    </xf>
    <xf numFmtId="0" fontId="89" fillId="59" borderId="1242" applyNumberFormat="0" applyFont="0" applyAlignment="0" applyProtection="0"/>
    <xf numFmtId="10" fontId="5" fillId="3" borderId="1234" applyNumberFormat="0" applyBorder="0" applyAlignment="0" applyProtection="0"/>
    <xf numFmtId="0" fontId="102" fillId="0" borderId="1229">
      <alignment horizontal="left" vertical="center"/>
    </xf>
    <xf numFmtId="0" fontId="89" fillId="59" borderId="1222" applyNumberFormat="0" applyFont="0" applyAlignment="0" applyProtection="0"/>
    <xf numFmtId="0" fontId="89" fillId="59" borderId="1222" applyNumberFormat="0" applyFont="0" applyAlignment="0" applyProtection="0"/>
    <xf numFmtId="0" fontId="89" fillId="59" borderId="1222" applyNumberFormat="0" applyFont="0" applyAlignment="0" applyProtection="0"/>
    <xf numFmtId="0" fontId="89" fillId="59" borderId="1242" applyNumberFormat="0" applyFont="0" applyAlignment="0" applyProtection="0"/>
    <xf numFmtId="0" fontId="81" fillId="64" borderId="1225" applyNumberFormat="0" applyAlignment="0" applyProtection="0"/>
    <xf numFmtId="0" fontId="274" fillId="64" borderId="1224" applyNumberFormat="0" applyAlignment="0" applyProtection="0"/>
    <xf numFmtId="0" fontId="80" fillId="58" borderId="1224" applyNumberFormat="0" applyAlignment="0" applyProtection="0"/>
    <xf numFmtId="0" fontId="87" fillId="0" borderId="1228" applyNumberFormat="0" applyFill="0" applyAlignment="0" applyProtection="0"/>
    <xf numFmtId="0" fontId="87" fillId="0" borderId="1223" applyNumberFormat="0" applyFill="0" applyAlignment="0" applyProtection="0"/>
    <xf numFmtId="0" fontId="81" fillId="56" borderId="1225" applyNumberFormat="0" applyAlignment="0" applyProtection="0"/>
    <xf numFmtId="0" fontId="80" fillId="43" borderId="1224" applyNumberFormat="0" applyAlignment="0" applyProtection="0"/>
    <xf numFmtId="0" fontId="8" fillId="59" borderId="1222" applyNumberFormat="0" applyFont="0" applyAlignment="0" applyProtection="0"/>
    <xf numFmtId="0" fontId="151" fillId="59" borderId="1222" applyNumberFormat="0" applyFont="0" applyAlignment="0" applyProtection="0"/>
    <xf numFmtId="10" fontId="5" fillId="3" borderId="1252" applyNumberFormat="0" applyBorder="0" applyAlignment="0" applyProtection="0"/>
    <xf numFmtId="10" fontId="5" fillId="3" borderId="1252" applyNumberFormat="0" applyBorder="0" applyAlignment="0" applyProtection="0"/>
    <xf numFmtId="10" fontId="5" fillId="3" borderId="1252" applyNumberFormat="0" applyBorder="0" applyAlignment="0" applyProtection="0"/>
    <xf numFmtId="10" fontId="5" fillId="3" borderId="1252" applyNumberFormat="0" applyBorder="0" applyAlignment="0" applyProtection="0"/>
    <xf numFmtId="10" fontId="5" fillId="3" borderId="1252" applyNumberFormat="0" applyBorder="0" applyAlignment="0" applyProtection="0"/>
    <xf numFmtId="0" fontId="274" fillId="64" borderId="1250" applyNumberFormat="0" applyAlignment="0" applyProtection="0"/>
    <xf numFmtId="0" fontId="252" fillId="1" borderId="1247" applyNumberFormat="0" applyFont="0" applyAlignment="0">
      <alignment horizontal="center"/>
    </xf>
    <xf numFmtId="0" fontId="151" fillId="59" borderId="1248" applyNumberFormat="0" applyFont="0" applyAlignment="0" applyProtection="0"/>
    <xf numFmtId="0" fontId="303" fillId="56" borderId="1224" applyNumberFormat="0" applyAlignment="0" applyProtection="0"/>
    <xf numFmtId="0" fontId="8" fillId="0" borderId="1253" applyBorder="0">
      <alignment horizontal="right"/>
    </xf>
    <xf numFmtId="10" fontId="5" fillId="3" borderId="1252" applyNumberFormat="0" applyBorder="0" applyAlignment="0" applyProtection="0"/>
    <xf numFmtId="0" fontId="310" fillId="43" borderId="1224" applyNumberFormat="0" applyAlignment="0" applyProtection="0"/>
    <xf numFmtId="0" fontId="98" fillId="59" borderId="1222" applyNumberFormat="0" applyFont="0" applyAlignment="0" applyProtection="0"/>
    <xf numFmtId="0" fontId="313" fillId="56" borderId="1225" applyNumberFormat="0" applyAlignment="0" applyProtection="0"/>
    <xf numFmtId="0" fontId="315" fillId="0" borderId="1223" applyNumberFormat="0" applyFill="0" applyAlignment="0" applyProtection="0"/>
    <xf numFmtId="0" fontId="45" fillId="59" borderId="1222" applyNumberFormat="0" applyFont="0" applyAlignment="0" applyProtection="0"/>
    <xf numFmtId="0" fontId="82" fillId="56" borderId="1224" applyNumberFormat="0" applyAlignment="0" applyProtection="0"/>
    <xf numFmtId="0" fontId="310" fillId="43" borderId="1224" applyNumberFormat="0" applyAlignment="0" applyProtection="0"/>
    <xf numFmtId="0" fontId="310" fillId="43" borderId="1224" applyNumberFormat="0" applyAlignment="0" applyProtection="0"/>
    <xf numFmtId="0" fontId="310" fillId="43" borderId="1224" applyNumberFormat="0" applyAlignment="0" applyProtection="0"/>
    <xf numFmtId="0" fontId="310" fillId="43" borderId="1224" applyNumberFormat="0" applyAlignment="0" applyProtection="0"/>
    <xf numFmtId="0" fontId="310" fillId="43" borderId="1224" applyNumberFormat="0" applyAlignment="0" applyProtection="0"/>
    <xf numFmtId="0" fontId="89" fillId="59" borderId="1222" applyNumberFormat="0" applyFont="0" applyAlignment="0" applyProtection="0"/>
    <xf numFmtId="0" fontId="89" fillId="59" borderId="1222" applyNumberFormat="0" applyFont="0" applyAlignment="0" applyProtection="0"/>
    <xf numFmtId="0" fontId="89" fillId="59" borderId="1222" applyNumberFormat="0" applyFont="0" applyAlignment="0" applyProtection="0"/>
    <xf numFmtId="0" fontId="114" fillId="0" borderId="1223" applyNumberFormat="0" applyFill="0" applyAlignment="0" applyProtection="0">
      <alignment vertical="center"/>
    </xf>
    <xf numFmtId="0" fontId="91" fillId="59" borderId="1222" applyNumberFormat="0" applyFont="0" applyAlignment="0" applyProtection="0">
      <alignment vertical="center"/>
    </xf>
    <xf numFmtId="0" fontId="117" fillId="56" borderId="1224" applyNumberFormat="0" applyAlignment="0" applyProtection="0">
      <alignment vertical="center"/>
    </xf>
    <xf numFmtId="0" fontId="118" fillId="43" borderId="1224" applyNumberFormat="0" applyAlignment="0" applyProtection="0">
      <alignment vertical="center"/>
    </xf>
    <xf numFmtId="0" fontId="119" fillId="56" borderId="1225" applyNumberFormat="0" applyAlignment="0" applyProtection="0">
      <alignment vertical="center"/>
    </xf>
    <xf numFmtId="0" fontId="303" fillId="56" borderId="1250" applyNumberFormat="0" applyAlignment="0" applyProtection="0"/>
    <xf numFmtId="0" fontId="310" fillId="43" borderId="1250" applyNumberFormat="0" applyAlignment="0" applyProtection="0"/>
    <xf numFmtId="0" fontId="98" fillId="59" borderId="1248" applyNumberFormat="0" applyFont="0" applyAlignment="0" applyProtection="0"/>
    <xf numFmtId="0" fontId="313" fillId="56" borderId="1251" applyNumberFormat="0" applyAlignment="0" applyProtection="0"/>
    <xf numFmtId="0" fontId="315" fillId="0" borderId="1249" applyNumberFormat="0" applyFill="0" applyAlignment="0" applyProtection="0"/>
    <xf numFmtId="0" fontId="310" fillId="43" borderId="1250" applyNumberFormat="0" applyAlignment="0" applyProtection="0"/>
    <xf numFmtId="0" fontId="310" fillId="43" borderId="1250" applyNumberFormat="0" applyAlignment="0" applyProtection="0"/>
    <xf numFmtId="0" fontId="310" fillId="43" borderId="1250" applyNumberFormat="0" applyAlignment="0" applyProtection="0"/>
    <xf numFmtId="0" fontId="310" fillId="43" borderId="1250" applyNumberFormat="0" applyAlignment="0" applyProtection="0"/>
    <xf numFmtId="0" fontId="310" fillId="43" borderId="1250" applyNumberFormat="0" applyAlignment="0" applyProtection="0"/>
    <xf numFmtId="0" fontId="89" fillId="59" borderId="1248" applyNumberFormat="0" applyFont="0" applyAlignment="0" applyProtection="0"/>
    <xf numFmtId="0" fontId="89" fillId="59" borderId="1248" applyNumberFormat="0" applyFont="0" applyAlignment="0" applyProtection="0"/>
    <xf numFmtId="0" fontId="89" fillId="59" borderId="1248" applyNumberFormat="0" applyFont="0" applyAlignment="0" applyProtection="0"/>
    <xf numFmtId="0" fontId="114" fillId="0" borderId="1249" applyNumberFormat="0" applyFill="0" applyAlignment="0" applyProtection="0">
      <alignment vertical="center"/>
    </xf>
    <xf numFmtId="0" fontId="91" fillId="59" borderId="1248" applyNumberFormat="0" applyFont="0" applyAlignment="0" applyProtection="0">
      <alignment vertical="center"/>
    </xf>
    <xf numFmtId="0" fontId="117" fillId="56" borderId="1250" applyNumberFormat="0" applyAlignment="0" applyProtection="0">
      <alignment vertical="center"/>
    </xf>
    <xf numFmtId="0" fontId="118" fillId="43" borderId="1250" applyNumberFormat="0" applyAlignment="0" applyProtection="0">
      <alignment vertical="center"/>
    </xf>
    <xf numFmtId="0" fontId="119" fillId="56" borderId="1251" applyNumberFormat="0" applyAlignment="0" applyProtection="0">
      <alignment vertical="center"/>
    </xf>
    <xf numFmtId="10" fontId="5" fillId="3" borderId="1497" applyNumberFormat="0" applyBorder="0" applyAlignment="0" applyProtection="0"/>
    <xf numFmtId="0" fontId="89" fillId="59" borderId="1409" applyNumberFormat="0" applyFont="0" applyAlignment="0" applyProtection="0"/>
    <xf numFmtId="0" fontId="89" fillId="59" borderId="1415" applyNumberFormat="0" applyFont="0" applyAlignment="0" applyProtection="0"/>
    <xf numFmtId="10" fontId="5" fillId="3" borderId="2097" applyNumberFormat="0" applyBorder="0" applyAlignment="0" applyProtection="0"/>
    <xf numFmtId="0" fontId="252" fillId="1" borderId="2020" applyNumberFormat="0" applyFont="0" applyAlignment="0">
      <alignment horizontal="center"/>
    </xf>
    <xf numFmtId="0" fontId="114" fillId="0" borderId="2076" applyNumberFormat="0" applyFill="0" applyAlignment="0" applyProtection="0">
      <alignment vertical="center"/>
    </xf>
    <xf numFmtId="10" fontId="5" fillId="3" borderId="1719" applyNumberFormat="0" applyBorder="0" applyAlignment="0" applyProtection="0"/>
    <xf numFmtId="0" fontId="252" fillId="1" borderId="1570" applyNumberFormat="0" applyFont="0" applyAlignment="0">
      <alignment horizontal="center"/>
    </xf>
    <xf numFmtId="10" fontId="5" fillId="3" borderId="1641" applyNumberFormat="0" applyBorder="0" applyAlignment="0" applyProtection="0"/>
    <xf numFmtId="0" fontId="89" fillId="59" borderId="1553" applyNumberFormat="0" applyFont="0" applyAlignment="0" applyProtection="0"/>
    <xf numFmtId="0" fontId="82" fillId="56" borderId="1405" applyNumberFormat="0" applyAlignment="0" applyProtection="0"/>
    <xf numFmtId="10" fontId="5" fillId="3" borderId="1569" applyNumberFormat="0" applyBorder="0" applyAlignment="0" applyProtection="0"/>
    <xf numFmtId="0" fontId="89" fillId="59" borderId="1937" applyNumberFormat="0" applyFont="0" applyAlignment="0" applyProtection="0"/>
    <xf numFmtId="10" fontId="5" fillId="3" borderId="2097" applyNumberFormat="0" applyBorder="0" applyAlignment="0" applyProtection="0"/>
    <xf numFmtId="0" fontId="303" fillId="56" borderId="1273" applyNumberFormat="0" applyAlignment="0" applyProtection="0"/>
    <xf numFmtId="0" fontId="81" fillId="56" borderId="2012" applyNumberFormat="0" applyAlignment="0" applyProtection="0"/>
    <xf numFmtId="0" fontId="8" fillId="59" borderId="1793" applyNumberFormat="0" applyFont="0" applyAlignment="0" applyProtection="0"/>
    <xf numFmtId="0" fontId="102" fillId="0" borderId="1552">
      <alignment horizontal="left" vertical="center"/>
    </xf>
    <xf numFmtId="0" fontId="89" fillId="59" borderId="1403" applyNumberFormat="0" applyFont="0" applyAlignment="0" applyProtection="0"/>
    <xf numFmtId="0" fontId="89" fillId="59" borderId="1709" applyNumberFormat="0" applyFont="0" applyAlignment="0" applyProtection="0"/>
    <xf numFmtId="10" fontId="5" fillId="3" borderId="1569" applyNumberFormat="0" applyBorder="0" applyAlignment="0" applyProtection="0"/>
    <xf numFmtId="0" fontId="252" fillId="1" borderId="1870" applyNumberFormat="0" applyFont="0" applyAlignment="0">
      <alignment horizontal="center"/>
    </xf>
    <xf numFmtId="10" fontId="5" fillId="3" borderId="2175" applyNumberFormat="0" applyBorder="0" applyAlignment="0" applyProtection="0"/>
    <xf numFmtId="0" fontId="102" fillId="0" borderId="2020">
      <alignment horizontal="left" vertical="center"/>
    </xf>
    <xf numFmtId="0" fontId="102" fillId="0" borderId="1942">
      <alignment horizontal="left" vertical="center"/>
    </xf>
    <xf numFmtId="0" fontId="252" fillId="1" borderId="2098" applyNumberFormat="0" applyFont="0" applyAlignment="0">
      <alignment horizontal="center"/>
    </xf>
    <xf numFmtId="10" fontId="5" fillId="3" borderId="2241" applyNumberFormat="0" applyBorder="0" applyAlignment="0" applyProtection="0"/>
    <xf numFmtId="0" fontId="102" fillId="0" borderId="1792">
      <alignment horizontal="left" vertical="center"/>
    </xf>
    <xf numFmtId="0" fontId="114" fillId="0" borderId="1716" applyNumberFormat="0" applyFill="0" applyAlignment="0" applyProtection="0">
      <alignment vertical="center"/>
    </xf>
    <xf numFmtId="0" fontId="102" fillId="0" borderId="1702">
      <alignment horizontal="left" vertical="center"/>
    </xf>
    <xf numFmtId="0" fontId="102" fillId="0" borderId="1988">
      <alignment horizontal="left" vertical="center"/>
    </xf>
    <xf numFmtId="0" fontId="252" fillId="1" borderId="2020" applyNumberFormat="0" applyFont="0" applyAlignment="0">
      <alignment horizontal="center"/>
    </xf>
    <xf numFmtId="10" fontId="5" fillId="3" borderId="1347" applyNumberFormat="0" applyBorder="0" applyAlignment="0" applyProtection="0"/>
    <xf numFmtId="10" fontId="5" fillId="3" borderId="1347" applyNumberFormat="0" applyBorder="0" applyAlignment="0" applyProtection="0"/>
    <xf numFmtId="10" fontId="5" fillId="3" borderId="1497" applyNumberFormat="0" applyBorder="0" applyAlignment="0" applyProtection="0"/>
    <xf numFmtId="10" fontId="5" fillId="3" borderId="2097" applyNumberFormat="0" applyBorder="0" applyAlignment="0" applyProtection="0"/>
    <xf numFmtId="0" fontId="102" fillId="0" borderId="1348">
      <alignment horizontal="left" vertical="center"/>
    </xf>
    <xf numFmtId="0" fontId="102" fillId="0" borderId="2098">
      <alignment horizontal="left" vertical="center"/>
    </xf>
    <xf numFmtId="10" fontId="5" fillId="3" borderId="1719" applyNumberFormat="0" applyBorder="0" applyAlignment="0" applyProtection="0"/>
    <xf numFmtId="10" fontId="5" fillId="3" borderId="1425" applyNumberFormat="0" applyBorder="0" applyAlignment="0" applyProtection="0"/>
    <xf numFmtId="0" fontId="310" fillId="43" borderId="1273" applyNumberFormat="0" applyAlignment="0" applyProtection="0"/>
    <xf numFmtId="0" fontId="252" fillId="1" borderId="1420" applyNumberFormat="0" applyFont="0" applyAlignment="0">
      <alignment horizontal="center"/>
    </xf>
    <xf numFmtId="0" fontId="252" fillId="1" borderId="1720" applyNumberFormat="0" applyFont="0" applyAlignment="0">
      <alignment horizontal="center"/>
    </xf>
    <xf numFmtId="0" fontId="91" fillId="59" borderId="2231" applyNumberFormat="0" applyFont="0" applyAlignment="0" applyProtection="0">
      <alignment vertical="center"/>
    </xf>
    <xf numFmtId="0" fontId="8" fillId="0" borderId="2176" applyBorder="0">
      <alignment horizontal="right"/>
    </xf>
    <xf numFmtId="10" fontId="5" fillId="3" borderId="1719" applyNumberFormat="0" applyBorder="0" applyAlignment="0" applyProtection="0"/>
    <xf numFmtId="0" fontId="98" fillId="59" borderId="1271" applyNumberFormat="0" applyFont="0" applyAlignment="0" applyProtection="0"/>
    <xf numFmtId="0" fontId="313" fillId="56" borderId="1268" applyNumberFormat="0" applyAlignment="0" applyProtection="0"/>
    <xf numFmtId="0" fontId="315" fillId="0" borderId="1272" applyNumberFormat="0" applyFill="0" applyAlignment="0" applyProtection="0"/>
    <xf numFmtId="0" fontId="102" fillId="0" borderId="2170">
      <alignment horizontal="left" vertical="center"/>
    </xf>
    <xf numFmtId="10" fontId="5" fillId="3" borderId="1719" applyNumberFormat="0" applyBorder="0" applyAlignment="0" applyProtection="0"/>
    <xf numFmtId="0" fontId="87" fillId="0" borderId="1548" applyNumberFormat="0" applyFill="0" applyAlignment="0" applyProtection="0"/>
    <xf numFmtId="0" fontId="81" fillId="56" borderId="2234" applyNumberFormat="0" applyAlignment="0" applyProtection="0"/>
    <xf numFmtId="10" fontId="5" fillId="3" borderId="2241" applyNumberFormat="0" applyBorder="0" applyAlignment="0" applyProtection="0"/>
    <xf numFmtId="10" fontId="5" fillId="3" borderId="1693" applyNumberFormat="0" applyBorder="0" applyAlignment="0" applyProtection="0"/>
    <xf numFmtId="0" fontId="80" fillId="43" borderId="2077" applyNumberFormat="0" applyAlignment="0" applyProtection="0"/>
    <xf numFmtId="0" fontId="80" fillId="43" borderId="1927" applyNumberFormat="0" applyAlignment="0" applyProtection="0"/>
    <xf numFmtId="0" fontId="91" fillId="59" borderId="1547" applyNumberFormat="0" applyFont="0" applyAlignment="0" applyProtection="0">
      <alignment vertical="center"/>
    </xf>
    <xf numFmtId="0" fontId="89" fillId="59" borderId="1559" applyNumberFormat="0" applyFont="0" applyAlignment="0" applyProtection="0"/>
    <xf numFmtId="0" fontId="252" fillId="1" borderId="1492" applyNumberFormat="0" applyFont="0" applyAlignment="0">
      <alignment horizontal="center"/>
    </xf>
    <xf numFmtId="0" fontId="8" fillId="0" borderId="1643" applyBorder="0">
      <alignment horizontal="right"/>
    </xf>
    <xf numFmtId="10" fontId="5" fillId="3" borderId="1947" applyNumberFormat="0" applyBorder="0" applyAlignment="0" applyProtection="0"/>
    <xf numFmtId="10" fontId="5" fillId="3" borderId="1869" applyNumberFormat="0" applyBorder="0" applyAlignment="0" applyProtection="0"/>
    <xf numFmtId="0" fontId="102" fillId="0" borderId="1930">
      <alignment horizontal="left" vertical="center"/>
    </xf>
    <xf numFmtId="0" fontId="91" fillId="59" borderId="2159" applyNumberFormat="0" applyFont="0" applyAlignment="0" applyProtection="0">
      <alignment vertical="center"/>
    </xf>
    <xf numFmtId="0" fontId="8" fillId="0" borderId="1571" applyBorder="0">
      <alignment horizontal="right"/>
    </xf>
    <xf numFmtId="0" fontId="102" fillId="0" borderId="2170">
      <alignment horizontal="left" vertical="center"/>
    </xf>
    <xf numFmtId="10" fontId="5" fillId="3" borderId="1869" applyNumberFormat="0" applyBorder="0" applyAlignment="0" applyProtection="0"/>
    <xf numFmtId="10" fontId="5" fillId="3" borderId="2241" applyNumberFormat="0" applyBorder="0" applyAlignment="0" applyProtection="0"/>
    <xf numFmtId="0" fontId="102" fillId="0" borderId="2170">
      <alignment horizontal="left" vertical="center"/>
    </xf>
    <xf numFmtId="0" fontId="89" fillId="59" borderId="1631" applyNumberFormat="0" applyFont="0" applyAlignment="0" applyProtection="0"/>
    <xf numFmtId="10" fontId="5" fillId="3" borderId="1869" applyNumberFormat="0" applyBorder="0" applyAlignment="0" applyProtection="0"/>
    <xf numFmtId="10" fontId="5" fillId="3" borderId="2241" applyNumberFormat="0" applyBorder="0" applyAlignment="0" applyProtection="0"/>
    <xf numFmtId="0" fontId="80" fillId="43" borderId="1549" applyNumberFormat="0" applyAlignment="0" applyProtection="0"/>
    <xf numFmtId="0" fontId="87" fillId="0" borderId="1318" applyNumberFormat="0" applyFill="0" applyAlignment="0" applyProtection="0"/>
    <xf numFmtId="0" fontId="81" fillId="56" borderId="1308" applyNumberFormat="0" applyAlignment="0" applyProtection="0"/>
    <xf numFmtId="0" fontId="45" fillId="59" borderId="1317" applyNumberFormat="0" applyFont="0" applyAlignment="0" applyProtection="0"/>
    <xf numFmtId="0" fontId="80" fillId="43" borderId="1319" applyNumberFormat="0" applyAlignment="0" applyProtection="0"/>
    <xf numFmtId="10" fontId="5" fillId="3" borderId="1641" applyNumberFormat="0" applyBorder="0" applyAlignment="0" applyProtection="0"/>
    <xf numFmtId="0" fontId="102" fillId="0" borderId="1870">
      <alignment horizontal="left" vertical="center"/>
    </xf>
    <xf numFmtId="10" fontId="5" fillId="3" borderId="1869" applyNumberFormat="0" applyBorder="0" applyAlignment="0" applyProtection="0"/>
    <xf numFmtId="0" fontId="82" fillId="56" borderId="1319" applyNumberFormat="0" applyAlignment="0" applyProtection="0"/>
    <xf numFmtId="10" fontId="5" fillId="3" borderId="2097" applyNumberFormat="0" applyBorder="0" applyAlignment="0" applyProtection="0"/>
    <xf numFmtId="0" fontId="252" fillId="1" borderId="1420" applyNumberFormat="0" applyFont="0" applyAlignment="0">
      <alignment horizontal="center"/>
    </xf>
    <xf numFmtId="0" fontId="252" fillId="1" borderId="2020" applyNumberFormat="0" applyFont="0" applyAlignment="0">
      <alignment horizontal="center"/>
    </xf>
    <xf numFmtId="0" fontId="252" fillId="1" borderId="1792" applyNumberFormat="0" applyFont="0" applyAlignment="0">
      <alignment horizontal="center"/>
    </xf>
    <xf numFmtId="0" fontId="89" fillId="59" borderId="1709" applyNumberFormat="0" applyFont="0" applyAlignment="0" applyProtection="0"/>
    <xf numFmtId="10" fontId="5" fillId="3" borderId="1797" applyNumberFormat="0" applyBorder="0" applyAlignment="0" applyProtection="0"/>
    <xf numFmtId="0" fontId="91" fillId="59" borderId="1481" applyNumberFormat="0" applyFont="0" applyAlignment="0" applyProtection="0">
      <alignment vertical="center"/>
    </xf>
    <xf numFmtId="0" fontId="91" fillId="59" borderId="1937" applyNumberFormat="0" applyFont="0" applyAlignment="0" applyProtection="0">
      <alignment vertical="center"/>
    </xf>
    <xf numFmtId="10" fontId="5" fillId="3" borderId="1425" applyNumberFormat="0" applyBorder="0" applyAlignment="0" applyProtection="0"/>
    <xf numFmtId="0" fontId="117" fillId="56" borderId="2083" applyNumberFormat="0" applyAlignment="0" applyProtection="0">
      <alignment vertical="center"/>
    </xf>
    <xf numFmtId="10" fontId="5" fillId="3" borderId="1947" applyNumberFormat="0" applyBorder="0" applyAlignment="0" applyProtection="0"/>
    <xf numFmtId="10" fontId="5" fillId="3" borderId="2241" applyNumberFormat="0" applyBorder="0" applyAlignment="0" applyProtection="0"/>
    <xf numFmtId="0" fontId="8" fillId="0" borderId="1426" applyBorder="0">
      <alignment horizontal="right"/>
    </xf>
    <xf numFmtId="0" fontId="252" fillId="1" borderId="2170" applyNumberFormat="0" applyFont="0" applyAlignment="0">
      <alignment horizontal="center"/>
    </xf>
    <xf numFmtId="0" fontId="252" fillId="1" borderId="1420" applyNumberFormat="0" applyFont="0" applyAlignment="0">
      <alignment horizontal="center"/>
    </xf>
    <xf numFmtId="0" fontId="119" fillId="56" borderId="1634" applyNumberFormat="0" applyAlignment="0" applyProtection="0">
      <alignment vertical="center"/>
    </xf>
    <xf numFmtId="0" fontId="310" fillId="43" borderId="1273" applyNumberFormat="0" applyAlignment="0" applyProtection="0"/>
    <xf numFmtId="0" fontId="310" fillId="43" borderId="1273" applyNumberFormat="0" applyAlignment="0" applyProtection="0"/>
    <xf numFmtId="0" fontId="89" fillId="59" borderId="2153" applyNumberFormat="0" applyFont="0" applyAlignment="0" applyProtection="0"/>
    <xf numFmtId="0" fontId="89" fillId="59" borderId="1689" applyNumberFormat="0" applyFont="0" applyAlignment="0" applyProtection="0"/>
    <xf numFmtId="0" fontId="118" fillId="43" borderId="1789" applyNumberFormat="0" applyAlignment="0" applyProtection="0">
      <alignment vertical="center"/>
    </xf>
    <xf numFmtId="10" fontId="5" fillId="3" borderId="1641" applyNumberFormat="0" applyBorder="0" applyAlignment="0" applyProtection="0"/>
    <xf numFmtId="0" fontId="310" fillId="43" borderId="1273" applyNumberFormat="0" applyAlignment="0" applyProtection="0"/>
    <xf numFmtId="0" fontId="81" fillId="56" borderId="1778" applyNumberFormat="0" applyAlignment="0" applyProtection="0"/>
    <xf numFmtId="0" fontId="117" fillId="56" borderId="1789" applyNumberFormat="0" applyAlignment="0" applyProtection="0">
      <alignment vertical="center"/>
    </xf>
    <xf numFmtId="0" fontId="310" fillId="43" borderId="1273" applyNumberFormat="0" applyAlignment="0" applyProtection="0"/>
    <xf numFmtId="10" fontId="5" fillId="3" borderId="1869" applyNumberFormat="0" applyBorder="0" applyAlignment="0" applyProtection="0"/>
    <xf numFmtId="0" fontId="310" fillId="43" borderId="1273" applyNumberFormat="0" applyAlignment="0" applyProtection="0"/>
    <xf numFmtId="10" fontId="5" fillId="3" borderId="1797" applyNumberFormat="0" applyBorder="0" applyAlignment="0" applyProtection="0"/>
    <xf numFmtId="0" fontId="151" fillId="59" borderId="2093" applyNumberFormat="0" applyFont="0" applyAlignment="0" applyProtection="0"/>
    <xf numFmtId="0" fontId="102" fillId="0" borderId="1720">
      <alignment horizontal="left" vertical="center"/>
    </xf>
    <xf numFmtId="10" fontId="5" fillId="3" borderId="1641" applyNumberFormat="0" applyBorder="0" applyAlignment="0" applyProtection="0"/>
    <xf numFmtId="0" fontId="89" fillId="59" borderId="1271" applyNumberFormat="0" applyFont="0" applyAlignment="0" applyProtection="0"/>
    <xf numFmtId="0" fontId="89" fillId="59" borderId="1271" applyNumberFormat="0" applyFont="0" applyAlignment="0" applyProtection="0"/>
    <xf numFmtId="0" fontId="89" fillId="59" borderId="1271" applyNumberFormat="0" applyFont="0" applyAlignment="0" applyProtection="0"/>
    <xf numFmtId="0" fontId="114" fillId="0" borderId="1272" applyNumberFormat="0" applyFill="0" applyAlignment="0" applyProtection="0">
      <alignment vertical="center"/>
    </xf>
    <xf numFmtId="0" fontId="91" fillId="59" borderId="1271" applyNumberFormat="0" applyFont="0" applyAlignment="0" applyProtection="0">
      <alignment vertical="center"/>
    </xf>
    <xf numFmtId="0" fontId="117" fillId="56" borderId="1273" applyNumberFormat="0" applyAlignment="0" applyProtection="0">
      <alignment vertical="center"/>
    </xf>
    <xf numFmtId="0" fontId="118" fillId="43" borderId="1273" applyNumberFormat="0" applyAlignment="0" applyProtection="0">
      <alignment vertical="center"/>
    </xf>
    <xf numFmtId="0" fontId="119" fillId="56" borderId="1268" applyNumberFormat="0" applyAlignment="0" applyProtection="0">
      <alignment vertical="center"/>
    </xf>
    <xf numFmtId="0" fontId="102" fillId="0" borderId="1316">
      <alignment horizontal="left" vertical="center"/>
    </xf>
    <xf numFmtId="0" fontId="252" fillId="1" borderId="1316" applyNumberFormat="0" applyFont="0" applyAlignment="0">
      <alignment horizontal="center"/>
    </xf>
    <xf numFmtId="0" fontId="8" fillId="0" borderId="1322" applyBorder="0">
      <alignment horizontal="right"/>
    </xf>
    <xf numFmtId="0" fontId="252" fillId="1" borderId="1316" applyNumberFormat="0" applyFont="0" applyAlignment="0">
      <alignment horizontal="center"/>
    </xf>
    <xf numFmtId="0" fontId="82" fillId="56" borderId="1273" applyNumberFormat="0" applyAlignment="0" applyProtection="0"/>
    <xf numFmtId="0" fontId="80" fillId="43" borderId="1273" applyNumberFormat="0" applyAlignment="0" applyProtection="0"/>
    <xf numFmtId="0" fontId="45" fillId="59" borderId="1271" applyNumberFormat="0" applyFont="0" applyAlignment="0" applyProtection="0"/>
    <xf numFmtId="0" fontId="81" fillId="56" borderId="1274" applyNumberFormat="0" applyAlignment="0" applyProtection="0"/>
    <xf numFmtId="0" fontId="87" fillId="0" borderId="1272" applyNumberFormat="0" applyFill="0" applyAlignment="0" applyProtection="0"/>
    <xf numFmtId="10" fontId="5" fillId="3" borderId="1321" applyNumberFormat="0" applyBorder="0" applyAlignment="0" applyProtection="0"/>
    <xf numFmtId="0" fontId="87" fillId="0" borderId="1323" applyNumberFormat="0" applyFill="0" applyAlignment="0" applyProtection="0"/>
    <xf numFmtId="10" fontId="5" fillId="3" borderId="1321" applyNumberFormat="0" applyBorder="0" applyAlignment="0" applyProtection="0"/>
    <xf numFmtId="0" fontId="252" fillId="1" borderId="1316" applyNumberFormat="0" applyFont="0" applyAlignment="0">
      <alignment horizontal="center"/>
    </xf>
    <xf numFmtId="10" fontId="5" fillId="3" borderId="1321" applyNumberFormat="0" applyBorder="0" applyAlignment="0" applyProtection="0"/>
    <xf numFmtId="10" fontId="5" fillId="3" borderId="1321" applyNumberFormat="0" applyBorder="0" applyAlignment="0" applyProtection="0"/>
    <xf numFmtId="10" fontId="5" fillId="3" borderId="1321" applyNumberFormat="0" applyBorder="0" applyAlignment="0" applyProtection="0"/>
    <xf numFmtId="10" fontId="5" fillId="3" borderId="1321" applyNumberFormat="0" applyBorder="0" applyAlignment="0" applyProtection="0"/>
    <xf numFmtId="10" fontId="5" fillId="3" borderId="1321" applyNumberFormat="0" applyBorder="0" applyAlignment="0" applyProtection="0"/>
    <xf numFmtId="10" fontId="5" fillId="3" borderId="1321" applyNumberFormat="0" applyBorder="0" applyAlignment="0" applyProtection="0"/>
    <xf numFmtId="10" fontId="5" fillId="3" borderId="1321" applyNumberFormat="0" applyBorder="0" applyAlignment="0" applyProtection="0"/>
    <xf numFmtId="0" fontId="102" fillId="0" borderId="1316">
      <alignment horizontal="left" vertical="center"/>
    </xf>
    <xf numFmtId="0" fontId="102" fillId="0" borderId="1316">
      <alignment horizontal="left" vertical="center"/>
    </xf>
    <xf numFmtId="0" fontId="89" fillId="59" borderId="1285" applyNumberFormat="0" applyFont="0" applyAlignment="0" applyProtection="0"/>
    <xf numFmtId="0" fontId="89" fillId="59" borderId="1271" applyNumberFormat="0" applyFont="0" applyAlignment="0" applyProtection="0"/>
    <xf numFmtId="0" fontId="89" fillId="59" borderId="1271" applyNumberFormat="0" applyFont="0" applyAlignment="0" applyProtection="0"/>
    <xf numFmtId="0" fontId="89" fillId="59" borderId="1271" applyNumberFormat="0" applyFont="0" applyAlignment="0" applyProtection="0"/>
    <xf numFmtId="0" fontId="102" fillId="0" borderId="1316">
      <alignment horizontal="left" vertical="center"/>
    </xf>
    <xf numFmtId="10" fontId="5" fillId="3" borderId="1275" applyNumberFormat="0" applyBorder="0" applyAlignment="0" applyProtection="0"/>
    <xf numFmtId="0" fontId="89" fillId="59" borderId="1285" applyNumberFormat="0" applyFont="0" applyAlignment="0" applyProtection="0"/>
    <xf numFmtId="0" fontId="114" fillId="0" borderId="1286" applyNumberFormat="0" applyFill="0" applyAlignment="0" applyProtection="0">
      <alignment vertical="center"/>
    </xf>
    <xf numFmtId="0" fontId="91" fillId="59" borderId="1285" applyNumberFormat="0" applyFont="0" applyAlignment="0" applyProtection="0">
      <alignment vertical="center"/>
    </xf>
    <xf numFmtId="0" fontId="117" fillId="56" borderId="1287" applyNumberFormat="0" applyAlignment="0" applyProtection="0">
      <alignment vertical="center"/>
    </xf>
    <xf numFmtId="0" fontId="119" fillId="56" borderId="1288" applyNumberFormat="0" applyAlignment="0" applyProtection="0">
      <alignment vertical="center"/>
    </xf>
    <xf numFmtId="0" fontId="89" fillId="59" borderId="1271" applyNumberFormat="0" applyFont="0" applyAlignment="0" applyProtection="0"/>
    <xf numFmtId="0" fontId="89" fillId="59" borderId="1271" applyNumberFormat="0" applyFont="0" applyAlignment="0" applyProtection="0"/>
    <xf numFmtId="0" fontId="89" fillId="59" borderId="1271" applyNumberFormat="0" applyFont="0" applyAlignment="0" applyProtection="0"/>
    <xf numFmtId="0" fontId="89" fillId="59" borderId="1285" applyNumberFormat="0" applyFont="0" applyAlignment="0" applyProtection="0"/>
    <xf numFmtId="0" fontId="114" fillId="0" borderId="1272" applyNumberFormat="0" applyFill="0" applyAlignment="0" applyProtection="0">
      <alignment vertical="center"/>
    </xf>
    <xf numFmtId="0" fontId="91" fillId="59" borderId="1271" applyNumberFormat="0" applyFont="0" applyAlignment="0" applyProtection="0">
      <alignment vertical="center"/>
    </xf>
    <xf numFmtId="0" fontId="117" fillId="56" borderId="1273" applyNumberFormat="0" applyAlignment="0" applyProtection="0">
      <alignment vertical="center"/>
    </xf>
    <xf numFmtId="0" fontId="118" fillId="43" borderId="1273" applyNumberFormat="0" applyAlignment="0" applyProtection="0">
      <alignment vertical="center"/>
    </xf>
    <xf numFmtId="0" fontId="119" fillId="56" borderId="1274" applyNumberFormat="0" applyAlignment="0" applyProtection="0">
      <alignment vertical="center"/>
    </xf>
    <xf numFmtId="0" fontId="8" fillId="59" borderId="1317" applyNumberFormat="0" applyFont="0" applyAlignment="0" applyProtection="0"/>
    <xf numFmtId="0" fontId="252" fillId="1" borderId="1316" applyNumberFormat="0" applyFont="0" applyAlignment="0">
      <alignment horizontal="center"/>
    </xf>
    <xf numFmtId="0" fontId="82" fillId="56" borderId="1273" applyNumberFormat="0" applyAlignment="0" applyProtection="0"/>
    <xf numFmtId="0" fontId="80" fillId="43" borderId="1273" applyNumberFormat="0" applyAlignment="0" applyProtection="0"/>
    <xf numFmtId="0" fontId="45" fillId="59" borderId="1271" applyNumberFormat="0" applyFont="0" applyAlignment="0" applyProtection="0"/>
    <xf numFmtId="0" fontId="81" fillId="56" borderId="1274" applyNumberFormat="0" applyAlignment="0" applyProtection="0"/>
    <xf numFmtId="0" fontId="87" fillId="0" borderId="1272" applyNumberFormat="0" applyFill="0" applyAlignment="0" applyProtection="0"/>
    <xf numFmtId="0" fontId="87" fillId="0" borderId="1286" applyNumberFormat="0" applyFill="0" applyAlignment="0" applyProtection="0"/>
    <xf numFmtId="0" fontId="81" fillId="56" borderId="1288" applyNumberFormat="0" applyAlignment="0" applyProtection="0"/>
    <xf numFmtId="0" fontId="45" fillId="59" borderId="1285" applyNumberFormat="0" applyFont="0" applyAlignment="0" applyProtection="0"/>
    <xf numFmtId="0" fontId="80" fillId="43" borderId="1287" applyNumberFormat="0" applyAlignment="0" applyProtection="0"/>
    <xf numFmtId="0" fontId="82" fillId="56" borderId="1287" applyNumberFormat="0" applyAlignment="0" applyProtection="0"/>
    <xf numFmtId="0" fontId="118" fillId="43" borderId="1287" applyNumberFormat="0" applyAlignment="0" applyProtection="0">
      <alignment vertical="center"/>
    </xf>
    <xf numFmtId="0" fontId="102" fillId="0" borderId="1316">
      <alignment horizontal="left" vertical="center"/>
    </xf>
    <xf numFmtId="0" fontId="102" fillId="0" borderId="1284">
      <alignment horizontal="left" vertical="center"/>
    </xf>
    <xf numFmtId="0" fontId="89" fillId="59" borderId="1271" applyNumberFormat="0" applyFont="0" applyAlignment="0" applyProtection="0"/>
    <xf numFmtId="0" fontId="89" fillId="59" borderId="1271" applyNumberFormat="0" applyFont="0" applyAlignment="0" applyProtection="0"/>
    <xf numFmtId="0" fontId="89" fillId="59" borderId="1271" applyNumberFormat="0" applyFont="0" applyAlignment="0" applyProtection="0"/>
    <xf numFmtId="0" fontId="114" fillId="0" borderId="1272" applyNumberFormat="0" applyFill="0" applyAlignment="0" applyProtection="0">
      <alignment vertical="center"/>
    </xf>
    <xf numFmtId="0" fontId="91" fillId="59" borderId="1271" applyNumberFormat="0" applyFont="0" applyAlignment="0" applyProtection="0">
      <alignment vertical="center"/>
    </xf>
    <xf numFmtId="0" fontId="117" fillId="56" borderId="1273" applyNumberFormat="0" applyAlignment="0" applyProtection="0">
      <alignment vertical="center"/>
    </xf>
    <xf numFmtId="0" fontId="118" fillId="43" borderId="1273" applyNumberFormat="0" applyAlignment="0" applyProtection="0">
      <alignment vertical="center"/>
    </xf>
    <xf numFmtId="0" fontId="119" fillId="56" borderId="1274" applyNumberFormat="0" applyAlignment="0" applyProtection="0">
      <alignment vertical="center"/>
    </xf>
    <xf numFmtId="0" fontId="102" fillId="0" borderId="1276">
      <alignment horizontal="left" vertical="center"/>
    </xf>
    <xf numFmtId="10" fontId="5" fillId="3" borderId="1275" applyNumberFormat="0" applyBorder="0" applyAlignment="0" applyProtection="0"/>
    <xf numFmtId="10" fontId="5" fillId="3" borderId="1283" applyNumberFormat="0" applyBorder="0" applyAlignment="0" applyProtection="0"/>
    <xf numFmtId="0" fontId="89" fillId="59" borderId="1279" applyNumberFormat="0" applyFont="0" applyAlignment="0" applyProtection="0"/>
    <xf numFmtId="0" fontId="89" fillId="59" borderId="1279" applyNumberFormat="0" applyFont="0" applyAlignment="0" applyProtection="0"/>
    <xf numFmtId="0" fontId="89" fillId="59" borderId="1279" applyNumberFormat="0" applyFont="0" applyAlignment="0" applyProtection="0"/>
    <xf numFmtId="0" fontId="114" fillId="0" borderId="1280" applyNumberFormat="0" applyFill="0" applyAlignment="0" applyProtection="0">
      <alignment vertical="center"/>
    </xf>
    <xf numFmtId="0" fontId="91" fillId="59" borderId="1279" applyNumberFormat="0" applyFont="0" applyAlignment="0" applyProtection="0">
      <alignment vertical="center"/>
    </xf>
    <xf numFmtId="0" fontId="117" fillId="56" borderId="1281" applyNumberFormat="0" applyAlignment="0" applyProtection="0">
      <alignment vertical="center"/>
    </xf>
    <xf numFmtId="0" fontId="118" fillId="43" borderId="1281" applyNumberFormat="0" applyAlignment="0" applyProtection="0">
      <alignment vertical="center"/>
    </xf>
    <xf numFmtId="0" fontId="119" fillId="56" borderId="1282" applyNumberFormat="0" applyAlignment="0" applyProtection="0">
      <alignment vertical="center"/>
    </xf>
    <xf numFmtId="10" fontId="5" fillId="3" borderId="1289" applyNumberFormat="0" applyBorder="0" applyAlignment="0" applyProtection="0"/>
    <xf numFmtId="0" fontId="89" fillId="59" borderId="1285" applyNumberFormat="0" applyFont="0" applyAlignment="0" applyProtection="0"/>
    <xf numFmtId="0" fontId="89" fillId="59" borderId="1285" applyNumberFormat="0" applyFont="0" applyAlignment="0" applyProtection="0"/>
    <xf numFmtId="0" fontId="89" fillId="59" borderId="1285" applyNumberFormat="0" applyFont="0" applyAlignment="0" applyProtection="0"/>
    <xf numFmtId="0" fontId="114" fillId="0" borderId="1286" applyNumberFormat="0" applyFill="0" applyAlignment="0" applyProtection="0">
      <alignment vertical="center"/>
    </xf>
    <xf numFmtId="0" fontId="91" fillId="59" borderId="1285" applyNumberFormat="0" applyFont="0" applyAlignment="0" applyProtection="0">
      <alignment vertical="center"/>
    </xf>
    <xf numFmtId="0" fontId="117" fillId="56" borderId="1287" applyNumberFormat="0" applyAlignment="0" applyProtection="0">
      <alignment vertical="center"/>
    </xf>
    <xf numFmtId="0" fontId="118" fillId="43" borderId="1287" applyNumberFormat="0" applyAlignment="0" applyProtection="0">
      <alignment vertical="center"/>
    </xf>
    <xf numFmtId="0" fontId="119" fillId="56" borderId="1288" applyNumberFormat="0" applyAlignment="0" applyProtection="0">
      <alignment vertical="center"/>
    </xf>
    <xf numFmtId="0" fontId="102" fillId="0" borderId="1290">
      <alignment horizontal="left" vertical="center"/>
    </xf>
    <xf numFmtId="10" fontId="5" fillId="3" borderId="1289" applyNumberFormat="0" applyBorder="0" applyAlignment="0" applyProtection="0"/>
    <xf numFmtId="10" fontId="5" fillId="3" borderId="1295" applyNumberFormat="0" applyBorder="0" applyAlignment="0" applyProtection="0"/>
    <xf numFmtId="0" fontId="89" fillId="59" borderId="1291" applyNumberFormat="0" applyFont="0" applyAlignment="0" applyProtection="0"/>
    <xf numFmtId="0" fontId="89" fillId="59" borderId="1291" applyNumberFormat="0" applyFont="0" applyAlignment="0" applyProtection="0"/>
    <xf numFmtId="0" fontId="89" fillId="59" borderId="1291" applyNumberFormat="0" applyFont="0" applyAlignment="0" applyProtection="0"/>
    <xf numFmtId="0" fontId="114" fillId="0" borderId="1292" applyNumberFormat="0" applyFill="0" applyAlignment="0" applyProtection="0">
      <alignment vertical="center"/>
    </xf>
    <xf numFmtId="0" fontId="91" fillId="59" borderId="1291" applyNumberFormat="0" applyFont="0" applyAlignment="0" applyProtection="0">
      <alignment vertical="center"/>
    </xf>
    <xf numFmtId="0" fontId="117" fillId="56" borderId="1293" applyNumberFormat="0" applyAlignment="0" applyProtection="0">
      <alignment vertical="center"/>
    </xf>
    <xf numFmtId="0" fontId="118" fillId="43" borderId="1293" applyNumberFormat="0" applyAlignment="0" applyProtection="0">
      <alignment vertical="center"/>
    </xf>
    <xf numFmtId="0" fontId="119" fillId="56" borderId="1294" applyNumberFormat="0" applyAlignment="0" applyProtection="0">
      <alignment vertical="center"/>
    </xf>
    <xf numFmtId="10" fontId="5" fillId="3" borderId="1321" applyNumberFormat="0" applyBorder="0" applyAlignment="0" applyProtection="0"/>
    <xf numFmtId="10" fontId="5" fillId="3" borderId="1321" applyNumberFormat="0" applyBorder="0" applyAlignment="0" applyProtection="0"/>
    <xf numFmtId="10" fontId="5" fillId="3" borderId="1321" applyNumberFormat="0" applyBorder="0" applyAlignment="0" applyProtection="0"/>
    <xf numFmtId="10" fontId="5" fillId="3" borderId="1321" applyNumberFormat="0" applyBorder="0" applyAlignment="0" applyProtection="0"/>
    <xf numFmtId="10" fontId="5" fillId="3" borderId="1321" applyNumberFormat="0" applyBorder="0" applyAlignment="0" applyProtection="0"/>
    <xf numFmtId="10" fontId="5" fillId="3" borderId="1321" applyNumberFormat="0" applyBorder="0" applyAlignment="0" applyProtection="0"/>
    <xf numFmtId="0" fontId="102" fillId="0" borderId="1316">
      <alignment horizontal="left" vertical="center"/>
    </xf>
    <xf numFmtId="0" fontId="80" fillId="58" borderId="1319" applyNumberFormat="0" applyAlignment="0" applyProtection="0"/>
    <xf numFmtId="0" fontId="81" fillId="64" borderId="1320" applyNumberFormat="0" applyAlignment="0" applyProtection="0"/>
    <xf numFmtId="0" fontId="252" fillId="1" borderId="1316" applyNumberFormat="0" applyFont="0" applyAlignment="0">
      <alignment horizontal="center"/>
    </xf>
    <xf numFmtId="0" fontId="252" fillId="1" borderId="1316" applyNumberFormat="0" applyFont="0" applyAlignment="0">
      <alignment horizontal="center"/>
    </xf>
    <xf numFmtId="0" fontId="252" fillId="1" borderId="1316" applyNumberFormat="0" applyFont="0" applyAlignment="0">
      <alignment horizontal="center"/>
    </xf>
    <xf numFmtId="0" fontId="252" fillId="1" borderId="1316" applyNumberFormat="0" applyFont="0" applyAlignment="0">
      <alignment horizontal="center"/>
    </xf>
    <xf numFmtId="0" fontId="252" fillId="1" borderId="1316" applyNumberFormat="0" applyFont="0" applyAlignment="0">
      <alignment horizontal="center"/>
    </xf>
    <xf numFmtId="0" fontId="252" fillId="1" borderId="1316" applyNumberFormat="0" applyFont="0" applyAlignment="0">
      <alignment horizontal="center"/>
    </xf>
    <xf numFmtId="0" fontId="252" fillId="1" borderId="1316" applyNumberFormat="0" applyFont="0" applyAlignment="0">
      <alignment horizontal="center"/>
    </xf>
    <xf numFmtId="0" fontId="252" fillId="1" borderId="1316" applyNumberFormat="0" applyFont="0" applyAlignment="0">
      <alignment horizontal="center"/>
    </xf>
    <xf numFmtId="0" fontId="252" fillId="1" borderId="1316" applyNumberFormat="0" applyFont="0" applyAlignment="0">
      <alignment horizontal="center"/>
    </xf>
    <xf numFmtId="0" fontId="252" fillId="1" borderId="1316" applyNumberFormat="0" applyFont="0" applyAlignment="0">
      <alignment horizontal="center"/>
    </xf>
    <xf numFmtId="0" fontId="252" fillId="1" borderId="1316" applyNumberFormat="0" applyFont="0" applyAlignment="0">
      <alignment horizontal="center"/>
    </xf>
    <xf numFmtId="0" fontId="252" fillId="1" borderId="1316" applyNumberFormat="0" applyFont="0" applyAlignment="0">
      <alignment horizontal="center"/>
    </xf>
    <xf numFmtId="0" fontId="252" fillId="1" borderId="1316" applyNumberFormat="0" applyFont="0" applyAlignment="0">
      <alignment horizontal="center"/>
    </xf>
    <xf numFmtId="0" fontId="8" fillId="0" borderId="1322" applyBorder="0">
      <alignment horizontal="right"/>
    </xf>
    <xf numFmtId="0" fontId="8" fillId="0" borderId="1322" applyBorder="0">
      <alignment horizontal="right"/>
    </xf>
    <xf numFmtId="0" fontId="8" fillId="0" borderId="1322" applyBorder="0">
      <alignment horizontal="right"/>
    </xf>
    <xf numFmtId="0" fontId="8" fillId="0" borderId="1322" applyBorder="0">
      <alignment horizontal="right"/>
    </xf>
    <xf numFmtId="0" fontId="8" fillId="0" borderId="1322" applyBorder="0">
      <alignment horizontal="right"/>
    </xf>
    <xf numFmtId="0" fontId="8" fillId="0" borderId="1322" applyBorder="0">
      <alignment horizontal="right"/>
    </xf>
    <xf numFmtId="0" fontId="8" fillId="0" borderId="1322" applyBorder="0">
      <alignment horizontal="right"/>
    </xf>
    <xf numFmtId="0" fontId="8" fillId="0" borderId="1322" applyBorder="0">
      <alignment horizontal="right"/>
    </xf>
    <xf numFmtId="10" fontId="5" fillId="3" borderId="1321" applyNumberFormat="0" applyBorder="0" applyAlignment="0" applyProtection="0"/>
    <xf numFmtId="10" fontId="5" fillId="3" borderId="1321" applyNumberFormat="0" applyBorder="0" applyAlignment="0" applyProtection="0"/>
    <xf numFmtId="10" fontId="5" fillId="3" borderId="1321" applyNumberFormat="0" applyBorder="0" applyAlignment="0" applyProtection="0"/>
    <xf numFmtId="10" fontId="5" fillId="3" borderId="1321" applyNumberFormat="0" applyBorder="0" applyAlignment="0" applyProtection="0"/>
    <xf numFmtId="10" fontId="5" fillId="3" borderId="1321" applyNumberFormat="0" applyBorder="0" applyAlignment="0" applyProtection="0"/>
    <xf numFmtId="10" fontId="5" fillId="3" borderId="1321" applyNumberFormat="0" applyBorder="0" applyAlignment="0" applyProtection="0"/>
    <xf numFmtId="10" fontId="5" fillId="3" borderId="1321" applyNumberFormat="0" applyBorder="0" applyAlignment="0" applyProtection="0"/>
    <xf numFmtId="10" fontId="5" fillId="3" borderId="1321" applyNumberFormat="0" applyBorder="0" applyAlignment="0" applyProtection="0"/>
    <xf numFmtId="10" fontId="5" fillId="3" borderId="1321" applyNumberFormat="0" applyBorder="0" applyAlignment="0" applyProtection="0"/>
    <xf numFmtId="10" fontId="5" fillId="3" borderId="1321" applyNumberFormat="0" applyBorder="0" applyAlignment="0" applyProtection="0"/>
    <xf numFmtId="10" fontId="5" fillId="3" borderId="1321" applyNumberFormat="0" applyBorder="0" applyAlignment="0" applyProtection="0"/>
    <xf numFmtId="10" fontId="5" fillId="3" borderId="1321" applyNumberFormat="0" applyBorder="0" applyAlignment="0" applyProtection="0"/>
    <xf numFmtId="10" fontId="5" fillId="3" borderId="1321" applyNumberFormat="0" applyBorder="0" applyAlignment="0" applyProtection="0"/>
    <xf numFmtId="10" fontId="5" fillId="3" borderId="1321" applyNumberFormat="0" applyBorder="0" applyAlignment="0" applyProtection="0"/>
    <xf numFmtId="10" fontId="5" fillId="3" borderId="1321" applyNumberFormat="0" applyBorder="0" applyAlignment="0" applyProtection="0"/>
    <xf numFmtId="10" fontId="5" fillId="3" borderId="1321" applyNumberFormat="0" applyBorder="0" applyAlignment="0" applyProtection="0"/>
    <xf numFmtId="10" fontId="5" fillId="3" borderId="1321" applyNumberFormat="0" applyBorder="0" applyAlignment="0" applyProtection="0"/>
    <xf numFmtId="10" fontId="5" fillId="3" borderId="1321" applyNumberFormat="0" applyBorder="0" applyAlignment="0" applyProtection="0"/>
    <xf numFmtId="10" fontId="5" fillId="3" borderId="1321" applyNumberFormat="0" applyBorder="0" applyAlignment="0" applyProtection="0"/>
    <xf numFmtId="10" fontId="5" fillId="3" borderId="1321" applyNumberFormat="0" applyBorder="0" applyAlignment="0" applyProtection="0"/>
    <xf numFmtId="10" fontId="5" fillId="3" borderId="1321" applyNumberFormat="0" applyBorder="0" applyAlignment="0" applyProtection="0"/>
    <xf numFmtId="10" fontId="5" fillId="3" borderId="1321" applyNumberFormat="0" applyBorder="0" applyAlignment="0" applyProtection="0"/>
    <xf numFmtId="10" fontId="5" fillId="3" borderId="1321" applyNumberFormat="0" applyBorder="0" applyAlignment="0" applyProtection="0"/>
    <xf numFmtId="10" fontId="5" fillId="3" borderId="1321" applyNumberFormat="0" applyBorder="0" applyAlignment="0" applyProtection="0"/>
    <xf numFmtId="10" fontId="5" fillId="3" borderId="1321" applyNumberFormat="0" applyBorder="0" applyAlignment="0" applyProtection="0"/>
    <xf numFmtId="10" fontId="5" fillId="3" borderId="1321" applyNumberFormat="0" applyBorder="0" applyAlignment="0" applyProtection="0"/>
    <xf numFmtId="10" fontId="5" fillId="3" borderId="1321" applyNumberFormat="0" applyBorder="0" applyAlignment="0" applyProtection="0"/>
    <xf numFmtId="10" fontId="5" fillId="3" borderId="1321" applyNumberFormat="0" applyBorder="0" applyAlignment="0" applyProtection="0"/>
    <xf numFmtId="10" fontId="5" fillId="3" borderId="1321" applyNumberFormat="0" applyBorder="0" applyAlignment="0" applyProtection="0"/>
    <xf numFmtId="10" fontId="5" fillId="3" borderId="1321" applyNumberFormat="0" applyBorder="0" applyAlignment="0" applyProtection="0"/>
    <xf numFmtId="10" fontId="5" fillId="3" borderId="1321" applyNumberFormat="0" applyBorder="0" applyAlignment="0" applyProtection="0"/>
    <xf numFmtId="10" fontId="5" fillId="3" borderId="1321" applyNumberFormat="0" applyBorder="0" applyAlignment="0" applyProtection="0"/>
    <xf numFmtId="10" fontId="5" fillId="3" borderId="1321" applyNumberFormat="0" applyBorder="0" applyAlignment="0" applyProtection="0"/>
    <xf numFmtId="10" fontId="5" fillId="3" borderId="1321" applyNumberFormat="0" applyBorder="0" applyAlignment="0" applyProtection="0"/>
    <xf numFmtId="10" fontId="5" fillId="3" borderId="1321" applyNumberFormat="0" applyBorder="0" applyAlignment="0" applyProtection="0"/>
    <xf numFmtId="10" fontId="5" fillId="3" borderId="1321" applyNumberFormat="0" applyBorder="0" applyAlignment="0" applyProtection="0"/>
    <xf numFmtId="10" fontId="5" fillId="3" borderId="1321" applyNumberFormat="0" applyBorder="0" applyAlignment="0" applyProtection="0"/>
    <xf numFmtId="10" fontId="5" fillId="3" borderId="1321" applyNumberFormat="0" applyBorder="0" applyAlignment="0" applyProtection="0"/>
    <xf numFmtId="10" fontId="5" fillId="3" borderId="1321" applyNumberFormat="0" applyBorder="0" applyAlignment="0" applyProtection="0"/>
    <xf numFmtId="10" fontId="5" fillId="3" borderId="1321" applyNumberFormat="0" applyBorder="0" applyAlignment="0" applyProtection="0"/>
    <xf numFmtId="10" fontId="5" fillId="3" borderId="1321" applyNumberFormat="0" applyBorder="0" applyAlignment="0" applyProtection="0"/>
    <xf numFmtId="10" fontId="5" fillId="3" borderId="1321" applyNumberFormat="0" applyBorder="0" applyAlignment="0" applyProtection="0"/>
    <xf numFmtId="10" fontId="5" fillId="3" borderId="1321" applyNumberFormat="0" applyBorder="0" applyAlignment="0" applyProtection="0"/>
    <xf numFmtId="10" fontId="5" fillId="3" borderId="1321" applyNumberFormat="0" applyBorder="0" applyAlignment="0" applyProtection="0"/>
    <xf numFmtId="10" fontId="5" fillId="3" borderId="1321" applyNumberFormat="0" applyBorder="0" applyAlignment="0" applyProtection="0"/>
    <xf numFmtId="10" fontId="5" fillId="3" borderId="1321" applyNumberFormat="0" applyBorder="0" applyAlignment="0" applyProtection="0"/>
    <xf numFmtId="10" fontId="5" fillId="3" borderId="1321" applyNumberFormat="0" applyBorder="0" applyAlignment="0" applyProtection="0"/>
    <xf numFmtId="10" fontId="5" fillId="3" borderId="1321" applyNumberFormat="0" applyBorder="0" applyAlignment="0" applyProtection="0"/>
    <xf numFmtId="10" fontId="5" fillId="3" borderId="1321" applyNumberFormat="0" applyBorder="0" applyAlignment="0" applyProtection="0"/>
    <xf numFmtId="0" fontId="102" fillId="0" borderId="1316">
      <alignment horizontal="left" vertical="center"/>
    </xf>
    <xf numFmtId="0" fontId="102" fillId="0" borderId="1290">
      <alignment horizontal="left" vertical="center"/>
    </xf>
    <xf numFmtId="0" fontId="102" fillId="0" borderId="1290">
      <alignment horizontal="left" vertical="center"/>
    </xf>
    <xf numFmtId="0" fontId="102" fillId="0" borderId="1290">
      <alignment horizontal="left" vertical="center"/>
    </xf>
    <xf numFmtId="0" fontId="102" fillId="0" borderId="1290">
      <alignment horizontal="left" vertical="center"/>
    </xf>
    <xf numFmtId="0" fontId="102" fillId="0" borderId="1290">
      <alignment horizontal="left" vertical="center"/>
    </xf>
    <xf numFmtId="0" fontId="102" fillId="0" borderId="1290">
      <alignment horizontal="left" vertical="center"/>
    </xf>
    <xf numFmtId="0" fontId="102" fillId="0" borderId="1290">
      <alignment horizontal="left" vertical="center"/>
    </xf>
    <xf numFmtId="0" fontId="102" fillId="0" borderId="1290">
      <alignment horizontal="left" vertical="center"/>
    </xf>
    <xf numFmtId="0" fontId="102" fillId="0" borderId="1290">
      <alignment horizontal="left" vertical="center"/>
    </xf>
    <xf numFmtId="0" fontId="102" fillId="0" borderId="1290">
      <alignment horizontal="left" vertical="center"/>
    </xf>
    <xf numFmtId="0" fontId="102" fillId="0" borderId="1290">
      <alignment horizontal="left" vertical="center"/>
    </xf>
    <xf numFmtId="0" fontId="102" fillId="0" borderId="1290">
      <alignment horizontal="left" vertical="center"/>
    </xf>
    <xf numFmtId="0" fontId="102" fillId="0" borderId="1290">
      <alignment horizontal="left" vertical="center"/>
    </xf>
    <xf numFmtId="0" fontId="102" fillId="0" borderId="1290">
      <alignment horizontal="left" vertical="center"/>
    </xf>
    <xf numFmtId="0" fontId="102" fillId="0" borderId="1290">
      <alignment horizontal="left" vertical="center"/>
    </xf>
    <xf numFmtId="0" fontId="102" fillId="0" borderId="1290">
      <alignment horizontal="left" vertical="center"/>
    </xf>
    <xf numFmtId="0" fontId="102" fillId="0" borderId="1290">
      <alignment horizontal="left" vertical="center"/>
    </xf>
    <xf numFmtId="0" fontId="102" fillId="0" borderId="1290">
      <alignment horizontal="left" vertical="center"/>
    </xf>
    <xf numFmtId="0" fontId="102" fillId="0" borderId="1316">
      <alignment horizontal="left" vertical="center"/>
    </xf>
    <xf numFmtId="0" fontId="102" fillId="0" borderId="1316">
      <alignment horizontal="left" vertical="center"/>
    </xf>
    <xf numFmtId="0" fontId="102" fillId="0" borderId="1316">
      <alignment horizontal="left" vertical="center"/>
    </xf>
    <xf numFmtId="0" fontId="102" fillId="0" borderId="1316">
      <alignment horizontal="left" vertical="center"/>
    </xf>
    <xf numFmtId="0" fontId="102" fillId="0" borderId="1316">
      <alignment horizontal="left" vertical="center"/>
    </xf>
    <xf numFmtId="0" fontId="102" fillId="0" borderId="1316">
      <alignment horizontal="left" vertical="center"/>
    </xf>
    <xf numFmtId="0" fontId="102" fillId="0" borderId="1316">
      <alignment horizontal="left" vertical="center"/>
    </xf>
    <xf numFmtId="0" fontId="102" fillId="0" borderId="1316">
      <alignment horizontal="left" vertical="center"/>
    </xf>
    <xf numFmtId="0" fontId="102" fillId="0" borderId="1316">
      <alignment horizontal="left" vertical="center"/>
    </xf>
    <xf numFmtId="0" fontId="102" fillId="0" borderId="1316">
      <alignment horizontal="left" vertical="center"/>
    </xf>
    <xf numFmtId="10" fontId="5" fillId="3" borderId="1295" applyNumberFormat="0" applyBorder="0" applyAlignment="0" applyProtection="0"/>
    <xf numFmtId="10" fontId="5" fillId="3" borderId="1295" applyNumberFormat="0" applyBorder="0" applyAlignment="0" applyProtection="0"/>
    <xf numFmtId="10" fontId="5" fillId="3" borderId="1295" applyNumberFormat="0" applyBorder="0" applyAlignment="0" applyProtection="0"/>
    <xf numFmtId="10" fontId="5" fillId="3" borderId="1295" applyNumberFormat="0" applyBorder="0" applyAlignment="0" applyProtection="0"/>
    <xf numFmtId="10" fontId="5" fillId="3" borderId="1295" applyNumberFormat="0" applyBorder="0" applyAlignment="0" applyProtection="0"/>
    <xf numFmtId="10" fontId="5" fillId="3" borderId="1295" applyNumberFormat="0" applyBorder="0" applyAlignment="0" applyProtection="0"/>
    <xf numFmtId="10" fontId="5" fillId="3" borderId="1295" applyNumberFormat="0" applyBorder="0" applyAlignment="0" applyProtection="0"/>
    <xf numFmtId="10" fontId="5" fillId="3" borderId="1295" applyNumberFormat="0" applyBorder="0" applyAlignment="0" applyProtection="0"/>
    <xf numFmtId="10" fontId="5" fillId="3" borderId="1295" applyNumberFormat="0" applyBorder="0" applyAlignment="0" applyProtection="0"/>
    <xf numFmtId="10" fontId="5" fillId="3" borderId="1295" applyNumberFormat="0" applyBorder="0" applyAlignment="0" applyProtection="0"/>
    <xf numFmtId="10" fontId="5" fillId="3" borderId="1295" applyNumberFormat="0" applyBorder="0" applyAlignment="0" applyProtection="0"/>
    <xf numFmtId="10" fontId="5" fillId="3" borderId="1295" applyNumberFormat="0" applyBorder="0" applyAlignment="0" applyProtection="0"/>
    <xf numFmtId="10" fontId="5" fillId="3" borderId="1295" applyNumberFormat="0" applyBorder="0" applyAlignment="0" applyProtection="0"/>
    <xf numFmtId="10" fontId="5" fillId="3" borderId="1295" applyNumberFormat="0" applyBorder="0" applyAlignment="0" applyProtection="0"/>
    <xf numFmtId="10" fontId="5" fillId="3" borderId="1295" applyNumberFormat="0" applyBorder="0" applyAlignment="0" applyProtection="0"/>
    <xf numFmtId="10" fontId="5" fillId="3" borderId="1295" applyNumberFormat="0" applyBorder="0" applyAlignment="0" applyProtection="0"/>
    <xf numFmtId="10" fontId="5" fillId="3" borderId="1295" applyNumberFormat="0" applyBorder="0" applyAlignment="0" applyProtection="0"/>
    <xf numFmtId="10" fontId="5" fillId="3" borderId="1295" applyNumberFormat="0" applyBorder="0" applyAlignment="0" applyProtection="0"/>
    <xf numFmtId="10" fontId="5" fillId="3" borderId="1295" applyNumberFormat="0" applyBorder="0" applyAlignment="0" applyProtection="0"/>
    <xf numFmtId="10" fontId="5" fillId="3" borderId="1295" applyNumberFormat="0" applyBorder="0" applyAlignment="0" applyProtection="0"/>
    <xf numFmtId="10" fontId="5" fillId="3" borderId="1295" applyNumberFormat="0" applyBorder="0" applyAlignment="0" applyProtection="0"/>
    <xf numFmtId="10" fontId="5" fillId="3" borderId="1295" applyNumberFormat="0" applyBorder="0" applyAlignment="0" applyProtection="0"/>
    <xf numFmtId="10" fontId="5" fillId="3" borderId="1295" applyNumberFormat="0" applyBorder="0" applyAlignment="0" applyProtection="0"/>
    <xf numFmtId="10" fontId="5" fillId="3" borderId="1295" applyNumberFormat="0" applyBorder="0" applyAlignment="0" applyProtection="0"/>
    <xf numFmtId="10" fontId="5" fillId="3" borderId="1295" applyNumberFormat="0" applyBorder="0" applyAlignment="0" applyProtection="0"/>
    <xf numFmtId="10" fontId="5" fillId="3" borderId="1295" applyNumberFormat="0" applyBorder="0" applyAlignment="0" applyProtection="0"/>
    <xf numFmtId="10" fontId="5" fillId="3" borderId="1295" applyNumberFormat="0" applyBorder="0" applyAlignment="0" applyProtection="0"/>
    <xf numFmtId="10" fontId="5" fillId="3" borderId="1295" applyNumberFormat="0" applyBorder="0" applyAlignment="0" applyProtection="0"/>
    <xf numFmtId="10" fontId="5" fillId="3" borderId="1295" applyNumberFormat="0" applyBorder="0" applyAlignment="0" applyProtection="0"/>
    <xf numFmtId="10" fontId="5" fillId="3" borderId="1295" applyNumberFormat="0" applyBorder="0" applyAlignment="0" applyProtection="0"/>
    <xf numFmtId="10" fontId="5" fillId="3" borderId="1295" applyNumberFormat="0" applyBorder="0" applyAlignment="0" applyProtection="0"/>
    <xf numFmtId="10" fontId="5" fillId="3" borderId="1295" applyNumberFormat="0" applyBorder="0" applyAlignment="0" applyProtection="0"/>
    <xf numFmtId="10" fontId="5" fillId="3" borderId="1295" applyNumberFormat="0" applyBorder="0" applyAlignment="0" applyProtection="0"/>
    <xf numFmtId="10" fontId="5" fillId="3" borderId="1295" applyNumberFormat="0" applyBorder="0" applyAlignment="0" applyProtection="0"/>
    <xf numFmtId="10" fontId="5" fillId="3" borderId="1295" applyNumberFormat="0" applyBorder="0" applyAlignment="0" applyProtection="0"/>
    <xf numFmtId="10" fontId="5" fillId="3" borderId="1295" applyNumberFormat="0" applyBorder="0" applyAlignment="0" applyProtection="0"/>
    <xf numFmtId="10" fontId="5" fillId="3" borderId="1295" applyNumberFormat="0" applyBorder="0" applyAlignment="0" applyProtection="0"/>
    <xf numFmtId="10" fontId="5" fillId="3" borderId="1295" applyNumberFormat="0" applyBorder="0" applyAlignment="0" applyProtection="0"/>
    <xf numFmtId="10" fontId="5" fillId="3" borderId="1295" applyNumberFormat="0" applyBorder="0" applyAlignment="0" applyProtection="0"/>
    <xf numFmtId="10" fontId="5" fillId="3" borderId="1295" applyNumberFormat="0" applyBorder="0" applyAlignment="0" applyProtection="0"/>
    <xf numFmtId="10" fontId="5" fillId="3" borderId="1295" applyNumberFormat="0" applyBorder="0" applyAlignment="0" applyProtection="0"/>
    <xf numFmtId="10" fontId="5" fillId="3" borderId="1295" applyNumberFormat="0" applyBorder="0" applyAlignment="0" applyProtection="0"/>
    <xf numFmtId="10" fontId="5" fillId="3" borderId="1295" applyNumberFormat="0" applyBorder="0" applyAlignment="0" applyProtection="0"/>
    <xf numFmtId="10" fontId="5" fillId="3" borderId="1295" applyNumberFormat="0" applyBorder="0" applyAlignment="0" applyProtection="0"/>
    <xf numFmtId="10" fontId="5" fillId="3" borderId="1295" applyNumberFormat="0" applyBorder="0" applyAlignment="0" applyProtection="0"/>
    <xf numFmtId="10" fontId="5" fillId="3" borderId="1295" applyNumberFormat="0" applyBorder="0" applyAlignment="0" applyProtection="0"/>
    <xf numFmtId="10" fontId="5" fillId="3" borderId="1295" applyNumberFormat="0" applyBorder="0" applyAlignment="0" applyProtection="0"/>
    <xf numFmtId="10" fontId="5" fillId="3" borderId="1295" applyNumberFormat="0" applyBorder="0" applyAlignment="0" applyProtection="0"/>
    <xf numFmtId="10" fontId="5" fillId="3" borderId="1295" applyNumberFormat="0" applyBorder="0" applyAlignment="0" applyProtection="0"/>
    <xf numFmtId="10" fontId="5" fillId="3" borderId="1295" applyNumberFormat="0" applyBorder="0" applyAlignment="0" applyProtection="0"/>
    <xf numFmtId="10" fontId="5" fillId="3" borderId="1295" applyNumberFormat="0" applyBorder="0" applyAlignment="0" applyProtection="0"/>
    <xf numFmtId="10" fontId="5" fillId="3" borderId="1295" applyNumberFormat="0" applyBorder="0" applyAlignment="0" applyProtection="0"/>
    <xf numFmtId="10" fontId="5" fillId="3" borderId="1295" applyNumberFormat="0" applyBorder="0" applyAlignment="0" applyProtection="0"/>
    <xf numFmtId="10" fontId="5" fillId="3" borderId="1295" applyNumberFormat="0" applyBorder="0" applyAlignment="0" applyProtection="0"/>
    <xf numFmtId="10" fontId="5" fillId="3" borderId="1295" applyNumberFormat="0" applyBorder="0" applyAlignment="0" applyProtection="0"/>
    <xf numFmtId="10" fontId="5" fillId="3" borderId="1295" applyNumberFormat="0" applyBorder="0" applyAlignment="0" applyProtection="0"/>
    <xf numFmtId="10" fontId="5" fillId="3" borderId="1295" applyNumberFormat="0" applyBorder="0" applyAlignment="0" applyProtection="0"/>
    <xf numFmtId="10" fontId="5" fillId="3" borderId="1295" applyNumberFormat="0" applyBorder="0" applyAlignment="0" applyProtection="0"/>
    <xf numFmtId="10" fontId="5" fillId="3" borderId="1295" applyNumberFormat="0" applyBorder="0" applyAlignment="0" applyProtection="0"/>
    <xf numFmtId="10" fontId="5" fillId="3" borderId="1295" applyNumberFormat="0" applyBorder="0" applyAlignment="0" applyProtection="0"/>
    <xf numFmtId="10" fontId="5" fillId="3" borderId="1295" applyNumberFormat="0" applyBorder="0" applyAlignment="0" applyProtection="0"/>
    <xf numFmtId="10" fontId="5" fillId="3" borderId="1295" applyNumberFormat="0" applyBorder="0" applyAlignment="0" applyProtection="0"/>
    <xf numFmtId="10" fontId="5" fillId="3" borderId="1295" applyNumberFormat="0" applyBorder="0" applyAlignment="0" applyProtection="0"/>
    <xf numFmtId="10" fontId="5" fillId="3" borderId="1295" applyNumberFormat="0" applyBorder="0" applyAlignment="0" applyProtection="0"/>
    <xf numFmtId="10" fontId="5" fillId="3" borderId="1295" applyNumberFormat="0" applyBorder="0" applyAlignment="0" applyProtection="0"/>
    <xf numFmtId="10" fontId="5" fillId="3" borderId="1295" applyNumberFormat="0" applyBorder="0" applyAlignment="0" applyProtection="0"/>
    <xf numFmtId="10" fontId="5" fillId="3" borderId="1295" applyNumberFormat="0" applyBorder="0" applyAlignment="0" applyProtection="0"/>
    <xf numFmtId="10" fontId="5" fillId="3" borderId="1295" applyNumberFormat="0" applyBorder="0" applyAlignment="0" applyProtection="0"/>
    <xf numFmtId="10" fontId="5" fillId="3" borderId="1295" applyNumberFormat="0" applyBorder="0" applyAlignment="0" applyProtection="0"/>
    <xf numFmtId="10" fontId="5" fillId="3" borderId="1295" applyNumberFormat="0" applyBorder="0" applyAlignment="0" applyProtection="0"/>
    <xf numFmtId="10" fontId="5" fillId="3" borderId="1295" applyNumberFormat="0" applyBorder="0" applyAlignment="0" applyProtection="0"/>
    <xf numFmtId="10" fontId="5" fillId="3" borderId="1295" applyNumberFormat="0" applyBorder="0" applyAlignment="0" applyProtection="0"/>
    <xf numFmtId="0" fontId="8" fillId="0" borderId="1296" applyBorder="0">
      <alignment horizontal="right"/>
    </xf>
    <xf numFmtId="0" fontId="8" fillId="0" borderId="1296" applyBorder="0">
      <alignment horizontal="right"/>
    </xf>
    <xf numFmtId="0" fontId="8" fillId="0" borderId="1296" applyBorder="0">
      <alignment horizontal="right"/>
    </xf>
    <xf numFmtId="0" fontId="8" fillId="0" borderId="1296" applyBorder="0">
      <alignment horizontal="right"/>
    </xf>
    <xf numFmtId="0" fontId="8" fillId="0" borderId="1296" applyBorder="0">
      <alignment horizontal="right"/>
    </xf>
    <xf numFmtId="0" fontId="8" fillId="0" borderId="1296" applyBorder="0">
      <alignment horizontal="right"/>
    </xf>
    <xf numFmtId="0" fontId="8" fillId="0" borderId="1296" applyBorder="0">
      <alignment horizontal="right"/>
    </xf>
    <xf numFmtId="0" fontId="8" fillId="0" borderId="1296" applyBorder="0">
      <alignment horizontal="right"/>
    </xf>
    <xf numFmtId="0" fontId="8" fillId="0" borderId="1296" applyBorder="0">
      <alignment horizontal="right"/>
    </xf>
    <xf numFmtId="0" fontId="8" fillId="0" borderId="1296" applyBorder="0">
      <alignment horizontal="right"/>
    </xf>
    <xf numFmtId="0" fontId="252" fillId="1" borderId="1290" applyNumberFormat="0" applyFont="0" applyAlignment="0">
      <alignment horizontal="center"/>
    </xf>
    <xf numFmtId="0" fontId="252" fillId="1" borderId="1290" applyNumberFormat="0" applyFont="0" applyAlignment="0">
      <alignment horizontal="center"/>
    </xf>
    <xf numFmtId="0" fontId="252" fillId="1" borderId="1290" applyNumberFormat="0" applyFont="0" applyAlignment="0">
      <alignment horizontal="center"/>
    </xf>
    <xf numFmtId="0" fontId="252" fillId="1" borderId="1290" applyNumberFormat="0" applyFont="0" applyAlignment="0">
      <alignment horizontal="center"/>
    </xf>
    <xf numFmtId="0" fontId="252" fillId="1" borderId="1290" applyNumberFormat="0" applyFont="0" applyAlignment="0">
      <alignment horizontal="center"/>
    </xf>
    <xf numFmtId="0" fontId="252" fillId="1" borderId="1290" applyNumberFormat="0" applyFont="0" applyAlignment="0">
      <alignment horizontal="center"/>
    </xf>
    <xf numFmtId="0" fontId="252" fillId="1" borderId="1290" applyNumberFormat="0" applyFont="0" applyAlignment="0">
      <alignment horizontal="center"/>
    </xf>
    <xf numFmtId="0" fontId="252" fillId="1" borderId="1290" applyNumberFormat="0" applyFont="0" applyAlignment="0">
      <alignment horizontal="center"/>
    </xf>
    <xf numFmtId="0" fontId="252" fillId="1" borderId="1290" applyNumberFormat="0" applyFont="0" applyAlignment="0">
      <alignment horizontal="center"/>
    </xf>
    <xf numFmtId="0" fontId="252" fillId="1" borderId="1290" applyNumberFormat="0" applyFont="0" applyAlignment="0">
      <alignment horizontal="center"/>
    </xf>
    <xf numFmtId="0" fontId="252" fillId="1" borderId="1290" applyNumberFormat="0" applyFont="0" applyAlignment="0">
      <alignment horizontal="center"/>
    </xf>
    <xf numFmtId="0" fontId="252" fillId="1" borderId="1290" applyNumberFormat="0" applyFont="0" applyAlignment="0">
      <alignment horizontal="center"/>
    </xf>
    <xf numFmtId="0" fontId="252" fillId="1" borderId="1290" applyNumberFormat="0" applyFont="0" applyAlignment="0">
      <alignment horizontal="center"/>
    </xf>
    <xf numFmtId="0" fontId="252" fillId="1" borderId="1290" applyNumberFormat="0" applyFont="0" applyAlignment="0">
      <alignment horizontal="center"/>
    </xf>
    <xf numFmtId="0" fontId="252" fillId="1" borderId="1290" applyNumberFormat="0" applyFont="0" applyAlignment="0">
      <alignment horizontal="center"/>
    </xf>
    <xf numFmtId="0" fontId="252" fillId="1" borderId="1290" applyNumberFormat="0" applyFont="0" applyAlignment="0">
      <alignment horizontal="center"/>
    </xf>
    <xf numFmtId="0" fontId="252" fillId="1" borderId="1290" applyNumberFormat="0" applyFont="0" applyAlignment="0">
      <alignment horizontal="center"/>
    </xf>
    <xf numFmtId="0" fontId="252" fillId="1" borderId="1290" applyNumberFormat="0" applyFont="0" applyAlignment="0">
      <alignment horizontal="center"/>
    </xf>
    <xf numFmtId="0" fontId="119" fillId="56" borderId="1320" applyNumberFormat="0" applyAlignment="0" applyProtection="0">
      <alignment vertical="center"/>
    </xf>
    <xf numFmtId="0" fontId="118" fillId="43" borderId="1319" applyNumberFormat="0" applyAlignment="0" applyProtection="0">
      <alignment vertical="center"/>
    </xf>
    <xf numFmtId="0" fontId="117" fillId="56" borderId="1319" applyNumberFormat="0" applyAlignment="0" applyProtection="0">
      <alignment vertical="center"/>
    </xf>
    <xf numFmtId="0" fontId="91" fillId="59" borderId="1317" applyNumberFormat="0" applyFont="0" applyAlignment="0" applyProtection="0">
      <alignment vertical="center"/>
    </xf>
    <xf numFmtId="0" fontId="114" fillId="0" borderId="1318" applyNumberFormat="0" applyFill="0" applyAlignment="0" applyProtection="0">
      <alignment vertical="center"/>
    </xf>
    <xf numFmtId="0" fontId="89" fillId="59" borderId="1317" applyNumberFormat="0" applyFont="0" applyAlignment="0" applyProtection="0"/>
    <xf numFmtId="0" fontId="89" fillId="59" borderId="1317" applyNumberFormat="0" applyFont="0" applyAlignment="0" applyProtection="0"/>
    <xf numFmtId="0" fontId="89" fillId="59" borderId="1317" applyNumberFormat="0" applyFont="0" applyAlignment="0" applyProtection="0"/>
    <xf numFmtId="10" fontId="5" fillId="3" borderId="1321" applyNumberFormat="0" applyBorder="0" applyAlignment="0" applyProtection="0"/>
    <xf numFmtId="10" fontId="5" fillId="3" borderId="1315" applyNumberFormat="0" applyBorder="0" applyAlignment="0" applyProtection="0"/>
    <xf numFmtId="0" fontId="102" fillId="0" borderId="1316">
      <alignment horizontal="left" vertical="center"/>
    </xf>
    <xf numFmtId="0" fontId="119" fillId="56" borderId="1314" applyNumberFormat="0" applyAlignment="0" applyProtection="0">
      <alignment vertical="center"/>
    </xf>
    <xf numFmtId="0" fontId="118" fillId="43" borderId="1313" applyNumberFormat="0" applyAlignment="0" applyProtection="0">
      <alignment vertical="center"/>
    </xf>
    <xf numFmtId="0" fontId="117" fillId="56" borderId="1313" applyNumberFormat="0" applyAlignment="0" applyProtection="0">
      <alignment vertical="center"/>
    </xf>
    <xf numFmtId="0" fontId="91" fillId="59" borderId="1311" applyNumberFormat="0" applyFont="0" applyAlignment="0" applyProtection="0">
      <alignment vertical="center"/>
    </xf>
    <xf numFmtId="0" fontId="114" fillId="0" borderId="1312" applyNumberFormat="0" applyFill="0" applyAlignment="0" applyProtection="0">
      <alignment vertical="center"/>
    </xf>
    <xf numFmtId="0" fontId="89" fillId="59" borderId="1311" applyNumberFormat="0" applyFont="0" applyAlignment="0" applyProtection="0"/>
    <xf numFmtId="0" fontId="89" fillId="59" borderId="1311" applyNumberFormat="0" applyFont="0" applyAlignment="0" applyProtection="0"/>
    <xf numFmtId="0" fontId="89" fillId="59" borderId="1311" applyNumberFormat="0" applyFont="0" applyAlignment="0" applyProtection="0"/>
    <xf numFmtId="10" fontId="5" fillId="3" borderId="1315" applyNumberFormat="0" applyBorder="0" applyAlignment="0" applyProtection="0"/>
    <xf numFmtId="0" fontId="119" fillId="56" borderId="1308" applyNumberFormat="0" applyAlignment="0" applyProtection="0">
      <alignment vertical="center"/>
    </xf>
    <xf numFmtId="0" fontId="118" fillId="43" borderId="1307" applyNumberFormat="0" applyAlignment="0" applyProtection="0">
      <alignment vertical="center"/>
    </xf>
    <xf numFmtId="0" fontId="117" fillId="56" borderId="1307" applyNumberFormat="0" applyAlignment="0" applyProtection="0">
      <alignment vertical="center"/>
    </xf>
    <xf numFmtId="0" fontId="91" fillId="59" borderId="1305" applyNumberFormat="0" applyFont="0" applyAlignment="0" applyProtection="0">
      <alignment vertical="center"/>
    </xf>
    <xf numFmtId="0" fontId="114" fillId="0" borderId="1306" applyNumberFormat="0" applyFill="0" applyAlignment="0" applyProtection="0">
      <alignment vertical="center"/>
    </xf>
    <xf numFmtId="0" fontId="89" fillId="59" borderId="1305" applyNumberFormat="0" applyFont="0" applyAlignment="0" applyProtection="0"/>
    <xf numFmtId="0" fontId="89" fillId="59" borderId="1305" applyNumberFormat="0" applyFont="0" applyAlignment="0" applyProtection="0"/>
    <xf numFmtId="0" fontId="89" fillId="59" borderId="1305" applyNumberFormat="0" applyFont="0" applyAlignment="0" applyProtection="0"/>
    <xf numFmtId="10" fontId="5" fillId="3" borderId="1309" applyNumberFormat="0" applyBorder="0" applyAlignment="0" applyProtection="0"/>
    <xf numFmtId="10" fontId="5" fillId="3" borderId="1303" applyNumberFormat="0" applyBorder="0" applyAlignment="0" applyProtection="0"/>
    <xf numFmtId="0" fontId="102" fillId="0" borderId="1304">
      <alignment horizontal="left" vertical="center"/>
    </xf>
    <xf numFmtId="0" fontId="119" fillId="56" borderId="1302" applyNumberFormat="0" applyAlignment="0" applyProtection="0">
      <alignment vertical="center"/>
    </xf>
    <xf numFmtId="0" fontId="118" fillId="43" borderId="1301" applyNumberFormat="0" applyAlignment="0" applyProtection="0">
      <alignment vertical="center"/>
    </xf>
    <xf numFmtId="0" fontId="117" fillId="56" borderId="1301" applyNumberFormat="0" applyAlignment="0" applyProtection="0">
      <alignment vertical="center"/>
    </xf>
    <xf numFmtId="0" fontId="91" fillId="59" borderId="1299" applyNumberFormat="0" applyFont="0" applyAlignment="0" applyProtection="0">
      <alignment vertical="center"/>
    </xf>
    <xf numFmtId="0" fontId="114" fillId="0" borderId="1300" applyNumberFormat="0" applyFill="0" applyAlignment="0" applyProtection="0">
      <alignment vertical="center"/>
    </xf>
    <xf numFmtId="0" fontId="89" fillId="59" borderId="1299" applyNumberFormat="0" applyFont="0" applyAlignment="0" applyProtection="0"/>
    <xf numFmtId="0" fontId="89" fillId="59" borderId="1299" applyNumberFormat="0" applyFont="0" applyAlignment="0" applyProtection="0"/>
    <xf numFmtId="0" fontId="89" fillId="59" borderId="1299" applyNumberFormat="0" applyFont="0" applyAlignment="0" applyProtection="0"/>
    <xf numFmtId="0" fontId="102" fillId="0" borderId="1310">
      <alignment horizontal="left" vertical="center"/>
    </xf>
    <xf numFmtId="0" fontId="102" fillId="0" borderId="1298">
      <alignment horizontal="left" vertical="center"/>
    </xf>
    <xf numFmtId="0" fontId="118" fillId="43" borderId="1313" applyNumberFormat="0" applyAlignment="0" applyProtection="0">
      <alignment vertical="center"/>
    </xf>
    <xf numFmtId="0" fontId="82" fillId="56" borderId="1313" applyNumberFormat="0" applyAlignment="0" applyProtection="0"/>
    <xf numFmtId="0" fontId="80" fillId="43" borderId="1313" applyNumberFormat="0" applyAlignment="0" applyProtection="0"/>
    <xf numFmtId="0" fontId="45" fillId="59" borderId="1311" applyNumberFormat="0" applyFont="0" applyAlignment="0" applyProtection="0"/>
    <xf numFmtId="0" fontId="81" fillId="56" borderId="1314" applyNumberFormat="0" applyAlignment="0" applyProtection="0"/>
    <xf numFmtId="0" fontId="87" fillId="0" borderId="1312" applyNumberFormat="0" applyFill="0" applyAlignment="0" applyProtection="0"/>
    <xf numFmtId="0" fontId="87" fillId="0" borderId="1300" applyNumberFormat="0" applyFill="0" applyAlignment="0" applyProtection="0"/>
    <xf numFmtId="0" fontId="81" fillId="56" borderId="1302" applyNumberFormat="0" applyAlignment="0" applyProtection="0"/>
    <xf numFmtId="0" fontId="45" fillId="59" borderId="1299" applyNumberFormat="0" applyFont="0" applyAlignment="0" applyProtection="0"/>
    <xf numFmtId="0" fontId="80" fillId="43" borderId="1301" applyNumberFormat="0" applyAlignment="0" applyProtection="0"/>
    <xf numFmtId="0" fontId="82" fillId="56" borderId="1301" applyNumberFormat="0" applyAlignment="0" applyProtection="0"/>
    <xf numFmtId="0" fontId="119" fillId="56" borderId="1302" applyNumberFormat="0" applyAlignment="0" applyProtection="0">
      <alignment vertical="center"/>
    </xf>
    <xf numFmtId="0" fontId="118" fillId="43" borderId="1301" applyNumberFormat="0" applyAlignment="0" applyProtection="0">
      <alignment vertical="center"/>
    </xf>
    <xf numFmtId="0" fontId="117" fillId="56" borderId="1301" applyNumberFormat="0" applyAlignment="0" applyProtection="0">
      <alignment vertical="center"/>
    </xf>
    <xf numFmtId="0" fontId="91" fillId="59" borderId="1299" applyNumberFormat="0" applyFont="0" applyAlignment="0" applyProtection="0">
      <alignment vertical="center"/>
    </xf>
    <xf numFmtId="0" fontId="114" fillId="0" borderId="1300" applyNumberFormat="0" applyFill="0" applyAlignment="0" applyProtection="0">
      <alignment vertical="center"/>
    </xf>
    <xf numFmtId="0" fontId="89" fillId="59" borderId="1311" applyNumberFormat="0" applyFont="0" applyAlignment="0" applyProtection="0"/>
    <xf numFmtId="0" fontId="89" fillId="59" borderId="1299" applyNumberFormat="0" applyFont="0" applyAlignment="0" applyProtection="0"/>
    <xf numFmtId="0" fontId="89" fillId="59" borderId="1299" applyNumberFormat="0" applyFont="0" applyAlignment="0" applyProtection="0"/>
    <xf numFmtId="0" fontId="89" fillId="59" borderId="1299" applyNumberFormat="0" applyFont="0" applyAlignment="0" applyProtection="0"/>
    <xf numFmtId="0" fontId="119" fillId="56" borderId="1314" applyNumberFormat="0" applyAlignment="0" applyProtection="0">
      <alignment vertical="center"/>
    </xf>
    <xf numFmtId="0" fontId="117" fillId="56" borderId="1313" applyNumberFormat="0" applyAlignment="0" applyProtection="0">
      <alignment vertical="center"/>
    </xf>
    <xf numFmtId="0" fontId="91" fillId="59" borderId="1311" applyNumberFormat="0" applyFont="0" applyAlignment="0" applyProtection="0">
      <alignment vertical="center"/>
    </xf>
    <xf numFmtId="0" fontId="114" fillId="0" borderId="1312" applyNumberFormat="0" applyFill="0" applyAlignment="0" applyProtection="0">
      <alignment vertical="center"/>
    </xf>
    <xf numFmtId="0" fontId="89" fillId="59" borderId="1311" applyNumberFormat="0" applyFont="0" applyAlignment="0" applyProtection="0"/>
    <xf numFmtId="10" fontId="5" fillId="3" borderId="1303" applyNumberFormat="0" applyBorder="0" applyAlignment="0" applyProtection="0"/>
    <xf numFmtId="0" fontId="102" fillId="0" borderId="1298">
      <alignment horizontal="left" vertical="center"/>
    </xf>
    <xf numFmtId="0" fontId="89" fillId="59" borderId="1291" applyNumberFormat="0" applyFont="0" applyAlignment="0" applyProtection="0"/>
    <xf numFmtId="0" fontId="89" fillId="59" borderId="1291" applyNumberFormat="0" applyFont="0" applyAlignment="0" applyProtection="0"/>
    <xf numFmtId="0" fontId="89" fillId="59" borderId="1291" applyNumberFormat="0" applyFont="0" applyAlignment="0" applyProtection="0"/>
    <xf numFmtId="0" fontId="89" fillId="59" borderId="1311" applyNumberFormat="0" applyFont="0" applyAlignment="0" applyProtection="0"/>
    <xf numFmtId="0" fontId="81" fillId="64" borderId="1294" applyNumberFormat="0" applyAlignment="0" applyProtection="0"/>
    <xf numFmtId="0" fontId="274" fillId="64" borderId="1293" applyNumberFormat="0" applyAlignment="0" applyProtection="0"/>
    <xf numFmtId="0" fontId="80" fillId="58" borderId="1293" applyNumberFormat="0" applyAlignment="0" applyProtection="0"/>
    <xf numFmtId="0" fontId="87" fillId="0" borderId="1297" applyNumberFormat="0" applyFill="0" applyAlignment="0" applyProtection="0"/>
    <xf numFmtId="0" fontId="87" fillId="0" borderId="1292" applyNumberFormat="0" applyFill="0" applyAlignment="0" applyProtection="0"/>
    <xf numFmtId="0" fontId="81" fillId="56" borderId="1294" applyNumberFormat="0" applyAlignment="0" applyProtection="0"/>
    <xf numFmtId="0" fontId="80" fillId="43" borderId="1293" applyNumberFormat="0" applyAlignment="0" applyProtection="0"/>
    <xf numFmtId="0" fontId="8" fillId="59" borderId="1291" applyNumberFormat="0" applyFont="0" applyAlignment="0" applyProtection="0"/>
    <xf numFmtId="0" fontId="151" fillId="59" borderId="1291" applyNumberFormat="0" applyFont="0" applyAlignment="0" applyProtection="0"/>
    <xf numFmtId="0" fontId="252" fillId="1" borderId="1792" applyNumberFormat="0" applyFont="0" applyAlignment="0">
      <alignment horizontal="center"/>
    </xf>
    <xf numFmtId="10" fontId="5" fillId="3" borderId="1321" applyNumberFormat="0" applyBorder="0" applyAlignment="0" applyProtection="0"/>
    <xf numFmtId="10" fontId="5" fillId="3" borderId="1321" applyNumberFormat="0" applyBorder="0" applyAlignment="0" applyProtection="0"/>
    <xf numFmtId="10" fontId="5" fillId="3" borderId="1321" applyNumberFormat="0" applyBorder="0" applyAlignment="0" applyProtection="0"/>
    <xf numFmtId="10" fontId="5" fillId="3" borderId="1321" applyNumberFormat="0" applyBorder="0" applyAlignment="0" applyProtection="0"/>
    <xf numFmtId="10" fontId="5" fillId="3" borderId="1321" applyNumberFormat="0" applyBorder="0" applyAlignment="0" applyProtection="0"/>
    <xf numFmtId="0" fontId="274" fillId="64" borderId="1319" applyNumberFormat="0" applyAlignment="0" applyProtection="0"/>
    <xf numFmtId="0" fontId="252" fillId="1" borderId="1316" applyNumberFormat="0" applyFont="0" applyAlignment="0">
      <alignment horizontal="center"/>
    </xf>
    <xf numFmtId="0" fontId="151" fillId="59" borderId="1317" applyNumberFormat="0" applyFont="0" applyAlignment="0" applyProtection="0"/>
    <xf numFmtId="0" fontId="303" fillId="56" borderId="1293" applyNumberFormat="0" applyAlignment="0" applyProtection="0"/>
    <xf numFmtId="0" fontId="8" fillId="0" borderId="1322" applyBorder="0">
      <alignment horizontal="right"/>
    </xf>
    <xf numFmtId="10" fontId="5" fillId="3" borderId="1321" applyNumberFormat="0" applyBorder="0" applyAlignment="0" applyProtection="0"/>
    <xf numFmtId="0" fontId="310" fillId="43" borderId="1293" applyNumberFormat="0" applyAlignment="0" applyProtection="0"/>
    <xf numFmtId="0" fontId="98" fillId="59" borderId="1291" applyNumberFormat="0" applyFont="0" applyAlignment="0" applyProtection="0"/>
    <xf numFmtId="0" fontId="313" fillId="56" borderId="1294" applyNumberFormat="0" applyAlignment="0" applyProtection="0"/>
    <xf numFmtId="0" fontId="315" fillId="0" borderId="1292" applyNumberFormat="0" applyFill="0" applyAlignment="0" applyProtection="0"/>
    <xf numFmtId="0" fontId="45" fillId="59" borderId="1291" applyNumberFormat="0" applyFont="0" applyAlignment="0" applyProtection="0"/>
    <xf numFmtId="0" fontId="82" fillId="56" borderId="1293" applyNumberFormat="0" applyAlignment="0" applyProtection="0"/>
    <xf numFmtId="0" fontId="310" fillId="43" borderId="1293" applyNumberFormat="0" applyAlignment="0" applyProtection="0"/>
    <xf numFmtId="0" fontId="310" fillId="43" borderId="1293" applyNumberFormat="0" applyAlignment="0" applyProtection="0"/>
    <xf numFmtId="0" fontId="310" fillId="43" borderId="1293" applyNumberFormat="0" applyAlignment="0" applyProtection="0"/>
    <xf numFmtId="0" fontId="310" fillId="43" borderId="1293" applyNumberFormat="0" applyAlignment="0" applyProtection="0"/>
    <xf numFmtId="0" fontId="310" fillId="43" borderId="1293" applyNumberFormat="0" applyAlignment="0" applyProtection="0"/>
    <xf numFmtId="0" fontId="89" fillId="59" borderId="1291" applyNumberFormat="0" applyFont="0" applyAlignment="0" applyProtection="0"/>
    <xf numFmtId="0" fontId="89" fillId="59" borderId="1291" applyNumberFormat="0" applyFont="0" applyAlignment="0" applyProtection="0"/>
    <xf numFmtId="0" fontId="89" fillId="59" borderId="1291" applyNumberFormat="0" applyFont="0" applyAlignment="0" applyProtection="0"/>
    <xf numFmtId="0" fontId="114" fillId="0" borderId="1292" applyNumberFormat="0" applyFill="0" applyAlignment="0" applyProtection="0">
      <alignment vertical="center"/>
    </xf>
    <xf numFmtId="0" fontId="91" fillId="59" borderId="1291" applyNumberFormat="0" applyFont="0" applyAlignment="0" applyProtection="0">
      <alignment vertical="center"/>
    </xf>
    <xf numFmtId="0" fontId="117" fillId="56" borderId="1293" applyNumberFormat="0" applyAlignment="0" applyProtection="0">
      <alignment vertical="center"/>
    </xf>
    <xf numFmtId="0" fontId="118" fillId="43" borderId="1293" applyNumberFormat="0" applyAlignment="0" applyProtection="0">
      <alignment vertical="center"/>
    </xf>
    <xf numFmtId="0" fontId="119" fillId="56" borderId="1294" applyNumberFormat="0" applyAlignment="0" applyProtection="0">
      <alignment vertical="center"/>
    </xf>
    <xf numFmtId="0" fontId="303" fillId="56" borderId="1319" applyNumberFormat="0" applyAlignment="0" applyProtection="0"/>
    <xf numFmtId="0" fontId="310" fillId="43" borderId="1319" applyNumberFormat="0" applyAlignment="0" applyProtection="0"/>
    <xf numFmtId="0" fontId="98" fillId="59" borderId="1317" applyNumberFormat="0" applyFont="0" applyAlignment="0" applyProtection="0"/>
    <xf numFmtId="0" fontId="313" fillId="56" borderId="1320" applyNumberFormat="0" applyAlignment="0" applyProtection="0"/>
    <xf numFmtId="0" fontId="315" fillId="0" borderId="1318" applyNumberFormat="0" applyFill="0" applyAlignment="0" applyProtection="0"/>
    <xf numFmtId="0" fontId="310" fillId="43" borderId="1319" applyNumberFormat="0" applyAlignment="0" applyProtection="0"/>
    <xf numFmtId="0" fontId="310" fillId="43" borderId="1319" applyNumberFormat="0" applyAlignment="0" applyProtection="0"/>
    <xf numFmtId="0" fontId="310" fillId="43" borderId="1319" applyNumberFormat="0" applyAlignment="0" applyProtection="0"/>
    <xf numFmtId="0" fontId="310" fillId="43" borderId="1319" applyNumberFormat="0" applyAlignment="0" applyProtection="0"/>
    <xf numFmtId="0" fontId="310" fillId="43" borderId="1319" applyNumberFormat="0" applyAlignment="0" applyProtection="0"/>
    <xf numFmtId="0" fontId="89" fillId="59" borderId="1317" applyNumberFormat="0" applyFont="0" applyAlignment="0" applyProtection="0"/>
    <xf numFmtId="0" fontId="89" fillId="59" borderId="1317" applyNumberFormat="0" applyFont="0" applyAlignment="0" applyProtection="0"/>
    <xf numFmtId="0" fontId="89" fillId="59" borderId="1317" applyNumberFormat="0" applyFont="0" applyAlignment="0" applyProtection="0"/>
    <xf numFmtId="0" fontId="114" fillId="0" borderId="1318" applyNumberFormat="0" applyFill="0" applyAlignment="0" applyProtection="0">
      <alignment vertical="center"/>
    </xf>
    <xf numFmtId="0" fontId="91" fillId="59" borderId="1317" applyNumberFormat="0" applyFont="0" applyAlignment="0" applyProtection="0">
      <alignment vertical="center"/>
    </xf>
    <xf numFmtId="0" fontId="117" fillId="56" borderId="1319" applyNumberFormat="0" applyAlignment="0" applyProtection="0">
      <alignment vertical="center"/>
    </xf>
    <xf numFmtId="0" fontId="118" fillId="43" borderId="1319" applyNumberFormat="0" applyAlignment="0" applyProtection="0">
      <alignment vertical="center"/>
    </xf>
    <xf numFmtId="0" fontId="119" fillId="56" borderId="1320" applyNumberFormat="0" applyAlignment="0" applyProtection="0">
      <alignment vertical="center"/>
    </xf>
    <xf numFmtId="0" fontId="45" fillId="59" borderId="1475" applyNumberFormat="0" applyFont="0" applyAlignment="0" applyProtection="0"/>
    <xf numFmtId="10" fontId="5" fillId="3" borderId="1641" applyNumberFormat="0" applyBorder="0" applyAlignment="0" applyProtection="0"/>
    <xf numFmtId="0" fontId="252" fillId="1" borderId="1570" applyNumberFormat="0" applyFont="0" applyAlignment="0">
      <alignment horizontal="center"/>
    </xf>
    <xf numFmtId="10" fontId="5" fillId="3" borderId="1929" applyNumberFormat="0" applyBorder="0" applyAlignment="0" applyProtection="0"/>
    <xf numFmtId="0" fontId="8" fillId="0" borderId="1643" applyBorder="0">
      <alignment horizontal="right"/>
    </xf>
    <xf numFmtId="0" fontId="102" fillId="0" borderId="1570">
      <alignment horizontal="left" vertical="center"/>
    </xf>
    <xf numFmtId="0" fontId="91" fillId="59" borderId="1475" applyNumberFormat="0" applyFont="0" applyAlignment="0" applyProtection="0">
      <alignment vertical="center"/>
    </xf>
    <xf numFmtId="0" fontId="117" fillId="56" borderId="2155" applyNumberFormat="0" applyAlignment="0" applyProtection="0">
      <alignment vertical="center"/>
    </xf>
    <xf numFmtId="0" fontId="119" fillId="56" borderId="2090" applyNumberFormat="0" applyAlignment="0" applyProtection="0">
      <alignment vertical="center"/>
    </xf>
    <xf numFmtId="0" fontId="303" fillId="56" borderId="1345" applyNumberFormat="0" applyAlignment="0" applyProtection="0"/>
    <xf numFmtId="0" fontId="117" fillId="56" borderId="1777" applyNumberFormat="0" applyAlignment="0" applyProtection="0">
      <alignment vertical="center"/>
    </xf>
    <xf numFmtId="0" fontId="91" fillId="59" borderId="1775" applyNumberFormat="0" applyFont="0" applyAlignment="0" applyProtection="0">
      <alignment vertical="center"/>
    </xf>
    <xf numFmtId="0" fontId="252" fillId="1" borderId="1792" applyNumberFormat="0" applyFont="0" applyAlignment="0">
      <alignment horizontal="center"/>
    </xf>
    <xf numFmtId="0" fontId="89" fillId="59" borderId="2165" applyNumberFormat="0" applyFont="0" applyAlignment="0" applyProtection="0"/>
    <xf numFmtId="10" fontId="5" fillId="3" borderId="1947" applyNumberFormat="0" applyBorder="0" applyAlignment="0" applyProtection="0"/>
    <xf numFmtId="0" fontId="8" fillId="0" borderId="1571" applyBorder="0">
      <alignment horizontal="right"/>
    </xf>
    <xf numFmtId="0" fontId="102" fillId="0" borderId="2098">
      <alignment horizontal="left" vertical="center"/>
    </xf>
    <xf numFmtId="0" fontId="89" fillId="59" borderId="1787" applyNumberFormat="0" applyFont="0" applyAlignment="0" applyProtection="0"/>
    <xf numFmtId="0" fontId="89" fillId="59" borderId="1775" applyNumberFormat="0" applyFont="0" applyAlignment="0" applyProtection="0"/>
    <xf numFmtId="10" fontId="5" fillId="3" borderId="1869" applyNumberFormat="0" applyBorder="0" applyAlignment="0" applyProtection="0"/>
    <xf numFmtId="0" fontId="8" fillId="59" borderId="2171" applyNumberFormat="0" applyFont="0" applyAlignment="0" applyProtection="0"/>
    <xf numFmtId="0" fontId="45" fillId="59" borderId="1937" applyNumberFormat="0" applyFont="0" applyAlignment="0" applyProtection="0"/>
    <xf numFmtId="0" fontId="118" fillId="43" borderId="2095" applyNumberFormat="0" applyAlignment="0" applyProtection="0">
      <alignment vertical="center"/>
    </xf>
    <xf numFmtId="10" fontId="5" fillId="3" borderId="1569" applyNumberFormat="0" applyBorder="0" applyAlignment="0" applyProtection="0"/>
    <xf numFmtId="10" fontId="5" fillId="3" borderId="1569" applyNumberFormat="0" applyBorder="0" applyAlignment="0" applyProtection="0"/>
    <xf numFmtId="10" fontId="5" fillId="3" borderId="1425" applyNumberFormat="0" applyBorder="0" applyAlignment="0" applyProtection="0"/>
    <xf numFmtId="10" fontId="5" fillId="3" borderId="1569" applyNumberFormat="0" applyBorder="0" applyAlignment="0" applyProtection="0"/>
    <xf numFmtId="10" fontId="5" fillId="3" borderId="1719" applyNumberFormat="0" applyBorder="0" applyAlignment="0" applyProtection="0"/>
    <xf numFmtId="0" fontId="102" fillId="0" borderId="1570">
      <alignment horizontal="left" vertical="center"/>
    </xf>
    <xf numFmtId="0" fontId="102" fillId="0" borderId="1570">
      <alignment horizontal="left" vertical="center"/>
    </xf>
    <xf numFmtId="10" fontId="5" fillId="3" borderId="1797" applyNumberFormat="0" applyBorder="0" applyAlignment="0" applyProtection="0"/>
    <xf numFmtId="10" fontId="5" fillId="3" borderId="1641" applyNumberFormat="0" applyBorder="0" applyAlignment="0" applyProtection="0"/>
    <xf numFmtId="10" fontId="5" fillId="3" borderId="1497" applyNumberFormat="0" applyBorder="0" applyAlignment="0" applyProtection="0"/>
    <xf numFmtId="0" fontId="310" fillId="43" borderId="1345" applyNumberFormat="0" applyAlignment="0" applyProtection="0"/>
    <xf numFmtId="0" fontId="252" fillId="1" borderId="1792" applyNumberFormat="0" applyFont="0" applyAlignment="0">
      <alignment horizontal="center"/>
    </xf>
    <xf numFmtId="0" fontId="252" fillId="1" borderId="1642" applyNumberFormat="0" applyFont="0" applyAlignment="0">
      <alignment horizontal="center"/>
    </xf>
    <xf numFmtId="0" fontId="252" fillId="1" borderId="1492" applyNumberFormat="0" applyFont="0" applyAlignment="0">
      <alignment horizontal="center"/>
    </xf>
    <xf numFmtId="0" fontId="80" fillId="43" borderId="1861" applyNumberFormat="0" applyAlignment="0" applyProtection="0"/>
    <xf numFmtId="0" fontId="87" fillId="0" borderId="1848" applyNumberFormat="0" applyFill="0" applyAlignment="0" applyProtection="0"/>
    <xf numFmtId="0" fontId="98" fillId="59" borderId="1343" applyNumberFormat="0" applyFont="0" applyAlignment="0" applyProtection="0"/>
    <xf numFmtId="0" fontId="313" fillId="56" borderId="1340" applyNumberFormat="0" applyAlignment="0" applyProtection="0"/>
    <xf numFmtId="10" fontId="5" fillId="3" borderId="1797" applyNumberFormat="0" applyBorder="0" applyAlignment="0" applyProtection="0"/>
    <xf numFmtId="0" fontId="315" fillId="0" borderId="1344" applyNumberFormat="0" applyFill="0" applyAlignment="0" applyProtection="0"/>
    <xf numFmtId="0" fontId="89" fillId="59" borderId="1997" applyNumberFormat="0" applyFont="0" applyAlignment="0" applyProtection="0"/>
    <xf numFmtId="0" fontId="89" fillId="59" borderId="1547" applyNumberFormat="0" applyFont="0" applyAlignment="0" applyProtection="0"/>
    <xf numFmtId="0" fontId="89" fillId="59" borderId="1839" applyNumberFormat="0" applyFont="0" applyAlignment="0" applyProtection="0"/>
    <xf numFmtId="0" fontId="91" fillId="59" borderId="1859" applyNumberFormat="0" applyFont="0" applyAlignment="0" applyProtection="0">
      <alignment vertical="center"/>
    </xf>
    <xf numFmtId="0" fontId="119" fillId="56" borderId="1622" applyNumberFormat="0" applyAlignment="0" applyProtection="0">
      <alignment vertical="center"/>
    </xf>
    <xf numFmtId="0" fontId="252" fillId="1" borderId="1570" applyNumberFormat="0" applyFont="0" applyAlignment="0">
      <alignment horizontal="center"/>
    </xf>
    <xf numFmtId="0" fontId="82" fillId="56" borderId="1789" applyNumberFormat="0" applyAlignment="0" applyProtection="0"/>
    <xf numFmtId="0" fontId="252" fillId="1" borderId="1720" applyNumberFormat="0" applyFont="0" applyAlignment="0">
      <alignment horizontal="center"/>
    </xf>
    <xf numFmtId="0" fontId="102" fillId="0" borderId="1688">
      <alignment horizontal="left" vertical="center"/>
    </xf>
    <xf numFmtId="0" fontId="118" fillId="43" borderId="1711" applyNumberFormat="0" applyAlignment="0" applyProtection="0">
      <alignment vertical="center"/>
    </xf>
    <xf numFmtId="10" fontId="5" fillId="3" borderId="1947" applyNumberFormat="0" applyBorder="0" applyAlignment="0" applyProtection="0"/>
    <xf numFmtId="0" fontId="91" fillId="59" borderId="1859" applyNumberFormat="0" applyFont="0" applyAlignment="0" applyProtection="0">
      <alignment vertical="center"/>
    </xf>
    <xf numFmtId="0" fontId="89" fillId="59" borderId="1715" applyNumberFormat="0" applyFont="0" applyAlignment="0" applyProtection="0"/>
    <xf numFmtId="0" fontId="117" fillId="56" borderId="1789" applyNumberFormat="0" applyAlignment="0" applyProtection="0">
      <alignment vertical="center"/>
    </xf>
    <xf numFmtId="0" fontId="119" fillId="56" borderId="1850" applyNumberFormat="0" applyAlignment="0" applyProtection="0">
      <alignment vertical="center"/>
    </xf>
    <xf numFmtId="10" fontId="5" fillId="3" borderId="1947" applyNumberFormat="0" applyBorder="0" applyAlignment="0" applyProtection="0"/>
    <xf numFmtId="0" fontId="89" fillId="59" borderId="1703" applyNumberFormat="0" applyFont="0" applyAlignment="0" applyProtection="0"/>
    <xf numFmtId="10" fontId="5" fillId="3" borderId="1947" applyNumberFormat="0" applyBorder="0" applyAlignment="0" applyProtection="0"/>
    <xf numFmtId="10" fontId="5" fillId="3" borderId="1707" applyNumberFormat="0" applyBorder="0" applyAlignment="0" applyProtection="0"/>
    <xf numFmtId="10" fontId="5" fillId="3" borderId="1569" applyNumberFormat="0" applyBorder="0" applyAlignment="0" applyProtection="0"/>
    <xf numFmtId="0" fontId="89" fillId="59" borderId="1487" applyNumberFormat="0" applyFont="0" applyAlignment="0" applyProtection="0"/>
    <xf numFmtId="10" fontId="5" fillId="3" borderId="2241" applyNumberFormat="0" applyBorder="0" applyAlignment="0" applyProtection="0"/>
    <xf numFmtId="10" fontId="5" fillId="3" borderId="1569" applyNumberFormat="0" applyBorder="0" applyAlignment="0" applyProtection="0"/>
    <xf numFmtId="10" fontId="5" fillId="3" borderId="1719" applyNumberFormat="0" applyBorder="0" applyAlignment="0" applyProtection="0"/>
    <xf numFmtId="0" fontId="102" fillId="0" borderId="1642">
      <alignment horizontal="left" vertical="center"/>
    </xf>
    <xf numFmtId="10" fontId="5" fillId="3" borderId="1797" applyNumberFormat="0" applyBorder="0" applyAlignment="0" applyProtection="0"/>
    <xf numFmtId="0" fontId="89" fillId="59" borderId="2075" applyNumberFormat="0" applyFont="0" applyAlignment="0" applyProtection="0"/>
    <xf numFmtId="0" fontId="119" fillId="56" borderId="1550" applyNumberFormat="0" applyAlignment="0" applyProtection="0">
      <alignment vertical="center"/>
    </xf>
    <xf numFmtId="10" fontId="5" fillId="3" borderId="1719" applyNumberFormat="0" applyBorder="0" applyAlignment="0" applyProtection="0"/>
    <xf numFmtId="10" fontId="5" fillId="3" borderId="1641" applyNumberFormat="0" applyBorder="0" applyAlignment="0" applyProtection="0"/>
    <xf numFmtId="10" fontId="5" fillId="3" borderId="2241" applyNumberFormat="0" applyBorder="0" applyAlignment="0" applyProtection="0"/>
    <xf numFmtId="10" fontId="5" fillId="3" borderId="1719" applyNumberFormat="0" applyBorder="0" applyAlignment="0" applyProtection="0"/>
    <xf numFmtId="0" fontId="89" fillId="59" borderId="1559" applyNumberFormat="0" applyFont="0" applyAlignment="0" applyProtection="0"/>
    <xf numFmtId="0" fontId="89" fillId="59" borderId="1703" applyNumberFormat="0" applyFont="0" applyAlignment="0" applyProtection="0"/>
    <xf numFmtId="0" fontId="114" fillId="0" borderId="1860" applyNumberFormat="0" applyFill="0" applyAlignment="0" applyProtection="0">
      <alignment vertical="center"/>
    </xf>
    <xf numFmtId="0" fontId="118" fillId="43" borderId="2233" applyNumberFormat="0" applyAlignment="0" applyProtection="0">
      <alignment vertical="center"/>
    </xf>
    <xf numFmtId="0" fontId="89" fillId="59" borderId="1715" applyNumberFormat="0" applyFont="0" applyAlignment="0" applyProtection="0"/>
    <xf numFmtId="10" fontId="5" fillId="3" borderId="1947" applyNumberFormat="0" applyBorder="0" applyAlignment="0" applyProtection="0"/>
    <xf numFmtId="0" fontId="252" fillId="1" borderId="1492" applyNumberFormat="0" applyFont="0" applyAlignment="0">
      <alignment horizontal="center"/>
    </xf>
    <xf numFmtId="0" fontId="91" fillId="59" borderId="1709" applyNumberFormat="0" applyFont="0" applyAlignment="0" applyProtection="0">
      <alignment vertical="center"/>
    </xf>
    <xf numFmtId="0" fontId="114" fillId="0" borderId="1788" applyNumberFormat="0" applyFill="0" applyAlignment="0" applyProtection="0">
      <alignment vertical="center"/>
    </xf>
    <xf numFmtId="0" fontId="81" fillId="56" borderId="1712" applyNumberFormat="0" applyAlignment="0" applyProtection="0"/>
    <xf numFmtId="0" fontId="102" fillId="0" borderId="1696">
      <alignment horizontal="left" vertical="center"/>
    </xf>
    <xf numFmtId="0" fontId="119" fillId="56" borderId="1790" applyNumberFormat="0" applyAlignment="0" applyProtection="0">
      <alignment vertical="center"/>
    </xf>
    <xf numFmtId="0" fontId="310" fillId="43" borderId="1345" applyNumberFormat="0" applyAlignment="0" applyProtection="0"/>
    <xf numFmtId="10" fontId="5" fillId="3" borderId="1869" applyNumberFormat="0" applyBorder="0" applyAlignment="0" applyProtection="0"/>
    <xf numFmtId="0" fontId="310" fillId="43" borderId="1345" applyNumberFormat="0" applyAlignment="0" applyProtection="0"/>
    <xf numFmtId="0" fontId="102" fillId="0" borderId="1546">
      <alignment horizontal="left" vertical="center"/>
    </xf>
    <xf numFmtId="0" fontId="310" fillId="43" borderId="1345" applyNumberFormat="0" applyAlignment="0" applyProtection="0"/>
    <xf numFmtId="0" fontId="102" fillId="0" borderId="1720">
      <alignment horizontal="left" vertical="center"/>
    </xf>
    <xf numFmtId="0" fontId="89" fillId="59" borderId="1859" applyNumberFormat="0" applyFont="0" applyAlignment="0" applyProtection="0"/>
    <xf numFmtId="0" fontId="8" fillId="0" borderId="1571" applyBorder="0">
      <alignment horizontal="right"/>
    </xf>
    <xf numFmtId="10" fontId="5" fillId="3" borderId="1635" applyNumberFormat="0" applyBorder="0" applyAlignment="0" applyProtection="0"/>
    <xf numFmtId="0" fontId="102" fillId="0" borderId="2236">
      <alignment horizontal="left" vertical="center"/>
    </xf>
    <xf numFmtId="10" fontId="5" fillId="3" borderId="1641" applyNumberFormat="0" applyBorder="0" applyAlignment="0" applyProtection="0"/>
    <xf numFmtId="0" fontId="310" fillId="43" borderId="1345" applyNumberFormat="0" applyAlignment="0" applyProtection="0"/>
    <xf numFmtId="10" fontId="5" fillId="3" borderId="1947" applyNumberFormat="0" applyBorder="0" applyAlignment="0" applyProtection="0"/>
    <xf numFmtId="0" fontId="310" fillId="43" borderId="1345" applyNumberFormat="0" applyAlignment="0" applyProtection="0"/>
    <xf numFmtId="10" fontId="5" fillId="3" borderId="1947" applyNumberFormat="0" applyBorder="0" applyAlignment="0" applyProtection="0"/>
    <xf numFmtId="10" fontId="5" fillId="3" borderId="2097" applyNumberFormat="0" applyBorder="0" applyAlignment="0" applyProtection="0"/>
    <xf numFmtId="10" fontId="5" fillId="3" borderId="1797" applyNumberFormat="0" applyBorder="0" applyAlignment="0" applyProtection="0"/>
    <xf numFmtId="0" fontId="89" fillId="59" borderId="1343" applyNumberFormat="0" applyFont="0" applyAlignment="0" applyProtection="0"/>
    <xf numFmtId="0" fontId="89" fillId="59" borderId="1343" applyNumberFormat="0" applyFont="0" applyAlignment="0" applyProtection="0"/>
    <xf numFmtId="0" fontId="89" fillId="59" borderId="1343" applyNumberFormat="0" applyFont="0" applyAlignment="0" applyProtection="0"/>
    <xf numFmtId="0" fontId="114" fillId="0" borderId="1344" applyNumberFormat="0" applyFill="0" applyAlignment="0" applyProtection="0">
      <alignment vertical="center"/>
    </xf>
    <xf numFmtId="0" fontId="91" fillId="59" borderId="1343" applyNumberFormat="0" applyFont="0" applyAlignment="0" applyProtection="0">
      <alignment vertical="center"/>
    </xf>
    <xf numFmtId="0" fontId="117" fillId="56" borderId="1345" applyNumberFormat="0" applyAlignment="0" applyProtection="0">
      <alignment vertical="center"/>
    </xf>
    <xf numFmtId="0" fontId="118" fillId="43" borderId="1345" applyNumberFormat="0" applyAlignment="0" applyProtection="0">
      <alignment vertical="center"/>
    </xf>
    <xf numFmtId="0" fontId="119" fillId="56" borderId="1340" applyNumberFormat="0" applyAlignment="0" applyProtection="0">
      <alignment vertical="center"/>
    </xf>
    <xf numFmtId="10" fontId="5" fillId="3" borderId="1947" applyNumberFormat="0" applyBorder="0" applyAlignment="0" applyProtection="0"/>
    <xf numFmtId="0" fontId="102" fillId="0" borderId="1394">
      <alignment horizontal="left" vertical="center"/>
    </xf>
    <xf numFmtId="0" fontId="252" fillId="1" borderId="1394" applyNumberFormat="0" applyFont="0" applyAlignment="0">
      <alignment horizontal="center"/>
    </xf>
    <xf numFmtId="0" fontId="8" fillId="0" borderId="1400" applyBorder="0">
      <alignment horizontal="right"/>
    </xf>
    <xf numFmtId="0" fontId="252" fillId="1" borderId="1394" applyNumberFormat="0" applyFont="0" applyAlignment="0">
      <alignment horizontal="center"/>
    </xf>
    <xf numFmtId="0" fontId="82" fillId="56" borderId="1345" applyNumberFormat="0" applyAlignment="0" applyProtection="0"/>
    <xf numFmtId="0" fontId="80" fillId="43" borderId="1345" applyNumberFormat="0" applyAlignment="0" applyProtection="0"/>
    <xf numFmtId="0" fontId="45" fillId="59" borderId="1343" applyNumberFormat="0" applyFont="0" applyAlignment="0" applyProtection="0"/>
    <xf numFmtId="0" fontId="81" fillId="56" borderId="1346" applyNumberFormat="0" applyAlignment="0" applyProtection="0"/>
    <xf numFmtId="0" fontId="87" fillId="0" borderId="1344" applyNumberFormat="0" applyFill="0" applyAlignment="0" applyProtection="0"/>
    <xf numFmtId="10" fontId="5" fillId="3" borderId="1399" applyNumberFormat="0" applyBorder="0" applyAlignment="0" applyProtection="0"/>
    <xf numFmtId="0" fontId="87" fillId="0" borderId="1401" applyNumberFormat="0" applyFill="0" applyAlignment="0" applyProtection="0"/>
    <xf numFmtId="10" fontId="5" fillId="3" borderId="1399" applyNumberFormat="0" applyBorder="0" applyAlignment="0" applyProtection="0"/>
    <xf numFmtId="0" fontId="252" fillId="1" borderId="1394" applyNumberFormat="0" applyFont="0" applyAlignment="0">
      <alignment horizontal="center"/>
    </xf>
    <xf numFmtId="10" fontId="5" fillId="3" borderId="1399" applyNumberFormat="0" applyBorder="0" applyAlignment="0" applyProtection="0"/>
    <xf numFmtId="10" fontId="5" fillId="3" borderId="1399" applyNumberFormat="0" applyBorder="0" applyAlignment="0" applyProtection="0"/>
    <xf numFmtId="10" fontId="5" fillId="3" borderId="1399" applyNumberFormat="0" applyBorder="0" applyAlignment="0" applyProtection="0"/>
    <xf numFmtId="10" fontId="5" fillId="3" borderId="1399" applyNumberFormat="0" applyBorder="0" applyAlignment="0" applyProtection="0"/>
    <xf numFmtId="10" fontId="5" fillId="3" borderId="1399" applyNumberFormat="0" applyBorder="0" applyAlignment="0" applyProtection="0"/>
    <xf numFmtId="10" fontId="5" fillId="3" borderId="1399" applyNumberFormat="0" applyBorder="0" applyAlignment="0" applyProtection="0"/>
    <xf numFmtId="10" fontId="5" fillId="3" borderId="1399" applyNumberFormat="0" applyBorder="0" applyAlignment="0" applyProtection="0"/>
    <xf numFmtId="0" fontId="102" fillId="0" borderId="1394">
      <alignment horizontal="left" vertical="center"/>
    </xf>
    <xf numFmtId="0" fontId="102" fillId="0" borderId="1394">
      <alignment horizontal="left" vertical="center"/>
    </xf>
    <xf numFmtId="0" fontId="89" fillId="59" borderId="1363" applyNumberFormat="0" applyFont="0" applyAlignment="0" applyProtection="0"/>
    <xf numFmtId="0" fontId="89" fillId="59" borderId="1343" applyNumberFormat="0" applyFont="0" applyAlignment="0" applyProtection="0"/>
    <xf numFmtId="0" fontId="89" fillId="59" borderId="1343" applyNumberFormat="0" applyFont="0" applyAlignment="0" applyProtection="0"/>
    <xf numFmtId="0" fontId="89" fillId="59" borderId="1343" applyNumberFormat="0" applyFont="0" applyAlignment="0" applyProtection="0"/>
    <xf numFmtId="0" fontId="102" fillId="0" borderId="1394">
      <alignment horizontal="left" vertical="center"/>
    </xf>
    <xf numFmtId="10" fontId="5" fillId="3" borderId="1355" applyNumberFormat="0" applyBorder="0" applyAlignment="0" applyProtection="0"/>
    <xf numFmtId="0" fontId="89" fillId="59" borderId="1363" applyNumberFormat="0" applyFont="0" applyAlignment="0" applyProtection="0"/>
    <xf numFmtId="0" fontId="114" fillId="0" borderId="1364" applyNumberFormat="0" applyFill="0" applyAlignment="0" applyProtection="0">
      <alignment vertical="center"/>
    </xf>
    <xf numFmtId="0" fontId="91" fillId="59" borderId="1363" applyNumberFormat="0" applyFont="0" applyAlignment="0" applyProtection="0">
      <alignment vertical="center"/>
    </xf>
    <xf numFmtId="0" fontId="117" fillId="56" borderId="1365" applyNumberFormat="0" applyAlignment="0" applyProtection="0">
      <alignment vertical="center"/>
    </xf>
    <xf numFmtId="0" fontId="119" fillId="56" borderId="1366" applyNumberFormat="0" applyAlignment="0" applyProtection="0">
      <alignment vertical="center"/>
    </xf>
    <xf numFmtId="0" fontId="89" fillId="59" borderId="1351" applyNumberFormat="0" applyFont="0" applyAlignment="0" applyProtection="0"/>
    <xf numFmtId="0" fontId="89" fillId="59" borderId="1351" applyNumberFormat="0" applyFont="0" applyAlignment="0" applyProtection="0"/>
    <xf numFmtId="0" fontId="89" fillId="59" borderId="1351" applyNumberFormat="0" applyFont="0" applyAlignment="0" applyProtection="0"/>
    <xf numFmtId="0" fontId="89" fillId="59" borderId="1363" applyNumberFormat="0" applyFont="0" applyAlignment="0" applyProtection="0"/>
    <xf numFmtId="0" fontId="114" fillId="0" borderId="1352" applyNumberFormat="0" applyFill="0" applyAlignment="0" applyProtection="0">
      <alignment vertical="center"/>
    </xf>
    <xf numFmtId="0" fontId="91" fillId="59" borderId="1351" applyNumberFormat="0" applyFont="0" applyAlignment="0" applyProtection="0">
      <alignment vertical="center"/>
    </xf>
    <xf numFmtId="0" fontId="117" fillId="56" borderId="1353" applyNumberFormat="0" applyAlignment="0" applyProtection="0">
      <alignment vertical="center"/>
    </xf>
    <xf numFmtId="0" fontId="118" fillId="43" borderId="1353" applyNumberFormat="0" applyAlignment="0" applyProtection="0">
      <alignment vertical="center"/>
    </xf>
    <xf numFmtId="0" fontId="119" fillId="56" borderId="1354" applyNumberFormat="0" applyAlignment="0" applyProtection="0">
      <alignment vertical="center"/>
    </xf>
    <xf numFmtId="0" fontId="8" fillId="59" borderId="1395" applyNumberFormat="0" applyFont="0" applyAlignment="0" applyProtection="0"/>
    <xf numFmtId="0" fontId="252" fillId="1" borderId="1394" applyNumberFormat="0" applyFont="0" applyAlignment="0">
      <alignment horizontal="center"/>
    </xf>
    <xf numFmtId="0" fontId="82" fillId="56" borderId="1353" applyNumberFormat="0" applyAlignment="0" applyProtection="0"/>
    <xf numFmtId="0" fontId="80" fillId="43" borderId="1353" applyNumberFormat="0" applyAlignment="0" applyProtection="0"/>
    <xf numFmtId="0" fontId="45" fillId="59" borderId="1351" applyNumberFormat="0" applyFont="0" applyAlignment="0" applyProtection="0"/>
    <xf numFmtId="0" fontId="81" fillId="56" borderId="1354" applyNumberFormat="0" applyAlignment="0" applyProtection="0"/>
    <xf numFmtId="0" fontId="87" fillId="0" borderId="1352" applyNumberFormat="0" applyFill="0" applyAlignment="0" applyProtection="0"/>
    <xf numFmtId="0" fontId="87" fillId="0" borderId="1364" applyNumberFormat="0" applyFill="0" applyAlignment="0" applyProtection="0"/>
    <xf numFmtId="0" fontId="81" fillId="56" borderId="1366" applyNumberFormat="0" applyAlignment="0" applyProtection="0"/>
    <xf numFmtId="0" fontId="45" fillId="59" borderId="1363" applyNumberFormat="0" applyFont="0" applyAlignment="0" applyProtection="0"/>
    <xf numFmtId="0" fontId="80" fillId="43" borderId="1365" applyNumberFormat="0" applyAlignment="0" applyProtection="0"/>
    <xf numFmtId="0" fontId="82" fillId="56" borderId="1365" applyNumberFormat="0" applyAlignment="0" applyProtection="0"/>
    <xf numFmtId="0" fontId="118" fillId="43" borderId="1365" applyNumberFormat="0" applyAlignment="0" applyProtection="0">
      <alignment vertical="center"/>
    </xf>
    <xf numFmtId="0" fontId="102" fillId="0" borderId="1394">
      <alignment horizontal="left" vertical="center"/>
    </xf>
    <xf numFmtId="0" fontId="102" fillId="0" borderId="1362">
      <alignment horizontal="left" vertical="center"/>
    </xf>
    <xf numFmtId="0" fontId="89" fillId="59" borderId="1351" applyNumberFormat="0" applyFont="0" applyAlignment="0" applyProtection="0"/>
    <xf numFmtId="0" fontId="89" fillId="59" borderId="1351" applyNumberFormat="0" applyFont="0" applyAlignment="0" applyProtection="0"/>
    <xf numFmtId="0" fontId="89" fillId="59" borderId="1351" applyNumberFormat="0" applyFont="0" applyAlignment="0" applyProtection="0"/>
    <xf numFmtId="0" fontId="114" fillId="0" borderId="1352" applyNumberFormat="0" applyFill="0" applyAlignment="0" applyProtection="0">
      <alignment vertical="center"/>
    </xf>
    <xf numFmtId="0" fontId="91" fillId="59" borderId="1351" applyNumberFormat="0" applyFont="0" applyAlignment="0" applyProtection="0">
      <alignment vertical="center"/>
    </xf>
    <xf numFmtId="0" fontId="117" fillId="56" borderId="1353" applyNumberFormat="0" applyAlignment="0" applyProtection="0">
      <alignment vertical="center"/>
    </xf>
    <xf numFmtId="0" fontId="118" fillId="43" borderId="1353" applyNumberFormat="0" applyAlignment="0" applyProtection="0">
      <alignment vertical="center"/>
    </xf>
    <xf numFmtId="0" fontId="119" fillId="56" borderId="1354" applyNumberFormat="0" applyAlignment="0" applyProtection="0">
      <alignment vertical="center"/>
    </xf>
    <xf numFmtId="0" fontId="102" fillId="0" borderId="1356">
      <alignment horizontal="left" vertical="center"/>
    </xf>
    <xf numFmtId="10" fontId="5" fillId="3" borderId="1355" applyNumberFormat="0" applyBorder="0" applyAlignment="0" applyProtection="0"/>
    <xf numFmtId="10" fontId="5" fillId="3" borderId="1361" applyNumberFormat="0" applyBorder="0" applyAlignment="0" applyProtection="0"/>
    <xf numFmtId="0" fontId="89" fillId="59" borderId="1357" applyNumberFormat="0" applyFont="0" applyAlignment="0" applyProtection="0"/>
    <xf numFmtId="0" fontId="89" fillId="59" borderId="1357" applyNumberFormat="0" applyFont="0" applyAlignment="0" applyProtection="0"/>
    <xf numFmtId="0" fontId="89" fillId="59" borderId="1357" applyNumberFormat="0" applyFont="0" applyAlignment="0" applyProtection="0"/>
    <xf numFmtId="0" fontId="114" fillId="0" borderId="1358" applyNumberFormat="0" applyFill="0" applyAlignment="0" applyProtection="0">
      <alignment vertical="center"/>
    </xf>
    <xf numFmtId="0" fontId="91" fillId="59" borderId="1357" applyNumberFormat="0" applyFont="0" applyAlignment="0" applyProtection="0">
      <alignment vertical="center"/>
    </xf>
    <xf numFmtId="0" fontId="117" fillId="56" borderId="1359" applyNumberFormat="0" applyAlignment="0" applyProtection="0">
      <alignment vertical="center"/>
    </xf>
    <xf numFmtId="0" fontId="118" fillId="43" borderId="1359" applyNumberFormat="0" applyAlignment="0" applyProtection="0">
      <alignment vertical="center"/>
    </xf>
    <xf numFmtId="0" fontId="119" fillId="56" borderId="1360" applyNumberFormat="0" applyAlignment="0" applyProtection="0">
      <alignment vertical="center"/>
    </xf>
    <xf numFmtId="10" fontId="5" fillId="3" borderId="1367" applyNumberFormat="0" applyBorder="0" applyAlignment="0" applyProtection="0"/>
    <xf numFmtId="0" fontId="89" fillId="59" borderId="1363" applyNumberFormat="0" applyFont="0" applyAlignment="0" applyProtection="0"/>
    <xf numFmtId="0" fontId="89" fillId="59" borderId="1363" applyNumberFormat="0" applyFont="0" applyAlignment="0" applyProtection="0"/>
    <xf numFmtId="0" fontId="89" fillId="59" borderId="1363" applyNumberFormat="0" applyFont="0" applyAlignment="0" applyProtection="0"/>
    <xf numFmtId="0" fontId="114" fillId="0" borderId="1364" applyNumberFormat="0" applyFill="0" applyAlignment="0" applyProtection="0">
      <alignment vertical="center"/>
    </xf>
    <xf numFmtId="0" fontId="91" fillId="59" borderId="1363" applyNumberFormat="0" applyFont="0" applyAlignment="0" applyProtection="0">
      <alignment vertical="center"/>
    </xf>
    <xf numFmtId="0" fontId="117" fillId="56" borderId="1365" applyNumberFormat="0" applyAlignment="0" applyProtection="0">
      <alignment vertical="center"/>
    </xf>
    <xf numFmtId="0" fontId="118" fillId="43" borderId="1365" applyNumberFormat="0" applyAlignment="0" applyProtection="0">
      <alignment vertical="center"/>
    </xf>
    <xf numFmtId="0" fontId="119" fillId="56" borderId="1366" applyNumberFormat="0" applyAlignment="0" applyProtection="0">
      <alignment vertical="center"/>
    </xf>
    <xf numFmtId="0" fontId="102" fillId="0" borderId="1368">
      <alignment horizontal="left" vertical="center"/>
    </xf>
    <xf numFmtId="10" fontId="5" fillId="3" borderId="1367" applyNumberFormat="0" applyBorder="0" applyAlignment="0" applyProtection="0"/>
    <xf numFmtId="10" fontId="5" fillId="3" borderId="1373" applyNumberFormat="0" applyBorder="0" applyAlignment="0" applyProtection="0"/>
    <xf numFmtId="0" fontId="89" fillId="59" borderId="1369" applyNumberFormat="0" applyFont="0" applyAlignment="0" applyProtection="0"/>
    <xf numFmtId="0" fontId="89" fillId="59" borderId="1369" applyNumberFormat="0" applyFont="0" applyAlignment="0" applyProtection="0"/>
    <xf numFmtId="0" fontId="89" fillId="59" borderId="1369" applyNumberFormat="0" applyFont="0" applyAlignment="0" applyProtection="0"/>
    <xf numFmtId="0" fontId="114" fillId="0" borderId="1370" applyNumberFormat="0" applyFill="0" applyAlignment="0" applyProtection="0">
      <alignment vertical="center"/>
    </xf>
    <xf numFmtId="0" fontId="91" fillId="59" borderId="1369" applyNumberFormat="0" applyFont="0" applyAlignment="0" applyProtection="0">
      <alignment vertical="center"/>
    </xf>
    <xf numFmtId="0" fontId="117" fillId="56" borderId="1371" applyNumberFormat="0" applyAlignment="0" applyProtection="0">
      <alignment vertical="center"/>
    </xf>
    <xf numFmtId="0" fontId="118" fillId="43" borderId="1371" applyNumberFormat="0" applyAlignment="0" applyProtection="0">
      <alignment vertical="center"/>
    </xf>
    <xf numFmtId="0" fontId="119" fillId="56" borderId="1372" applyNumberFormat="0" applyAlignment="0" applyProtection="0">
      <alignment vertical="center"/>
    </xf>
    <xf numFmtId="10" fontId="5" fillId="3" borderId="1399" applyNumberFormat="0" applyBorder="0" applyAlignment="0" applyProtection="0"/>
    <xf numFmtId="10" fontId="5" fillId="3" borderId="1399" applyNumberFormat="0" applyBorder="0" applyAlignment="0" applyProtection="0"/>
    <xf numFmtId="10" fontId="5" fillId="3" borderId="1399" applyNumberFormat="0" applyBorder="0" applyAlignment="0" applyProtection="0"/>
    <xf numFmtId="10" fontId="5" fillId="3" borderId="1399" applyNumberFormat="0" applyBorder="0" applyAlignment="0" applyProtection="0"/>
    <xf numFmtId="10" fontId="5" fillId="3" borderId="1399" applyNumberFormat="0" applyBorder="0" applyAlignment="0" applyProtection="0"/>
    <xf numFmtId="10" fontId="5" fillId="3" borderId="1399" applyNumberFormat="0" applyBorder="0" applyAlignment="0" applyProtection="0"/>
    <xf numFmtId="0" fontId="102" fillId="0" borderId="1394">
      <alignment horizontal="left" vertical="center"/>
    </xf>
    <xf numFmtId="0" fontId="80" fillId="58" borderId="1397" applyNumberFormat="0" applyAlignment="0" applyProtection="0"/>
    <xf numFmtId="0" fontId="81" fillId="64" borderId="1398" applyNumberFormat="0" applyAlignment="0" applyProtection="0"/>
    <xf numFmtId="0" fontId="252" fillId="1" borderId="1394" applyNumberFormat="0" applyFont="0" applyAlignment="0">
      <alignment horizontal="center"/>
    </xf>
    <xf numFmtId="0" fontId="252" fillId="1" borderId="1394" applyNumberFormat="0" applyFont="0" applyAlignment="0">
      <alignment horizontal="center"/>
    </xf>
    <xf numFmtId="0" fontId="252" fillId="1" borderId="1394" applyNumberFormat="0" applyFont="0" applyAlignment="0">
      <alignment horizontal="center"/>
    </xf>
    <xf numFmtId="0" fontId="252" fillId="1" borderId="1394" applyNumberFormat="0" applyFont="0" applyAlignment="0">
      <alignment horizontal="center"/>
    </xf>
    <xf numFmtId="0" fontId="252" fillId="1" borderId="1394" applyNumberFormat="0" applyFont="0" applyAlignment="0">
      <alignment horizontal="center"/>
    </xf>
    <xf numFmtId="0" fontId="252" fillId="1" borderId="1394" applyNumberFormat="0" applyFont="0" applyAlignment="0">
      <alignment horizontal="center"/>
    </xf>
    <xf numFmtId="0" fontId="252" fillId="1" borderId="1394" applyNumberFormat="0" applyFont="0" applyAlignment="0">
      <alignment horizontal="center"/>
    </xf>
    <xf numFmtId="0" fontId="252" fillId="1" borderId="1394" applyNumberFormat="0" applyFont="0" applyAlignment="0">
      <alignment horizontal="center"/>
    </xf>
    <xf numFmtId="0" fontId="252" fillId="1" borderId="1394" applyNumberFormat="0" applyFont="0" applyAlignment="0">
      <alignment horizontal="center"/>
    </xf>
    <xf numFmtId="0" fontId="252" fillId="1" borderId="1394" applyNumberFormat="0" applyFont="0" applyAlignment="0">
      <alignment horizontal="center"/>
    </xf>
    <xf numFmtId="0" fontId="252" fillId="1" borderId="1394" applyNumberFormat="0" applyFont="0" applyAlignment="0">
      <alignment horizontal="center"/>
    </xf>
    <xf numFmtId="0" fontId="252" fillId="1" borderId="1394" applyNumberFormat="0" applyFont="0" applyAlignment="0">
      <alignment horizontal="center"/>
    </xf>
    <xf numFmtId="0" fontId="252" fillId="1" borderId="1394" applyNumberFormat="0" applyFont="0" applyAlignment="0">
      <alignment horizontal="center"/>
    </xf>
    <xf numFmtId="0" fontId="8" fillId="0" borderId="1400" applyBorder="0">
      <alignment horizontal="right"/>
    </xf>
    <xf numFmtId="0" fontId="8" fillId="0" borderId="1400" applyBorder="0">
      <alignment horizontal="right"/>
    </xf>
    <xf numFmtId="0" fontId="8" fillId="0" borderId="1400" applyBorder="0">
      <alignment horizontal="right"/>
    </xf>
    <xf numFmtId="0" fontId="8" fillId="0" borderId="1400" applyBorder="0">
      <alignment horizontal="right"/>
    </xf>
    <xf numFmtId="0" fontId="8" fillId="0" borderId="1400" applyBorder="0">
      <alignment horizontal="right"/>
    </xf>
    <xf numFmtId="0" fontId="8" fillId="0" borderId="1400" applyBorder="0">
      <alignment horizontal="right"/>
    </xf>
    <xf numFmtId="0" fontId="8" fillId="0" borderId="1400" applyBorder="0">
      <alignment horizontal="right"/>
    </xf>
    <xf numFmtId="0" fontId="8" fillId="0" borderId="1400" applyBorder="0">
      <alignment horizontal="right"/>
    </xf>
    <xf numFmtId="10" fontId="5" fillId="3" borderId="1399" applyNumberFormat="0" applyBorder="0" applyAlignment="0" applyProtection="0"/>
    <xf numFmtId="10" fontId="5" fillId="3" borderId="1399" applyNumberFormat="0" applyBorder="0" applyAlignment="0" applyProtection="0"/>
    <xf numFmtId="10" fontId="5" fillId="3" borderId="1399" applyNumberFormat="0" applyBorder="0" applyAlignment="0" applyProtection="0"/>
    <xf numFmtId="10" fontId="5" fillId="3" borderId="1399" applyNumberFormat="0" applyBorder="0" applyAlignment="0" applyProtection="0"/>
    <xf numFmtId="10" fontId="5" fillId="3" borderId="1399" applyNumberFormat="0" applyBorder="0" applyAlignment="0" applyProtection="0"/>
    <xf numFmtId="10" fontId="5" fillId="3" borderId="1399" applyNumberFormat="0" applyBorder="0" applyAlignment="0" applyProtection="0"/>
    <xf numFmtId="10" fontId="5" fillId="3" borderId="1399" applyNumberFormat="0" applyBorder="0" applyAlignment="0" applyProtection="0"/>
    <xf numFmtId="10" fontId="5" fillId="3" borderId="1399" applyNumberFormat="0" applyBorder="0" applyAlignment="0" applyProtection="0"/>
    <xf numFmtId="10" fontId="5" fillId="3" borderId="1399" applyNumberFormat="0" applyBorder="0" applyAlignment="0" applyProtection="0"/>
    <xf numFmtId="10" fontId="5" fillId="3" borderId="1399" applyNumberFormat="0" applyBorder="0" applyAlignment="0" applyProtection="0"/>
    <xf numFmtId="10" fontId="5" fillId="3" borderId="1399" applyNumberFormat="0" applyBorder="0" applyAlignment="0" applyProtection="0"/>
    <xf numFmtId="10" fontId="5" fillId="3" borderId="1399" applyNumberFormat="0" applyBorder="0" applyAlignment="0" applyProtection="0"/>
    <xf numFmtId="10" fontId="5" fillId="3" borderId="1399" applyNumberFormat="0" applyBorder="0" applyAlignment="0" applyProtection="0"/>
    <xf numFmtId="10" fontId="5" fillId="3" borderId="1399" applyNumberFormat="0" applyBorder="0" applyAlignment="0" applyProtection="0"/>
    <xf numFmtId="10" fontId="5" fillId="3" borderId="1399" applyNumberFormat="0" applyBorder="0" applyAlignment="0" applyProtection="0"/>
    <xf numFmtId="10" fontId="5" fillId="3" borderId="1399" applyNumberFormat="0" applyBorder="0" applyAlignment="0" applyProtection="0"/>
    <xf numFmtId="10" fontId="5" fillId="3" borderId="1399" applyNumberFormat="0" applyBorder="0" applyAlignment="0" applyProtection="0"/>
    <xf numFmtId="10" fontId="5" fillId="3" borderId="1399" applyNumberFormat="0" applyBorder="0" applyAlignment="0" applyProtection="0"/>
    <xf numFmtId="10" fontId="5" fillId="3" borderId="1399" applyNumberFormat="0" applyBorder="0" applyAlignment="0" applyProtection="0"/>
    <xf numFmtId="10" fontId="5" fillId="3" borderId="1399" applyNumberFormat="0" applyBorder="0" applyAlignment="0" applyProtection="0"/>
    <xf numFmtId="10" fontId="5" fillId="3" borderId="1399" applyNumberFormat="0" applyBorder="0" applyAlignment="0" applyProtection="0"/>
    <xf numFmtId="10" fontId="5" fillId="3" borderId="1399" applyNumberFormat="0" applyBorder="0" applyAlignment="0" applyProtection="0"/>
    <xf numFmtId="10" fontId="5" fillId="3" borderId="1399" applyNumberFormat="0" applyBorder="0" applyAlignment="0" applyProtection="0"/>
    <xf numFmtId="10" fontId="5" fillId="3" borderId="1399" applyNumberFormat="0" applyBorder="0" applyAlignment="0" applyProtection="0"/>
    <xf numFmtId="10" fontId="5" fillId="3" borderId="1399" applyNumberFormat="0" applyBorder="0" applyAlignment="0" applyProtection="0"/>
    <xf numFmtId="10" fontId="5" fillId="3" borderId="1399" applyNumberFormat="0" applyBorder="0" applyAlignment="0" applyProtection="0"/>
    <xf numFmtId="10" fontId="5" fillId="3" borderId="1399" applyNumberFormat="0" applyBorder="0" applyAlignment="0" applyProtection="0"/>
    <xf numFmtId="10" fontId="5" fillId="3" borderId="1399" applyNumberFormat="0" applyBorder="0" applyAlignment="0" applyProtection="0"/>
    <xf numFmtId="10" fontId="5" fillId="3" borderId="1399" applyNumberFormat="0" applyBorder="0" applyAlignment="0" applyProtection="0"/>
    <xf numFmtId="10" fontId="5" fillId="3" borderId="1399" applyNumberFormat="0" applyBorder="0" applyAlignment="0" applyProtection="0"/>
    <xf numFmtId="10" fontId="5" fillId="3" borderId="1399" applyNumberFormat="0" applyBorder="0" applyAlignment="0" applyProtection="0"/>
    <xf numFmtId="10" fontId="5" fillId="3" borderId="1399" applyNumberFormat="0" applyBorder="0" applyAlignment="0" applyProtection="0"/>
    <xf numFmtId="10" fontId="5" fillId="3" borderId="1399" applyNumberFormat="0" applyBorder="0" applyAlignment="0" applyProtection="0"/>
    <xf numFmtId="10" fontId="5" fillId="3" borderId="1399" applyNumberFormat="0" applyBorder="0" applyAlignment="0" applyProtection="0"/>
    <xf numFmtId="10" fontId="5" fillId="3" borderId="1399" applyNumberFormat="0" applyBorder="0" applyAlignment="0" applyProtection="0"/>
    <xf numFmtId="10" fontId="5" fillId="3" borderId="1399" applyNumberFormat="0" applyBorder="0" applyAlignment="0" applyProtection="0"/>
    <xf numFmtId="10" fontId="5" fillId="3" borderId="1399" applyNumberFormat="0" applyBorder="0" applyAlignment="0" applyProtection="0"/>
    <xf numFmtId="10" fontId="5" fillId="3" borderId="1399" applyNumberFormat="0" applyBorder="0" applyAlignment="0" applyProtection="0"/>
    <xf numFmtId="10" fontId="5" fillId="3" borderId="1399" applyNumberFormat="0" applyBorder="0" applyAlignment="0" applyProtection="0"/>
    <xf numFmtId="10" fontId="5" fillId="3" borderId="1399" applyNumberFormat="0" applyBorder="0" applyAlignment="0" applyProtection="0"/>
    <xf numFmtId="10" fontId="5" fillId="3" borderId="1399" applyNumberFormat="0" applyBorder="0" applyAlignment="0" applyProtection="0"/>
    <xf numFmtId="10" fontId="5" fillId="3" borderId="1399" applyNumberFormat="0" applyBorder="0" applyAlignment="0" applyProtection="0"/>
    <xf numFmtId="10" fontId="5" fillId="3" borderId="1399" applyNumberFormat="0" applyBorder="0" applyAlignment="0" applyProtection="0"/>
    <xf numFmtId="10" fontId="5" fillId="3" borderId="1399" applyNumberFormat="0" applyBorder="0" applyAlignment="0" applyProtection="0"/>
    <xf numFmtId="10" fontId="5" fillId="3" borderId="1399" applyNumberFormat="0" applyBorder="0" applyAlignment="0" applyProtection="0"/>
    <xf numFmtId="10" fontId="5" fillId="3" borderId="1399" applyNumberFormat="0" applyBorder="0" applyAlignment="0" applyProtection="0"/>
    <xf numFmtId="10" fontId="5" fillId="3" borderId="1399" applyNumberFormat="0" applyBorder="0" applyAlignment="0" applyProtection="0"/>
    <xf numFmtId="10" fontId="5" fillId="3" borderId="1399" applyNumberFormat="0" applyBorder="0" applyAlignment="0" applyProtection="0"/>
    <xf numFmtId="10" fontId="5" fillId="3" borderId="1399" applyNumberFormat="0" applyBorder="0" applyAlignment="0" applyProtection="0"/>
    <xf numFmtId="0" fontId="102" fillId="0" borderId="1394">
      <alignment horizontal="left" vertical="center"/>
    </xf>
    <xf numFmtId="0" fontId="102" fillId="0" borderId="1368">
      <alignment horizontal="left" vertical="center"/>
    </xf>
    <xf numFmtId="0" fontId="102" fillId="0" borderId="1368">
      <alignment horizontal="left" vertical="center"/>
    </xf>
    <xf numFmtId="0" fontId="102" fillId="0" borderId="1368">
      <alignment horizontal="left" vertical="center"/>
    </xf>
    <xf numFmtId="0" fontId="102" fillId="0" borderId="1368">
      <alignment horizontal="left" vertical="center"/>
    </xf>
    <xf numFmtId="0" fontId="102" fillId="0" borderId="1368">
      <alignment horizontal="left" vertical="center"/>
    </xf>
    <xf numFmtId="0" fontId="102" fillId="0" borderId="1368">
      <alignment horizontal="left" vertical="center"/>
    </xf>
    <xf numFmtId="0" fontId="102" fillId="0" borderId="1368">
      <alignment horizontal="left" vertical="center"/>
    </xf>
    <xf numFmtId="0" fontId="102" fillId="0" borderId="1368">
      <alignment horizontal="left" vertical="center"/>
    </xf>
    <xf numFmtId="0" fontId="102" fillId="0" borderId="1368">
      <alignment horizontal="left" vertical="center"/>
    </xf>
    <xf numFmtId="0" fontId="102" fillId="0" borderId="1368">
      <alignment horizontal="left" vertical="center"/>
    </xf>
    <xf numFmtId="0" fontId="102" fillId="0" borderId="1368">
      <alignment horizontal="left" vertical="center"/>
    </xf>
    <xf numFmtId="0" fontId="102" fillId="0" borderId="1368">
      <alignment horizontal="left" vertical="center"/>
    </xf>
    <xf numFmtId="0" fontId="102" fillId="0" borderId="1368">
      <alignment horizontal="left" vertical="center"/>
    </xf>
    <xf numFmtId="0" fontId="102" fillId="0" borderId="1368">
      <alignment horizontal="left" vertical="center"/>
    </xf>
    <xf numFmtId="0" fontId="102" fillId="0" borderId="1368">
      <alignment horizontal="left" vertical="center"/>
    </xf>
    <xf numFmtId="0" fontId="102" fillId="0" borderId="1368">
      <alignment horizontal="left" vertical="center"/>
    </xf>
    <xf numFmtId="0" fontId="102" fillId="0" borderId="1368">
      <alignment horizontal="left" vertical="center"/>
    </xf>
    <xf numFmtId="0" fontId="102" fillId="0" borderId="1368">
      <alignment horizontal="left" vertical="center"/>
    </xf>
    <xf numFmtId="0" fontId="102" fillId="0" borderId="1394">
      <alignment horizontal="left" vertical="center"/>
    </xf>
    <xf numFmtId="0" fontId="102" fillId="0" borderId="1394">
      <alignment horizontal="left" vertical="center"/>
    </xf>
    <xf numFmtId="0" fontId="102" fillId="0" borderId="1394">
      <alignment horizontal="left" vertical="center"/>
    </xf>
    <xf numFmtId="0" fontId="102" fillId="0" borderId="1394">
      <alignment horizontal="left" vertical="center"/>
    </xf>
    <xf numFmtId="0" fontId="102" fillId="0" borderId="1394">
      <alignment horizontal="left" vertical="center"/>
    </xf>
    <xf numFmtId="0" fontId="102" fillId="0" borderId="1394">
      <alignment horizontal="left" vertical="center"/>
    </xf>
    <xf numFmtId="0" fontId="102" fillId="0" borderId="1394">
      <alignment horizontal="left" vertical="center"/>
    </xf>
    <xf numFmtId="0" fontId="102" fillId="0" borderId="1394">
      <alignment horizontal="left" vertical="center"/>
    </xf>
    <xf numFmtId="0" fontId="102" fillId="0" borderId="1394">
      <alignment horizontal="left" vertical="center"/>
    </xf>
    <xf numFmtId="0" fontId="102" fillId="0" borderId="1394">
      <alignment horizontal="left" vertical="center"/>
    </xf>
    <xf numFmtId="10" fontId="5" fillId="3" borderId="1373" applyNumberFormat="0" applyBorder="0" applyAlignment="0" applyProtection="0"/>
    <xf numFmtId="10" fontId="5" fillId="3" borderId="1373" applyNumberFormat="0" applyBorder="0" applyAlignment="0" applyProtection="0"/>
    <xf numFmtId="10" fontId="5" fillId="3" borderId="1373" applyNumberFormat="0" applyBorder="0" applyAlignment="0" applyProtection="0"/>
    <xf numFmtId="10" fontId="5" fillId="3" borderId="1373" applyNumberFormat="0" applyBorder="0" applyAlignment="0" applyProtection="0"/>
    <xf numFmtId="10" fontId="5" fillId="3" borderId="1373" applyNumberFormat="0" applyBorder="0" applyAlignment="0" applyProtection="0"/>
    <xf numFmtId="10" fontId="5" fillId="3" borderId="1373" applyNumberFormat="0" applyBorder="0" applyAlignment="0" applyProtection="0"/>
    <xf numFmtId="10" fontId="5" fillId="3" borderId="1373" applyNumberFormat="0" applyBorder="0" applyAlignment="0" applyProtection="0"/>
    <xf numFmtId="10" fontId="5" fillId="3" borderId="1373" applyNumberFormat="0" applyBorder="0" applyAlignment="0" applyProtection="0"/>
    <xf numFmtId="10" fontId="5" fillId="3" borderId="1373" applyNumberFormat="0" applyBorder="0" applyAlignment="0" applyProtection="0"/>
    <xf numFmtId="10" fontId="5" fillId="3" borderId="1373" applyNumberFormat="0" applyBorder="0" applyAlignment="0" applyProtection="0"/>
    <xf numFmtId="10" fontId="5" fillId="3" borderId="1373" applyNumberFormat="0" applyBorder="0" applyAlignment="0" applyProtection="0"/>
    <xf numFmtId="10" fontId="5" fillId="3" borderId="1373" applyNumberFormat="0" applyBorder="0" applyAlignment="0" applyProtection="0"/>
    <xf numFmtId="10" fontId="5" fillId="3" borderId="1373" applyNumberFormat="0" applyBorder="0" applyAlignment="0" applyProtection="0"/>
    <xf numFmtId="10" fontId="5" fillId="3" borderId="1373" applyNumberFormat="0" applyBorder="0" applyAlignment="0" applyProtection="0"/>
    <xf numFmtId="10" fontId="5" fillId="3" borderId="1373" applyNumberFormat="0" applyBorder="0" applyAlignment="0" applyProtection="0"/>
    <xf numFmtId="10" fontId="5" fillId="3" borderId="1373" applyNumberFormat="0" applyBorder="0" applyAlignment="0" applyProtection="0"/>
    <xf numFmtId="10" fontId="5" fillId="3" borderId="1373" applyNumberFormat="0" applyBorder="0" applyAlignment="0" applyProtection="0"/>
    <xf numFmtId="10" fontId="5" fillId="3" borderId="1373" applyNumberFormat="0" applyBorder="0" applyAlignment="0" applyProtection="0"/>
    <xf numFmtId="10" fontId="5" fillId="3" borderId="1373" applyNumberFormat="0" applyBorder="0" applyAlignment="0" applyProtection="0"/>
    <xf numFmtId="10" fontId="5" fillId="3" borderId="1373" applyNumberFormat="0" applyBorder="0" applyAlignment="0" applyProtection="0"/>
    <xf numFmtId="10" fontId="5" fillId="3" borderId="1373" applyNumberFormat="0" applyBorder="0" applyAlignment="0" applyProtection="0"/>
    <xf numFmtId="10" fontId="5" fillId="3" borderId="1373" applyNumberFormat="0" applyBorder="0" applyAlignment="0" applyProtection="0"/>
    <xf numFmtId="10" fontId="5" fillId="3" borderId="1373" applyNumberFormat="0" applyBorder="0" applyAlignment="0" applyProtection="0"/>
    <xf numFmtId="10" fontId="5" fillId="3" borderId="1373" applyNumberFormat="0" applyBorder="0" applyAlignment="0" applyProtection="0"/>
    <xf numFmtId="10" fontId="5" fillId="3" borderId="1373" applyNumberFormat="0" applyBorder="0" applyAlignment="0" applyProtection="0"/>
    <xf numFmtId="10" fontId="5" fillId="3" borderId="1373" applyNumberFormat="0" applyBorder="0" applyAlignment="0" applyProtection="0"/>
    <xf numFmtId="10" fontId="5" fillId="3" borderId="1373" applyNumberFormat="0" applyBorder="0" applyAlignment="0" applyProtection="0"/>
    <xf numFmtId="10" fontId="5" fillId="3" borderId="1373" applyNumberFormat="0" applyBorder="0" applyAlignment="0" applyProtection="0"/>
    <xf numFmtId="10" fontId="5" fillId="3" borderId="1373" applyNumberFormat="0" applyBorder="0" applyAlignment="0" applyProtection="0"/>
    <xf numFmtId="10" fontId="5" fillId="3" borderId="1373" applyNumberFormat="0" applyBorder="0" applyAlignment="0" applyProtection="0"/>
    <xf numFmtId="10" fontId="5" fillId="3" borderId="1373" applyNumberFormat="0" applyBorder="0" applyAlignment="0" applyProtection="0"/>
    <xf numFmtId="10" fontId="5" fillId="3" borderId="1373" applyNumberFormat="0" applyBorder="0" applyAlignment="0" applyProtection="0"/>
    <xf numFmtId="10" fontId="5" fillId="3" borderId="1373" applyNumberFormat="0" applyBorder="0" applyAlignment="0" applyProtection="0"/>
    <xf numFmtId="10" fontId="5" fillId="3" borderId="1373" applyNumberFormat="0" applyBorder="0" applyAlignment="0" applyProtection="0"/>
    <xf numFmtId="10" fontId="5" fillId="3" borderId="1373" applyNumberFormat="0" applyBorder="0" applyAlignment="0" applyProtection="0"/>
    <xf numFmtId="10" fontId="5" fillId="3" borderId="1373" applyNumberFormat="0" applyBorder="0" applyAlignment="0" applyProtection="0"/>
    <xf numFmtId="10" fontId="5" fillId="3" borderId="1373" applyNumberFormat="0" applyBorder="0" applyAlignment="0" applyProtection="0"/>
    <xf numFmtId="10" fontId="5" fillId="3" borderId="1373" applyNumberFormat="0" applyBorder="0" applyAlignment="0" applyProtection="0"/>
    <xf numFmtId="10" fontId="5" fillId="3" borderId="1373" applyNumberFormat="0" applyBorder="0" applyAlignment="0" applyProtection="0"/>
    <xf numFmtId="10" fontId="5" fillId="3" borderId="1373" applyNumberFormat="0" applyBorder="0" applyAlignment="0" applyProtection="0"/>
    <xf numFmtId="10" fontId="5" fillId="3" borderId="1373" applyNumberFormat="0" applyBorder="0" applyAlignment="0" applyProtection="0"/>
    <xf numFmtId="10" fontId="5" fillId="3" borderId="1373" applyNumberFormat="0" applyBorder="0" applyAlignment="0" applyProtection="0"/>
    <xf numFmtId="10" fontId="5" fillId="3" borderId="1373" applyNumberFormat="0" applyBorder="0" applyAlignment="0" applyProtection="0"/>
    <xf numFmtId="10" fontId="5" fillId="3" borderId="1373" applyNumberFormat="0" applyBorder="0" applyAlignment="0" applyProtection="0"/>
    <xf numFmtId="10" fontId="5" fillId="3" borderId="1373" applyNumberFormat="0" applyBorder="0" applyAlignment="0" applyProtection="0"/>
    <xf numFmtId="10" fontId="5" fillId="3" borderId="1373" applyNumberFormat="0" applyBorder="0" applyAlignment="0" applyProtection="0"/>
    <xf numFmtId="10" fontId="5" fillId="3" borderId="1373" applyNumberFormat="0" applyBorder="0" applyAlignment="0" applyProtection="0"/>
    <xf numFmtId="10" fontId="5" fillId="3" borderId="1373" applyNumberFormat="0" applyBorder="0" applyAlignment="0" applyProtection="0"/>
    <xf numFmtId="10" fontId="5" fillId="3" borderId="1373" applyNumberFormat="0" applyBorder="0" applyAlignment="0" applyProtection="0"/>
    <xf numFmtId="10" fontId="5" fillId="3" borderId="1373" applyNumberFormat="0" applyBorder="0" applyAlignment="0" applyProtection="0"/>
    <xf numFmtId="10" fontId="5" fillId="3" borderId="1373" applyNumberFormat="0" applyBorder="0" applyAlignment="0" applyProtection="0"/>
    <xf numFmtId="10" fontId="5" fillId="3" borderId="1373" applyNumberFormat="0" applyBorder="0" applyAlignment="0" applyProtection="0"/>
    <xf numFmtId="10" fontId="5" fillId="3" borderId="1373" applyNumberFormat="0" applyBorder="0" applyAlignment="0" applyProtection="0"/>
    <xf numFmtId="10" fontId="5" fillId="3" borderId="1373" applyNumberFormat="0" applyBorder="0" applyAlignment="0" applyProtection="0"/>
    <xf numFmtId="10" fontId="5" fillId="3" borderId="1373" applyNumberFormat="0" applyBorder="0" applyAlignment="0" applyProtection="0"/>
    <xf numFmtId="10" fontId="5" fillId="3" borderId="1373" applyNumberFormat="0" applyBorder="0" applyAlignment="0" applyProtection="0"/>
    <xf numFmtId="10" fontId="5" fillId="3" borderId="1373" applyNumberFormat="0" applyBorder="0" applyAlignment="0" applyProtection="0"/>
    <xf numFmtId="10" fontId="5" fillId="3" borderId="1373" applyNumberFormat="0" applyBorder="0" applyAlignment="0" applyProtection="0"/>
    <xf numFmtId="10" fontId="5" fillId="3" borderId="1373" applyNumberFormat="0" applyBorder="0" applyAlignment="0" applyProtection="0"/>
    <xf numFmtId="10" fontId="5" fillId="3" borderId="1373" applyNumberFormat="0" applyBorder="0" applyAlignment="0" applyProtection="0"/>
    <xf numFmtId="10" fontId="5" fillId="3" borderId="1373" applyNumberFormat="0" applyBorder="0" applyAlignment="0" applyProtection="0"/>
    <xf numFmtId="10" fontId="5" fillId="3" borderId="1373" applyNumberFormat="0" applyBorder="0" applyAlignment="0" applyProtection="0"/>
    <xf numFmtId="10" fontId="5" fillId="3" borderId="1373" applyNumberFormat="0" applyBorder="0" applyAlignment="0" applyProtection="0"/>
    <xf numFmtId="10" fontId="5" fillId="3" borderId="1373" applyNumberFormat="0" applyBorder="0" applyAlignment="0" applyProtection="0"/>
    <xf numFmtId="10" fontId="5" fillId="3" borderId="1373" applyNumberFormat="0" applyBorder="0" applyAlignment="0" applyProtection="0"/>
    <xf numFmtId="10" fontId="5" fillId="3" borderId="1373" applyNumberFormat="0" applyBorder="0" applyAlignment="0" applyProtection="0"/>
    <xf numFmtId="10" fontId="5" fillId="3" borderId="1373" applyNumberFormat="0" applyBorder="0" applyAlignment="0" applyProtection="0"/>
    <xf numFmtId="10" fontId="5" fillId="3" borderId="1373" applyNumberFormat="0" applyBorder="0" applyAlignment="0" applyProtection="0"/>
    <xf numFmtId="10" fontId="5" fillId="3" borderId="1373" applyNumberFormat="0" applyBorder="0" applyAlignment="0" applyProtection="0"/>
    <xf numFmtId="10" fontId="5" fillId="3" borderId="1373" applyNumberFormat="0" applyBorder="0" applyAlignment="0" applyProtection="0"/>
    <xf numFmtId="10" fontId="5" fillId="3" borderId="1373" applyNumberFormat="0" applyBorder="0" applyAlignment="0" applyProtection="0"/>
    <xf numFmtId="10" fontId="5" fillId="3" borderId="1373" applyNumberFormat="0" applyBorder="0" applyAlignment="0" applyProtection="0"/>
    <xf numFmtId="0" fontId="8" fillId="0" borderId="1374" applyBorder="0">
      <alignment horizontal="right"/>
    </xf>
    <xf numFmtId="0" fontId="8" fillId="0" borderId="1374" applyBorder="0">
      <alignment horizontal="right"/>
    </xf>
    <xf numFmtId="0" fontId="8" fillId="0" borderId="1374" applyBorder="0">
      <alignment horizontal="right"/>
    </xf>
    <xf numFmtId="0" fontId="8" fillId="0" borderId="1374" applyBorder="0">
      <alignment horizontal="right"/>
    </xf>
    <xf numFmtId="0" fontId="8" fillId="0" borderId="1374" applyBorder="0">
      <alignment horizontal="right"/>
    </xf>
    <xf numFmtId="0" fontId="8" fillId="0" borderId="1374" applyBorder="0">
      <alignment horizontal="right"/>
    </xf>
    <xf numFmtId="0" fontId="8" fillId="0" borderId="1374" applyBorder="0">
      <alignment horizontal="right"/>
    </xf>
    <xf numFmtId="0" fontId="8" fillId="0" borderId="1374" applyBorder="0">
      <alignment horizontal="right"/>
    </xf>
    <xf numFmtId="0" fontId="8" fillId="0" borderId="1374" applyBorder="0">
      <alignment horizontal="right"/>
    </xf>
    <xf numFmtId="0" fontId="8" fillId="0" borderId="1374" applyBorder="0">
      <alignment horizontal="right"/>
    </xf>
    <xf numFmtId="0" fontId="252" fillId="1" borderId="1368" applyNumberFormat="0" applyFont="0" applyAlignment="0">
      <alignment horizontal="center"/>
    </xf>
    <xf numFmtId="0" fontId="252" fillId="1" borderId="1368" applyNumberFormat="0" applyFont="0" applyAlignment="0">
      <alignment horizontal="center"/>
    </xf>
    <xf numFmtId="0" fontId="252" fillId="1" borderId="1368" applyNumberFormat="0" applyFont="0" applyAlignment="0">
      <alignment horizontal="center"/>
    </xf>
    <xf numFmtId="0" fontId="252" fillId="1" borderId="1368" applyNumberFormat="0" applyFont="0" applyAlignment="0">
      <alignment horizontal="center"/>
    </xf>
    <xf numFmtId="0" fontId="252" fillId="1" borderId="1368" applyNumberFormat="0" applyFont="0" applyAlignment="0">
      <alignment horizontal="center"/>
    </xf>
    <xf numFmtId="0" fontId="252" fillId="1" borderId="1368" applyNumberFormat="0" applyFont="0" applyAlignment="0">
      <alignment horizontal="center"/>
    </xf>
    <xf numFmtId="0" fontId="252" fillId="1" borderId="1368" applyNumberFormat="0" applyFont="0" applyAlignment="0">
      <alignment horizontal="center"/>
    </xf>
    <xf numFmtId="0" fontId="252" fillId="1" borderId="1368" applyNumberFormat="0" applyFont="0" applyAlignment="0">
      <alignment horizontal="center"/>
    </xf>
    <xf numFmtId="0" fontId="252" fillId="1" borderId="1368" applyNumberFormat="0" applyFont="0" applyAlignment="0">
      <alignment horizontal="center"/>
    </xf>
    <xf numFmtId="0" fontId="252" fillId="1" borderId="1368" applyNumberFormat="0" applyFont="0" applyAlignment="0">
      <alignment horizontal="center"/>
    </xf>
    <xf numFmtId="0" fontId="252" fillId="1" borderId="1368" applyNumberFormat="0" applyFont="0" applyAlignment="0">
      <alignment horizontal="center"/>
    </xf>
    <xf numFmtId="0" fontId="252" fillId="1" borderId="1368" applyNumberFormat="0" applyFont="0" applyAlignment="0">
      <alignment horizontal="center"/>
    </xf>
    <xf numFmtId="0" fontId="252" fillId="1" borderId="1368" applyNumberFormat="0" applyFont="0" applyAlignment="0">
      <alignment horizontal="center"/>
    </xf>
    <xf numFmtId="0" fontId="252" fillId="1" borderId="1368" applyNumberFormat="0" applyFont="0" applyAlignment="0">
      <alignment horizontal="center"/>
    </xf>
    <xf numFmtId="0" fontId="252" fillId="1" borderId="1368" applyNumberFormat="0" applyFont="0" applyAlignment="0">
      <alignment horizontal="center"/>
    </xf>
    <xf numFmtId="0" fontId="252" fillId="1" borderId="1368" applyNumberFormat="0" applyFont="0" applyAlignment="0">
      <alignment horizontal="center"/>
    </xf>
    <xf numFmtId="0" fontId="252" fillId="1" borderId="1368" applyNumberFormat="0" applyFont="0" applyAlignment="0">
      <alignment horizontal="center"/>
    </xf>
    <xf numFmtId="0" fontId="252" fillId="1" borderId="1368" applyNumberFormat="0" applyFont="0" applyAlignment="0">
      <alignment horizontal="center"/>
    </xf>
    <xf numFmtId="0" fontId="119" fillId="56" borderId="1398" applyNumberFormat="0" applyAlignment="0" applyProtection="0">
      <alignment vertical="center"/>
    </xf>
    <xf numFmtId="0" fontId="118" fillId="43" borderId="1397" applyNumberFormat="0" applyAlignment="0" applyProtection="0">
      <alignment vertical="center"/>
    </xf>
    <xf numFmtId="0" fontId="117" fillId="56" borderId="1397" applyNumberFormat="0" applyAlignment="0" applyProtection="0">
      <alignment vertical="center"/>
    </xf>
    <xf numFmtId="0" fontId="91" fillId="59" borderId="1395" applyNumberFormat="0" applyFont="0" applyAlignment="0" applyProtection="0">
      <alignment vertical="center"/>
    </xf>
    <xf numFmtId="0" fontId="114" fillId="0" borderId="1396" applyNumberFormat="0" applyFill="0" applyAlignment="0" applyProtection="0">
      <alignment vertical="center"/>
    </xf>
    <xf numFmtId="0" fontId="89" fillId="59" borderId="1395" applyNumberFormat="0" applyFont="0" applyAlignment="0" applyProtection="0"/>
    <xf numFmtId="0" fontId="89" fillId="59" borderId="1395" applyNumberFormat="0" applyFont="0" applyAlignment="0" applyProtection="0"/>
    <xf numFmtId="0" fontId="89" fillId="59" borderId="1395" applyNumberFormat="0" applyFont="0" applyAlignment="0" applyProtection="0"/>
    <xf numFmtId="10" fontId="5" fillId="3" borderId="1399" applyNumberFormat="0" applyBorder="0" applyAlignment="0" applyProtection="0"/>
    <xf numFmtId="10" fontId="5" fillId="3" borderId="1393" applyNumberFormat="0" applyBorder="0" applyAlignment="0" applyProtection="0"/>
    <xf numFmtId="0" fontId="102" fillId="0" borderId="1394">
      <alignment horizontal="left" vertical="center"/>
    </xf>
    <xf numFmtId="0" fontId="119" fillId="56" borderId="1392" applyNumberFormat="0" applyAlignment="0" applyProtection="0">
      <alignment vertical="center"/>
    </xf>
    <xf numFmtId="0" fontId="118" fillId="43" borderId="1391" applyNumberFormat="0" applyAlignment="0" applyProtection="0">
      <alignment vertical="center"/>
    </xf>
    <xf numFmtId="0" fontId="117" fillId="56" borderId="1391" applyNumberFormat="0" applyAlignment="0" applyProtection="0">
      <alignment vertical="center"/>
    </xf>
    <xf numFmtId="0" fontId="91" fillId="59" borderId="1389" applyNumberFormat="0" applyFont="0" applyAlignment="0" applyProtection="0">
      <alignment vertical="center"/>
    </xf>
    <xf numFmtId="0" fontId="114" fillId="0" borderId="1390" applyNumberFormat="0" applyFill="0" applyAlignment="0" applyProtection="0">
      <alignment vertical="center"/>
    </xf>
    <xf numFmtId="0" fontId="89" fillId="59" borderId="1389" applyNumberFormat="0" applyFont="0" applyAlignment="0" applyProtection="0"/>
    <xf numFmtId="0" fontId="89" fillId="59" borderId="1389" applyNumberFormat="0" applyFont="0" applyAlignment="0" applyProtection="0"/>
    <xf numFmtId="0" fontId="89" fillId="59" borderId="1389" applyNumberFormat="0" applyFont="0" applyAlignment="0" applyProtection="0"/>
    <xf numFmtId="10" fontId="5" fillId="3" borderId="1393" applyNumberFormat="0" applyBorder="0" applyAlignment="0" applyProtection="0"/>
    <xf numFmtId="0" fontId="119" fillId="56" borderId="1386" applyNumberFormat="0" applyAlignment="0" applyProtection="0">
      <alignment vertical="center"/>
    </xf>
    <xf numFmtId="0" fontId="118" fillId="43" borderId="1385" applyNumberFormat="0" applyAlignment="0" applyProtection="0">
      <alignment vertical="center"/>
    </xf>
    <xf numFmtId="0" fontId="117" fillId="56" borderId="1385" applyNumberFormat="0" applyAlignment="0" applyProtection="0">
      <alignment vertical="center"/>
    </xf>
    <xf numFmtId="0" fontId="91" fillId="59" borderId="1383" applyNumberFormat="0" applyFont="0" applyAlignment="0" applyProtection="0">
      <alignment vertical="center"/>
    </xf>
    <xf numFmtId="0" fontId="114" fillId="0" borderId="1384" applyNumberFormat="0" applyFill="0" applyAlignment="0" applyProtection="0">
      <alignment vertical="center"/>
    </xf>
    <xf numFmtId="0" fontId="89" fillId="59" borderId="1383" applyNumberFormat="0" applyFont="0" applyAlignment="0" applyProtection="0"/>
    <xf numFmtId="0" fontId="89" fillId="59" borderId="1383" applyNumberFormat="0" applyFont="0" applyAlignment="0" applyProtection="0"/>
    <xf numFmtId="0" fontId="89" fillId="59" borderId="1383" applyNumberFormat="0" applyFont="0" applyAlignment="0" applyProtection="0"/>
    <xf numFmtId="10" fontId="5" fillId="3" borderId="1387" applyNumberFormat="0" applyBorder="0" applyAlignment="0" applyProtection="0"/>
    <xf numFmtId="10" fontId="5" fillId="3" borderId="1381" applyNumberFormat="0" applyBorder="0" applyAlignment="0" applyProtection="0"/>
    <xf numFmtId="0" fontId="102" fillId="0" borderId="1382">
      <alignment horizontal="left" vertical="center"/>
    </xf>
    <xf numFmtId="0" fontId="119" fillId="56" borderId="1380" applyNumberFormat="0" applyAlignment="0" applyProtection="0">
      <alignment vertical="center"/>
    </xf>
    <xf numFmtId="0" fontId="118" fillId="43" borderId="1379" applyNumberFormat="0" applyAlignment="0" applyProtection="0">
      <alignment vertical="center"/>
    </xf>
    <xf numFmtId="0" fontId="117" fillId="56" borderId="1379" applyNumberFormat="0" applyAlignment="0" applyProtection="0">
      <alignment vertical="center"/>
    </xf>
    <xf numFmtId="0" fontId="91" fillId="59" borderId="1377" applyNumberFormat="0" applyFont="0" applyAlignment="0" applyProtection="0">
      <alignment vertical="center"/>
    </xf>
    <xf numFmtId="0" fontId="114" fillId="0" borderId="1378" applyNumberFormat="0" applyFill="0" applyAlignment="0" applyProtection="0">
      <alignment vertical="center"/>
    </xf>
    <xf numFmtId="0" fontId="89" fillId="59" borderId="1377" applyNumberFormat="0" applyFont="0" applyAlignment="0" applyProtection="0"/>
    <xf numFmtId="0" fontId="89" fillId="59" borderId="1377" applyNumberFormat="0" applyFont="0" applyAlignment="0" applyProtection="0"/>
    <xf numFmtId="0" fontId="89" fillId="59" borderId="1377" applyNumberFormat="0" applyFont="0" applyAlignment="0" applyProtection="0"/>
    <xf numFmtId="0" fontId="102" fillId="0" borderId="1388">
      <alignment horizontal="left" vertical="center"/>
    </xf>
    <xf numFmtId="0" fontId="102" fillId="0" borderId="1376">
      <alignment horizontal="left" vertical="center"/>
    </xf>
    <xf numFmtId="0" fontId="118" fillId="43" borderId="1391" applyNumberFormat="0" applyAlignment="0" applyProtection="0">
      <alignment vertical="center"/>
    </xf>
    <xf numFmtId="0" fontId="82" fillId="56" borderId="1391" applyNumberFormat="0" applyAlignment="0" applyProtection="0"/>
    <xf numFmtId="0" fontId="80" fillId="43" borderId="1391" applyNumberFormat="0" applyAlignment="0" applyProtection="0"/>
    <xf numFmtId="0" fontId="45" fillId="59" borderId="1389" applyNumberFormat="0" applyFont="0" applyAlignment="0" applyProtection="0"/>
    <xf numFmtId="0" fontId="81" fillId="56" borderId="1392" applyNumberFormat="0" applyAlignment="0" applyProtection="0"/>
    <xf numFmtId="0" fontId="87" fillId="0" borderId="1390" applyNumberFormat="0" applyFill="0" applyAlignment="0" applyProtection="0"/>
    <xf numFmtId="0" fontId="87" fillId="0" borderId="1378" applyNumberFormat="0" applyFill="0" applyAlignment="0" applyProtection="0"/>
    <xf numFmtId="0" fontId="81" fillId="56" borderId="1380" applyNumberFormat="0" applyAlignment="0" applyProtection="0"/>
    <xf numFmtId="0" fontId="45" fillId="59" borderId="1377" applyNumberFormat="0" applyFont="0" applyAlignment="0" applyProtection="0"/>
    <xf numFmtId="0" fontId="80" fillId="43" borderId="1379" applyNumberFormat="0" applyAlignment="0" applyProtection="0"/>
    <xf numFmtId="0" fontId="82" fillId="56" borderId="1379" applyNumberFormat="0" applyAlignment="0" applyProtection="0"/>
    <xf numFmtId="0" fontId="119" fillId="56" borderId="1380" applyNumberFormat="0" applyAlignment="0" applyProtection="0">
      <alignment vertical="center"/>
    </xf>
    <xf numFmtId="0" fontId="118" fillId="43" borderId="1379" applyNumberFormat="0" applyAlignment="0" applyProtection="0">
      <alignment vertical="center"/>
    </xf>
    <xf numFmtId="0" fontId="117" fillId="56" borderId="1379" applyNumberFormat="0" applyAlignment="0" applyProtection="0">
      <alignment vertical="center"/>
    </xf>
    <xf numFmtId="0" fontId="91" fillId="59" borderId="1377" applyNumberFormat="0" applyFont="0" applyAlignment="0" applyProtection="0">
      <alignment vertical="center"/>
    </xf>
    <xf numFmtId="0" fontId="114" fillId="0" borderId="1378" applyNumberFormat="0" applyFill="0" applyAlignment="0" applyProtection="0">
      <alignment vertical="center"/>
    </xf>
    <xf numFmtId="0" fontId="89" fillId="59" borderId="1389" applyNumberFormat="0" applyFont="0" applyAlignment="0" applyProtection="0"/>
    <xf numFmtId="0" fontId="89" fillId="59" borderId="1377" applyNumberFormat="0" applyFont="0" applyAlignment="0" applyProtection="0"/>
    <xf numFmtId="0" fontId="89" fillId="59" borderId="1377" applyNumberFormat="0" applyFont="0" applyAlignment="0" applyProtection="0"/>
    <xf numFmtId="0" fontId="89" fillId="59" borderId="1377" applyNumberFormat="0" applyFont="0" applyAlignment="0" applyProtection="0"/>
    <xf numFmtId="0" fontId="119" fillId="56" borderId="1392" applyNumberFormat="0" applyAlignment="0" applyProtection="0">
      <alignment vertical="center"/>
    </xf>
    <xf numFmtId="0" fontId="117" fillId="56" borderId="1391" applyNumberFormat="0" applyAlignment="0" applyProtection="0">
      <alignment vertical="center"/>
    </xf>
    <xf numFmtId="0" fontId="91" fillId="59" borderId="1389" applyNumberFormat="0" applyFont="0" applyAlignment="0" applyProtection="0">
      <alignment vertical="center"/>
    </xf>
    <xf numFmtId="0" fontId="114" fillId="0" borderId="1390" applyNumberFormat="0" applyFill="0" applyAlignment="0" applyProtection="0">
      <alignment vertical="center"/>
    </xf>
    <xf numFmtId="0" fontId="89" fillId="59" borderId="1389" applyNumberFormat="0" applyFont="0" applyAlignment="0" applyProtection="0"/>
    <xf numFmtId="10" fontId="5" fillId="3" borderId="1381" applyNumberFormat="0" applyBorder="0" applyAlignment="0" applyProtection="0"/>
    <xf numFmtId="0" fontId="102" fillId="0" borderId="1376">
      <alignment horizontal="left" vertical="center"/>
    </xf>
    <xf numFmtId="0" fontId="89" fillId="59" borderId="1369" applyNumberFormat="0" applyFont="0" applyAlignment="0" applyProtection="0"/>
    <xf numFmtId="0" fontId="89" fillId="59" borderId="1369" applyNumberFormat="0" applyFont="0" applyAlignment="0" applyProtection="0"/>
    <xf numFmtId="0" fontId="89" fillId="59" borderId="1369" applyNumberFormat="0" applyFont="0" applyAlignment="0" applyProtection="0"/>
    <xf numFmtId="0" fontId="89" fillId="59" borderId="1389" applyNumberFormat="0" applyFont="0" applyAlignment="0" applyProtection="0"/>
    <xf numFmtId="0" fontId="81" fillId="64" borderId="1372" applyNumberFormat="0" applyAlignment="0" applyProtection="0"/>
    <xf numFmtId="0" fontId="274" fillId="64" borderId="1371" applyNumberFormat="0" applyAlignment="0" applyProtection="0"/>
    <xf numFmtId="0" fontId="80" fillId="58" borderId="1371" applyNumberFormat="0" applyAlignment="0" applyProtection="0"/>
    <xf numFmtId="0" fontId="87" fillId="0" borderId="1375" applyNumberFormat="0" applyFill="0" applyAlignment="0" applyProtection="0"/>
    <xf numFmtId="0" fontId="87" fillId="0" borderId="1370" applyNumberFormat="0" applyFill="0" applyAlignment="0" applyProtection="0"/>
    <xf numFmtId="0" fontId="81" fillId="56" borderId="1372" applyNumberFormat="0" applyAlignment="0" applyProtection="0"/>
    <xf numFmtId="0" fontId="80" fillId="43" borderId="1371" applyNumberFormat="0" applyAlignment="0" applyProtection="0"/>
    <xf numFmtId="0" fontId="8" fillId="59" borderId="1369" applyNumberFormat="0" applyFont="0" applyAlignment="0" applyProtection="0"/>
    <xf numFmtId="0" fontId="151" fillId="59" borderId="1369" applyNumberFormat="0" applyFont="0" applyAlignment="0" applyProtection="0"/>
    <xf numFmtId="0" fontId="87" fillId="0" borderId="1499" applyNumberFormat="0" applyFill="0" applyAlignment="0" applyProtection="0"/>
    <xf numFmtId="0" fontId="252" fillId="1" borderId="1570" applyNumberFormat="0" applyFont="0" applyAlignment="0">
      <alignment horizontal="center"/>
    </xf>
    <xf numFmtId="0" fontId="102" fillId="0" borderId="2170">
      <alignment horizontal="left" vertical="center"/>
    </xf>
    <xf numFmtId="10" fontId="5" fillId="3" borderId="1399" applyNumberFormat="0" applyBorder="0" applyAlignment="0" applyProtection="0"/>
    <xf numFmtId="10" fontId="5" fillId="3" borderId="1399" applyNumberFormat="0" applyBorder="0" applyAlignment="0" applyProtection="0"/>
    <xf numFmtId="10" fontId="5" fillId="3" borderId="1399" applyNumberFormat="0" applyBorder="0" applyAlignment="0" applyProtection="0"/>
    <xf numFmtId="10" fontId="5" fillId="3" borderId="1399" applyNumberFormat="0" applyBorder="0" applyAlignment="0" applyProtection="0"/>
    <xf numFmtId="10" fontId="5" fillId="3" borderId="1399" applyNumberFormat="0" applyBorder="0" applyAlignment="0" applyProtection="0"/>
    <xf numFmtId="0" fontId="274" fillId="64" borderId="1397" applyNumberFormat="0" applyAlignment="0" applyProtection="0"/>
    <xf numFmtId="0" fontId="252" fillId="1" borderId="1394" applyNumberFormat="0" applyFont="0" applyAlignment="0">
      <alignment horizontal="center"/>
    </xf>
    <xf numFmtId="0" fontId="151" fillId="59" borderId="1395" applyNumberFormat="0" applyFont="0" applyAlignment="0" applyProtection="0"/>
    <xf numFmtId="0" fontId="303" fillId="56" borderId="1371" applyNumberFormat="0" applyAlignment="0" applyProtection="0"/>
    <xf numFmtId="0" fontId="8" fillId="0" borderId="1400" applyBorder="0">
      <alignment horizontal="right"/>
    </xf>
    <xf numFmtId="10" fontId="5" fillId="3" borderId="1399" applyNumberFormat="0" applyBorder="0" applyAlignment="0" applyProtection="0"/>
    <xf numFmtId="0" fontId="310" fillId="43" borderId="1371" applyNumberFormat="0" applyAlignment="0" applyProtection="0"/>
    <xf numFmtId="0" fontId="98" fillId="59" borderId="1369" applyNumberFormat="0" applyFont="0" applyAlignment="0" applyProtection="0"/>
    <xf numFmtId="0" fontId="313" fillId="56" borderId="1372" applyNumberFormat="0" applyAlignment="0" applyProtection="0"/>
    <xf numFmtId="0" fontId="315" fillId="0" borderId="1370" applyNumberFormat="0" applyFill="0" applyAlignment="0" applyProtection="0"/>
    <xf numFmtId="0" fontId="45" fillId="59" borderId="1369" applyNumberFormat="0" applyFont="0" applyAlignment="0" applyProtection="0"/>
    <xf numFmtId="0" fontId="82" fillId="56" borderId="1371" applyNumberFormat="0" applyAlignment="0" applyProtection="0"/>
    <xf numFmtId="0" fontId="310" fillId="43" borderId="1371" applyNumberFormat="0" applyAlignment="0" applyProtection="0"/>
    <xf numFmtId="0" fontId="310" fillId="43" borderId="1371" applyNumberFormat="0" applyAlignment="0" applyProtection="0"/>
    <xf numFmtId="0" fontId="310" fillId="43" borderId="1371" applyNumberFormat="0" applyAlignment="0" applyProtection="0"/>
    <xf numFmtId="0" fontId="310" fillId="43" borderId="1371" applyNumberFormat="0" applyAlignment="0" applyProtection="0"/>
    <xf numFmtId="0" fontId="310" fillId="43" borderId="1371" applyNumberFormat="0" applyAlignment="0" applyProtection="0"/>
    <xf numFmtId="0" fontId="89" fillId="59" borderId="1369" applyNumberFormat="0" applyFont="0" applyAlignment="0" applyProtection="0"/>
    <xf numFmtId="0" fontId="89" fillId="59" borderId="1369" applyNumberFormat="0" applyFont="0" applyAlignment="0" applyProtection="0"/>
    <xf numFmtId="0" fontId="89" fillId="59" borderId="1369" applyNumberFormat="0" applyFont="0" applyAlignment="0" applyProtection="0"/>
    <xf numFmtId="0" fontId="114" fillId="0" borderId="1370" applyNumberFormat="0" applyFill="0" applyAlignment="0" applyProtection="0">
      <alignment vertical="center"/>
    </xf>
    <xf numFmtId="0" fontId="91" fillId="59" borderId="1369" applyNumberFormat="0" applyFont="0" applyAlignment="0" applyProtection="0">
      <alignment vertical="center"/>
    </xf>
    <xf numFmtId="0" fontId="117" fillId="56" borderId="1371" applyNumberFormat="0" applyAlignment="0" applyProtection="0">
      <alignment vertical="center"/>
    </xf>
    <xf numFmtId="0" fontId="118" fillId="43" borderId="1371" applyNumberFormat="0" applyAlignment="0" applyProtection="0">
      <alignment vertical="center"/>
    </xf>
    <xf numFmtId="0" fontId="119" fillId="56" borderId="1372" applyNumberFormat="0" applyAlignment="0" applyProtection="0">
      <alignment vertical="center"/>
    </xf>
    <xf numFmtId="0" fontId="303" fillId="56" borderId="1397" applyNumberFormat="0" applyAlignment="0" applyProtection="0"/>
    <xf numFmtId="0" fontId="310" fillId="43" borderId="1397" applyNumberFormat="0" applyAlignment="0" applyProtection="0"/>
    <xf numFmtId="0" fontId="98" fillId="59" borderId="1395" applyNumberFormat="0" applyFont="0" applyAlignment="0" applyProtection="0"/>
    <xf numFmtId="0" fontId="313" fillId="56" borderId="1398" applyNumberFormat="0" applyAlignment="0" applyProtection="0"/>
    <xf numFmtId="0" fontId="315" fillId="0" borderId="1396" applyNumberFormat="0" applyFill="0" applyAlignment="0" applyProtection="0"/>
    <xf numFmtId="0" fontId="310" fillId="43" borderId="1397" applyNumberFormat="0" applyAlignment="0" applyProtection="0"/>
    <xf numFmtId="0" fontId="310" fillId="43" borderId="1397" applyNumberFormat="0" applyAlignment="0" applyProtection="0"/>
    <xf numFmtId="0" fontId="310" fillId="43" borderId="1397" applyNumberFormat="0" applyAlignment="0" applyProtection="0"/>
    <xf numFmtId="0" fontId="310" fillId="43" borderId="1397" applyNumberFormat="0" applyAlignment="0" applyProtection="0"/>
    <xf numFmtId="0" fontId="310" fillId="43" borderId="1397" applyNumberFormat="0" applyAlignment="0" applyProtection="0"/>
    <xf numFmtId="0" fontId="89" fillId="59" borderId="1395" applyNumberFormat="0" applyFont="0" applyAlignment="0" applyProtection="0"/>
    <xf numFmtId="0" fontId="89" fillId="59" borderId="1395" applyNumberFormat="0" applyFont="0" applyAlignment="0" applyProtection="0"/>
    <xf numFmtId="0" fontId="89" fillId="59" borderId="1395" applyNumberFormat="0" applyFont="0" applyAlignment="0" applyProtection="0"/>
    <xf numFmtId="0" fontId="114" fillId="0" borderId="1396" applyNumberFormat="0" applyFill="0" applyAlignment="0" applyProtection="0">
      <alignment vertical="center"/>
    </xf>
    <xf numFmtId="0" fontId="91" fillId="59" borderId="1395" applyNumberFormat="0" applyFont="0" applyAlignment="0" applyProtection="0">
      <alignment vertical="center"/>
    </xf>
    <xf numFmtId="0" fontId="117" fillId="56" borderId="1397" applyNumberFormat="0" applyAlignment="0" applyProtection="0">
      <alignment vertical="center"/>
    </xf>
    <xf numFmtId="0" fontId="118" fillId="43" borderId="1397" applyNumberFormat="0" applyAlignment="0" applyProtection="0">
      <alignment vertical="center"/>
    </xf>
    <xf numFmtId="0" fontId="119" fillId="56" borderId="1398" applyNumberFormat="0" applyAlignment="0" applyProtection="0">
      <alignment vertical="center"/>
    </xf>
    <xf numFmtId="10" fontId="5" fillId="3" borderId="2287" applyNumberFormat="0" applyBorder="0" applyAlignment="0" applyProtection="0"/>
    <xf numFmtId="0" fontId="89" fillId="59" borderId="2067" applyNumberFormat="0" applyFont="0" applyAlignment="0" applyProtection="0"/>
    <xf numFmtId="10" fontId="5" fillId="3" borderId="2019" applyNumberFormat="0" applyBorder="0" applyAlignment="0" applyProtection="0"/>
    <xf numFmtId="10" fontId="5" fillId="3" borderId="1713" applyNumberFormat="0" applyBorder="0" applyAlignment="0" applyProtection="0"/>
    <xf numFmtId="10" fontId="5" fillId="3" borderId="2175" applyNumberFormat="0" applyBorder="0" applyAlignment="0" applyProtection="0"/>
    <xf numFmtId="10" fontId="5" fillId="3" borderId="1869" applyNumberFormat="0" applyBorder="0" applyAlignment="0" applyProtection="0"/>
    <xf numFmtId="10" fontId="5" fillId="3" borderId="2097" applyNumberFormat="0" applyBorder="0" applyAlignment="0" applyProtection="0"/>
    <xf numFmtId="10" fontId="5" fillId="3" borderId="2097" applyNumberFormat="0" applyBorder="0" applyAlignment="0" applyProtection="0"/>
    <xf numFmtId="0" fontId="89" fillId="59" borderId="1697" applyNumberFormat="0" applyFont="0" applyAlignment="0" applyProtection="0"/>
    <xf numFmtId="0" fontId="102" fillId="0" borderId="1792">
      <alignment horizontal="left" vertical="center"/>
    </xf>
    <xf numFmtId="0" fontId="118" fillId="43" borderId="2011" applyNumberFormat="0" applyAlignment="0" applyProtection="0">
      <alignment vertical="center"/>
    </xf>
    <xf numFmtId="0" fontId="114" fillId="0" borderId="1944" applyNumberFormat="0" applyFill="0" applyAlignment="0" applyProtection="0">
      <alignment vertical="center"/>
    </xf>
    <xf numFmtId="10" fontId="5" fillId="3" borderId="1869" applyNumberFormat="0" applyBorder="0" applyAlignment="0" applyProtection="0"/>
    <xf numFmtId="0" fontId="303" fillId="56" borderId="1423" applyNumberFormat="0" applyAlignment="0" applyProtection="0"/>
    <xf numFmtId="0" fontId="89" fillId="59" borderId="2009" applyNumberFormat="0" applyFont="0" applyAlignment="0" applyProtection="0"/>
    <xf numFmtId="0" fontId="118" fillId="43" borderId="2011" applyNumberFormat="0" applyAlignment="0" applyProtection="0">
      <alignment vertical="center"/>
    </xf>
    <xf numFmtId="0" fontId="117" fillId="56" borderId="1705" applyNumberFormat="0" applyAlignment="0" applyProtection="0">
      <alignment vertical="center"/>
    </xf>
    <xf numFmtId="0" fontId="91" fillId="59" borderId="1547" applyNumberFormat="0" applyFont="0" applyAlignment="0" applyProtection="0">
      <alignment vertical="center"/>
    </xf>
    <xf numFmtId="0" fontId="8" fillId="0" borderId="1498" applyBorder="0">
      <alignment horizontal="right"/>
    </xf>
    <xf numFmtId="0" fontId="89" fillId="59" borderId="1847" applyNumberFormat="0" applyFont="0" applyAlignment="0" applyProtection="0"/>
    <xf numFmtId="0" fontId="91" fillId="59" borderId="1697" applyNumberFormat="0" applyFont="0" applyAlignment="0" applyProtection="0">
      <alignment vertical="center"/>
    </xf>
    <xf numFmtId="0" fontId="252" fillId="1" borderId="1642" applyNumberFormat="0" applyFont="0" applyAlignment="0">
      <alignment horizontal="center"/>
    </xf>
    <xf numFmtId="0" fontId="102" fillId="0" borderId="2170">
      <alignment horizontal="left" vertical="center"/>
    </xf>
    <xf numFmtId="0" fontId="102" fillId="0" borderId="2236">
      <alignment horizontal="left" vertical="center"/>
    </xf>
    <xf numFmtId="10" fontId="5" fillId="3" borderId="2019" applyNumberFormat="0" applyBorder="0" applyAlignment="0" applyProtection="0"/>
    <xf numFmtId="0" fontId="114" fillId="0" borderId="1998" applyNumberFormat="0" applyFill="0" applyAlignment="0" applyProtection="0">
      <alignment vertical="center"/>
    </xf>
    <xf numFmtId="0" fontId="91" fillId="59" borderId="2075" applyNumberFormat="0" applyFont="0" applyAlignment="0" applyProtection="0">
      <alignment vertical="center"/>
    </xf>
    <xf numFmtId="10" fontId="5" fillId="3" borderId="1947" applyNumberFormat="0" applyBorder="0" applyAlignment="0" applyProtection="0"/>
    <xf numFmtId="10" fontId="5" fillId="3" borderId="1497" applyNumberFormat="0" applyBorder="0" applyAlignment="0" applyProtection="0"/>
    <xf numFmtId="10" fontId="5" fillId="3" borderId="1641" applyNumberFormat="0" applyBorder="0" applyAlignment="0" applyProtection="0"/>
    <xf numFmtId="10" fontId="5" fillId="3" borderId="1797" applyNumberFormat="0" applyBorder="0" applyAlignment="0" applyProtection="0"/>
    <xf numFmtId="0" fontId="102" fillId="0" borderId="2020">
      <alignment horizontal="left" vertical="center"/>
    </xf>
    <xf numFmtId="0" fontId="102" fillId="0" borderId="1492">
      <alignment horizontal="left" vertical="center"/>
    </xf>
    <xf numFmtId="10" fontId="5" fillId="3" borderId="2175" applyNumberFormat="0" applyBorder="0" applyAlignment="0" applyProtection="0"/>
    <xf numFmtId="10" fontId="5" fillId="3" borderId="1869" applyNumberFormat="0" applyBorder="0" applyAlignment="0" applyProtection="0"/>
    <xf numFmtId="10" fontId="5" fillId="3" borderId="1569" applyNumberFormat="0" applyBorder="0" applyAlignment="0" applyProtection="0"/>
    <xf numFmtId="0" fontId="310" fillId="43" borderId="1423" applyNumberFormat="0" applyAlignment="0" applyProtection="0"/>
    <xf numFmtId="0" fontId="252" fillId="1" borderId="1942" applyNumberFormat="0" applyFont="0" applyAlignment="0">
      <alignment horizontal="center"/>
    </xf>
    <xf numFmtId="0" fontId="8" fillId="0" borderId="1571" applyBorder="0">
      <alignment horizontal="right"/>
    </xf>
    <xf numFmtId="0" fontId="252" fillId="1" borderId="1570" applyNumberFormat="0" applyFont="0" applyAlignment="0">
      <alignment horizontal="center"/>
    </xf>
    <xf numFmtId="0" fontId="102" fillId="0" borderId="2218">
      <alignment horizontal="left" vertical="center"/>
    </xf>
    <xf numFmtId="0" fontId="114" fillId="0" borderId="2226" applyNumberFormat="0" applyFill="0" applyAlignment="0" applyProtection="0">
      <alignment vertical="center"/>
    </xf>
    <xf numFmtId="10" fontId="5" fillId="3" borderId="1719" applyNumberFormat="0" applyBorder="0" applyAlignment="0" applyProtection="0"/>
    <xf numFmtId="0" fontId="98" fillId="59" borderId="1421" applyNumberFormat="0" applyFont="0" applyAlignment="0" applyProtection="0"/>
    <xf numFmtId="0" fontId="313" fillId="56" borderId="1418" applyNumberFormat="0" applyAlignment="0" applyProtection="0"/>
    <xf numFmtId="0" fontId="91" fillId="59" borderId="2015" applyNumberFormat="0" applyFont="0" applyAlignment="0" applyProtection="0">
      <alignment vertical="center"/>
    </xf>
    <xf numFmtId="0" fontId="315" fillId="0" borderId="1422" applyNumberFormat="0" applyFill="0" applyAlignment="0" applyProtection="0"/>
    <xf numFmtId="10" fontId="5" fillId="3" borderId="1719" applyNumberFormat="0" applyBorder="0" applyAlignment="0" applyProtection="0"/>
    <xf numFmtId="0" fontId="114" fillId="0" borderId="1998" applyNumberFormat="0" applyFill="0" applyAlignment="0" applyProtection="0">
      <alignment vertical="center"/>
    </xf>
    <xf numFmtId="0" fontId="8" fillId="59" borderId="2093" applyNumberFormat="0" applyFont="0" applyAlignment="0" applyProtection="0"/>
    <xf numFmtId="0" fontId="252" fillId="1" borderId="1792" applyNumberFormat="0" applyFont="0" applyAlignment="0">
      <alignment horizontal="center"/>
    </xf>
    <xf numFmtId="0" fontId="102" fillId="0" borderId="1870">
      <alignment horizontal="left" vertical="center"/>
    </xf>
    <xf numFmtId="10" fontId="5" fillId="3" borderId="1869" applyNumberFormat="0" applyBorder="0" applyAlignment="0" applyProtection="0"/>
    <xf numFmtId="0" fontId="117" fillId="56" borderId="1699" applyNumberFormat="0" applyAlignment="0" applyProtection="0">
      <alignment vertical="center"/>
    </xf>
    <xf numFmtId="0" fontId="89" fillId="59" borderId="1709" applyNumberFormat="0" applyFont="0" applyAlignment="0" applyProtection="0"/>
    <xf numFmtId="0" fontId="119" fillId="56" borderId="1712" applyNumberFormat="0" applyAlignment="0" applyProtection="0">
      <alignment vertical="center"/>
    </xf>
    <xf numFmtId="10" fontId="5" fillId="3" borderId="1797" applyNumberFormat="0" applyBorder="0" applyAlignment="0" applyProtection="0"/>
    <xf numFmtId="10" fontId="5" fillId="3" borderId="1941" applyNumberFormat="0" applyBorder="0" applyAlignment="0" applyProtection="0"/>
    <xf numFmtId="0" fontId="252" fillId="1" borderId="1870" applyNumberFormat="0" applyFont="0" applyAlignment="0">
      <alignment horizontal="center"/>
    </xf>
    <xf numFmtId="0" fontId="252" fillId="1" borderId="1720" applyNumberFormat="0" applyFont="0" applyAlignment="0">
      <alignment horizontal="center"/>
    </xf>
    <xf numFmtId="0" fontId="80" fillId="43" borderId="1841" applyNumberFormat="0" applyAlignment="0" applyProtection="0"/>
    <xf numFmtId="0" fontId="117" fillId="56" borderId="1861" applyNumberFormat="0" applyAlignment="0" applyProtection="0">
      <alignment vertical="center"/>
    </xf>
    <xf numFmtId="0" fontId="80" fillId="58" borderId="1567" applyNumberFormat="0" applyAlignment="0" applyProtection="0"/>
    <xf numFmtId="10" fontId="5" fillId="3" borderId="2241" applyNumberFormat="0" applyBorder="0" applyAlignment="0" applyProtection="0"/>
    <xf numFmtId="10" fontId="5" fillId="3" borderId="1797" applyNumberFormat="0" applyBorder="0" applyAlignment="0" applyProtection="0"/>
    <xf numFmtId="0" fontId="87" fillId="0" borderId="1468" applyNumberFormat="0" applyFill="0" applyAlignment="0" applyProtection="0"/>
    <xf numFmtId="0" fontId="81" fillId="56" borderId="1458" applyNumberFormat="0" applyAlignment="0" applyProtection="0"/>
    <xf numFmtId="0" fontId="45" fillId="59" borderId="1467" applyNumberFormat="0" applyFont="0" applyAlignment="0" applyProtection="0"/>
    <xf numFmtId="10" fontId="5" fillId="3" borderId="1641" applyNumberFormat="0" applyBorder="0" applyAlignment="0" applyProtection="0"/>
    <xf numFmtId="10" fontId="5" fillId="3" borderId="1797" applyNumberFormat="0" applyBorder="0" applyAlignment="0" applyProtection="0"/>
    <xf numFmtId="0" fontId="102" fillId="0" borderId="1870">
      <alignment horizontal="left" vertical="center"/>
    </xf>
    <xf numFmtId="10" fontId="5" fillId="3" borderId="1869" applyNumberFormat="0" applyBorder="0" applyAlignment="0" applyProtection="0"/>
    <xf numFmtId="0" fontId="82" fillId="56" borderId="1469" applyNumberFormat="0" applyAlignment="0" applyProtection="0"/>
    <xf numFmtId="0" fontId="102" fillId="0" borderId="1870">
      <alignment horizontal="left" vertical="center"/>
    </xf>
    <xf numFmtId="10" fontId="5" fillId="3" borderId="2175" applyNumberFormat="0" applyBorder="0" applyAlignment="0" applyProtection="0"/>
    <xf numFmtId="0" fontId="89" fillId="59" borderId="1865" applyNumberFormat="0" applyFont="0" applyAlignment="0" applyProtection="0"/>
    <xf numFmtId="0" fontId="89" fillId="59" borderId="1619" applyNumberFormat="0" applyFont="0" applyAlignment="0" applyProtection="0"/>
    <xf numFmtId="10" fontId="5" fillId="3" borderId="1869" applyNumberFormat="0" applyBorder="0" applyAlignment="0" applyProtection="0"/>
    <xf numFmtId="0" fontId="89" fillId="59" borderId="1625" applyNumberFormat="0" applyFont="0" applyAlignment="0" applyProtection="0"/>
    <xf numFmtId="0" fontId="80" fillId="43" borderId="2167" applyNumberFormat="0" applyAlignment="0" applyProtection="0"/>
    <xf numFmtId="10" fontId="5" fillId="3" borderId="2157" applyNumberFormat="0" applyBorder="0" applyAlignment="0" applyProtection="0"/>
    <xf numFmtId="10" fontId="5" fillId="3" borderId="2241" applyNumberFormat="0" applyBorder="0" applyAlignment="0" applyProtection="0"/>
    <xf numFmtId="0" fontId="8" fillId="0" borderId="1571" applyBorder="0">
      <alignment horizontal="right"/>
    </xf>
    <xf numFmtId="10" fontId="5" fillId="3" borderId="2241" applyNumberFormat="0" applyBorder="0" applyAlignment="0" applyProtection="0"/>
    <xf numFmtId="0" fontId="252" fillId="1" borderId="1570" applyNumberFormat="0" applyFont="0" applyAlignment="0">
      <alignment horizontal="center"/>
    </xf>
    <xf numFmtId="0" fontId="8" fillId="0" borderId="2099" applyBorder="0">
      <alignment horizontal="right"/>
    </xf>
    <xf numFmtId="10" fontId="5" fillId="3" borderId="1791" applyNumberFormat="0" applyBorder="0" applyAlignment="0" applyProtection="0"/>
    <xf numFmtId="0" fontId="45" fillId="59" borderId="1787" applyNumberFormat="0" applyFont="0" applyAlignment="0" applyProtection="0"/>
    <xf numFmtId="0" fontId="310" fillId="43" borderId="1423" applyNumberFormat="0" applyAlignment="0" applyProtection="0"/>
    <xf numFmtId="10" fontId="5" fillId="3" borderId="2019" applyNumberFormat="0" applyBorder="0" applyAlignment="0" applyProtection="0"/>
    <xf numFmtId="0" fontId="310" fillId="43" borderId="1423" applyNumberFormat="0" applyAlignment="0" applyProtection="0"/>
    <xf numFmtId="0" fontId="151" fillId="59" borderId="1715" applyNumberFormat="0" applyFont="0" applyAlignment="0" applyProtection="0"/>
    <xf numFmtId="0" fontId="8" fillId="0" borderId="1948" applyBorder="0">
      <alignment horizontal="right"/>
    </xf>
    <xf numFmtId="0" fontId="310" fillId="43" borderId="1423" applyNumberFormat="0" applyAlignment="0" applyProtection="0"/>
    <xf numFmtId="10" fontId="5" fillId="3" borderId="2241" applyNumberFormat="0" applyBorder="0" applyAlignment="0" applyProtection="0"/>
    <xf numFmtId="10" fontId="5" fillId="3" borderId="2019" applyNumberFormat="0" applyBorder="0" applyAlignment="0" applyProtection="0"/>
    <xf numFmtId="10" fontId="5" fillId="3" borderId="1797" applyNumberFormat="0" applyBorder="0" applyAlignment="0" applyProtection="0"/>
    <xf numFmtId="0" fontId="310" fillId="43" borderId="1423" applyNumberFormat="0" applyAlignment="0" applyProtection="0"/>
    <xf numFmtId="0" fontId="252" fillId="1" borderId="1642" applyNumberFormat="0" applyFont="0" applyAlignment="0">
      <alignment horizontal="center"/>
    </xf>
    <xf numFmtId="0" fontId="310" fillId="43" borderId="1423" applyNumberFormat="0" applyAlignment="0" applyProtection="0"/>
    <xf numFmtId="0" fontId="102" fillId="0" borderId="1870">
      <alignment horizontal="left" vertical="center"/>
    </xf>
    <xf numFmtId="10" fontId="5" fillId="3" borderId="1869" applyNumberFormat="0" applyBorder="0" applyAlignment="0" applyProtection="0"/>
    <xf numFmtId="10" fontId="5" fillId="3" borderId="2097" applyNumberFormat="0" applyBorder="0" applyAlignment="0" applyProtection="0"/>
    <xf numFmtId="0" fontId="89" fillId="59" borderId="1421" applyNumberFormat="0" applyFont="0" applyAlignment="0" applyProtection="0"/>
    <xf numFmtId="0" fontId="89" fillId="59" borderId="1421" applyNumberFormat="0" applyFont="0" applyAlignment="0" applyProtection="0"/>
    <xf numFmtId="0" fontId="89" fillId="59" borderId="1421" applyNumberFormat="0" applyFont="0" applyAlignment="0" applyProtection="0"/>
    <xf numFmtId="0" fontId="114" fillId="0" borderId="1422" applyNumberFormat="0" applyFill="0" applyAlignment="0" applyProtection="0">
      <alignment vertical="center"/>
    </xf>
    <xf numFmtId="0" fontId="91" fillId="59" borderId="1421" applyNumberFormat="0" applyFont="0" applyAlignment="0" applyProtection="0">
      <alignment vertical="center"/>
    </xf>
    <xf numFmtId="0" fontId="117" fillId="56" borderId="1423" applyNumberFormat="0" applyAlignment="0" applyProtection="0">
      <alignment vertical="center"/>
    </xf>
    <xf numFmtId="0" fontId="118" fillId="43" borderId="1423" applyNumberFormat="0" applyAlignment="0" applyProtection="0">
      <alignment vertical="center"/>
    </xf>
    <xf numFmtId="0" fontId="119" fillId="56" borderId="1418" applyNumberFormat="0" applyAlignment="0" applyProtection="0">
      <alignment vertical="center"/>
    </xf>
    <xf numFmtId="0" fontId="102" fillId="0" borderId="2152">
      <alignment horizontal="left" vertical="center"/>
    </xf>
    <xf numFmtId="0" fontId="102" fillId="0" borderId="1466">
      <alignment horizontal="left" vertical="center"/>
    </xf>
    <xf numFmtId="0" fontId="252" fillId="1" borderId="1466" applyNumberFormat="0" applyFont="0" applyAlignment="0">
      <alignment horizontal="center"/>
    </xf>
    <xf numFmtId="0" fontId="8" fillId="0" borderId="1472" applyBorder="0">
      <alignment horizontal="right"/>
    </xf>
    <xf numFmtId="0" fontId="252" fillId="1" borderId="1466" applyNumberFormat="0" applyFont="0" applyAlignment="0">
      <alignment horizontal="center"/>
    </xf>
    <xf numFmtId="0" fontId="82" fillId="56" borderId="1423" applyNumberFormat="0" applyAlignment="0" applyProtection="0"/>
    <xf numFmtId="0" fontId="80" fillId="43" borderId="1423" applyNumberFormat="0" applyAlignment="0" applyProtection="0"/>
    <xf numFmtId="0" fontId="45" fillId="59" borderId="1421" applyNumberFormat="0" applyFont="0" applyAlignment="0" applyProtection="0"/>
    <xf numFmtId="0" fontId="81" fillId="56" borderId="1424" applyNumberFormat="0" applyAlignment="0" applyProtection="0"/>
    <xf numFmtId="0" fontId="87" fillId="0" borderId="1422" applyNumberFormat="0" applyFill="0" applyAlignment="0" applyProtection="0"/>
    <xf numFmtId="10" fontId="5" fillId="3" borderId="1471" applyNumberFormat="0" applyBorder="0" applyAlignment="0" applyProtection="0"/>
    <xf numFmtId="0" fontId="87" fillId="0" borderId="1473" applyNumberFormat="0" applyFill="0" applyAlignment="0" applyProtection="0"/>
    <xf numFmtId="10" fontId="5" fillId="3" borderId="1471" applyNumberFormat="0" applyBorder="0" applyAlignment="0" applyProtection="0"/>
    <xf numFmtId="0" fontId="252" fillId="1" borderId="1466" applyNumberFormat="0" applyFont="0" applyAlignment="0">
      <alignment horizontal="center"/>
    </xf>
    <xf numFmtId="10" fontId="5" fillId="3" borderId="1471" applyNumberFormat="0" applyBorder="0" applyAlignment="0" applyProtection="0"/>
    <xf numFmtId="10" fontId="5" fillId="3" borderId="1471" applyNumberFormat="0" applyBorder="0" applyAlignment="0" applyProtection="0"/>
    <xf numFmtId="10" fontId="5" fillId="3" borderId="1471" applyNumberFormat="0" applyBorder="0" applyAlignment="0" applyProtection="0"/>
    <xf numFmtId="10" fontId="5" fillId="3" borderId="1471" applyNumberFormat="0" applyBorder="0" applyAlignment="0" applyProtection="0"/>
    <xf numFmtId="10" fontId="5" fillId="3" borderId="1471" applyNumberFormat="0" applyBorder="0" applyAlignment="0" applyProtection="0"/>
    <xf numFmtId="10" fontId="5" fillId="3" borderId="1471" applyNumberFormat="0" applyBorder="0" applyAlignment="0" applyProtection="0"/>
    <xf numFmtId="10" fontId="5" fillId="3" borderId="1471" applyNumberFormat="0" applyBorder="0" applyAlignment="0" applyProtection="0"/>
    <xf numFmtId="0" fontId="102" fillId="0" borderId="1466">
      <alignment horizontal="left" vertical="center"/>
    </xf>
    <xf numFmtId="0" fontId="102" fillId="0" borderId="1466">
      <alignment horizontal="left" vertical="center"/>
    </xf>
    <xf numFmtId="0" fontId="89" fillId="59" borderId="1435" applyNumberFormat="0" applyFont="0" applyAlignment="0" applyProtection="0"/>
    <xf numFmtId="0" fontId="89" fillId="59" borderId="1421" applyNumberFormat="0" applyFont="0" applyAlignment="0" applyProtection="0"/>
    <xf numFmtId="0" fontId="89" fillId="59" borderId="1421" applyNumberFormat="0" applyFont="0" applyAlignment="0" applyProtection="0"/>
    <xf numFmtId="0" fontId="89" fillId="59" borderId="1421" applyNumberFormat="0" applyFont="0" applyAlignment="0" applyProtection="0"/>
    <xf numFmtId="0" fontId="102" fillId="0" borderId="1466">
      <alignment horizontal="left" vertical="center"/>
    </xf>
    <xf numFmtId="10" fontId="5" fillId="3" borderId="1425" applyNumberFormat="0" applyBorder="0" applyAlignment="0" applyProtection="0"/>
    <xf numFmtId="0" fontId="89" fillId="59" borderId="1435" applyNumberFormat="0" applyFont="0" applyAlignment="0" applyProtection="0"/>
    <xf numFmtId="0" fontId="114" fillId="0" borderId="1436" applyNumberFormat="0" applyFill="0" applyAlignment="0" applyProtection="0">
      <alignment vertical="center"/>
    </xf>
    <xf numFmtId="0" fontId="91" fillId="59" borderId="1435" applyNumberFormat="0" applyFont="0" applyAlignment="0" applyProtection="0">
      <alignment vertical="center"/>
    </xf>
    <xf numFmtId="0" fontId="117" fillId="56" borderId="1437" applyNumberFormat="0" applyAlignment="0" applyProtection="0">
      <alignment vertical="center"/>
    </xf>
    <xf numFmtId="0" fontId="119" fillId="56" borderId="1438" applyNumberFormat="0" applyAlignment="0" applyProtection="0">
      <alignment vertical="center"/>
    </xf>
    <xf numFmtId="0" fontId="89" fillId="59" borderId="1421" applyNumberFormat="0" applyFont="0" applyAlignment="0" applyProtection="0"/>
    <xf numFmtId="0" fontId="89" fillId="59" borderId="1421" applyNumberFormat="0" applyFont="0" applyAlignment="0" applyProtection="0"/>
    <xf numFmtId="0" fontId="89" fillId="59" borderId="1421" applyNumberFormat="0" applyFont="0" applyAlignment="0" applyProtection="0"/>
    <xf numFmtId="0" fontId="89" fillId="59" borderId="1435" applyNumberFormat="0" applyFont="0" applyAlignment="0" applyProtection="0"/>
    <xf numFmtId="0" fontId="114" fillId="0" borderId="1422" applyNumberFormat="0" applyFill="0" applyAlignment="0" applyProtection="0">
      <alignment vertical="center"/>
    </xf>
    <xf numFmtId="0" fontId="91" fillId="59" borderId="1421" applyNumberFormat="0" applyFont="0" applyAlignment="0" applyProtection="0">
      <alignment vertical="center"/>
    </xf>
    <xf numFmtId="0" fontId="117" fillId="56" borderId="1423" applyNumberFormat="0" applyAlignment="0" applyProtection="0">
      <alignment vertical="center"/>
    </xf>
    <xf numFmtId="0" fontId="118" fillId="43" borderId="1423" applyNumberFormat="0" applyAlignment="0" applyProtection="0">
      <alignment vertical="center"/>
    </xf>
    <xf numFmtId="0" fontId="119" fillId="56" borderId="1424" applyNumberFormat="0" applyAlignment="0" applyProtection="0">
      <alignment vertical="center"/>
    </xf>
    <xf numFmtId="0" fontId="8" fillId="59" borderId="1467" applyNumberFormat="0" applyFont="0" applyAlignment="0" applyProtection="0"/>
    <xf numFmtId="0" fontId="252" fillId="1" borderId="1466" applyNumberFormat="0" applyFont="0" applyAlignment="0">
      <alignment horizontal="center"/>
    </xf>
    <xf numFmtId="0" fontId="82" fillId="56" borderId="1423" applyNumberFormat="0" applyAlignment="0" applyProtection="0"/>
    <xf numFmtId="0" fontId="80" fillId="43" borderId="1423" applyNumberFormat="0" applyAlignment="0" applyProtection="0"/>
    <xf numFmtId="0" fontId="45" fillId="59" borderId="1421" applyNumberFormat="0" applyFont="0" applyAlignment="0" applyProtection="0"/>
    <xf numFmtId="0" fontId="81" fillId="56" borderId="1424" applyNumberFormat="0" applyAlignment="0" applyProtection="0"/>
    <xf numFmtId="0" fontId="87" fillId="0" borderId="1422" applyNumberFormat="0" applyFill="0" applyAlignment="0" applyProtection="0"/>
    <xf numFmtId="0" fontId="87" fillId="0" borderId="1436" applyNumberFormat="0" applyFill="0" applyAlignment="0" applyProtection="0"/>
    <xf numFmtId="0" fontId="81" fillId="56" borderId="1438" applyNumberFormat="0" applyAlignment="0" applyProtection="0"/>
    <xf numFmtId="0" fontId="45" fillId="59" borderId="1435" applyNumberFormat="0" applyFont="0" applyAlignment="0" applyProtection="0"/>
    <xf numFmtId="0" fontId="80" fillId="43" borderId="1437" applyNumberFormat="0" applyAlignment="0" applyProtection="0"/>
    <xf numFmtId="0" fontId="82" fillId="56" borderId="1437" applyNumberFormat="0" applyAlignment="0" applyProtection="0"/>
    <xf numFmtId="0" fontId="118" fillId="43" borderId="1437" applyNumberFormat="0" applyAlignment="0" applyProtection="0">
      <alignment vertical="center"/>
    </xf>
    <xf numFmtId="0" fontId="102" fillId="0" borderId="1466">
      <alignment horizontal="left" vertical="center"/>
    </xf>
    <xf numFmtId="0" fontId="102" fillId="0" borderId="1434">
      <alignment horizontal="left" vertical="center"/>
    </xf>
    <xf numFmtId="0" fontId="89" fillId="59" borderId="1421" applyNumberFormat="0" applyFont="0" applyAlignment="0" applyProtection="0"/>
    <xf numFmtId="0" fontId="89" fillId="59" borderId="1421" applyNumberFormat="0" applyFont="0" applyAlignment="0" applyProtection="0"/>
    <xf numFmtId="0" fontId="89" fillId="59" borderId="1421" applyNumberFormat="0" applyFont="0" applyAlignment="0" applyProtection="0"/>
    <xf numFmtId="0" fontId="114" fillId="0" borderId="1422" applyNumberFormat="0" applyFill="0" applyAlignment="0" applyProtection="0">
      <alignment vertical="center"/>
    </xf>
    <xf numFmtId="0" fontId="91" fillId="59" borderId="1421" applyNumberFormat="0" applyFont="0" applyAlignment="0" applyProtection="0">
      <alignment vertical="center"/>
    </xf>
    <xf numFmtId="0" fontId="117" fillId="56" borderId="1423" applyNumberFormat="0" applyAlignment="0" applyProtection="0">
      <alignment vertical="center"/>
    </xf>
    <xf numFmtId="0" fontId="118" fillId="43" borderId="1423" applyNumberFormat="0" applyAlignment="0" applyProtection="0">
      <alignment vertical="center"/>
    </xf>
    <xf numFmtId="0" fontId="119" fillId="56" borderId="1424" applyNumberFormat="0" applyAlignment="0" applyProtection="0">
      <alignment vertical="center"/>
    </xf>
    <xf numFmtId="0" fontId="102" fillId="0" borderId="1428">
      <alignment horizontal="left" vertical="center"/>
    </xf>
    <xf numFmtId="10" fontId="5" fillId="3" borderId="1425" applyNumberFormat="0" applyBorder="0" applyAlignment="0" applyProtection="0"/>
    <xf numFmtId="10" fontId="5" fillId="3" borderId="1433" applyNumberFormat="0" applyBorder="0" applyAlignment="0" applyProtection="0"/>
    <xf numFmtId="0" fontId="89" fillId="59" borderId="1429" applyNumberFormat="0" applyFont="0" applyAlignment="0" applyProtection="0"/>
    <xf numFmtId="0" fontId="89" fillId="59" borderId="1429" applyNumberFormat="0" applyFont="0" applyAlignment="0" applyProtection="0"/>
    <xf numFmtId="0" fontId="89" fillId="59" borderId="1429" applyNumberFormat="0" applyFont="0" applyAlignment="0" applyProtection="0"/>
    <xf numFmtId="0" fontId="114" fillId="0" borderId="1430" applyNumberFormat="0" applyFill="0" applyAlignment="0" applyProtection="0">
      <alignment vertical="center"/>
    </xf>
    <xf numFmtId="0" fontId="91" fillId="59" borderId="1429" applyNumberFormat="0" applyFont="0" applyAlignment="0" applyProtection="0">
      <alignment vertical="center"/>
    </xf>
    <xf numFmtId="0" fontId="117" fillId="56" borderId="1431" applyNumberFormat="0" applyAlignment="0" applyProtection="0">
      <alignment vertical="center"/>
    </xf>
    <xf numFmtId="0" fontId="118" fillId="43" borderId="1431" applyNumberFormat="0" applyAlignment="0" applyProtection="0">
      <alignment vertical="center"/>
    </xf>
    <xf numFmtId="0" fontId="119" fillId="56" borderId="1432" applyNumberFormat="0" applyAlignment="0" applyProtection="0">
      <alignment vertical="center"/>
    </xf>
    <xf numFmtId="10" fontId="5" fillId="3" borderId="1439" applyNumberFormat="0" applyBorder="0" applyAlignment="0" applyProtection="0"/>
    <xf numFmtId="0" fontId="89" fillId="59" borderId="1435" applyNumberFormat="0" applyFont="0" applyAlignment="0" applyProtection="0"/>
    <xf numFmtId="0" fontId="89" fillId="59" borderId="1435" applyNumberFormat="0" applyFont="0" applyAlignment="0" applyProtection="0"/>
    <xf numFmtId="0" fontId="89" fillId="59" borderId="1435" applyNumberFormat="0" applyFont="0" applyAlignment="0" applyProtection="0"/>
    <xf numFmtId="0" fontId="114" fillId="0" borderId="1436" applyNumberFormat="0" applyFill="0" applyAlignment="0" applyProtection="0">
      <alignment vertical="center"/>
    </xf>
    <xf numFmtId="0" fontId="91" fillId="59" borderId="1435" applyNumberFormat="0" applyFont="0" applyAlignment="0" applyProtection="0">
      <alignment vertical="center"/>
    </xf>
    <xf numFmtId="0" fontId="117" fillId="56" borderId="1437" applyNumberFormat="0" applyAlignment="0" applyProtection="0">
      <alignment vertical="center"/>
    </xf>
    <xf numFmtId="0" fontId="118" fillId="43" borderId="1437" applyNumberFormat="0" applyAlignment="0" applyProtection="0">
      <alignment vertical="center"/>
    </xf>
    <xf numFmtId="0" fontId="119" fillId="56" borderId="1438" applyNumberFormat="0" applyAlignment="0" applyProtection="0">
      <alignment vertical="center"/>
    </xf>
    <xf numFmtId="0" fontId="102" fillId="0" borderId="1440">
      <alignment horizontal="left" vertical="center"/>
    </xf>
    <xf numFmtId="10" fontId="5" fillId="3" borderId="1439" applyNumberFormat="0" applyBorder="0" applyAlignment="0" applyProtection="0"/>
    <xf numFmtId="10" fontId="5" fillId="3" borderId="1445" applyNumberFormat="0" applyBorder="0" applyAlignment="0" applyProtection="0"/>
    <xf numFmtId="0" fontId="89" fillId="59" borderId="1441" applyNumberFormat="0" applyFont="0" applyAlignment="0" applyProtection="0"/>
    <xf numFmtId="0" fontId="89" fillId="59" borderId="1441" applyNumberFormat="0" applyFont="0" applyAlignment="0" applyProtection="0"/>
    <xf numFmtId="0" fontId="89" fillId="59" borderId="1441" applyNumberFormat="0" applyFont="0" applyAlignment="0" applyProtection="0"/>
    <xf numFmtId="0" fontId="114" fillId="0" borderId="1442" applyNumberFormat="0" applyFill="0" applyAlignment="0" applyProtection="0">
      <alignment vertical="center"/>
    </xf>
    <xf numFmtId="0" fontId="91" fillId="59" borderId="1441" applyNumberFormat="0" applyFont="0" applyAlignment="0" applyProtection="0">
      <alignment vertical="center"/>
    </xf>
    <xf numFmtId="0" fontId="117" fillId="56" borderId="1443" applyNumberFormat="0" applyAlignment="0" applyProtection="0">
      <alignment vertical="center"/>
    </xf>
    <xf numFmtId="0" fontId="118" fillId="43" borderId="1443" applyNumberFormat="0" applyAlignment="0" applyProtection="0">
      <alignment vertical="center"/>
    </xf>
    <xf numFmtId="0" fontId="119" fillId="56" borderId="1444" applyNumberFormat="0" applyAlignment="0" applyProtection="0">
      <alignment vertical="center"/>
    </xf>
    <xf numFmtId="10" fontId="5" fillId="3" borderId="1471" applyNumberFormat="0" applyBorder="0" applyAlignment="0" applyProtection="0"/>
    <xf numFmtId="10" fontId="5" fillId="3" borderId="1471" applyNumberFormat="0" applyBorder="0" applyAlignment="0" applyProtection="0"/>
    <xf numFmtId="10" fontId="5" fillId="3" borderId="1471" applyNumberFormat="0" applyBorder="0" applyAlignment="0" applyProtection="0"/>
    <xf numFmtId="10" fontId="5" fillId="3" borderId="1471" applyNumberFormat="0" applyBorder="0" applyAlignment="0" applyProtection="0"/>
    <xf numFmtId="10" fontId="5" fillId="3" borderId="1471" applyNumberFormat="0" applyBorder="0" applyAlignment="0" applyProtection="0"/>
    <xf numFmtId="10" fontId="5" fillId="3" borderId="1471" applyNumberFormat="0" applyBorder="0" applyAlignment="0" applyProtection="0"/>
    <xf numFmtId="0" fontId="102" fillId="0" borderId="1466">
      <alignment horizontal="left" vertical="center"/>
    </xf>
    <xf numFmtId="0" fontId="80" fillId="58" borderId="1469" applyNumberFormat="0" applyAlignment="0" applyProtection="0"/>
    <xf numFmtId="0" fontId="81" fillId="64" borderId="1470" applyNumberFormat="0" applyAlignment="0" applyProtection="0"/>
    <xf numFmtId="0" fontId="252" fillId="1" borderId="1466" applyNumberFormat="0" applyFont="0" applyAlignment="0">
      <alignment horizontal="center"/>
    </xf>
    <xf numFmtId="0" fontId="252" fillId="1" borderId="1466" applyNumberFormat="0" applyFont="0" applyAlignment="0">
      <alignment horizontal="center"/>
    </xf>
    <xf numFmtId="0" fontId="252" fillId="1" borderId="1466" applyNumberFormat="0" applyFont="0" applyAlignment="0">
      <alignment horizontal="center"/>
    </xf>
    <xf numFmtId="0" fontId="252" fillId="1" borderId="1466" applyNumberFormat="0" applyFont="0" applyAlignment="0">
      <alignment horizontal="center"/>
    </xf>
    <xf numFmtId="0" fontId="252" fillId="1" borderId="1466" applyNumberFormat="0" applyFont="0" applyAlignment="0">
      <alignment horizontal="center"/>
    </xf>
    <xf numFmtId="0" fontId="252" fillId="1" borderId="1466" applyNumberFormat="0" applyFont="0" applyAlignment="0">
      <alignment horizontal="center"/>
    </xf>
    <xf numFmtId="0" fontId="252" fillId="1" borderId="1466" applyNumberFormat="0" applyFont="0" applyAlignment="0">
      <alignment horizontal="center"/>
    </xf>
    <xf numFmtId="0" fontId="252" fillId="1" borderId="1466" applyNumberFormat="0" applyFont="0" applyAlignment="0">
      <alignment horizontal="center"/>
    </xf>
    <xf numFmtId="0" fontId="252" fillId="1" borderId="1466" applyNumberFormat="0" applyFont="0" applyAlignment="0">
      <alignment horizontal="center"/>
    </xf>
    <xf numFmtId="0" fontId="252" fillId="1" borderId="1466" applyNumberFormat="0" applyFont="0" applyAlignment="0">
      <alignment horizontal="center"/>
    </xf>
    <xf numFmtId="0" fontId="252" fillId="1" borderId="1466" applyNumberFormat="0" applyFont="0" applyAlignment="0">
      <alignment horizontal="center"/>
    </xf>
    <xf numFmtId="0" fontId="252" fillId="1" borderId="1466" applyNumberFormat="0" applyFont="0" applyAlignment="0">
      <alignment horizontal="center"/>
    </xf>
    <xf numFmtId="0" fontId="252" fillId="1" borderId="1466" applyNumberFormat="0" applyFont="0" applyAlignment="0">
      <alignment horizontal="center"/>
    </xf>
    <xf numFmtId="0" fontId="8" fillId="0" borderId="1472" applyBorder="0">
      <alignment horizontal="right"/>
    </xf>
    <xf numFmtId="0" fontId="8" fillId="0" borderId="1472" applyBorder="0">
      <alignment horizontal="right"/>
    </xf>
    <xf numFmtId="0" fontId="8" fillId="0" borderId="1472" applyBorder="0">
      <alignment horizontal="right"/>
    </xf>
    <xf numFmtId="0" fontId="8" fillId="0" borderId="1472" applyBorder="0">
      <alignment horizontal="right"/>
    </xf>
    <xf numFmtId="0" fontId="8" fillId="0" borderId="1472" applyBorder="0">
      <alignment horizontal="right"/>
    </xf>
    <xf numFmtId="0" fontId="8" fillId="0" borderId="1472" applyBorder="0">
      <alignment horizontal="right"/>
    </xf>
    <xf numFmtId="0" fontId="8" fillId="0" borderId="1472" applyBorder="0">
      <alignment horizontal="right"/>
    </xf>
    <xf numFmtId="0" fontId="8" fillId="0" borderId="1472" applyBorder="0">
      <alignment horizontal="right"/>
    </xf>
    <xf numFmtId="10" fontId="5" fillId="3" borderId="1471" applyNumberFormat="0" applyBorder="0" applyAlignment="0" applyProtection="0"/>
    <xf numFmtId="10" fontId="5" fillId="3" borderId="1471" applyNumberFormat="0" applyBorder="0" applyAlignment="0" applyProtection="0"/>
    <xf numFmtId="10" fontId="5" fillId="3" borderId="1471" applyNumberFormat="0" applyBorder="0" applyAlignment="0" applyProtection="0"/>
    <xf numFmtId="10" fontId="5" fillId="3" borderId="1471" applyNumberFormat="0" applyBorder="0" applyAlignment="0" applyProtection="0"/>
    <xf numFmtId="10" fontId="5" fillId="3" borderId="1471" applyNumberFormat="0" applyBorder="0" applyAlignment="0" applyProtection="0"/>
    <xf numFmtId="10" fontId="5" fillId="3" borderId="1471" applyNumberFormat="0" applyBorder="0" applyAlignment="0" applyProtection="0"/>
    <xf numFmtId="10" fontId="5" fillId="3" borderId="1471" applyNumberFormat="0" applyBorder="0" applyAlignment="0" applyProtection="0"/>
    <xf numFmtId="10" fontId="5" fillId="3" borderId="1471" applyNumberFormat="0" applyBorder="0" applyAlignment="0" applyProtection="0"/>
    <xf numFmtId="10" fontId="5" fillId="3" borderId="1471" applyNumberFormat="0" applyBorder="0" applyAlignment="0" applyProtection="0"/>
    <xf numFmtId="10" fontId="5" fillId="3" borderId="1471" applyNumberFormat="0" applyBorder="0" applyAlignment="0" applyProtection="0"/>
    <xf numFmtId="10" fontId="5" fillId="3" borderId="1471" applyNumberFormat="0" applyBorder="0" applyAlignment="0" applyProtection="0"/>
    <xf numFmtId="10" fontId="5" fillId="3" borderId="1471" applyNumberFormat="0" applyBorder="0" applyAlignment="0" applyProtection="0"/>
    <xf numFmtId="10" fontId="5" fillId="3" borderId="1471" applyNumberFormat="0" applyBorder="0" applyAlignment="0" applyProtection="0"/>
    <xf numFmtId="10" fontId="5" fillId="3" borderId="1471" applyNumberFormat="0" applyBorder="0" applyAlignment="0" applyProtection="0"/>
    <xf numFmtId="10" fontId="5" fillId="3" borderId="1471" applyNumberFormat="0" applyBorder="0" applyAlignment="0" applyProtection="0"/>
    <xf numFmtId="10" fontId="5" fillId="3" borderId="1471" applyNumberFormat="0" applyBorder="0" applyAlignment="0" applyProtection="0"/>
    <xf numFmtId="10" fontId="5" fillId="3" borderId="1471" applyNumberFormat="0" applyBorder="0" applyAlignment="0" applyProtection="0"/>
    <xf numFmtId="10" fontId="5" fillId="3" borderId="1471" applyNumberFormat="0" applyBorder="0" applyAlignment="0" applyProtection="0"/>
    <xf numFmtId="10" fontId="5" fillId="3" borderId="1471" applyNumberFormat="0" applyBorder="0" applyAlignment="0" applyProtection="0"/>
    <xf numFmtId="10" fontId="5" fillId="3" borderId="1471" applyNumberFormat="0" applyBorder="0" applyAlignment="0" applyProtection="0"/>
    <xf numFmtId="10" fontId="5" fillId="3" borderId="1471" applyNumberFormat="0" applyBorder="0" applyAlignment="0" applyProtection="0"/>
    <xf numFmtId="10" fontId="5" fillId="3" borderId="1471" applyNumberFormat="0" applyBorder="0" applyAlignment="0" applyProtection="0"/>
    <xf numFmtId="10" fontId="5" fillId="3" borderId="1471" applyNumberFormat="0" applyBorder="0" applyAlignment="0" applyProtection="0"/>
    <xf numFmtId="10" fontId="5" fillId="3" borderId="1471" applyNumberFormat="0" applyBorder="0" applyAlignment="0" applyProtection="0"/>
    <xf numFmtId="10" fontId="5" fillId="3" borderId="1471" applyNumberFormat="0" applyBorder="0" applyAlignment="0" applyProtection="0"/>
    <xf numFmtId="10" fontId="5" fillId="3" borderId="1471" applyNumberFormat="0" applyBorder="0" applyAlignment="0" applyProtection="0"/>
    <xf numFmtId="10" fontId="5" fillId="3" borderId="1471" applyNumberFormat="0" applyBorder="0" applyAlignment="0" applyProtection="0"/>
    <xf numFmtId="10" fontId="5" fillId="3" borderId="1471" applyNumberFormat="0" applyBorder="0" applyAlignment="0" applyProtection="0"/>
    <xf numFmtId="10" fontId="5" fillId="3" borderId="1471" applyNumberFormat="0" applyBorder="0" applyAlignment="0" applyProtection="0"/>
    <xf numFmtId="10" fontId="5" fillId="3" borderId="1471" applyNumberFormat="0" applyBorder="0" applyAlignment="0" applyProtection="0"/>
    <xf numFmtId="10" fontId="5" fillId="3" borderId="1471" applyNumberFormat="0" applyBorder="0" applyAlignment="0" applyProtection="0"/>
    <xf numFmtId="10" fontId="5" fillId="3" borderId="1471" applyNumberFormat="0" applyBorder="0" applyAlignment="0" applyProtection="0"/>
    <xf numFmtId="10" fontId="5" fillId="3" borderId="1471" applyNumberFormat="0" applyBorder="0" applyAlignment="0" applyProtection="0"/>
    <xf numFmtId="10" fontId="5" fillId="3" borderId="1471" applyNumberFormat="0" applyBorder="0" applyAlignment="0" applyProtection="0"/>
    <xf numFmtId="10" fontId="5" fillId="3" borderId="1471" applyNumberFormat="0" applyBorder="0" applyAlignment="0" applyProtection="0"/>
    <xf numFmtId="10" fontId="5" fillId="3" borderId="1471" applyNumberFormat="0" applyBorder="0" applyAlignment="0" applyProtection="0"/>
    <xf numFmtId="10" fontId="5" fillId="3" borderId="1471" applyNumberFormat="0" applyBorder="0" applyAlignment="0" applyProtection="0"/>
    <xf numFmtId="10" fontId="5" fillId="3" borderId="1471" applyNumberFormat="0" applyBorder="0" applyAlignment="0" applyProtection="0"/>
    <xf numFmtId="10" fontId="5" fillId="3" borderId="1471" applyNumberFormat="0" applyBorder="0" applyAlignment="0" applyProtection="0"/>
    <xf numFmtId="10" fontId="5" fillId="3" borderId="1471" applyNumberFormat="0" applyBorder="0" applyAlignment="0" applyProtection="0"/>
    <xf numFmtId="10" fontId="5" fillId="3" borderId="1471" applyNumberFormat="0" applyBorder="0" applyAlignment="0" applyProtection="0"/>
    <xf numFmtId="10" fontId="5" fillId="3" borderId="1471" applyNumberFormat="0" applyBorder="0" applyAlignment="0" applyProtection="0"/>
    <xf numFmtId="10" fontId="5" fillId="3" borderId="1471" applyNumberFormat="0" applyBorder="0" applyAlignment="0" applyProtection="0"/>
    <xf numFmtId="10" fontId="5" fillId="3" borderId="1471" applyNumberFormat="0" applyBorder="0" applyAlignment="0" applyProtection="0"/>
    <xf numFmtId="10" fontId="5" fillId="3" borderId="1471" applyNumberFormat="0" applyBorder="0" applyAlignment="0" applyProtection="0"/>
    <xf numFmtId="10" fontId="5" fillId="3" borderId="1471" applyNumberFormat="0" applyBorder="0" applyAlignment="0" applyProtection="0"/>
    <xf numFmtId="10" fontId="5" fillId="3" borderId="1471" applyNumberFormat="0" applyBorder="0" applyAlignment="0" applyProtection="0"/>
    <xf numFmtId="10" fontId="5" fillId="3" borderId="1471" applyNumberFormat="0" applyBorder="0" applyAlignment="0" applyProtection="0"/>
    <xf numFmtId="10" fontId="5" fillId="3" borderId="1471" applyNumberFormat="0" applyBorder="0" applyAlignment="0" applyProtection="0"/>
    <xf numFmtId="0" fontId="102" fillId="0" borderId="1466">
      <alignment horizontal="left" vertical="center"/>
    </xf>
    <xf numFmtId="0" fontId="102" fillId="0" borderId="1440">
      <alignment horizontal="left" vertical="center"/>
    </xf>
    <xf numFmtId="0" fontId="102" fillId="0" borderId="1440">
      <alignment horizontal="left" vertical="center"/>
    </xf>
    <xf numFmtId="0" fontId="102" fillId="0" borderId="1440">
      <alignment horizontal="left" vertical="center"/>
    </xf>
    <xf numFmtId="0" fontId="102" fillId="0" borderId="1440">
      <alignment horizontal="left" vertical="center"/>
    </xf>
    <xf numFmtId="0" fontId="102" fillId="0" borderId="1440">
      <alignment horizontal="left" vertical="center"/>
    </xf>
    <xf numFmtId="0" fontId="102" fillId="0" borderId="1440">
      <alignment horizontal="left" vertical="center"/>
    </xf>
    <xf numFmtId="0" fontId="102" fillId="0" borderId="1440">
      <alignment horizontal="left" vertical="center"/>
    </xf>
    <xf numFmtId="0" fontId="102" fillId="0" borderId="1440">
      <alignment horizontal="left" vertical="center"/>
    </xf>
    <xf numFmtId="0" fontId="102" fillId="0" borderId="1440">
      <alignment horizontal="left" vertical="center"/>
    </xf>
    <xf numFmtId="0" fontId="102" fillId="0" borderId="1440">
      <alignment horizontal="left" vertical="center"/>
    </xf>
    <xf numFmtId="0" fontId="102" fillId="0" borderId="1440">
      <alignment horizontal="left" vertical="center"/>
    </xf>
    <xf numFmtId="0" fontId="102" fillId="0" borderId="1440">
      <alignment horizontal="left" vertical="center"/>
    </xf>
    <xf numFmtId="0" fontId="102" fillId="0" borderId="1440">
      <alignment horizontal="left" vertical="center"/>
    </xf>
    <xf numFmtId="0" fontId="102" fillId="0" borderId="1440">
      <alignment horizontal="left" vertical="center"/>
    </xf>
    <xf numFmtId="0" fontId="102" fillId="0" borderId="1440">
      <alignment horizontal="left" vertical="center"/>
    </xf>
    <xf numFmtId="0" fontId="102" fillId="0" borderId="1440">
      <alignment horizontal="left" vertical="center"/>
    </xf>
    <xf numFmtId="0" fontId="102" fillId="0" borderId="1440">
      <alignment horizontal="left" vertical="center"/>
    </xf>
    <xf numFmtId="0" fontId="102" fillId="0" borderId="1440">
      <alignment horizontal="left" vertical="center"/>
    </xf>
    <xf numFmtId="0" fontId="102" fillId="0" borderId="1466">
      <alignment horizontal="left" vertical="center"/>
    </xf>
    <xf numFmtId="0" fontId="102" fillId="0" borderId="1466">
      <alignment horizontal="left" vertical="center"/>
    </xf>
    <xf numFmtId="0" fontId="102" fillId="0" borderId="1466">
      <alignment horizontal="left" vertical="center"/>
    </xf>
    <xf numFmtId="0" fontId="102" fillId="0" borderId="1466">
      <alignment horizontal="left" vertical="center"/>
    </xf>
    <xf numFmtId="0" fontId="102" fillId="0" borderId="1466">
      <alignment horizontal="left" vertical="center"/>
    </xf>
    <xf numFmtId="0" fontId="102" fillId="0" borderId="1466">
      <alignment horizontal="left" vertical="center"/>
    </xf>
    <xf numFmtId="0" fontId="102" fillId="0" borderId="1466">
      <alignment horizontal="left" vertical="center"/>
    </xf>
    <xf numFmtId="0" fontId="102" fillId="0" borderId="1466">
      <alignment horizontal="left" vertical="center"/>
    </xf>
    <xf numFmtId="0" fontId="102" fillId="0" borderId="1466">
      <alignment horizontal="left" vertical="center"/>
    </xf>
    <xf numFmtId="0" fontId="102" fillId="0" borderId="1466">
      <alignment horizontal="left" vertical="center"/>
    </xf>
    <xf numFmtId="10" fontId="5" fillId="3" borderId="1445" applyNumberFormat="0" applyBorder="0" applyAlignment="0" applyProtection="0"/>
    <xf numFmtId="10" fontId="5" fillId="3" borderId="1445" applyNumberFormat="0" applyBorder="0" applyAlignment="0" applyProtection="0"/>
    <xf numFmtId="10" fontId="5" fillId="3" borderId="1445" applyNumberFormat="0" applyBorder="0" applyAlignment="0" applyProtection="0"/>
    <xf numFmtId="10" fontId="5" fillId="3" borderId="1445" applyNumberFormat="0" applyBorder="0" applyAlignment="0" applyProtection="0"/>
    <xf numFmtId="10" fontId="5" fillId="3" borderId="1445" applyNumberFormat="0" applyBorder="0" applyAlignment="0" applyProtection="0"/>
    <xf numFmtId="10" fontId="5" fillId="3" borderId="1445" applyNumberFormat="0" applyBorder="0" applyAlignment="0" applyProtection="0"/>
    <xf numFmtId="10" fontId="5" fillId="3" borderId="1445" applyNumberFormat="0" applyBorder="0" applyAlignment="0" applyProtection="0"/>
    <xf numFmtId="10" fontId="5" fillId="3" borderId="1445" applyNumberFormat="0" applyBorder="0" applyAlignment="0" applyProtection="0"/>
    <xf numFmtId="10" fontId="5" fillId="3" borderId="1445" applyNumberFormat="0" applyBorder="0" applyAlignment="0" applyProtection="0"/>
    <xf numFmtId="10" fontId="5" fillId="3" borderId="1445" applyNumberFormat="0" applyBorder="0" applyAlignment="0" applyProtection="0"/>
    <xf numFmtId="10" fontId="5" fillId="3" borderId="1445" applyNumberFormat="0" applyBorder="0" applyAlignment="0" applyProtection="0"/>
    <xf numFmtId="10" fontId="5" fillId="3" borderId="1445" applyNumberFormat="0" applyBorder="0" applyAlignment="0" applyProtection="0"/>
    <xf numFmtId="10" fontId="5" fillId="3" borderId="1445" applyNumberFormat="0" applyBorder="0" applyAlignment="0" applyProtection="0"/>
    <xf numFmtId="10" fontId="5" fillId="3" borderId="1445" applyNumberFormat="0" applyBorder="0" applyAlignment="0" applyProtection="0"/>
    <xf numFmtId="10" fontId="5" fillId="3" borderId="1445" applyNumberFormat="0" applyBorder="0" applyAlignment="0" applyProtection="0"/>
    <xf numFmtId="10" fontId="5" fillId="3" borderId="1445" applyNumberFormat="0" applyBorder="0" applyAlignment="0" applyProtection="0"/>
    <xf numFmtId="10" fontId="5" fillId="3" borderId="1445" applyNumberFormat="0" applyBorder="0" applyAlignment="0" applyProtection="0"/>
    <xf numFmtId="10" fontId="5" fillId="3" borderId="1445" applyNumberFormat="0" applyBorder="0" applyAlignment="0" applyProtection="0"/>
    <xf numFmtId="10" fontId="5" fillId="3" borderId="1445" applyNumberFormat="0" applyBorder="0" applyAlignment="0" applyProtection="0"/>
    <xf numFmtId="10" fontId="5" fillId="3" borderId="1445" applyNumberFormat="0" applyBorder="0" applyAlignment="0" applyProtection="0"/>
    <xf numFmtId="10" fontId="5" fillId="3" borderId="1445" applyNumberFormat="0" applyBorder="0" applyAlignment="0" applyProtection="0"/>
    <xf numFmtId="10" fontId="5" fillId="3" borderId="1445" applyNumberFormat="0" applyBorder="0" applyAlignment="0" applyProtection="0"/>
    <xf numFmtId="10" fontId="5" fillId="3" borderId="1445" applyNumberFormat="0" applyBorder="0" applyAlignment="0" applyProtection="0"/>
    <xf numFmtId="10" fontId="5" fillId="3" borderId="1445" applyNumberFormat="0" applyBorder="0" applyAlignment="0" applyProtection="0"/>
    <xf numFmtId="10" fontId="5" fillId="3" borderId="1445" applyNumberFormat="0" applyBorder="0" applyAlignment="0" applyProtection="0"/>
    <xf numFmtId="10" fontId="5" fillId="3" borderId="1445" applyNumberFormat="0" applyBorder="0" applyAlignment="0" applyProtection="0"/>
    <xf numFmtId="10" fontId="5" fillId="3" borderId="1445" applyNumberFormat="0" applyBorder="0" applyAlignment="0" applyProtection="0"/>
    <xf numFmtId="10" fontId="5" fillId="3" borderId="1445" applyNumberFormat="0" applyBorder="0" applyAlignment="0" applyProtection="0"/>
    <xf numFmtId="10" fontId="5" fillId="3" borderId="1445" applyNumberFormat="0" applyBorder="0" applyAlignment="0" applyProtection="0"/>
    <xf numFmtId="10" fontId="5" fillId="3" borderId="1445" applyNumberFormat="0" applyBorder="0" applyAlignment="0" applyProtection="0"/>
    <xf numFmtId="10" fontId="5" fillId="3" borderId="1445" applyNumberFormat="0" applyBorder="0" applyAlignment="0" applyProtection="0"/>
    <xf numFmtId="10" fontId="5" fillId="3" borderId="1445" applyNumberFormat="0" applyBorder="0" applyAlignment="0" applyProtection="0"/>
    <xf numFmtId="10" fontId="5" fillId="3" borderId="1445" applyNumberFormat="0" applyBorder="0" applyAlignment="0" applyProtection="0"/>
    <xf numFmtId="10" fontId="5" fillId="3" borderId="1445" applyNumberFormat="0" applyBorder="0" applyAlignment="0" applyProtection="0"/>
    <xf numFmtId="10" fontId="5" fillId="3" borderId="1445" applyNumberFormat="0" applyBorder="0" applyAlignment="0" applyProtection="0"/>
    <xf numFmtId="10" fontId="5" fillId="3" borderId="1445" applyNumberFormat="0" applyBorder="0" applyAlignment="0" applyProtection="0"/>
    <xf numFmtId="10" fontId="5" fillId="3" borderId="1445" applyNumberFormat="0" applyBorder="0" applyAlignment="0" applyProtection="0"/>
    <xf numFmtId="10" fontId="5" fillId="3" borderId="1445" applyNumberFormat="0" applyBorder="0" applyAlignment="0" applyProtection="0"/>
    <xf numFmtId="10" fontId="5" fillId="3" borderId="1445" applyNumberFormat="0" applyBorder="0" applyAlignment="0" applyProtection="0"/>
    <xf numFmtId="10" fontId="5" fillId="3" borderId="1445" applyNumberFormat="0" applyBorder="0" applyAlignment="0" applyProtection="0"/>
    <xf numFmtId="10" fontId="5" fillId="3" borderId="1445" applyNumberFormat="0" applyBorder="0" applyAlignment="0" applyProtection="0"/>
    <xf numFmtId="10" fontId="5" fillId="3" borderId="1445" applyNumberFormat="0" applyBorder="0" applyAlignment="0" applyProtection="0"/>
    <xf numFmtId="10" fontId="5" fillId="3" borderId="1445" applyNumberFormat="0" applyBorder="0" applyAlignment="0" applyProtection="0"/>
    <xf numFmtId="10" fontId="5" fillId="3" borderId="1445" applyNumberFormat="0" applyBorder="0" applyAlignment="0" applyProtection="0"/>
    <xf numFmtId="10" fontId="5" fillId="3" borderId="1445" applyNumberFormat="0" applyBorder="0" applyAlignment="0" applyProtection="0"/>
    <xf numFmtId="10" fontId="5" fillId="3" borderId="1445" applyNumberFormat="0" applyBorder="0" applyAlignment="0" applyProtection="0"/>
    <xf numFmtId="10" fontId="5" fillId="3" borderId="1445" applyNumberFormat="0" applyBorder="0" applyAlignment="0" applyProtection="0"/>
    <xf numFmtId="10" fontId="5" fillId="3" borderId="1445" applyNumberFormat="0" applyBorder="0" applyAlignment="0" applyProtection="0"/>
    <xf numFmtId="10" fontId="5" fillId="3" borderId="1445" applyNumberFormat="0" applyBorder="0" applyAlignment="0" applyProtection="0"/>
    <xf numFmtId="10" fontId="5" fillId="3" borderId="1445" applyNumberFormat="0" applyBorder="0" applyAlignment="0" applyProtection="0"/>
    <xf numFmtId="10" fontId="5" fillId="3" borderId="1445" applyNumberFormat="0" applyBorder="0" applyAlignment="0" applyProtection="0"/>
    <xf numFmtId="10" fontId="5" fillId="3" borderId="1445" applyNumberFormat="0" applyBorder="0" applyAlignment="0" applyProtection="0"/>
    <xf numFmtId="10" fontId="5" fillId="3" borderId="1445" applyNumberFormat="0" applyBorder="0" applyAlignment="0" applyProtection="0"/>
    <xf numFmtId="10" fontId="5" fillId="3" borderId="1445" applyNumberFormat="0" applyBorder="0" applyAlignment="0" applyProtection="0"/>
    <xf numFmtId="10" fontId="5" fillId="3" borderId="1445" applyNumberFormat="0" applyBorder="0" applyAlignment="0" applyProtection="0"/>
    <xf numFmtId="10" fontId="5" fillId="3" borderId="1445" applyNumberFormat="0" applyBorder="0" applyAlignment="0" applyProtection="0"/>
    <xf numFmtId="10" fontId="5" fillId="3" borderId="1445" applyNumberFormat="0" applyBorder="0" applyAlignment="0" applyProtection="0"/>
    <xf numFmtId="10" fontId="5" fillId="3" borderId="1445" applyNumberFormat="0" applyBorder="0" applyAlignment="0" applyProtection="0"/>
    <xf numFmtId="10" fontId="5" fillId="3" borderId="1445" applyNumberFormat="0" applyBorder="0" applyAlignment="0" applyProtection="0"/>
    <xf numFmtId="10" fontId="5" fillId="3" borderId="1445" applyNumberFormat="0" applyBorder="0" applyAlignment="0" applyProtection="0"/>
    <xf numFmtId="10" fontId="5" fillId="3" borderId="1445" applyNumberFormat="0" applyBorder="0" applyAlignment="0" applyProtection="0"/>
    <xf numFmtId="10" fontId="5" fillId="3" borderId="1445" applyNumberFormat="0" applyBorder="0" applyAlignment="0" applyProtection="0"/>
    <xf numFmtId="10" fontId="5" fillId="3" borderId="1445" applyNumberFormat="0" applyBorder="0" applyAlignment="0" applyProtection="0"/>
    <xf numFmtId="10" fontId="5" fillId="3" borderId="1445" applyNumberFormat="0" applyBorder="0" applyAlignment="0" applyProtection="0"/>
    <xf numFmtId="10" fontId="5" fillId="3" borderId="1445" applyNumberFormat="0" applyBorder="0" applyAlignment="0" applyProtection="0"/>
    <xf numFmtId="10" fontId="5" fillId="3" borderId="1445" applyNumberFormat="0" applyBorder="0" applyAlignment="0" applyProtection="0"/>
    <xf numFmtId="10" fontId="5" fillId="3" borderId="1445" applyNumberFormat="0" applyBorder="0" applyAlignment="0" applyProtection="0"/>
    <xf numFmtId="10" fontId="5" fillId="3" borderId="1445" applyNumberFormat="0" applyBorder="0" applyAlignment="0" applyProtection="0"/>
    <xf numFmtId="10" fontId="5" fillId="3" borderId="1445" applyNumberFormat="0" applyBorder="0" applyAlignment="0" applyProtection="0"/>
    <xf numFmtId="10" fontId="5" fillId="3" borderId="1445" applyNumberFormat="0" applyBorder="0" applyAlignment="0" applyProtection="0"/>
    <xf numFmtId="10" fontId="5" fillId="3" borderId="1445" applyNumberFormat="0" applyBorder="0" applyAlignment="0" applyProtection="0"/>
    <xf numFmtId="10" fontId="5" fillId="3" borderId="1445" applyNumberFormat="0" applyBorder="0" applyAlignment="0" applyProtection="0"/>
    <xf numFmtId="0" fontId="8" fillId="0" borderId="1446" applyBorder="0">
      <alignment horizontal="right"/>
    </xf>
    <xf numFmtId="0" fontId="8" fillId="0" borderId="1446" applyBorder="0">
      <alignment horizontal="right"/>
    </xf>
    <xf numFmtId="0" fontId="8" fillId="0" borderId="1446" applyBorder="0">
      <alignment horizontal="right"/>
    </xf>
    <xf numFmtId="0" fontId="8" fillId="0" borderId="1446" applyBorder="0">
      <alignment horizontal="right"/>
    </xf>
    <xf numFmtId="0" fontId="8" fillId="0" borderId="1446" applyBorder="0">
      <alignment horizontal="right"/>
    </xf>
    <xf numFmtId="0" fontId="8" fillId="0" borderId="1446" applyBorder="0">
      <alignment horizontal="right"/>
    </xf>
    <xf numFmtId="0" fontId="8" fillId="0" borderId="1446" applyBorder="0">
      <alignment horizontal="right"/>
    </xf>
    <xf numFmtId="0" fontId="8" fillId="0" borderId="1446" applyBorder="0">
      <alignment horizontal="right"/>
    </xf>
    <xf numFmtId="0" fontId="8" fillId="0" borderId="1446" applyBorder="0">
      <alignment horizontal="right"/>
    </xf>
    <xf numFmtId="0" fontId="8" fillId="0" borderId="1446" applyBorder="0">
      <alignment horizontal="right"/>
    </xf>
    <xf numFmtId="0" fontId="252" fillId="1" borderId="1440" applyNumberFormat="0" applyFont="0" applyAlignment="0">
      <alignment horizontal="center"/>
    </xf>
    <xf numFmtId="0" fontId="252" fillId="1" borderId="1440" applyNumberFormat="0" applyFont="0" applyAlignment="0">
      <alignment horizontal="center"/>
    </xf>
    <xf numFmtId="0" fontId="252" fillId="1" borderId="1440" applyNumberFormat="0" applyFont="0" applyAlignment="0">
      <alignment horizontal="center"/>
    </xf>
    <xf numFmtId="0" fontId="252" fillId="1" borderId="1440" applyNumberFormat="0" applyFont="0" applyAlignment="0">
      <alignment horizontal="center"/>
    </xf>
    <xf numFmtId="0" fontId="252" fillId="1" borderId="1440" applyNumberFormat="0" applyFont="0" applyAlignment="0">
      <alignment horizontal="center"/>
    </xf>
    <xf numFmtId="0" fontId="252" fillId="1" borderId="1440" applyNumberFormat="0" applyFont="0" applyAlignment="0">
      <alignment horizontal="center"/>
    </xf>
    <xf numFmtId="0" fontId="252" fillId="1" borderId="1440" applyNumberFormat="0" applyFont="0" applyAlignment="0">
      <alignment horizontal="center"/>
    </xf>
    <xf numFmtId="0" fontId="252" fillId="1" borderId="1440" applyNumberFormat="0" applyFont="0" applyAlignment="0">
      <alignment horizontal="center"/>
    </xf>
    <xf numFmtId="0" fontId="252" fillId="1" borderId="1440" applyNumberFormat="0" applyFont="0" applyAlignment="0">
      <alignment horizontal="center"/>
    </xf>
    <xf numFmtId="0" fontId="252" fillId="1" borderId="1440" applyNumberFormat="0" applyFont="0" applyAlignment="0">
      <alignment horizontal="center"/>
    </xf>
    <xf numFmtId="0" fontId="252" fillId="1" borderId="1440" applyNumberFormat="0" applyFont="0" applyAlignment="0">
      <alignment horizontal="center"/>
    </xf>
    <xf numFmtId="0" fontId="252" fillId="1" borderId="1440" applyNumberFormat="0" applyFont="0" applyAlignment="0">
      <alignment horizontal="center"/>
    </xf>
    <xf numFmtId="0" fontId="252" fillId="1" borderId="1440" applyNumberFormat="0" applyFont="0" applyAlignment="0">
      <alignment horizontal="center"/>
    </xf>
    <xf numFmtId="0" fontId="252" fillId="1" borderId="1440" applyNumberFormat="0" applyFont="0" applyAlignment="0">
      <alignment horizontal="center"/>
    </xf>
    <xf numFmtId="0" fontId="252" fillId="1" borderId="1440" applyNumberFormat="0" applyFont="0" applyAlignment="0">
      <alignment horizontal="center"/>
    </xf>
    <xf numFmtId="0" fontId="252" fillId="1" borderId="1440" applyNumberFormat="0" applyFont="0" applyAlignment="0">
      <alignment horizontal="center"/>
    </xf>
    <xf numFmtId="0" fontId="252" fillId="1" borderId="1440" applyNumberFormat="0" applyFont="0" applyAlignment="0">
      <alignment horizontal="center"/>
    </xf>
    <xf numFmtId="0" fontId="252" fillId="1" borderId="1440" applyNumberFormat="0" applyFont="0" applyAlignment="0">
      <alignment horizontal="center"/>
    </xf>
    <xf numFmtId="0" fontId="119" fillId="56" borderId="1470" applyNumberFormat="0" applyAlignment="0" applyProtection="0">
      <alignment vertical="center"/>
    </xf>
    <xf numFmtId="0" fontId="118" fillId="43" borderId="1469" applyNumberFormat="0" applyAlignment="0" applyProtection="0">
      <alignment vertical="center"/>
    </xf>
    <xf numFmtId="0" fontId="117" fillId="56" borderId="1469" applyNumberFormat="0" applyAlignment="0" applyProtection="0">
      <alignment vertical="center"/>
    </xf>
    <xf numFmtId="0" fontId="91" fillId="59" borderId="1467" applyNumberFormat="0" applyFont="0" applyAlignment="0" applyProtection="0">
      <alignment vertical="center"/>
    </xf>
    <xf numFmtId="0" fontId="114" fillId="0" borderId="1468" applyNumberFormat="0" applyFill="0" applyAlignment="0" applyProtection="0">
      <alignment vertical="center"/>
    </xf>
    <xf numFmtId="0" fontId="89" fillId="59" borderId="1467" applyNumberFormat="0" applyFont="0" applyAlignment="0" applyProtection="0"/>
    <xf numFmtId="0" fontId="89" fillId="59" borderId="1467" applyNumberFormat="0" applyFont="0" applyAlignment="0" applyProtection="0"/>
    <xf numFmtId="0" fontId="89" fillId="59" borderId="1467" applyNumberFormat="0" applyFont="0" applyAlignment="0" applyProtection="0"/>
    <xf numFmtId="10" fontId="5" fillId="3" borderId="1471" applyNumberFormat="0" applyBorder="0" applyAlignment="0" applyProtection="0"/>
    <xf numFmtId="10" fontId="5" fillId="3" borderId="1465" applyNumberFormat="0" applyBorder="0" applyAlignment="0" applyProtection="0"/>
    <xf numFmtId="0" fontId="102" fillId="0" borderId="1466">
      <alignment horizontal="left" vertical="center"/>
    </xf>
    <xf numFmtId="0" fontId="119" fillId="56" borderId="1464" applyNumberFormat="0" applyAlignment="0" applyProtection="0">
      <alignment vertical="center"/>
    </xf>
    <xf numFmtId="0" fontId="118" fillId="43" borderId="1463" applyNumberFormat="0" applyAlignment="0" applyProtection="0">
      <alignment vertical="center"/>
    </xf>
    <xf numFmtId="0" fontId="117" fillId="56" borderId="1463" applyNumberFormat="0" applyAlignment="0" applyProtection="0">
      <alignment vertical="center"/>
    </xf>
    <xf numFmtId="0" fontId="91" fillId="59" borderId="1461" applyNumberFormat="0" applyFont="0" applyAlignment="0" applyProtection="0">
      <alignment vertical="center"/>
    </xf>
    <xf numFmtId="0" fontId="114" fillId="0" borderId="1462" applyNumberFormat="0" applyFill="0" applyAlignment="0" applyProtection="0">
      <alignment vertical="center"/>
    </xf>
    <xf numFmtId="0" fontId="89" fillId="59" borderId="1461" applyNumberFormat="0" applyFont="0" applyAlignment="0" applyProtection="0"/>
    <xf numFmtId="0" fontId="89" fillId="59" borderId="1461" applyNumberFormat="0" applyFont="0" applyAlignment="0" applyProtection="0"/>
    <xf numFmtId="0" fontId="89" fillId="59" borderId="1461" applyNumberFormat="0" applyFont="0" applyAlignment="0" applyProtection="0"/>
    <xf numFmtId="10" fontId="5" fillId="3" borderId="1465" applyNumberFormat="0" applyBorder="0" applyAlignment="0" applyProtection="0"/>
    <xf numFmtId="0" fontId="119" fillId="56" borderId="1458" applyNumberFormat="0" applyAlignment="0" applyProtection="0">
      <alignment vertical="center"/>
    </xf>
    <xf numFmtId="0" fontId="118" fillId="43" borderId="1457" applyNumberFormat="0" applyAlignment="0" applyProtection="0">
      <alignment vertical="center"/>
    </xf>
    <xf numFmtId="0" fontId="117" fillId="56" borderId="1457" applyNumberFormat="0" applyAlignment="0" applyProtection="0">
      <alignment vertical="center"/>
    </xf>
    <xf numFmtId="0" fontId="91" fillId="59" borderId="1455" applyNumberFormat="0" applyFont="0" applyAlignment="0" applyProtection="0">
      <alignment vertical="center"/>
    </xf>
    <xf numFmtId="0" fontId="114" fillId="0" borderId="1456" applyNumberFormat="0" applyFill="0" applyAlignment="0" applyProtection="0">
      <alignment vertical="center"/>
    </xf>
    <xf numFmtId="0" fontId="89" fillId="59" borderId="1455" applyNumberFormat="0" applyFont="0" applyAlignment="0" applyProtection="0"/>
    <xf numFmtId="0" fontId="89" fillId="59" borderId="1455" applyNumberFormat="0" applyFont="0" applyAlignment="0" applyProtection="0"/>
    <xf numFmtId="0" fontId="89" fillId="59" borderId="1455" applyNumberFormat="0" applyFont="0" applyAlignment="0" applyProtection="0"/>
    <xf numFmtId="10" fontId="5" fillId="3" borderId="1459" applyNumberFormat="0" applyBorder="0" applyAlignment="0" applyProtection="0"/>
    <xf numFmtId="10" fontId="5" fillId="3" borderId="1453" applyNumberFormat="0" applyBorder="0" applyAlignment="0" applyProtection="0"/>
    <xf numFmtId="0" fontId="102" fillId="0" borderId="1454">
      <alignment horizontal="left" vertical="center"/>
    </xf>
    <xf numFmtId="0" fontId="119" fillId="56" borderId="1452" applyNumberFormat="0" applyAlignment="0" applyProtection="0">
      <alignment vertical="center"/>
    </xf>
    <xf numFmtId="0" fontId="118" fillId="43" borderId="1451" applyNumberFormat="0" applyAlignment="0" applyProtection="0">
      <alignment vertical="center"/>
    </xf>
    <xf numFmtId="0" fontId="117" fillId="56" borderId="1451" applyNumberFormat="0" applyAlignment="0" applyProtection="0">
      <alignment vertical="center"/>
    </xf>
    <xf numFmtId="0" fontId="91" fillId="59" borderId="1449" applyNumberFormat="0" applyFont="0" applyAlignment="0" applyProtection="0">
      <alignment vertical="center"/>
    </xf>
    <xf numFmtId="0" fontId="114" fillId="0" borderId="1450" applyNumberFormat="0" applyFill="0" applyAlignment="0" applyProtection="0">
      <alignment vertical="center"/>
    </xf>
    <xf numFmtId="0" fontId="89" fillId="59" borderId="1449" applyNumberFormat="0" applyFont="0" applyAlignment="0" applyProtection="0"/>
    <xf numFmtId="0" fontId="89" fillId="59" borderId="1449" applyNumberFormat="0" applyFont="0" applyAlignment="0" applyProtection="0"/>
    <xf numFmtId="0" fontId="89" fillId="59" borderId="1449" applyNumberFormat="0" applyFont="0" applyAlignment="0" applyProtection="0"/>
    <xf numFmtId="0" fontId="102" fillId="0" borderId="1460">
      <alignment horizontal="left" vertical="center"/>
    </xf>
    <xf numFmtId="0" fontId="102" fillId="0" borderId="1448">
      <alignment horizontal="left" vertical="center"/>
    </xf>
    <xf numFmtId="0" fontId="118" fillId="43" borderId="1463" applyNumberFormat="0" applyAlignment="0" applyProtection="0">
      <alignment vertical="center"/>
    </xf>
    <xf numFmtId="0" fontId="82" fillId="56" borderId="1463" applyNumberFormat="0" applyAlignment="0" applyProtection="0"/>
    <xf numFmtId="0" fontId="80" fillId="43" borderId="1463" applyNumberFormat="0" applyAlignment="0" applyProtection="0"/>
    <xf numFmtId="0" fontId="45" fillId="59" borderId="1461" applyNumberFormat="0" applyFont="0" applyAlignment="0" applyProtection="0"/>
    <xf numFmtId="0" fontId="81" fillId="56" borderId="1464" applyNumberFormat="0" applyAlignment="0" applyProtection="0"/>
    <xf numFmtId="0" fontId="87" fillId="0" borderId="1462" applyNumberFormat="0" applyFill="0" applyAlignment="0" applyProtection="0"/>
    <xf numFmtId="0" fontId="87" fillId="0" borderId="1450" applyNumberFormat="0" applyFill="0" applyAlignment="0" applyProtection="0"/>
    <xf numFmtId="0" fontId="81" fillId="56" borderId="1452" applyNumberFormat="0" applyAlignment="0" applyProtection="0"/>
    <xf numFmtId="0" fontId="45" fillId="59" borderId="1449" applyNumberFormat="0" applyFont="0" applyAlignment="0" applyProtection="0"/>
    <xf numFmtId="0" fontId="80" fillId="43" borderId="1451" applyNumberFormat="0" applyAlignment="0" applyProtection="0"/>
    <xf numFmtId="0" fontId="82" fillId="56" borderId="1451" applyNumberFormat="0" applyAlignment="0" applyProtection="0"/>
    <xf numFmtId="0" fontId="119" fillId="56" borderId="1452" applyNumberFormat="0" applyAlignment="0" applyProtection="0">
      <alignment vertical="center"/>
    </xf>
    <xf numFmtId="0" fontId="118" fillId="43" borderId="1451" applyNumberFormat="0" applyAlignment="0" applyProtection="0">
      <alignment vertical="center"/>
    </xf>
    <xf numFmtId="0" fontId="117" fillId="56" borderId="1451" applyNumberFormat="0" applyAlignment="0" applyProtection="0">
      <alignment vertical="center"/>
    </xf>
    <xf numFmtId="0" fontId="91" fillId="59" borderId="1449" applyNumberFormat="0" applyFont="0" applyAlignment="0" applyProtection="0">
      <alignment vertical="center"/>
    </xf>
    <xf numFmtId="0" fontId="114" fillId="0" borderId="1450" applyNumberFormat="0" applyFill="0" applyAlignment="0" applyProtection="0">
      <alignment vertical="center"/>
    </xf>
    <xf numFmtId="0" fontId="89" fillId="59" borderId="1461" applyNumberFormat="0" applyFont="0" applyAlignment="0" applyProtection="0"/>
    <xf numFmtId="0" fontId="89" fillId="59" borderId="1449" applyNumberFormat="0" applyFont="0" applyAlignment="0" applyProtection="0"/>
    <xf numFmtId="0" fontId="89" fillId="59" borderId="1449" applyNumberFormat="0" applyFont="0" applyAlignment="0" applyProtection="0"/>
    <xf numFmtId="0" fontId="89" fillId="59" borderId="1449" applyNumberFormat="0" applyFont="0" applyAlignment="0" applyProtection="0"/>
    <xf numFmtId="0" fontId="119" fillId="56" borderId="1464" applyNumberFormat="0" applyAlignment="0" applyProtection="0">
      <alignment vertical="center"/>
    </xf>
    <xf numFmtId="0" fontId="117" fillId="56" borderId="1463" applyNumberFormat="0" applyAlignment="0" applyProtection="0">
      <alignment vertical="center"/>
    </xf>
    <xf numFmtId="0" fontId="91" fillId="59" borderId="1461" applyNumberFormat="0" applyFont="0" applyAlignment="0" applyProtection="0">
      <alignment vertical="center"/>
    </xf>
    <xf numFmtId="0" fontId="114" fillId="0" borderId="1462" applyNumberFormat="0" applyFill="0" applyAlignment="0" applyProtection="0">
      <alignment vertical="center"/>
    </xf>
    <xf numFmtId="0" fontId="89" fillId="59" borderId="1461" applyNumberFormat="0" applyFont="0" applyAlignment="0" applyProtection="0"/>
    <xf numFmtId="10" fontId="5" fillId="3" borderId="1453" applyNumberFormat="0" applyBorder="0" applyAlignment="0" applyProtection="0"/>
    <xf numFmtId="0" fontId="102" fillId="0" borderId="1448">
      <alignment horizontal="left" vertical="center"/>
    </xf>
    <xf numFmtId="0" fontId="89" fillId="59" borderId="1441" applyNumberFormat="0" applyFont="0" applyAlignment="0" applyProtection="0"/>
    <xf numFmtId="0" fontId="89" fillId="59" borderId="1441" applyNumberFormat="0" applyFont="0" applyAlignment="0" applyProtection="0"/>
    <xf numFmtId="0" fontId="89" fillId="59" borderId="1441" applyNumberFormat="0" applyFont="0" applyAlignment="0" applyProtection="0"/>
    <xf numFmtId="0" fontId="89" fillId="59" borderId="1461" applyNumberFormat="0" applyFont="0" applyAlignment="0" applyProtection="0"/>
    <xf numFmtId="0" fontId="81" fillId="64" borderId="1444" applyNumberFormat="0" applyAlignment="0" applyProtection="0"/>
    <xf numFmtId="0" fontId="274" fillId="64" borderId="1443" applyNumberFormat="0" applyAlignment="0" applyProtection="0"/>
    <xf numFmtId="0" fontId="80" fillId="58" borderId="1443" applyNumberFormat="0" applyAlignment="0" applyProtection="0"/>
    <xf numFmtId="0" fontId="87" fillId="0" borderId="1447" applyNumberFormat="0" applyFill="0" applyAlignment="0" applyProtection="0"/>
    <xf numFmtId="0" fontId="87" fillId="0" borderId="1442" applyNumberFormat="0" applyFill="0" applyAlignment="0" applyProtection="0"/>
    <xf numFmtId="0" fontId="81" fillId="56" borderId="1444" applyNumberFormat="0" applyAlignment="0" applyProtection="0"/>
    <xf numFmtId="0" fontId="80" fillId="43" borderId="1443" applyNumberFormat="0" applyAlignment="0" applyProtection="0"/>
    <xf numFmtId="0" fontId="8" fillId="59" borderId="1441" applyNumberFormat="0" applyFont="0" applyAlignment="0" applyProtection="0"/>
    <xf numFmtId="0" fontId="151" fillId="59" borderId="1441" applyNumberFormat="0" applyFont="0" applyAlignment="0" applyProtection="0"/>
    <xf numFmtId="0" fontId="274" fillId="64" borderId="1567" applyNumberFormat="0" applyAlignment="0" applyProtection="0"/>
    <xf numFmtId="0" fontId="45" fillId="59" borderId="1925" applyNumberFormat="0" applyFont="0" applyAlignment="0" applyProtection="0"/>
    <xf numFmtId="10" fontId="5" fillId="3" borderId="1471" applyNumberFormat="0" applyBorder="0" applyAlignment="0" applyProtection="0"/>
    <xf numFmtId="10" fontId="5" fillId="3" borderId="1471" applyNumberFormat="0" applyBorder="0" applyAlignment="0" applyProtection="0"/>
    <xf numFmtId="10" fontId="5" fillId="3" borderId="1471" applyNumberFormat="0" applyBorder="0" applyAlignment="0" applyProtection="0"/>
    <xf numFmtId="10" fontId="5" fillId="3" borderId="1471" applyNumberFormat="0" applyBorder="0" applyAlignment="0" applyProtection="0"/>
    <xf numFmtId="10" fontId="5" fillId="3" borderId="1471" applyNumberFormat="0" applyBorder="0" applyAlignment="0" applyProtection="0"/>
    <xf numFmtId="0" fontId="274" fillId="64" borderId="1469" applyNumberFormat="0" applyAlignment="0" applyProtection="0"/>
    <xf numFmtId="0" fontId="252" fillId="1" borderId="1466" applyNumberFormat="0" applyFont="0" applyAlignment="0">
      <alignment horizontal="center"/>
    </xf>
    <xf numFmtId="0" fontId="151" fillId="59" borderId="1467" applyNumberFormat="0" applyFont="0" applyAlignment="0" applyProtection="0"/>
    <xf numFmtId="0" fontId="303" fillId="56" borderId="1443" applyNumberFormat="0" applyAlignment="0" applyProtection="0"/>
    <xf numFmtId="0" fontId="8" fillId="0" borderId="1472" applyBorder="0">
      <alignment horizontal="right"/>
    </xf>
    <xf numFmtId="10" fontId="5" fillId="3" borderId="1471" applyNumberFormat="0" applyBorder="0" applyAlignment="0" applyProtection="0"/>
    <xf numFmtId="0" fontId="310" fillId="43" borderId="1443" applyNumberFormat="0" applyAlignment="0" applyProtection="0"/>
    <xf numFmtId="0" fontId="98" fillId="59" borderId="1441" applyNumberFormat="0" applyFont="0" applyAlignment="0" applyProtection="0"/>
    <xf numFmtId="0" fontId="313" fillId="56" borderId="1444" applyNumberFormat="0" applyAlignment="0" applyProtection="0"/>
    <xf numFmtId="0" fontId="315" fillId="0" borderId="1442" applyNumberFormat="0" applyFill="0" applyAlignment="0" applyProtection="0"/>
    <xf numFmtId="0" fontId="45" fillId="59" borderId="1441" applyNumberFormat="0" applyFont="0" applyAlignment="0" applyProtection="0"/>
    <xf numFmtId="0" fontId="82" fillId="56" borderId="1443" applyNumberFormat="0" applyAlignment="0" applyProtection="0"/>
    <xf numFmtId="0" fontId="310" fillId="43" borderId="1443" applyNumberFormat="0" applyAlignment="0" applyProtection="0"/>
    <xf numFmtId="0" fontId="310" fillId="43" borderId="1443" applyNumberFormat="0" applyAlignment="0" applyProtection="0"/>
    <xf numFmtId="0" fontId="310" fillId="43" borderId="1443" applyNumberFormat="0" applyAlignment="0" applyProtection="0"/>
    <xf numFmtId="0" fontId="310" fillId="43" borderId="1443" applyNumberFormat="0" applyAlignment="0" applyProtection="0"/>
    <xf numFmtId="0" fontId="310" fillId="43" borderId="1443" applyNumberFormat="0" applyAlignment="0" applyProtection="0"/>
    <xf numFmtId="0" fontId="89" fillId="59" borderId="1441" applyNumberFormat="0" applyFont="0" applyAlignment="0" applyProtection="0"/>
    <xf numFmtId="0" fontId="89" fillId="59" borderId="1441" applyNumberFormat="0" applyFont="0" applyAlignment="0" applyProtection="0"/>
    <xf numFmtId="0" fontId="89" fillId="59" borderId="1441" applyNumberFormat="0" applyFont="0" applyAlignment="0" applyProtection="0"/>
    <xf numFmtId="0" fontId="114" fillId="0" borderId="1442" applyNumberFormat="0" applyFill="0" applyAlignment="0" applyProtection="0">
      <alignment vertical="center"/>
    </xf>
    <xf numFmtId="0" fontId="91" fillId="59" borderId="1441" applyNumberFormat="0" applyFont="0" applyAlignment="0" applyProtection="0">
      <alignment vertical="center"/>
    </xf>
    <xf numFmtId="0" fontId="117" fillId="56" borderId="1443" applyNumberFormat="0" applyAlignment="0" applyProtection="0">
      <alignment vertical="center"/>
    </xf>
    <xf numFmtId="0" fontId="118" fillId="43" borderId="1443" applyNumberFormat="0" applyAlignment="0" applyProtection="0">
      <alignment vertical="center"/>
    </xf>
    <xf numFmtId="0" fontId="119" fillId="56" borderId="1444" applyNumberFormat="0" applyAlignment="0" applyProtection="0">
      <alignment vertical="center"/>
    </xf>
    <xf numFmtId="0" fontId="303" fillId="56" borderId="1469" applyNumberFormat="0" applyAlignment="0" applyProtection="0"/>
    <xf numFmtId="0" fontId="310" fillId="43" borderId="1469" applyNumberFormat="0" applyAlignment="0" applyProtection="0"/>
    <xf numFmtId="0" fontId="98" fillId="59" borderId="1467" applyNumberFormat="0" applyFont="0" applyAlignment="0" applyProtection="0"/>
    <xf numFmtId="0" fontId="313" fillId="56" borderId="1470" applyNumberFormat="0" applyAlignment="0" applyProtection="0"/>
    <xf numFmtId="0" fontId="315" fillId="0" borderId="1468" applyNumberFormat="0" applyFill="0" applyAlignment="0" applyProtection="0"/>
    <xf numFmtId="0" fontId="310" fillId="43" borderId="1469" applyNumberFormat="0" applyAlignment="0" applyProtection="0"/>
    <xf numFmtId="0" fontId="310" fillId="43" borderId="1469" applyNumberFormat="0" applyAlignment="0" applyProtection="0"/>
    <xf numFmtId="0" fontId="310" fillId="43" borderId="1469" applyNumberFormat="0" applyAlignment="0" applyProtection="0"/>
    <xf numFmtId="0" fontId="310" fillId="43" borderId="1469" applyNumberFormat="0" applyAlignment="0" applyProtection="0"/>
    <xf numFmtId="0" fontId="310" fillId="43" borderId="1469" applyNumberFormat="0" applyAlignment="0" applyProtection="0"/>
    <xf numFmtId="0" fontId="89" fillId="59" borderId="1467" applyNumberFormat="0" applyFont="0" applyAlignment="0" applyProtection="0"/>
    <xf numFmtId="0" fontId="89" fillId="59" borderId="1467" applyNumberFormat="0" applyFont="0" applyAlignment="0" applyProtection="0"/>
    <xf numFmtId="0" fontId="89" fillId="59" borderId="1467" applyNumberFormat="0" applyFont="0" applyAlignment="0" applyProtection="0"/>
    <xf numFmtId="0" fontId="114" fillId="0" borderId="1468" applyNumberFormat="0" applyFill="0" applyAlignment="0" applyProtection="0">
      <alignment vertical="center"/>
    </xf>
    <xf numFmtId="0" fontId="91" fillId="59" borderId="1467" applyNumberFormat="0" applyFont="0" applyAlignment="0" applyProtection="0">
      <alignment vertical="center"/>
    </xf>
    <xf numFmtId="0" fontId="117" fillId="56" borderId="1469" applyNumberFormat="0" applyAlignment="0" applyProtection="0">
      <alignment vertical="center"/>
    </xf>
    <xf numFmtId="0" fontId="118" fillId="43" borderId="1469" applyNumberFormat="0" applyAlignment="0" applyProtection="0">
      <alignment vertical="center"/>
    </xf>
    <xf numFmtId="0" fontId="119" fillId="56" borderId="1470" applyNumberFormat="0" applyAlignment="0" applyProtection="0">
      <alignment vertical="center"/>
    </xf>
    <xf numFmtId="0" fontId="119" fillId="56" borderId="1634" applyNumberFormat="0" applyAlignment="0" applyProtection="0">
      <alignment vertical="center"/>
    </xf>
    <xf numFmtId="0" fontId="45" fillId="59" borderId="1619" applyNumberFormat="0" applyFont="0" applyAlignment="0" applyProtection="0"/>
    <xf numFmtId="10" fontId="5" fillId="3" borderId="1797" applyNumberFormat="0" applyBorder="0" applyAlignment="0" applyProtection="0"/>
    <xf numFmtId="0" fontId="252" fillId="1" borderId="1720" applyNumberFormat="0" applyFont="0" applyAlignment="0">
      <alignment horizontal="center"/>
    </xf>
    <xf numFmtId="0" fontId="81" fillId="64" borderId="1862" applyNumberFormat="0" applyAlignment="0" applyProtection="0"/>
    <xf numFmtId="0" fontId="89" fillId="59" borderId="2081" applyNumberFormat="0" applyFont="0" applyAlignment="0" applyProtection="0"/>
    <xf numFmtId="0" fontId="82" fillId="56" borderId="2089" applyNumberFormat="0" applyAlignment="0" applyProtection="0"/>
    <xf numFmtId="0" fontId="8" fillId="0" borderId="2176" applyBorder="0">
      <alignment horizontal="right"/>
    </xf>
    <xf numFmtId="0" fontId="102" fillId="0" borderId="1792">
      <alignment horizontal="left" vertical="center"/>
    </xf>
    <xf numFmtId="0" fontId="91" fillId="59" borderId="1619" applyNumberFormat="0" applyFont="0" applyAlignment="0" applyProtection="0">
      <alignment vertical="center"/>
    </xf>
    <xf numFmtId="0" fontId="91" fillId="59" borderId="2225" applyNumberFormat="0" applyFont="0" applyAlignment="0" applyProtection="0">
      <alignment vertical="center"/>
    </xf>
    <xf numFmtId="0" fontId="303" fillId="56" borderId="1495" applyNumberFormat="0" applyAlignment="0" applyProtection="0"/>
    <xf numFmtId="10" fontId="5" fillId="3" borderId="1797" applyNumberFormat="0" applyBorder="0" applyAlignment="0" applyProtection="0"/>
    <xf numFmtId="10" fontId="5" fillId="3" borderId="1869" applyNumberFormat="0" applyBorder="0" applyAlignment="0" applyProtection="0"/>
    <xf numFmtId="0" fontId="80" fillId="43" borderId="2221" applyNumberFormat="0" applyAlignment="0" applyProtection="0"/>
    <xf numFmtId="10" fontId="5" fillId="3" borderId="2241" applyNumberFormat="0" applyBorder="0" applyAlignment="0" applyProtection="0"/>
    <xf numFmtId="0" fontId="252" fillId="1" borderId="1720" applyNumberFormat="0" applyFont="0" applyAlignment="0">
      <alignment horizontal="center"/>
    </xf>
    <xf numFmtId="0" fontId="252" fillId="1" borderId="2170" applyNumberFormat="0" applyFont="0" applyAlignment="0">
      <alignment horizontal="center"/>
    </xf>
    <xf numFmtId="0" fontId="117" fillId="56" borderId="1927" applyNumberFormat="0" applyAlignment="0" applyProtection="0">
      <alignment vertical="center"/>
    </xf>
    <xf numFmtId="0" fontId="82" fillId="56" borderId="1939" applyNumberFormat="0" applyAlignment="0" applyProtection="0"/>
    <xf numFmtId="0" fontId="89" fillId="59" borderId="1943" applyNumberFormat="0" applyFont="0" applyAlignment="0" applyProtection="0"/>
    <xf numFmtId="0" fontId="8" fillId="0" borderId="1871" applyBorder="0">
      <alignment horizontal="right"/>
    </xf>
    <xf numFmtId="10" fontId="5" fillId="3" borderId="2241" applyNumberFormat="0" applyBorder="0" applyAlignment="0" applyProtection="0"/>
    <xf numFmtId="10" fontId="5" fillId="3" borderId="1719" applyNumberFormat="0" applyBorder="0" applyAlignment="0" applyProtection="0"/>
    <xf numFmtId="10" fontId="5" fillId="3" borderId="1719" applyNumberFormat="0" applyBorder="0" applyAlignment="0" applyProtection="0"/>
    <xf numFmtId="10" fontId="5" fillId="3" borderId="1569" applyNumberFormat="0" applyBorder="0" applyAlignment="0" applyProtection="0"/>
    <xf numFmtId="10" fontId="5" fillId="3" borderId="1719" applyNumberFormat="0" applyBorder="0" applyAlignment="0" applyProtection="0"/>
    <xf numFmtId="10" fontId="5" fillId="3" borderId="1869" applyNumberFormat="0" applyBorder="0" applyAlignment="0" applyProtection="0"/>
    <xf numFmtId="0" fontId="102" fillId="0" borderId="1720">
      <alignment horizontal="left" vertical="center"/>
    </xf>
    <xf numFmtId="0" fontId="102" fillId="0" borderId="1720">
      <alignment horizontal="left" vertical="center"/>
    </xf>
    <xf numFmtId="10" fontId="5" fillId="3" borderId="2097" applyNumberFormat="0" applyBorder="0" applyAlignment="0" applyProtection="0"/>
    <xf numFmtId="10" fontId="5" fillId="3" borderId="1797" applyNumberFormat="0" applyBorder="0" applyAlignment="0" applyProtection="0"/>
    <xf numFmtId="10" fontId="5" fillId="3" borderId="1641" applyNumberFormat="0" applyBorder="0" applyAlignment="0" applyProtection="0"/>
    <xf numFmtId="0" fontId="310" fillId="43" borderId="1495" applyNumberFormat="0" applyAlignment="0" applyProtection="0"/>
    <xf numFmtId="0" fontId="8" fillId="0" borderId="1798" applyBorder="0">
      <alignment horizontal="right"/>
    </xf>
    <xf numFmtId="0" fontId="252" fillId="1" borderId="1642" applyNumberFormat="0" applyFont="0" applyAlignment="0">
      <alignment horizontal="center"/>
    </xf>
    <xf numFmtId="10" fontId="5" fillId="3" borderId="2241" applyNumberFormat="0" applyBorder="0" applyAlignment="0" applyProtection="0"/>
    <xf numFmtId="0" fontId="98" fillId="59" borderId="1493" applyNumberFormat="0" applyFont="0" applyAlignment="0" applyProtection="0"/>
    <xf numFmtId="0" fontId="313" fillId="56" borderId="1490" applyNumberFormat="0" applyAlignment="0" applyProtection="0"/>
    <xf numFmtId="0" fontId="114" fillId="0" borderId="1866" applyNumberFormat="0" applyFill="0" applyAlignment="0" applyProtection="0">
      <alignment vertical="center"/>
    </xf>
    <xf numFmtId="10" fontId="5" fillId="3" borderId="2019" applyNumberFormat="0" applyBorder="0" applyAlignment="0" applyProtection="0"/>
    <xf numFmtId="0" fontId="315" fillId="0" borderId="1494" applyNumberFormat="0" applyFill="0" applyAlignment="0" applyProtection="0"/>
    <xf numFmtId="0" fontId="89" fillId="59" borderId="1697" applyNumberFormat="0" applyFont="0" applyAlignment="0" applyProtection="0"/>
    <xf numFmtId="0" fontId="252" fillId="1" borderId="2170" applyNumberFormat="0" applyFont="0" applyAlignment="0">
      <alignment horizontal="center"/>
    </xf>
    <xf numFmtId="0" fontId="102" fillId="0" borderId="1792">
      <alignment horizontal="left" vertical="center"/>
    </xf>
    <xf numFmtId="0" fontId="80" fillId="58" borderId="1717" applyNumberFormat="0" applyAlignment="0" applyProtection="0"/>
    <xf numFmtId="0" fontId="89" fillId="59" borderId="1775" applyNumberFormat="0" applyFont="0" applyAlignment="0" applyProtection="0"/>
    <xf numFmtId="0" fontId="91" fillId="59" borderId="1793" applyNumberFormat="0" applyFont="0" applyAlignment="0" applyProtection="0">
      <alignment vertical="center"/>
    </xf>
    <xf numFmtId="0" fontId="118" fillId="43" borderId="1795" applyNumberFormat="0" applyAlignment="0" applyProtection="0">
      <alignment vertical="center"/>
    </xf>
    <xf numFmtId="0" fontId="102" fillId="0" borderId="1942">
      <alignment horizontal="left" vertical="center"/>
    </xf>
    <xf numFmtId="0" fontId="252" fillId="1" borderId="1720" applyNumberFormat="0" applyFont="0" applyAlignment="0">
      <alignment horizontal="center"/>
    </xf>
    <xf numFmtId="0" fontId="82" fillId="56" borderId="1927" applyNumberFormat="0" applyAlignment="0" applyProtection="0"/>
    <xf numFmtId="0" fontId="117" fillId="56" borderId="2167" applyNumberFormat="0" applyAlignment="0" applyProtection="0">
      <alignment vertical="center"/>
    </xf>
    <xf numFmtId="0" fontId="252" fillId="1" borderId="1870" applyNumberFormat="0" applyFont="0" applyAlignment="0">
      <alignment horizontal="center"/>
    </xf>
    <xf numFmtId="10" fontId="5" fillId="3" borderId="1843" applyNumberFormat="0" applyBorder="0" applyAlignment="0" applyProtection="0"/>
    <xf numFmtId="10" fontId="5" fillId="3" borderId="2175" applyNumberFormat="0" applyBorder="0" applyAlignment="0" applyProtection="0"/>
    <xf numFmtId="0" fontId="117" fillId="56" borderId="1849" applyNumberFormat="0" applyAlignment="0" applyProtection="0">
      <alignment vertical="center"/>
    </xf>
    <xf numFmtId="0" fontId="89" fillId="59" borderId="1689" applyNumberFormat="0" applyFont="0" applyAlignment="0" applyProtection="0"/>
    <xf numFmtId="0" fontId="252" fillId="1" borderId="1792" applyNumberFormat="0" applyFont="0" applyAlignment="0">
      <alignment horizontal="center"/>
    </xf>
    <xf numFmtId="0" fontId="102" fillId="0" borderId="1864">
      <alignment horizontal="left" vertical="center"/>
    </xf>
    <xf numFmtId="0" fontId="119" fillId="56" borderId="1862" applyNumberFormat="0" applyAlignment="0" applyProtection="0">
      <alignment vertical="center"/>
    </xf>
    <xf numFmtId="10" fontId="5" fillId="3" borderId="1719" applyNumberFormat="0" applyBorder="0" applyAlignment="0" applyProtection="0"/>
    <xf numFmtId="0" fontId="89" fillId="59" borderId="1631" applyNumberFormat="0" applyFont="0" applyAlignment="0" applyProtection="0"/>
    <xf numFmtId="0" fontId="252" fillId="1" borderId="1870" applyNumberFormat="0" applyFont="0" applyAlignment="0">
      <alignment horizontal="center"/>
    </xf>
    <xf numFmtId="10" fontId="5" fillId="3" borderId="1719" applyNumberFormat="0" applyBorder="0" applyAlignment="0" applyProtection="0"/>
    <xf numFmtId="10" fontId="5" fillId="3" borderId="1869" applyNumberFormat="0" applyBorder="0" applyAlignment="0" applyProtection="0"/>
    <xf numFmtId="0" fontId="102" fillId="0" borderId="1792">
      <alignment horizontal="left" vertical="center"/>
    </xf>
    <xf numFmtId="10" fontId="5" fillId="3" borderId="2097" applyNumberFormat="0" applyBorder="0" applyAlignment="0" applyProtection="0"/>
    <xf numFmtId="0" fontId="252" fillId="1" borderId="2170" applyNumberFormat="0" applyFont="0" applyAlignment="0">
      <alignment horizontal="center"/>
    </xf>
    <xf numFmtId="10" fontId="5" fillId="3" borderId="2097" applyNumberFormat="0" applyBorder="0" applyAlignment="0" applyProtection="0"/>
    <xf numFmtId="10" fontId="5" fillId="3" borderId="1869" applyNumberFormat="0" applyBorder="0" applyAlignment="0" applyProtection="0"/>
    <xf numFmtId="0" fontId="118" fillId="43" borderId="1699" applyNumberFormat="0" applyAlignment="0" applyProtection="0">
      <alignment vertical="center"/>
    </xf>
    <xf numFmtId="10" fontId="5" fillId="3" borderId="1797" applyNumberFormat="0" applyBorder="0" applyAlignment="0" applyProtection="0"/>
    <xf numFmtId="0" fontId="102" fillId="0" borderId="1696">
      <alignment horizontal="left" vertical="center"/>
    </xf>
    <xf numFmtId="0" fontId="89" fillId="59" borderId="1709" applyNumberFormat="0" applyFont="0" applyAlignment="0" applyProtection="0"/>
    <xf numFmtId="0" fontId="80" fillId="43" borderId="1789" applyNumberFormat="0" applyAlignment="0" applyProtection="0"/>
    <xf numFmtId="0" fontId="252" fillId="1" borderId="1792" applyNumberFormat="0" applyFont="0" applyAlignment="0">
      <alignment horizontal="center"/>
    </xf>
    <xf numFmtId="0" fontId="252" fillId="1" borderId="1642" applyNumberFormat="0" applyFont="0" applyAlignment="0">
      <alignment horizontal="center"/>
    </xf>
    <xf numFmtId="0" fontId="45" fillId="59" borderId="1859" applyNumberFormat="0" applyFont="0" applyAlignment="0" applyProtection="0"/>
    <xf numFmtId="0" fontId="117" fillId="56" borderId="2017" applyNumberFormat="0" applyAlignment="0" applyProtection="0">
      <alignment vertical="center"/>
    </xf>
    <xf numFmtId="0" fontId="114" fillId="0" borderId="1848" applyNumberFormat="0" applyFill="0" applyAlignment="0" applyProtection="0">
      <alignment vertical="center"/>
    </xf>
    <xf numFmtId="10" fontId="5" fillId="3" borderId="2175" applyNumberFormat="0" applyBorder="0" applyAlignment="0" applyProtection="0"/>
    <xf numFmtId="0" fontId="310" fillId="43" borderId="1495" applyNumberFormat="0" applyAlignment="0" applyProtection="0"/>
    <xf numFmtId="10" fontId="5" fillId="3" borderId="2175" applyNumberFormat="0" applyBorder="0" applyAlignment="0" applyProtection="0"/>
    <xf numFmtId="0" fontId="310" fillId="43" borderId="1495" applyNumberFormat="0" applyAlignment="0" applyProtection="0"/>
    <xf numFmtId="0" fontId="102" fillId="0" borderId="1792">
      <alignment horizontal="left" vertical="center"/>
    </xf>
    <xf numFmtId="0" fontId="119" fillId="56" borderId="1940" applyNumberFormat="0" applyAlignment="0" applyProtection="0">
      <alignment vertical="center"/>
    </xf>
    <xf numFmtId="10" fontId="5" fillId="3" borderId="1947" applyNumberFormat="0" applyBorder="0" applyAlignment="0" applyProtection="0"/>
    <xf numFmtId="0" fontId="310" fillId="43" borderId="1495" applyNumberFormat="0" applyAlignment="0" applyProtection="0"/>
    <xf numFmtId="0" fontId="102" fillId="0" borderId="1870">
      <alignment horizontal="left" vertical="center"/>
    </xf>
    <xf numFmtId="0" fontId="8" fillId="0" borderId="1721" applyBorder="0">
      <alignment horizontal="right"/>
    </xf>
    <xf numFmtId="0" fontId="89" fillId="59" borderId="1781" applyNumberFormat="0" applyFont="0" applyAlignment="0" applyProtection="0"/>
    <xf numFmtId="10" fontId="5" fillId="3" borderId="1797" applyNumberFormat="0" applyBorder="0" applyAlignment="0" applyProtection="0"/>
    <xf numFmtId="0" fontId="310" fillId="43" borderId="1495" applyNumberFormat="0" applyAlignment="0" applyProtection="0"/>
    <xf numFmtId="0" fontId="310" fillId="43" borderId="1495" applyNumberFormat="0" applyAlignment="0" applyProtection="0"/>
    <xf numFmtId="10" fontId="5" fillId="3" borderId="1947" applyNumberFormat="0" applyBorder="0" applyAlignment="0" applyProtection="0"/>
    <xf numFmtId="10" fontId="5" fillId="3" borderId="1869" applyNumberFormat="0" applyBorder="0" applyAlignment="0" applyProtection="0"/>
    <xf numFmtId="0" fontId="81" fillId="64" borderId="2090" applyNumberFormat="0" applyAlignment="0" applyProtection="0"/>
    <xf numFmtId="0" fontId="89" fillId="59" borderId="1493" applyNumberFormat="0" applyFont="0" applyAlignment="0" applyProtection="0"/>
    <xf numFmtId="0" fontId="89" fillId="59" borderId="1493" applyNumberFormat="0" applyFont="0" applyAlignment="0" applyProtection="0"/>
    <xf numFmtId="0" fontId="89" fillId="59" borderId="1493" applyNumberFormat="0" applyFont="0" applyAlignment="0" applyProtection="0"/>
    <xf numFmtId="0" fontId="114" fillId="0" borderId="1494" applyNumberFormat="0" applyFill="0" applyAlignment="0" applyProtection="0">
      <alignment vertical="center"/>
    </xf>
    <xf numFmtId="0" fontId="91" fillId="59" borderId="1493" applyNumberFormat="0" applyFont="0" applyAlignment="0" applyProtection="0">
      <alignment vertical="center"/>
    </xf>
    <xf numFmtId="0" fontId="117" fillId="56" borderId="1495" applyNumberFormat="0" applyAlignment="0" applyProtection="0">
      <alignment vertical="center"/>
    </xf>
    <xf numFmtId="0" fontId="118" fillId="43" borderId="1495" applyNumberFormat="0" applyAlignment="0" applyProtection="0">
      <alignment vertical="center"/>
    </xf>
    <xf numFmtId="0" fontId="119" fillId="56" borderId="1490" applyNumberFormat="0" applyAlignment="0" applyProtection="0">
      <alignment vertical="center"/>
    </xf>
    <xf numFmtId="0" fontId="102" fillId="0" borderId="1538">
      <alignment horizontal="left" vertical="center"/>
    </xf>
    <xf numFmtId="0" fontId="252" fillId="1" borderId="1538" applyNumberFormat="0" applyFont="0" applyAlignment="0">
      <alignment horizontal="center"/>
    </xf>
    <xf numFmtId="0" fontId="8" fillId="0" borderId="1544" applyBorder="0">
      <alignment horizontal="right"/>
    </xf>
    <xf numFmtId="0" fontId="252" fillId="1" borderId="1538" applyNumberFormat="0" applyFont="0" applyAlignment="0">
      <alignment horizontal="center"/>
    </xf>
    <xf numFmtId="0" fontId="82" fillId="56" borderId="1495" applyNumberFormat="0" applyAlignment="0" applyProtection="0"/>
    <xf numFmtId="0" fontId="80" fillId="43" borderId="1495" applyNumberFormat="0" applyAlignment="0" applyProtection="0"/>
    <xf numFmtId="0" fontId="45" fillId="59" borderId="1493" applyNumberFormat="0" applyFont="0" applyAlignment="0" applyProtection="0"/>
    <xf numFmtId="0" fontId="81" fillId="56" borderId="1496" applyNumberFormat="0" applyAlignment="0" applyProtection="0"/>
    <xf numFmtId="0" fontId="87" fillId="0" borderId="1494" applyNumberFormat="0" applyFill="0" applyAlignment="0" applyProtection="0"/>
    <xf numFmtId="10" fontId="5" fillId="3" borderId="1543" applyNumberFormat="0" applyBorder="0" applyAlignment="0" applyProtection="0"/>
    <xf numFmtId="0" fontId="87" fillId="0" borderId="1545" applyNumberFormat="0" applyFill="0" applyAlignment="0" applyProtection="0"/>
    <xf numFmtId="10" fontId="5" fillId="3" borderId="1543" applyNumberFormat="0" applyBorder="0" applyAlignment="0" applyProtection="0"/>
    <xf numFmtId="0" fontId="252" fillId="1" borderId="1538" applyNumberFormat="0" applyFont="0" applyAlignment="0">
      <alignment horizontal="center"/>
    </xf>
    <xf numFmtId="10" fontId="5" fillId="3" borderId="1543" applyNumberFormat="0" applyBorder="0" applyAlignment="0" applyProtection="0"/>
    <xf numFmtId="10" fontId="5" fillId="3" borderId="1543" applyNumberFormat="0" applyBorder="0" applyAlignment="0" applyProtection="0"/>
    <xf numFmtId="10" fontId="5" fillId="3" borderId="1543" applyNumberFormat="0" applyBorder="0" applyAlignment="0" applyProtection="0"/>
    <xf numFmtId="10" fontId="5" fillId="3" borderId="1543" applyNumberFormat="0" applyBorder="0" applyAlignment="0" applyProtection="0"/>
    <xf numFmtId="10" fontId="5" fillId="3" borderId="1543" applyNumberFormat="0" applyBorder="0" applyAlignment="0" applyProtection="0"/>
    <xf numFmtId="10" fontId="5" fillId="3" borderId="1543" applyNumberFormat="0" applyBorder="0" applyAlignment="0" applyProtection="0"/>
    <xf numFmtId="10" fontId="5" fillId="3" borderId="1543" applyNumberFormat="0" applyBorder="0" applyAlignment="0" applyProtection="0"/>
    <xf numFmtId="0" fontId="102" fillId="0" borderId="1538">
      <alignment horizontal="left" vertical="center"/>
    </xf>
    <xf numFmtId="0" fontId="102" fillId="0" borderId="1538">
      <alignment horizontal="left" vertical="center"/>
    </xf>
    <xf numFmtId="0" fontId="89" fillId="59" borderId="1507" applyNumberFormat="0" applyFont="0" applyAlignment="0" applyProtection="0"/>
    <xf numFmtId="0" fontId="89" fillId="59" borderId="1493" applyNumberFormat="0" applyFont="0" applyAlignment="0" applyProtection="0"/>
    <xf numFmtId="0" fontId="89" fillId="59" borderId="1493" applyNumberFormat="0" applyFont="0" applyAlignment="0" applyProtection="0"/>
    <xf numFmtId="0" fontId="89" fillId="59" borderId="1493" applyNumberFormat="0" applyFont="0" applyAlignment="0" applyProtection="0"/>
    <xf numFmtId="0" fontId="102" fillId="0" borderId="1538">
      <alignment horizontal="left" vertical="center"/>
    </xf>
    <xf numFmtId="10" fontId="5" fillId="3" borderId="1497" applyNumberFormat="0" applyBorder="0" applyAlignment="0" applyProtection="0"/>
    <xf numFmtId="0" fontId="89" fillId="59" borderId="1507" applyNumberFormat="0" applyFont="0" applyAlignment="0" applyProtection="0"/>
    <xf numFmtId="0" fontId="114" fillId="0" borderId="1508" applyNumberFormat="0" applyFill="0" applyAlignment="0" applyProtection="0">
      <alignment vertical="center"/>
    </xf>
    <xf numFmtId="0" fontId="91" fillId="59" borderId="1507" applyNumberFormat="0" applyFont="0" applyAlignment="0" applyProtection="0">
      <alignment vertical="center"/>
    </xf>
    <xf numFmtId="0" fontId="117" fillId="56" borderId="1509" applyNumberFormat="0" applyAlignment="0" applyProtection="0">
      <alignment vertical="center"/>
    </xf>
    <xf numFmtId="0" fontId="119" fillId="56" borderId="1510" applyNumberFormat="0" applyAlignment="0" applyProtection="0">
      <alignment vertical="center"/>
    </xf>
    <xf numFmtId="0" fontId="89" fillId="59" borderId="1493" applyNumberFormat="0" applyFont="0" applyAlignment="0" applyProtection="0"/>
    <xf numFmtId="0" fontId="89" fillId="59" borderId="1493" applyNumberFormat="0" applyFont="0" applyAlignment="0" applyProtection="0"/>
    <xf numFmtId="0" fontId="89" fillId="59" borderId="1493" applyNumberFormat="0" applyFont="0" applyAlignment="0" applyProtection="0"/>
    <xf numFmtId="0" fontId="89" fillId="59" borderId="1507" applyNumberFormat="0" applyFont="0" applyAlignment="0" applyProtection="0"/>
    <xf numFmtId="0" fontId="114" fillId="0" borderId="1494" applyNumberFormat="0" applyFill="0" applyAlignment="0" applyProtection="0">
      <alignment vertical="center"/>
    </xf>
    <xf numFmtId="0" fontId="91" fillId="59" borderId="1493" applyNumberFormat="0" applyFont="0" applyAlignment="0" applyProtection="0">
      <alignment vertical="center"/>
    </xf>
    <xf numFmtId="0" fontId="117" fillId="56" borderId="1495" applyNumberFormat="0" applyAlignment="0" applyProtection="0">
      <alignment vertical="center"/>
    </xf>
    <xf numFmtId="0" fontId="118" fillId="43" borderId="1495" applyNumberFormat="0" applyAlignment="0" applyProtection="0">
      <alignment vertical="center"/>
    </xf>
    <xf numFmtId="0" fontId="119" fillId="56" borderId="1496" applyNumberFormat="0" applyAlignment="0" applyProtection="0">
      <alignment vertical="center"/>
    </xf>
    <xf numFmtId="0" fontId="8" fillId="59" borderId="1539" applyNumberFormat="0" applyFont="0" applyAlignment="0" applyProtection="0"/>
    <xf numFmtId="0" fontId="252" fillId="1" borderId="1538" applyNumberFormat="0" applyFont="0" applyAlignment="0">
      <alignment horizontal="center"/>
    </xf>
    <xf numFmtId="0" fontId="82" fillId="56" borderId="1495" applyNumberFormat="0" applyAlignment="0" applyProtection="0"/>
    <xf numFmtId="0" fontId="80" fillId="43" borderId="1495" applyNumberFormat="0" applyAlignment="0" applyProtection="0"/>
    <xf numFmtId="0" fontId="45" fillId="59" borderId="1493" applyNumberFormat="0" applyFont="0" applyAlignment="0" applyProtection="0"/>
    <xf numFmtId="0" fontId="81" fillId="56" borderId="1496" applyNumberFormat="0" applyAlignment="0" applyProtection="0"/>
    <xf numFmtId="0" fontId="87" fillId="0" borderId="1494" applyNumberFormat="0" applyFill="0" applyAlignment="0" applyProtection="0"/>
    <xf numFmtId="0" fontId="87" fillId="0" borderId="1508" applyNumberFormat="0" applyFill="0" applyAlignment="0" applyProtection="0"/>
    <xf numFmtId="0" fontId="81" fillId="56" borderId="1510" applyNumberFormat="0" applyAlignment="0" applyProtection="0"/>
    <xf numFmtId="0" fontId="45" fillId="59" borderId="1507" applyNumberFormat="0" applyFont="0" applyAlignment="0" applyProtection="0"/>
    <xf numFmtId="0" fontId="80" fillId="43" borderId="1509" applyNumberFormat="0" applyAlignment="0" applyProtection="0"/>
    <xf numFmtId="0" fontId="82" fillId="56" borderId="1509" applyNumberFormat="0" applyAlignment="0" applyProtection="0"/>
    <xf numFmtId="0" fontId="118" fillId="43" borderId="1509" applyNumberFormat="0" applyAlignment="0" applyProtection="0">
      <alignment vertical="center"/>
    </xf>
    <xf numFmtId="0" fontId="102" fillId="0" borderId="1538">
      <alignment horizontal="left" vertical="center"/>
    </xf>
    <xf numFmtId="0" fontId="102" fillId="0" borderId="1506">
      <alignment horizontal="left" vertical="center"/>
    </xf>
    <xf numFmtId="0" fontId="89" fillId="59" borderId="1493" applyNumberFormat="0" applyFont="0" applyAlignment="0" applyProtection="0"/>
    <xf numFmtId="0" fontId="89" fillId="59" borderId="1493" applyNumberFormat="0" applyFont="0" applyAlignment="0" applyProtection="0"/>
    <xf numFmtId="0" fontId="89" fillId="59" borderId="1493" applyNumberFormat="0" applyFont="0" applyAlignment="0" applyProtection="0"/>
    <xf numFmtId="0" fontId="114" fillId="0" borderId="1494" applyNumberFormat="0" applyFill="0" applyAlignment="0" applyProtection="0">
      <alignment vertical="center"/>
    </xf>
    <xf numFmtId="0" fontId="91" fillId="59" borderId="1493" applyNumberFormat="0" applyFont="0" applyAlignment="0" applyProtection="0">
      <alignment vertical="center"/>
    </xf>
    <xf numFmtId="0" fontId="117" fillId="56" borderId="1495" applyNumberFormat="0" applyAlignment="0" applyProtection="0">
      <alignment vertical="center"/>
    </xf>
    <xf numFmtId="0" fontId="118" fillId="43" borderId="1495" applyNumberFormat="0" applyAlignment="0" applyProtection="0">
      <alignment vertical="center"/>
    </xf>
    <xf numFmtId="0" fontId="119" fillId="56" borderId="1496" applyNumberFormat="0" applyAlignment="0" applyProtection="0">
      <alignment vertical="center"/>
    </xf>
    <xf numFmtId="0" fontId="102" fillId="0" borderId="1500">
      <alignment horizontal="left" vertical="center"/>
    </xf>
    <xf numFmtId="10" fontId="5" fillId="3" borderId="1497" applyNumberFormat="0" applyBorder="0" applyAlignment="0" applyProtection="0"/>
    <xf numFmtId="10" fontId="5" fillId="3" borderId="1505" applyNumberFormat="0" applyBorder="0" applyAlignment="0" applyProtection="0"/>
    <xf numFmtId="0" fontId="89" fillId="59" borderId="1501" applyNumberFormat="0" applyFont="0" applyAlignment="0" applyProtection="0"/>
    <xf numFmtId="0" fontId="89" fillId="59" borderId="1501" applyNumberFormat="0" applyFont="0" applyAlignment="0" applyProtection="0"/>
    <xf numFmtId="0" fontId="89" fillId="59" borderId="1501" applyNumberFormat="0" applyFont="0" applyAlignment="0" applyProtection="0"/>
    <xf numFmtId="0" fontId="114" fillId="0" borderId="1502" applyNumberFormat="0" applyFill="0" applyAlignment="0" applyProtection="0">
      <alignment vertical="center"/>
    </xf>
    <xf numFmtId="0" fontId="91" fillId="59" borderId="1501" applyNumberFormat="0" applyFont="0" applyAlignment="0" applyProtection="0">
      <alignment vertical="center"/>
    </xf>
    <xf numFmtId="0" fontId="117" fillId="56" borderId="1503" applyNumberFormat="0" applyAlignment="0" applyProtection="0">
      <alignment vertical="center"/>
    </xf>
    <xf numFmtId="0" fontId="118" fillId="43" borderId="1503" applyNumberFormat="0" applyAlignment="0" applyProtection="0">
      <alignment vertical="center"/>
    </xf>
    <xf numFmtId="0" fontId="119" fillId="56" borderId="1504" applyNumberFormat="0" applyAlignment="0" applyProtection="0">
      <alignment vertical="center"/>
    </xf>
    <xf numFmtId="10" fontId="5" fillId="3" borderId="1511" applyNumberFormat="0" applyBorder="0" applyAlignment="0" applyProtection="0"/>
    <xf numFmtId="0" fontId="89" fillId="59" borderId="1507" applyNumberFormat="0" applyFont="0" applyAlignment="0" applyProtection="0"/>
    <xf numFmtId="0" fontId="89" fillId="59" borderId="1507" applyNumberFormat="0" applyFont="0" applyAlignment="0" applyProtection="0"/>
    <xf numFmtId="0" fontId="89" fillId="59" borderId="1507" applyNumberFormat="0" applyFont="0" applyAlignment="0" applyProtection="0"/>
    <xf numFmtId="0" fontId="114" fillId="0" borderId="1508" applyNumberFormat="0" applyFill="0" applyAlignment="0" applyProtection="0">
      <alignment vertical="center"/>
    </xf>
    <xf numFmtId="0" fontId="91" fillId="59" borderId="1507" applyNumberFormat="0" applyFont="0" applyAlignment="0" applyProtection="0">
      <alignment vertical="center"/>
    </xf>
    <xf numFmtId="0" fontId="117" fillId="56" borderId="1509" applyNumberFormat="0" applyAlignment="0" applyProtection="0">
      <alignment vertical="center"/>
    </xf>
    <xf numFmtId="0" fontId="118" fillId="43" borderId="1509" applyNumberFormat="0" applyAlignment="0" applyProtection="0">
      <alignment vertical="center"/>
    </xf>
    <xf numFmtId="0" fontId="119" fillId="56" borderId="1510" applyNumberFormat="0" applyAlignment="0" applyProtection="0">
      <alignment vertical="center"/>
    </xf>
    <xf numFmtId="0" fontId="102" fillId="0" borderId="1512">
      <alignment horizontal="left" vertical="center"/>
    </xf>
    <xf numFmtId="10" fontId="5" fillId="3" borderId="1511" applyNumberFormat="0" applyBorder="0" applyAlignment="0" applyProtection="0"/>
    <xf numFmtId="10" fontId="5" fillId="3" borderId="1517" applyNumberFormat="0" applyBorder="0" applyAlignment="0" applyProtection="0"/>
    <xf numFmtId="0" fontId="89" fillId="59" borderId="1513" applyNumberFormat="0" applyFont="0" applyAlignment="0" applyProtection="0"/>
    <xf numFmtId="0" fontId="89" fillId="59" borderId="1513" applyNumberFormat="0" applyFont="0" applyAlignment="0" applyProtection="0"/>
    <xf numFmtId="0" fontId="89" fillId="59" borderId="1513" applyNumberFormat="0" applyFont="0" applyAlignment="0" applyProtection="0"/>
    <xf numFmtId="0" fontId="114" fillId="0" borderId="1514" applyNumberFormat="0" applyFill="0" applyAlignment="0" applyProtection="0">
      <alignment vertical="center"/>
    </xf>
    <xf numFmtId="0" fontId="91" fillId="59" borderId="1513" applyNumberFormat="0" applyFont="0" applyAlignment="0" applyProtection="0">
      <alignment vertical="center"/>
    </xf>
    <xf numFmtId="0" fontId="117" fillId="56" borderId="1515" applyNumberFormat="0" applyAlignment="0" applyProtection="0">
      <alignment vertical="center"/>
    </xf>
    <xf numFmtId="0" fontId="118" fillId="43" borderId="1515" applyNumberFormat="0" applyAlignment="0" applyProtection="0">
      <alignment vertical="center"/>
    </xf>
    <xf numFmtId="0" fontId="119" fillId="56" borderId="1516" applyNumberFormat="0" applyAlignment="0" applyProtection="0">
      <alignment vertical="center"/>
    </xf>
    <xf numFmtId="10" fontId="5" fillId="3" borderId="1543" applyNumberFormat="0" applyBorder="0" applyAlignment="0" applyProtection="0"/>
    <xf numFmtId="10" fontId="5" fillId="3" borderId="1543" applyNumberFormat="0" applyBorder="0" applyAlignment="0" applyProtection="0"/>
    <xf numFmtId="10" fontId="5" fillId="3" borderId="1543" applyNumberFormat="0" applyBorder="0" applyAlignment="0" applyProtection="0"/>
    <xf numFmtId="10" fontId="5" fillId="3" borderId="1543" applyNumberFormat="0" applyBorder="0" applyAlignment="0" applyProtection="0"/>
    <xf numFmtId="10" fontId="5" fillId="3" borderId="1543" applyNumberFormat="0" applyBorder="0" applyAlignment="0" applyProtection="0"/>
    <xf numFmtId="10" fontId="5" fillId="3" borderId="1543" applyNumberFormat="0" applyBorder="0" applyAlignment="0" applyProtection="0"/>
    <xf numFmtId="0" fontId="102" fillId="0" borderId="1538">
      <alignment horizontal="left" vertical="center"/>
    </xf>
    <xf numFmtId="0" fontId="80" fillId="58" borderId="1541" applyNumberFormat="0" applyAlignment="0" applyProtection="0"/>
    <xf numFmtId="0" fontId="81" fillId="64" borderId="1542" applyNumberFormat="0" applyAlignment="0" applyProtection="0"/>
    <xf numFmtId="0" fontId="252" fillId="1" borderId="1538" applyNumberFormat="0" applyFont="0" applyAlignment="0">
      <alignment horizontal="center"/>
    </xf>
    <xf numFmtId="0" fontId="252" fillId="1" borderId="1538" applyNumberFormat="0" applyFont="0" applyAlignment="0">
      <alignment horizontal="center"/>
    </xf>
    <xf numFmtId="0" fontId="252" fillId="1" borderId="1538" applyNumberFormat="0" applyFont="0" applyAlignment="0">
      <alignment horizontal="center"/>
    </xf>
    <xf numFmtId="0" fontId="252" fillId="1" borderId="1538" applyNumberFormat="0" applyFont="0" applyAlignment="0">
      <alignment horizontal="center"/>
    </xf>
    <xf numFmtId="0" fontId="252" fillId="1" borderId="1538" applyNumberFormat="0" applyFont="0" applyAlignment="0">
      <alignment horizontal="center"/>
    </xf>
    <xf numFmtId="0" fontId="252" fillId="1" borderId="1538" applyNumberFormat="0" applyFont="0" applyAlignment="0">
      <alignment horizontal="center"/>
    </xf>
    <xf numFmtId="0" fontId="252" fillId="1" borderId="1538" applyNumberFormat="0" applyFont="0" applyAlignment="0">
      <alignment horizontal="center"/>
    </xf>
    <xf numFmtId="0" fontId="252" fillId="1" borderId="1538" applyNumberFormat="0" applyFont="0" applyAlignment="0">
      <alignment horizontal="center"/>
    </xf>
    <xf numFmtId="0" fontId="252" fillId="1" borderId="1538" applyNumberFormat="0" applyFont="0" applyAlignment="0">
      <alignment horizontal="center"/>
    </xf>
    <xf numFmtId="0" fontId="252" fillId="1" borderId="1538" applyNumberFormat="0" applyFont="0" applyAlignment="0">
      <alignment horizontal="center"/>
    </xf>
    <xf numFmtId="0" fontId="252" fillId="1" borderId="1538" applyNumberFormat="0" applyFont="0" applyAlignment="0">
      <alignment horizontal="center"/>
    </xf>
    <xf numFmtId="0" fontId="252" fillId="1" borderId="1538" applyNumberFormat="0" applyFont="0" applyAlignment="0">
      <alignment horizontal="center"/>
    </xf>
    <xf numFmtId="0" fontId="252" fillId="1" borderId="1538" applyNumberFormat="0" applyFont="0" applyAlignment="0">
      <alignment horizontal="center"/>
    </xf>
    <xf numFmtId="0" fontId="8" fillId="0" borderId="1544" applyBorder="0">
      <alignment horizontal="right"/>
    </xf>
    <xf numFmtId="0" fontId="8" fillId="0" borderId="1544" applyBorder="0">
      <alignment horizontal="right"/>
    </xf>
    <xf numFmtId="0" fontId="8" fillId="0" borderId="1544" applyBorder="0">
      <alignment horizontal="right"/>
    </xf>
    <xf numFmtId="0" fontId="8" fillId="0" borderId="1544" applyBorder="0">
      <alignment horizontal="right"/>
    </xf>
    <xf numFmtId="0" fontId="8" fillId="0" borderId="1544" applyBorder="0">
      <alignment horizontal="right"/>
    </xf>
    <xf numFmtId="0" fontId="8" fillId="0" borderId="1544" applyBorder="0">
      <alignment horizontal="right"/>
    </xf>
    <xf numFmtId="0" fontId="8" fillId="0" borderId="1544" applyBorder="0">
      <alignment horizontal="right"/>
    </xf>
    <xf numFmtId="0" fontId="8" fillId="0" borderId="1544" applyBorder="0">
      <alignment horizontal="right"/>
    </xf>
    <xf numFmtId="10" fontId="5" fillId="3" borderId="1543" applyNumberFormat="0" applyBorder="0" applyAlignment="0" applyProtection="0"/>
    <xf numFmtId="10" fontId="5" fillId="3" borderId="1543" applyNumberFormat="0" applyBorder="0" applyAlignment="0" applyProtection="0"/>
    <xf numFmtId="10" fontId="5" fillId="3" borderId="1543" applyNumberFormat="0" applyBorder="0" applyAlignment="0" applyProtection="0"/>
    <xf numFmtId="10" fontId="5" fillId="3" borderId="1543" applyNumberFormat="0" applyBorder="0" applyAlignment="0" applyProtection="0"/>
    <xf numFmtId="10" fontId="5" fillId="3" borderId="1543" applyNumberFormat="0" applyBorder="0" applyAlignment="0" applyProtection="0"/>
    <xf numFmtId="10" fontId="5" fillId="3" borderId="1543" applyNumberFormat="0" applyBorder="0" applyAlignment="0" applyProtection="0"/>
    <xf numFmtId="10" fontId="5" fillId="3" borderId="1543" applyNumberFormat="0" applyBorder="0" applyAlignment="0" applyProtection="0"/>
    <xf numFmtId="10" fontId="5" fillId="3" borderId="1543" applyNumberFormat="0" applyBorder="0" applyAlignment="0" applyProtection="0"/>
    <xf numFmtId="10" fontId="5" fillId="3" borderId="1543" applyNumberFormat="0" applyBorder="0" applyAlignment="0" applyProtection="0"/>
    <xf numFmtId="10" fontId="5" fillId="3" borderId="1543" applyNumberFormat="0" applyBorder="0" applyAlignment="0" applyProtection="0"/>
    <xf numFmtId="10" fontId="5" fillId="3" borderId="1543" applyNumberFormat="0" applyBorder="0" applyAlignment="0" applyProtection="0"/>
    <xf numFmtId="10" fontId="5" fillId="3" borderId="1543" applyNumberFormat="0" applyBorder="0" applyAlignment="0" applyProtection="0"/>
    <xf numFmtId="10" fontId="5" fillId="3" borderId="1543" applyNumberFormat="0" applyBorder="0" applyAlignment="0" applyProtection="0"/>
    <xf numFmtId="10" fontId="5" fillId="3" borderId="1543" applyNumberFormat="0" applyBorder="0" applyAlignment="0" applyProtection="0"/>
    <xf numFmtId="10" fontId="5" fillId="3" borderId="1543" applyNumberFormat="0" applyBorder="0" applyAlignment="0" applyProtection="0"/>
    <xf numFmtId="10" fontId="5" fillId="3" borderId="1543" applyNumberFormat="0" applyBorder="0" applyAlignment="0" applyProtection="0"/>
    <xf numFmtId="10" fontId="5" fillId="3" borderId="1543" applyNumberFormat="0" applyBorder="0" applyAlignment="0" applyProtection="0"/>
    <xf numFmtId="10" fontId="5" fillId="3" borderId="1543" applyNumberFormat="0" applyBorder="0" applyAlignment="0" applyProtection="0"/>
    <xf numFmtId="10" fontId="5" fillId="3" borderId="1543" applyNumberFormat="0" applyBorder="0" applyAlignment="0" applyProtection="0"/>
    <xf numFmtId="10" fontId="5" fillId="3" borderId="1543" applyNumberFormat="0" applyBorder="0" applyAlignment="0" applyProtection="0"/>
    <xf numFmtId="10" fontId="5" fillId="3" borderId="1543" applyNumberFormat="0" applyBorder="0" applyAlignment="0" applyProtection="0"/>
    <xf numFmtId="10" fontId="5" fillId="3" borderId="1543" applyNumberFormat="0" applyBorder="0" applyAlignment="0" applyProtection="0"/>
    <xf numFmtId="10" fontId="5" fillId="3" borderId="1543" applyNumberFormat="0" applyBorder="0" applyAlignment="0" applyProtection="0"/>
    <xf numFmtId="10" fontId="5" fillId="3" borderId="1543" applyNumberFormat="0" applyBorder="0" applyAlignment="0" applyProtection="0"/>
    <xf numFmtId="10" fontId="5" fillId="3" borderId="1543" applyNumberFormat="0" applyBorder="0" applyAlignment="0" applyProtection="0"/>
    <xf numFmtId="10" fontId="5" fillId="3" borderId="1543" applyNumberFormat="0" applyBorder="0" applyAlignment="0" applyProtection="0"/>
    <xf numFmtId="10" fontId="5" fillId="3" borderId="1543" applyNumberFormat="0" applyBorder="0" applyAlignment="0" applyProtection="0"/>
    <xf numFmtId="10" fontId="5" fillId="3" borderId="1543" applyNumberFormat="0" applyBorder="0" applyAlignment="0" applyProtection="0"/>
    <xf numFmtId="10" fontId="5" fillId="3" borderId="1543" applyNumberFormat="0" applyBorder="0" applyAlignment="0" applyProtection="0"/>
    <xf numFmtId="10" fontId="5" fillId="3" borderId="1543" applyNumberFormat="0" applyBorder="0" applyAlignment="0" applyProtection="0"/>
    <xf numFmtId="10" fontId="5" fillId="3" borderId="1543" applyNumberFormat="0" applyBorder="0" applyAlignment="0" applyProtection="0"/>
    <xf numFmtId="10" fontId="5" fillId="3" borderId="1543" applyNumberFormat="0" applyBorder="0" applyAlignment="0" applyProtection="0"/>
    <xf numFmtId="10" fontId="5" fillId="3" borderId="1543" applyNumberFormat="0" applyBorder="0" applyAlignment="0" applyProtection="0"/>
    <xf numFmtId="10" fontId="5" fillId="3" borderId="1543" applyNumberFormat="0" applyBorder="0" applyAlignment="0" applyProtection="0"/>
    <xf numFmtId="10" fontId="5" fillId="3" borderId="1543" applyNumberFormat="0" applyBorder="0" applyAlignment="0" applyProtection="0"/>
    <xf numFmtId="10" fontId="5" fillId="3" borderId="1543" applyNumberFormat="0" applyBorder="0" applyAlignment="0" applyProtection="0"/>
    <xf numFmtId="10" fontId="5" fillId="3" borderId="1543" applyNumberFormat="0" applyBorder="0" applyAlignment="0" applyProtection="0"/>
    <xf numFmtId="10" fontId="5" fillId="3" borderId="1543" applyNumberFormat="0" applyBorder="0" applyAlignment="0" applyProtection="0"/>
    <xf numFmtId="10" fontId="5" fillId="3" borderId="1543" applyNumberFormat="0" applyBorder="0" applyAlignment="0" applyProtection="0"/>
    <xf numFmtId="10" fontId="5" fillId="3" borderId="1543" applyNumberFormat="0" applyBorder="0" applyAlignment="0" applyProtection="0"/>
    <xf numFmtId="10" fontId="5" fillId="3" borderId="1543" applyNumberFormat="0" applyBorder="0" applyAlignment="0" applyProtection="0"/>
    <xf numFmtId="10" fontId="5" fillId="3" borderId="1543" applyNumberFormat="0" applyBorder="0" applyAlignment="0" applyProtection="0"/>
    <xf numFmtId="10" fontId="5" fillId="3" borderId="1543" applyNumberFormat="0" applyBorder="0" applyAlignment="0" applyProtection="0"/>
    <xf numFmtId="10" fontId="5" fillId="3" borderId="1543" applyNumberFormat="0" applyBorder="0" applyAlignment="0" applyProtection="0"/>
    <xf numFmtId="10" fontId="5" fillId="3" borderId="1543" applyNumberFormat="0" applyBorder="0" applyAlignment="0" applyProtection="0"/>
    <xf numFmtId="10" fontId="5" fillId="3" borderId="1543" applyNumberFormat="0" applyBorder="0" applyAlignment="0" applyProtection="0"/>
    <xf numFmtId="10" fontId="5" fillId="3" borderId="1543" applyNumberFormat="0" applyBorder="0" applyAlignment="0" applyProtection="0"/>
    <xf numFmtId="10" fontId="5" fillId="3" borderId="1543" applyNumberFormat="0" applyBorder="0" applyAlignment="0" applyProtection="0"/>
    <xf numFmtId="10" fontId="5" fillId="3" borderId="1543" applyNumberFormat="0" applyBorder="0" applyAlignment="0" applyProtection="0"/>
    <xf numFmtId="0" fontId="102" fillId="0" borderId="1538">
      <alignment horizontal="left" vertical="center"/>
    </xf>
    <xf numFmtId="0" fontId="102" fillId="0" borderId="1512">
      <alignment horizontal="left" vertical="center"/>
    </xf>
    <xf numFmtId="0" fontId="102" fillId="0" borderId="1512">
      <alignment horizontal="left" vertical="center"/>
    </xf>
    <xf numFmtId="0" fontId="102" fillId="0" borderId="1512">
      <alignment horizontal="left" vertical="center"/>
    </xf>
    <xf numFmtId="0" fontId="102" fillId="0" borderId="1512">
      <alignment horizontal="left" vertical="center"/>
    </xf>
    <xf numFmtId="0" fontId="102" fillId="0" borderId="1512">
      <alignment horizontal="left" vertical="center"/>
    </xf>
    <xf numFmtId="0" fontId="102" fillId="0" borderId="1512">
      <alignment horizontal="left" vertical="center"/>
    </xf>
    <xf numFmtId="0" fontId="102" fillId="0" borderId="1512">
      <alignment horizontal="left" vertical="center"/>
    </xf>
    <xf numFmtId="0" fontId="102" fillId="0" borderId="1512">
      <alignment horizontal="left" vertical="center"/>
    </xf>
    <xf numFmtId="0" fontId="102" fillId="0" borderId="1512">
      <alignment horizontal="left" vertical="center"/>
    </xf>
    <xf numFmtId="0" fontId="102" fillId="0" borderId="1512">
      <alignment horizontal="left" vertical="center"/>
    </xf>
    <xf numFmtId="0" fontId="102" fillId="0" borderId="1512">
      <alignment horizontal="left" vertical="center"/>
    </xf>
    <xf numFmtId="0" fontId="102" fillId="0" borderId="1512">
      <alignment horizontal="left" vertical="center"/>
    </xf>
    <xf numFmtId="0" fontId="102" fillId="0" borderId="1512">
      <alignment horizontal="left" vertical="center"/>
    </xf>
    <xf numFmtId="0" fontId="102" fillId="0" borderId="1512">
      <alignment horizontal="left" vertical="center"/>
    </xf>
    <xf numFmtId="0" fontId="102" fillId="0" borderId="1512">
      <alignment horizontal="left" vertical="center"/>
    </xf>
    <xf numFmtId="0" fontId="102" fillId="0" borderId="1512">
      <alignment horizontal="left" vertical="center"/>
    </xf>
    <xf numFmtId="0" fontId="102" fillId="0" borderId="1512">
      <alignment horizontal="left" vertical="center"/>
    </xf>
    <xf numFmtId="0" fontId="102" fillId="0" borderId="1512">
      <alignment horizontal="left" vertical="center"/>
    </xf>
    <xf numFmtId="0" fontId="102" fillId="0" borderId="1538">
      <alignment horizontal="left" vertical="center"/>
    </xf>
    <xf numFmtId="0" fontId="102" fillId="0" borderId="1538">
      <alignment horizontal="left" vertical="center"/>
    </xf>
    <xf numFmtId="0" fontId="102" fillId="0" borderId="1538">
      <alignment horizontal="left" vertical="center"/>
    </xf>
    <xf numFmtId="0" fontId="102" fillId="0" borderId="1538">
      <alignment horizontal="left" vertical="center"/>
    </xf>
    <xf numFmtId="0" fontId="102" fillId="0" borderId="1538">
      <alignment horizontal="left" vertical="center"/>
    </xf>
    <xf numFmtId="0" fontId="102" fillId="0" borderId="1538">
      <alignment horizontal="left" vertical="center"/>
    </xf>
    <xf numFmtId="0" fontId="102" fillId="0" borderId="1538">
      <alignment horizontal="left" vertical="center"/>
    </xf>
    <xf numFmtId="0" fontId="102" fillId="0" borderId="1538">
      <alignment horizontal="left" vertical="center"/>
    </xf>
    <xf numFmtId="0" fontId="102" fillId="0" borderId="1538">
      <alignment horizontal="left" vertical="center"/>
    </xf>
    <xf numFmtId="0" fontId="102" fillId="0" borderId="1538">
      <alignment horizontal="left" vertical="center"/>
    </xf>
    <xf numFmtId="10" fontId="5" fillId="3" borderId="1517" applyNumberFormat="0" applyBorder="0" applyAlignment="0" applyProtection="0"/>
    <xf numFmtId="10" fontId="5" fillId="3" borderId="1517" applyNumberFormat="0" applyBorder="0" applyAlignment="0" applyProtection="0"/>
    <xf numFmtId="10" fontId="5" fillId="3" borderId="1517" applyNumberFormat="0" applyBorder="0" applyAlignment="0" applyProtection="0"/>
    <xf numFmtId="10" fontId="5" fillId="3" borderId="1517" applyNumberFormat="0" applyBorder="0" applyAlignment="0" applyProtection="0"/>
    <xf numFmtId="10" fontId="5" fillId="3" borderId="1517" applyNumberFormat="0" applyBorder="0" applyAlignment="0" applyProtection="0"/>
    <xf numFmtId="10" fontId="5" fillId="3" borderId="1517" applyNumberFormat="0" applyBorder="0" applyAlignment="0" applyProtection="0"/>
    <xf numFmtId="10" fontId="5" fillId="3" borderId="1517" applyNumberFormat="0" applyBorder="0" applyAlignment="0" applyProtection="0"/>
    <xf numFmtId="10" fontId="5" fillId="3" borderId="1517" applyNumberFormat="0" applyBorder="0" applyAlignment="0" applyProtection="0"/>
    <xf numFmtId="10" fontId="5" fillId="3" borderId="1517" applyNumberFormat="0" applyBorder="0" applyAlignment="0" applyProtection="0"/>
    <xf numFmtId="10" fontId="5" fillId="3" borderId="1517" applyNumberFormat="0" applyBorder="0" applyAlignment="0" applyProtection="0"/>
    <xf numFmtId="10" fontId="5" fillId="3" borderId="1517" applyNumberFormat="0" applyBorder="0" applyAlignment="0" applyProtection="0"/>
    <xf numFmtId="10" fontId="5" fillId="3" borderId="1517" applyNumberFormat="0" applyBorder="0" applyAlignment="0" applyProtection="0"/>
    <xf numFmtId="10" fontId="5" fillId="3" borderId="1517" applyNumberFormat="0" applyBorder="0" applyAlignment="0" applyProtection="0"/>
    <xf numFmtId="10" fontId="5" fillId="3" borderId="1517" applyNumberFormat="0" applyBorder="0" applyAlignment="0" applyProtection="0"/>
    <xf numFmtId="10" fontId="5" fillId="3" borderId="1517" applyNumberFormat="0" applyBorder="0" applyAlignment="0" applyProtection="0"/>
    <xf numFmtId="10" fontId="5" fillId="3" borderId="1517" applyNumberFormat="0" applyBorder="0" applyAlignment="0" applyProtection="0"/>
    <xf numFmtId="10" fontId="5" fillId="3" borderId="1517" applyNumberFormat="0" applyBorder="0" applyAlignment="0" applyProtection="0"/>
    <xf numFmtId="10" fontId="5" fillId="3" borderId="1517" applyNumberFormat="0" applyBorder="0" applyAlignment="0" applyProtection="0"/>
    <xf numFmtId="10" fontId="5" fillId="3" borderId="1517" applyNumberFormat="0" applyBorder="0" applyAlignment="0" applyProtection="0"/>
    <xf numFmtId="10" fontId="5" fillId="3" borderId="1517" applyNumberFormat="0" applyBorder="0" applyAlignment="0" applyProtection="0"/>
    <xf numFmtId="10" fontId="5" fillId="3" borderId="1517" applyNumberFormat="0" applyBorder="0" applyAlignment="0" applyProtection="0"/>
    <xf numFmtId="10" fontId="5" fillId="3" borderId="1517" applyNumberFormat="0" applyBorder="0" applyAlignment="0" applyProtection="0"/>
    <xf numFmtId="10" fontId="5" fillId="3" borderId="1517" applyNumberFormat="0" applyBorder="0" applyAlignment="0" applyProtection="0"/>
    <xf numFmtId="10" fontId="5" fillId="3" borderId="1517" applyNumberFormat="0" applyBorder="0" applyAlignment="0" applyProtection="0"/>
    <xf numFmtId="10" fontId="5" fillId="3" borderId="1517" applyNumberFormat="0" applyBorder="0" applyAlignment="0" applyProtection="0"/>
    <xf numFmtId="10" fontId="5" fillId="3" borderId="1517" applyNumberFormat="0" applyBorder="0" applyAlignment="0" applyProtection="0"/>
    <xf numFmtId="10" fontId="5" fillId="3" borderId="1517" applyNumberFormat="0" applyBorder="0" applyAlignment="0" applyProtection="0"/>
    <xf numFmtId="10" fontId="5" fillId="3" borderId="1517" applyNumberFormat="0" applyBorder="0" applyAlignment="0" applyProtection="0"/>
    <xf numFmtId="10" fontId="5" fillId="3" borderId="1517" applyNumberFormat="0" applyBorder="0" applyAlignment="0" applyProtection="0"/>
    <xf numFmtId="10" fontId="5" fillId="3" borderId="1517" applyNumberFormat="0" applyBorder="0" applyAlignment="0" applyProtection="0"/>
    <xf numFmtId="10" fontId="5" fillId="3" borderId="1517" applyNumberFormat="0" applyBorder="0" applyAlignment="0" applyProtection="0"/>
    <xf numFmtId="10" fontId="5" fillId="3" borderId="1517" applyNumberFormat="0" applyBorder="0" applyAlignment="0" applyProtection="0"/>
    <xf numFmtId="10" fontId="5" fillId="3" borderId="1517" applyNumberFormat="0" applyBorder="0" applyAlignment="0" applyProtection="0"/>
    <xf numFmtId="10" fontId="5" fillId="3" borderId="1517" applyNumberFormat="0" applyBorder="0" applyAlignment="0" applyProtection="0"/>
    <xf numFmtId="10" fontId="5" fillId="3" borderId="1517" applyNumberFormat="0" applyBorder="0" applyAlignment="0" applyProtection="0"/>
    <xf numFmtId="10" fontId="5" fillId="3" borderId="1517" applyNumberFormat="0" applyBorder="0" applyAlignment="0" applyProtection="0"/>
    <xf numFmtId="10" fontId="5" fillId="3" borderId="1517" applyNumberFormat="0" applyBorder="0" applyAlignment="0" applyProtection="0"/>
    <xf numFmtId="10" fontId="5" fillId="3" borderId="1517" applyNumberFormat="0" applyBorder="0" applyAlignment="0" applyProtection="0"/>
    <xf numFmtId="10" fontId="5" fillId="3" borderId="1517" applyNumberFormat="0" applyBorder="0" applyAlignment="0" applyProtection="0"/>
    <xf numFmtId="10" fontId="5" fillId="3" borderId="1517" applyNumberFormat="0" applyBorder="0" applyAlignment="0" applyProtection="0"/>
    <xf numFmtId="10" fontId="5" fillId="3" borderId="1517" applyNumberFormat="0" applyBorder="0" applyAlignment="0" applyProtection="0"/>
    <xf numFmtId="10" fontId="5" fillId="3" borderId="1517" applyNumberFormat="0" applyBorder="0" applyAlignment="0" applyProtection="0"/>
    <xf numFmtId="10" fontId="5" fillId="3" borderId="1517" applyNumberFormat="0" applyBorder="0" applyAlignment="0" applyProtection="0"/>
    <xf numFmtId="10" fontId="5" fillId="3" borderId="1517" applyNumberFormat="0" applyBorder="0" applyAlignment="0" applyProtection="0"/>
    <xf numFmtId="10" fontId="5" fillId="3" borderId="1517" applyNumberFormat="0" applyBorder="0" applyAlignment="0" applyProtection="0"/>
    <xf numFmtId="10" fontId="5" fillId="3" borderId="1517" applyNumberFormat="0" applyBorder="0" applyAlignment="0" applyProtection="0"/>
    <xf numFmtId="10" fontId="5" fillId="3" borderId="1517" applyNumberFormat="0" applyBorder="0" applyAlignment="0" applyProtection="0"/>
    <xf numFmtId="10" fontId="5" fillId="3" borderId="1517" applyNumberFormat="0" applyBorder="0" applyAlignment="0" applyProtection="0"/>
    <xf numFmtId="10" fontId="5" fillId="3" borderId="1517" applyNumberFormat="0" applyBorder="0" applyAlignment="0" applyProtection="0"/>
    <xf numFmtId="10" fontId="5" fillId="3" borderId="1517" applyNumberFormat="0" applyBorder="0" applyAlignment="0" applyProtection="0"/>
    <xf numFmtId="10" fontId="5" fillId="3" borderId="1517" applyNumberFormat="0" applyBorder="0" applyAlignment="0" applyProtection="0"/>
    <xf numFmtId="10" fontId="5" fillId="3" borderId="1517" applyNumberFormat="0" applyBorder="0" applyAlignment="0" applyProtection="0"/>
    <xf numFmtId="10" fontId="5" fillId="3" borderId="1517" applyNumberFormat="0" applyBorder="0" applyAlignment="0" applyProtection="0"/>
    <xf numFmtId="10" fontId="5" fillId="3" borderId="1517" applyNumberFormat="0" applyBorder="0" applyAlignment="0" applyProtection="0"/>
    <xf numFmtId="10" fontId="5" fillId="3" borderId="1517" applyNumberFormat="0" applyBorder="0" applyAlignment="0" applyProtection="0"/>
    <xf numFmtId="10" fontId="5" fillId="3" borderId="1517" applyNumberFormat="0" applyBorder="0" applyAlignment="0" applyProtection="0"/>
    <xf numFmtId="10" fontId="5" fillId="3" borderId="1517" applyNumberFormat="0" applyBorder="0" applyAlignment="0" applyProtection="0"/>
    <xf numFmtId="10" fontId="5" fillId="3" borderId="1517" applyNumberFormat="0" applyBorder="0" applyAlignment="0" applyProtection="0"/>
    <xf numFmtId="10" fontId="5" fillId="3" borderId="1517" applyNumberFormat="0" applyBorder="0" applyAlignment="0" applyProtection="0"/>
    <xf numFmtId="10" fontId="5" fillId="3" borderId="1517" applyNumberFormat="0" applyBorder="0" applyAlignment="0" applyProtection="0"/>
    <xf numFmtId="10" fontId="5" fillId="3" borderId="1517" applyNumberFormat="0" applyBorder="0" applyAlignment="0" applyProtection="0"/>
    <xf numFmtId="10" fontId="5" fillId="3" borderId="1517" applyNumberFormat="0" applyBorder="0" applyAlignment="0" applyProtection="0"/>
    <xf numFmtId="10" fontId="5" fillId="3" borderId="1517" applyNumberFormat="0" applyBorder="0" applyAlignment="0" applyProtection="0"/>
    <xf numFmtId="10" fontId="5" fillId="3" borderId="1517" applyNumberFormat="0" applyBorder="0" applyAlignment="0" applyProtection="0"/>
    <xf numFmtId="10" fontId="5" fillId="3" borderId="1517" applyNumberFormat="0" applyBorder="0" applyAlignment="0" applyProtection="0"/>
    <xf numFmtId="10" fontId="5" fillId="3" borderId="1517" applyNumberFormat="0" applyBorder="0" applyAlignment="0" applyProtection="0"/>
    <xf numFmtId="10" fontId="5" fillId="3" borderId="1517" applyNumberFormat="0" applyBorder="0" applyAlignment="0" applyProtection="0"/>
    <xf numFmtId="10" fontId="5" fillId="3" borderId="1517" applyNumberFormat="0" applyBorder="0" applyAlignment="0" applyProtection="0"/>
    <xf numFmtId="10" fontId="5" fillId="3" borderId="1517" applyNumberFormat="0" applyBorder="0" applyAlignment="0" applyProtection="0"/>
    <xf numFmtId="10" fontId="5" fillId="3" borderId="1517" applyNumberFormat="0" applyBorder="0" applyAlignment="0" applyProtection="0"/>
    <xf numFmtId="10" fontId="5" fillId="3" borderId="1517" applyNumberFormat="0" applyBorder="0" applyAlignment="0" applyProtection="0"/>
    <xf numFmtId="10" fontId="5" fillId="3" borderId="1517" applyNumberFormat="0" applyBorder="0" applyAlignment="0" applyProtection="0"/>
    <xf numFmtId="0" fontId="8" fillId="0" borderId="1518" applyBorder="0">
      <alignment horizontal="right"/>
    </xf>
    <xf numFmtId="0" fontId="8" fillId="0" borderId="1518" applyBorder="0">
      <alignment horizontal="right"/>
    </xf>
    <xf numFmtId="0" fontId="8" fillId="0" borderId="1518" applyBorder="0">
      <alignment horizontal="right"/>
    </xf>
    <xf numFmtId="0" fontId="8" fillId="0" borderId="1518" applyBorder="0">
      <alignment horizontal="right"/>
    </xf>
    <xf numFmtId="0" fontId="8" fillId="0" borderId="1518" applyBorder="0">
      <alignment horizontal="right"/>
    </xf>
    <xf numFmtId="0" fontId="8" fillId="0" borderId="1518" applyBorder="0">
      <alignment horizontal="right"/>
    </xf>
    <xf numFmtId="0" fontId="8" fillId="0" borderId="1518" applyBorder="0">
      <alignment horizontal="right"/>
    </xf>
    <xf numFmtId="0" fontId="8" fillId="0" borderId="1518" applyBorder="0">
      <alignment horizontal="right"/>
    </xf>
    <xf numFmtId="0" fontId="8" fillId="0" borderId="1518" applyBorder="0">
      <alignment horizontal="right"/>
    </xf>
    <xf numFmtId="0" fontId="8" fillId="0" borderId="1518" applyBorder="0">
      <alignment horizontal="right"/>
    </xf>
    <xf numFmtId="0" fontId="252" fillId="1" borderId="1512" applyNumberFormat="0" applyFont="0" applyAlignment="0">
      <alignment horizontal="center"/>
    </xf>
    <xf numFmtId="0" fontId="252" fillId="1" borderId="1512" applyNumberFormat="0" applyFont="0" applyAlignment="0">
      <alignment horizontal="center"/>
    </xf>
    <xf numFmtId="0" fontId="252" fillId="1" borderId="1512" applyNumberFormat="0" applyFont="0" applyAlignment="0">
      <alignment horizontal="center"/>
    </xf>
    <xf numFmtId="0" fontId="252" fillId="1" borderId="1512" applyNumberFormat="0" applyFont="0" applyAlignment="0">
      <alignment horizontal="center"/>
    </xf>
    <xf numFmtId="0" fontId="252" fillId="1" borderId="1512" applyNumberFormat="0" applyFont="0" applyAlignment="0">
      <alignment horizontal="center"/>
    </xf>
    <xf numFmtId="0" fontId="252" fillId="1" borderId="1512" applyNumberFormat="0" applyFont="0" applyAlignment="0">
      <alignment horizontal="center"/>
    </xf>
    <xf numFmtId="0" fontId="252" fillId="1" borderId="1512" applyNumberFormat="0" applyFont="0" applyAlignment="0">
      <alignment horizontal="center"/>
    </xf>
    <xf numFmtId="0" fontId="252" fillId="1" borderId="1512" applyNumberFormat="0" applyFont="0" applyAlignment="0">
      <alignment horizontal="center"/>
    </xf>
    <xf numFmtId="0" fontId="252" fillId="1" borderId="1512" applyNumberFormat="0" applyFont="0" applyAlignment="0">
      <alignment horizontal="center"/>
    </xf>
    <xf numFmtId="0" fontId="252" fillId="1" borderId="1512" applyNumberFormat="0" applyFont="0" applyAlignment="0">
      <alignment horizontal="center"/>
    </xf>
    <xf numFmtId="0" fontId="252" fillId="1" borderId="1512" applyNumberFormat="0" applyFont="0" applyAlignment="0">
      <alignment horizontal="center"/>
    </xf>
    <xf numFmtId="0" fontId="252" fillId="1" borderId="1512" applyNumberFormat="0" applyFont="0" applyAlignment="0">
      <alignment horizontal="center"/>
    </xf>
    <xf numFmtId="0" fontId="252" fillId="1" borderId="1512" applyNumberFormat="0" applyFont="0" applyAlignment="0">
      <alignment horizontal="center"/>
    </xf>
    <xf numFmtId="0" fontId="252" fillId="1" borderId="1512" applyNumberFormat="0" applyFont="0" applyAlignment="0">
      <alignment horizontal="center"/>
    </xf>
    <xf numFmtId="0" fontId="252" fillId="1" borderId="1512" applyNumberFormat="0" applyFont="0" applyAlignment="0">
      <alignment horizontal="center"/>
    </xf>
    <xf numFmtId="0" fontId="252" fillId="1" borderId="1512" applyNumberFormat="0" applyFont="0" applyAlignment="0">
      <alignment horizontal="center"/>
    </xf>
    <xf numFmtId="0" fontId="252" fillId="1" borderId="1512" applyNumberFormat="0" applyFont="0" applyAlignment="0">
      <alignment horizontal="center"/>
    </xf>
    <xf numFmtId="0" fontId="252" fillId="1" borderId="1512" applyNumberFormat="0" applyFont="0" applyAlignment="0">
      <alignment horizontal="center"/>
    </xf>
    <xf numFmtId="0" fontId="119" fillId="56" borderId="1542" applyNumberFormat="0" applyAlignment="0" applyProtection="0">
      <alignment vertical="center"/>
    </xf>
    <xf numFmtId="0" fontId="118" fillId="43" borderId="1541" applyNumberFormat="0" applyAlignment="0" applyProtection="0">
      <alignment vertical="center"/>
    </xf>
    <xf numFmtId="0" fontId="117" fillId="56" borderId="1541" applyNumberFormat="0" applyAlignment="0" applyProtection="0">
      <alignment vertical="center"/>
    </xf>
    <xf numFmtId="0" fontId="91" fillId="59" borderId="1539" applyNumberFormat="0" applyFont="0" applyAlignment="0" applyProtection="0">
      <alignment vertical="center"/>
    </xf>
    <xf numFmtId="0" fontId="114" fillId="0" borderId="1540" applyNumberFormat="0" applyFill="0" applyAlignment="0" applyProtection="0">
      <alignment vertical="center"/>
    </xf>
    <xf numFmtId="0" fontId="89" fillId="59" borderId="1539" applyNumberFormat="0" applyFont="0" applyAlignment="0" applyProtection="0"/>
    <xf numFmtId="0" fontId="89" fillId="59" borderId="1539" applyNumberFormat="0" applyFont="0" applyAlignment="0" applyProtection="0"/>
    <xf numFmtId="0" fontId="89" fillId="59" borderId="1539" applyNumberFormat="0" applyFont="0" applyAlignment="0" applyProtection="0"/>
    <xf numFmtId="10" fontId="5" fillId="3" borderId="1543" applyNumberFormat="0" applyBorder="0" applyAlignment="0" applyProtection="0"/>
    <xf numFmtId="10" fontId="5" fillId="3" borderId="1537" applyNumberFormat="0" applyBorder="0" applyAlignment="0" applyProtection="0"/>
    <xf numFmtId="0" fontId="102" fillId="0" borderId="1538">
      <alignment horizontal="left" vertical="center"/>
    </xf>
    <xf numFmtId="0" fontId="119" fillId="56" borderId="1536" applyNumberFormat="0" applyAlignment="0" applyProtection="0">
      <alignment vertical="center"/>
    </xf>
    <xf numFmtId="0" fontId="118" fillId="43" borderId="1535" applyNumberFormat="0" applyAlignment="0" applyProtection="0">
      <alignment vertical="center"/>
    </xf>
    <xf numFmtId="0" fontId="117" fillId="56" borderId="1535" applyNumberFormat="0" applyAlignment="0" applyProtection="0">
      <alignment vertical="center"/>
    </xf>
    <xf numFmtId="0" fontId="91" fillId="59" borderId="1533" applyNumberFormat="0" applyFont="0" applyAlignment="0" applyProtection="0">
      <alignment vertical="center"/>
    </xf>
    <xf numFmtId="0" fontId="114" fillId="0" borderId="1534" applyNumberFormat="0" applyFill="0" applyAlignment="0" applyProtection="0">
      <alignment vertical="center"/>
    </xf>
    <xf numFmtId="0" fontId="89" fillId="59" borderId="1533" applyNumberFormat="0" applyFont="0" applyAlignment="0" applyProtection="0"/>
    <xf numFmtId="0" fontId="89" fillId="59" borderId="1533" applyNumberFormat="0" applyFont="0" applyAlignment="0" applyProtection="0"/>
    <xf numFmtId="0" fontId="89" fillId="59" borderId="1533" applyNumberFormat="0" applyFont="0" applyAlignment="0" applyProtection="0"/>
    <xf numFmtId="10" fontId="5" fillId="3" borderId="1537" applyNumberFormat="0" applyBorder="0" applyAlignment="0" applyProtection="0"/>
    <xf numFmtId="0" fontId="119" fillId="56" borderId="1530" applyNumberFormat="0" applyAlignment="0" applyProtection="0">
      <alignment vertical="center"/>
    </xf>
    <xf numFmtId="0" fontId="118" fillId="43" borderId="1529" applyNumberFormat="0" applyAlignment="0" applyProtection="0">
      <alignment vertical="center"/>
    </xf>
    <xf numFmtId="0" fontId="117" fillId="56" borderId="1529" applyNumberFormat="0" applyAlignment="0" applyProtection="0">
      <alignment vertical="center"/>
    </xf>
    <xf numFmtId="0" fontId="91" fillId="59" borderId="1527" applyNumberFormat="0" applyFont="0" applyAlignment="0" applyProtection="0">
      <alignment vertical="center"/>
    </xf>
    <xf numFmtId="0" fontId="114" fillId="0" borderId="1528" applyNumberFormat="0" applyFill="0" applyAlignment="0" applyProtection="0">
      <alignment vertical="center"/>
    </xf>
    <xf numFmtId="0" fontId="89" fillId="59" borderId="1527" applyNumberFormat="0" applyFont="0" applyAlignment="0" applyProtection="0"/>
    <xf numFmtId="0" fontId="89" fillId="59" borderId="1527" applyNumberFormat="0" applyFont="0" applyAlignment="0" applyProtection="0"/>
    <xf numFmtId="0" fontId="89" fillId="59" borderId="1527" applyNumberFormat="0" applyFont="0" applyAlignment="0" applyProtection="0"/>
    <xf numFmtId="10" fontId="5" fillId="3" borderId="1531" applyNumberFormat="0" applyBorder="0" applyAlignment="0" applyProtection="0"/>
    <xf numFmtId="10" fontId="5" fillId="3" borderId="1525" applyNumberFormat="0" applyBorder="0" applyAlignment="0" applyProtection="0"/>
    <xf numFmtId="0" fontId="102" fillId="0" borderId="1526">
      <alignment horizontal="left" vertical="center"/>
    </xf>
    <xf numFmtId="0" fontId="119" fillId="56" borderId="1524" applyNumberFormat="0" applyAlignment="0" applyProtection="0">
      <alignment vertical="center"/>
    </xf>
    <xf numFmtId="0" fontId="118" fillId="43" borderId="1523" applyNumberFormat="0" applyAlignment="0" applyProtection="0">
      <alignment vertical="center"/>
    </xf>
    <xf numFmtId="0" fontId="117" fillId="56" borderId="1523" applyNumberFormat="0" applyAlignment="0" applyProtection="0">
      <alignment vertical="center"/>
    </xf>
    <xf numFmtId="0" fontId="91" fillId="59" borderId="1521" applyNumberFormat="0" applyFont="0" applyAlignment="0" applyProtection="0">
      <alignment vertical="center"/>
    </xf>
    <xf numFmtId="0" fontId="114" fillId="0" borderId="1522" applyNumberFormat="0" applyFill="0" applyAlignment="0" applyProtection="0">
      <alignment vertical="center"/>
    </xf>
    <xf numFmtId="0" fontId="89" fillId="59" borderId="1521" applyNumberFormat="0" applyFont="0" applyAlignment="0" applyProtection="0"/>
    <xf numFmtId="0" fontId="89" fillId="59" borderId="1521" applyNumberFormat="0" applyFont="0" applyAlignment="0" applyProtection="0"/>
    <xf numFmtId="0" fontId="89" fillId="59" borderId="1521" applyNumberFormat="0" applyFont="0" applyAlignment="0" applyProtection="0"/>
    <xf numFmtId="0" fontId="102" fillId="0" borderId="1532">
      <alignment horizontal="left" vertical="center"/>
    </xf>
    <xf numFmtId="0" fontId="102" fillId="0" borderId="1520">
      <alignment horizontal="left" vertical="center"/>
    </xf>
    <xf numFmtId="0" fontId="118" fillId="43" borderId="1535" applyNumberFormat="0" applyAlignment="0" applyProtection="0">
      <alignment vertical="center"/>
    </xf>
    <xf numFmtId="0" fontId="82" fillId="56" borderId="1535" applyNumberFormat="0" applyAlignment="0" applyProtection="0"/>
    <xf numFmtId="0" fontId="80" fillId="43" borderId="1535" applyNumberFormat="0" applyAlignment="0" applyProtection="0"/>
    <xf numFmtId="0" fontId="45" fillId="59" borderId="1533" applyNumberFormat="0" applyFont="0" applyAlignment="0" applyProtection="0"/>
    <xf numFmtId="0" fontId="81" fillId="56" borderId="1536" applyNumberFormat="0" applyAlignment="0" applyProtection="0"/>
    <xf numFmtId="0" fontId="87" fillId="0" borderId="1534" applyNumberFormat="0" applyFill="0" applyAlignment="0" applyProtection="0"/>
    <xf numFmtId="0" fontId="87" fillId="0" borderId="1522" applyNumberFormat="0" applyFill="0" applyAlignment="0" applyProtection="0"/>
    <xf numFmtId="0" fontId="81" fillId="56" borderId="1524" applyNumberFormat="0" applyAlignment="0" applyProtection="0"/>
    <xf numFmtId="0" fontId="45" fillId="59" borderId="1521" applyNumberFormat="0" applyFont="0" applyAlignment="0" applyProtection="0"/>
    <xf numFmtId="0" fontId="80" fillId="43" borderId="1523" applyNumberFormat="0" applyAlignment="0" applyProtection="0"/>
    <xf numFmtId="0" fontId="82" fillId="56" borderId="1523" applyNumberFormat="0" applyAlignment="0" applyProtection="0"/>
    <xf numFmtId="0" fontId="119" fillId="56" borderId="1524" applyNumberFormat="0" applyAlignment="0" applyProtection="0">
      <alignment vertical="center"/>
    </xf>
    <xf numFmtId="0" fontId="118" fillId="43" borderId="1523" applyNumberFormat="0" applyAlignment="0" applyProtection="0">
      <alignment vertical="center"/>
    </xf>
    <xf numFmtId="0" fontId="117" fillId="56" borderId="1523" applyNumberFormat="0" applyAlignment="0" applyProtection="0">
      <alignment vertical="center"/>
    </xf>
    <xf numFmtId="0" fontId="91" fillId="59" borderId="1521" applyNumberFormat="0" applyFont="0" applyAlignment="0" applyProtection="0">
      <alignment vertical="center"/>
    </xf>
    <xf numFmtId="0" fontId="114" fillId="0" borderId="1522" applyNumberFormat="0" applyFill="0" applyAlignment="0" applyProtection="0">
      <alignment vertical="center"/>
    </xf>
    <xf numFmtId="0" fontId="89" fillId="59" borderId="1533" applyNumberFormat="0" applyFont="0" applyAlignment="0" applyProtection="0"/>
    <xf numFmtId="0" fontId="89" fillId="59" borderId="1521" applyNumberFormat="0" applyFont="0" applyAlignment="0" applyProtection="0"/>
    <xf numFmtId="0" fontId="89" fillId="59" borderId="1521" applyNumberFormat="0" applyFont="0" applyAlignment="0" applyProtection="0"/>
    <xf numFmtId="0" fontId="89" fillId="59" borderId="1521" applyNumberFormat="0" applyFont="0" applyAlignment="0" applyProtection="0"/>
    <xf numFmtId="0" fontId="119" fillId="56" borderId="1536" applyNumberFormat="0" applyAlignment="0" applyProtection="0">
      <alignment vertical="center"/>
    </xf>
    <xf numFmtId="0" fontId="117" fillId="56" borderId="1535" applyNumberFormat="0" applyAlignment="0" applyProtection="0">
      <alignment vertical="center"/>
    </xf>
    <xf numFmtId="0" fontId="91" fillId="59" borderId="1533" applyNumberFormat="0" applyFont="0" applyAlignment="0" applyProtection="0">
      <alignment vertical="center"/>
    </xf>
    <xf numFmtId="0" fontId="114" fillId="0" borderId="1534" applyNumberFormat="0" applyFill="0" applyAlignment="0" applyProtection="0">
      <alignment vertical="center"/>
    </xf>
    <xf numFmtId="0" fontId="89" fillId="59" borderId="1533" applyNumberFormat="0" applyFont="0" applyAlignment="0" applyProtection="0"/>
    <xf numFmtId="10" fontId="5" fillId="3" borderId="1525" applyNumberFormat="0" applyBorder="0" applyAlignment="0" applyProtection="0"/>
    <xf numFmtId="0" fontId="102" fillId="0" borderId="1520">
      <alignment horizontal="left" vertical="center"/>
    </xf>
    <xf numFmtId="0" fontId="89" fillId="59" borderId="1513" applyNumberFormat="0" applyFont="0" applyAlignment="0" applyProtection="0"/>
    <xf numFmtId="0" fontId="89" fillId="59" borderId="1513" applyNumberFormat="0" applyFont="0" applyAlignment="0" applyProtection="0"/>
    <xf numFmtId="0" fontId="89" fillId="59" borderId="1513" applyNumberFormat="0" applyFont="0" applyAlignment="0" applyProtection="0"/>
    <xf numFmtId="0" fontId="89" fillId="59" borderId="1533" applyNumberFormat="0" applyFont="0" applyAlignment="0" applyProtection="0"/>
    <xf numFmtId="0" fontId="81" fillId="64" borderId="1516" applyNumberFormat="0" applyAlignment="0" applyProtection="0"/>
    <xf numFmtId="0" fontId="274" fillId="64" borderId="1515" applyNumberFormat="0" applyAlignment="0" applyProtection="0"/>
    <xf numFmtId="0" fontId="80" fillId="58" borderId="1515" applyNumberFormat="0" applyAlignment="0" applyProtection="0"/>
    <xf numFmtId="0" fontId="87" fillId="0" borderId="1519" applyNumberFormat="0" applyFill="0" applyAlignment="0" applyProtection="0"/>
    <xf numFmtId="0" fontId="87" fillId="0" borderId="1514" applyNumberFormat="0" applyFill="0" applyAlignment="0" applyProtection="0"/>
    <xf numFmtId="0" fontId="81" fillId="56" borderId="1516" applyNumberFormat="0" applyAlignment="0" applyProtection="0"/>
    <xf numFmtId="0" fontId="80" fillId="43" borderId="1515" applyNumberFormat="0" applyAlignment="0" applyProtection="0"/>
    <xf numFmtId="0" fontId="8" fillId="59" borderId="1513" applyNumberFormat="0" applyFont="0" applyAlignment="0" applyProtection="0"/>
    <xf numFmtId="0" fontId="151" fillId="59" borderId="1513" applyNumberFormat="0" applyFont="0" applyAlignment="0" applyProtection="0"/>
    <xf numFmtId="0" fontId="87" fillId="0" borderId="1644" applyNumberFormat="0" applyFill="0" applyAlignment="0" applyProtection="0"/>
    <xf numFmtId="0" fontId="252" fillId="1" borderId="1720" applyNumberFormat="0" applyFont="0" applyAlignment="0">
      <alignment horizontal="center"/>
    </xf>
    <xf numFmtId="10" fontId="5" fillId="3" borderId="1543" applyNumberFormat="0" applyBorder="0" applyAlignment="0" applyProtection="0"/>
    <xf numFmtId="10" fontId="5" fillId="3" borderId="1543" applyNumberFormat="0" applyBorder="0" applyAlignment="0" applyProtection="0"/>
    <xf numFmtId="10" fontId="5" fillId="3" borderId="1543" applyNumberFormat="0" applyBorder="0" applyAlignment="0" applyProtection="0"/>
    <xf numFmtId="10" fontId="5" fillId="3" borderId="1543" applyNumberFormat="0" applyBorder="0" applyAlignment="0" applyProtection="0"/>
    <xf numFmtId="10" fontId="5" fillId="3" borderId="1543" applyNumberFormat="0" applyBorder="0" applyAlignment="0" applyProtection="0"/>
    <xf numFmtId="0" fontId="274" fillId="64" borderId="1541" applyNumberFormat="0" applyAlignment="0" applyProtection="0"/>
    <xf numFmtId="0" fontId="252" fillId="1" borderId="1538" applyNumberFormat="0" applyFont="0" applyAlignment="0">
      <alignment horizontal="center"/>
    </xf>
    <xf numFmtId="0" fontId="151" fillId="59" borderId="1539" applyNumberFormat="0" applyFont="0" applyAlignment="0" applyProtection="0"/>
    <xf numFmtId="0" fontId="303" fillId="56" borderId="1515" applyNumberFormat="0" applyAlignment="0" applyProtection="0"/>
    <xf numFmtId="0" fontId="8" fillId="0" borderId="1544" applyBorder="0">
      <alignment horizontal="right"/>
    </xf>
    <xf numFmtId="10" fontId="5" fillId="3" borderId="1543" applyNumberFormat="0" applyBorder="0" applyAlignment="0" applyProtection="0"/>
    <xf numFmtId="0" fontId="310" fillId="43" borderId="1515" applyNumberFormat="0" applyAlignment="0" applyProtection="0"/>
    <xf numFmtId="0" fontId="98" fillId="59" borderId="1513" applyNumberFormat="0" applyFont="0" applyAlignment="0" applyProtection="0"/>
    <xf numFmtId="0" fontId="313" fillId="56" borderId="1516" applyNumberFormat="0" applyAlignment="0" applyProtection="0"/>
    <xf numFmtId="0" fontId="315" fillId="0" borderId="1514" applyNumberFormat="0" applyFill="0" applyAlignment="0" applyProtection="0"/>
    <xf numFmtId="0" fontId="45" fillId="59" borderId="1513" applyNumberFormat="0" applyFont="0" applyAlignment="0" applyProtection="0"/>
    <xf numFmtId="0" fontId="82" fillId="56" borderId="1515" applyNumberFormat="0" applyAlignment="0" applyProtection="0"/>
    <xf numFmtId="0" fontId="310" fillId="43" borderId="1515" applyNumberFormat="0" applyAlignment="0" applyProtection="0"/>
    <xf numFmtId="0" fontId="310" fillId="43" borderId="1515" applyNumberFormat="0" applyAlignment="0" applyProtection="0"/>
    <xf numFmtId="0" fontId="310" fillId="43" borderId="1515" applyNumberFormat="0" applyAlignment="0" applyProtection="0"/>
    <xf numFmtId="0" fontId="310" fillId="43" borderId="1515" applyNumberFormat="0" applyAlignment="0" applyProtection="0"/>
    <xf numFmtId="0" fontId="310" fillId="43" borderId="1515" applyNumberFormat="0" applyAlignment="0" applyProtection="0"/>
    <xf numFmtId="0" fontId="89" fillId="59" borderId="1513" applyNumberFormat="0" applyFont="0" applyAlignment="0" applyProtection="0"/>
    <xf numFmtId="0" fontId="89" fillId="59" borderId="1513" applyNumberFormat="0" applyFont="0" applyAlignment="0" applyProtection="0"/>
    <xf numFmtId="0" fontId="89" fillId="59" borderId="1513" applyNumberFormat="0" applyFont="0" applyAlignment="0" applyProtection="0"/>
    <xf numFmtId="0" fontId="114" fillId="0" borderId="1514" applyNumberFormat="0" applyFill="0" applyAlignment="0" applyProtection="0">
      <alignment vertical="center"/>
    </xf>
    <xf numFmtId="0" fontId="91" fillId="59" borderId="1513" applyNumberFormat="0" applyFont="0" applyAlignment="0" applyProtection="0">
      <alignment vertical="center"/>
    </xf>
    <xf numFmtId="0" fontId="117" fillId="56" borderId="1515" applyNumberFormat="0" applyAlignment="0" applyProtection="0">
      <alignment vertical="center"/>
    </xf>
    <xf numFmtId="0" fontId="118" fillId="43" borderId="1515" applyNumberFormat="0" applyAlignment="0" applyProtection="0">
      <alignment vertical="center"/>
    </xf>
    <xf numFmtId="0" fontId="119" fillId="56" borderId="1516" applyNumberFormat="0" applyAlignment="0" applyProtection="0">
      <alignment vertical="center"/>
    </xf>
    <xf numFmtId="0" fontId="303" fillId="56" borderId="1541" applyNumberFormat="0" applyAlignment="0" applyProtection="0"/>
    <xf numFmtId="0" fontId="310" fillId="43" borderId="1541" applyNumberFormat="0" applyAlignment="0" applyProtection="0"/>
    <xf numFmtId="0" fontId="98" fillId="59" borderId="1539" applyNumberFormat="0" applyFont="0" applyAlignment="0" applyProtection="0"/>
    <xf numFmtId="0" fontId="313" fillId="56" borderId="1542" applyNumberFormat="0" applyAlignment="0" applyProtection="0"/>
    <xf numFmtId="0" fontId="315" fillId="0" borderId="1540" applyNumberFormat="0" applyFill="0" applyAlignment="0" applyProtection="0"/>
    <xf numFmtId="0" fontId="310" fillId="43" borderId="1541" applyNumberFormat="0" applyAlignment="0" applyProtection="0"/>
    <xf numFmtId="0" fontId="310" fillId="43" borderId="1541" applyNumberFormat="0" applyAlignment="0" applyProtection="0"/>
    <xf numFmtId="0" fontId="310" fillId="43" borderId="1541" applyNumberFormat="0" applyAlignment="0" applyProtection="0"/>
    <xf numFmtId="0" fontId="310" fillId="43" borderId="1541" applyNumberFormat="0" applyAlignment="0" applyProtection="0"/>
    <xf numFmtId="0" fontId="310" fillId="43" borderId="1541" applyNumberFormat="0" applyAlignment="0" applyProtection="0"/>
    <xf numFmtId="0" fontId="89" fillId="59" borderId="1539" applyNumberFormat="0" applyFont="0" applyAlignment="0" applyProtection="0"/>
    <xf numFmtId="0" fontId="89" fillId="59" borderId="1539" applyNumberFormat="0" applyFont="0" applyAlignment="0" applyProtection="0"/>
    <xf numFmtId="0" fontId="89" fillId="59" borderId="1539" applyNumberFormat="0" applyFont="0" applyAlignment="0" applyProtection="0"/>
    <xf numFmtId="0" fontId="114" fillId="0" borderId="1540" applyNumberFormat="0" applyFill="0" applyAlignment="0" applyProtection="0">
      <alignment vertical="center"/>
    </xf>
    <xf numFmtId="0" fontId="91" fillId="59" borderId="1539" applyNumberFormat="0" applyFont="0" applyAlignment="0" applyProtection="0">
      <alignment vertical="center"/>
    </xf>
    <xf numFmtId="0" fontId="117" fillId="56" borderId="1541" applyNumberFormat="0" applyAlignment="0" applyProtection="0">
      <alignment vertical="center"/>
    </xf>
    <xf numFmtId="0" fontId="118" fillId="43" borderId="1541" applyNumberFormat="0" applyAlignment="0" applyProtection="0">
      <alignment vertical="center"/>
    </xf>
    <xf numFmtId="0" fontId="119" fillId="56" borderId="1542" applyNumberFormat="0" applyAlignment="0" applyProtection="0">
      <alignment vertical="center"/>
    </xf>
    <xf numFmtId="0" fontId="8" fillId="59" borderId="1865" applyNumberFormat="0" applyFont="0" applyAlignment="0" applyProtection="0"/>
    <xf numFmtId="0" fontId="102" fillId="0" borderId="2020">
      <alignment horizontal="left" vertical="center"/>
    </xf>
    <xf numFmtId="0" fontId="102" fillId="0" borderId="2218">
      <alignment horizontal="left" vertical="center"/>
    </xf>
    <xf numFmtId="0" fontId="102" fillId="0" borderId="1870">
      <alignment horizontal="left" vertical="center"/>
    </xf>
    <xf numFmtId="10" fontId="5" fillId="3" borderId="1797" applyNumberFormat="0" applyBorder="0" applyAlignment="0" applyProtection="0"/>
    <xf numFmtId="0" fontId="8" fillId="0" borderId="2242" applyBorder="0">
      <alignment horizontal="right"/>
    </xf>
    <xf numFmtId="10" fontId="5" fillId="3" borderId="2175" applyNumberFormat="0" applyBorder="0" applyAlignment="0" applyProtection="0"/>
    <xf numFmtId="0" fontId="303" fillId="56" borderId="1567" applyNumberFormat="0" applyAlignment="0" applyProtection="0"/>
    <xf numFmtId="10" fontId="5" fillId="3" borderId="2019" applyNumberFormat="0" applyBorder="0" applyAlignment="0" applyProtection="0"/>
    <xf numFmtId="10" fontId="5" fillId="3" borderId="2019" applyNumberFormat="0" applyBorder="0" applyAlignment="0" applyProtection="0"/>
    <xf numFmtId="0" fontId="118" fillId="43" borderId="1939" applyNumberFormat="0" applyAlignment="0" applyProtection="0">
      <alignment vertical="center"/>
    </xf>
    <xf numFmtId="10" fontId="5" fillId="3" borderId="1863" applyNumberFormat="0" applyBorder="0" applyAlignment="0" applyProtection="0"/>
    <xf numFmtId="0" fontId="89" fillId="59" borderId="2015" applyNumberFormat="0" applyFont="0" applyAlignment="0" applyProtection="0"/>
    <xf numFmtId="0" fontId="114" fillId="0" borderId="1698" applyNumberFormat="0" applyFill="0" applyAlignment="0" applyProtection="0">
      <alignment vertical="center"/>
    </xf>
    <xf numFmtId="0" fontId="8" fillId="0" borderId="1643" applyBorder="0">
      <alignment horizontal="right"/>
    </xf>
    <xf numFmtId="0" fontId="82" fillId="56" borderId="1699" applyNumberFormat="0" applyAlignment="0" applyProtection="0"/>
    <xf numFmtId="0" fontId="102" fillId="0" borderId="2170">
      <alignment horizontal="left" vertical="center"/>
    </xf>
    <xf numFmtId="10" fontId="5" fillId="3" borderId="2001" applyNumberFormat="0" applyBorder="0" applyAlignment="0" applyProtection="0"/>
    <xf numFmtId="0" fontId="118" fillId="43" borderId="1999" applyNumberFormat="0" applyAlignment="0" applyProtection="0">
      <alignment vertical="center"/>
    </xf>
    <xf numFmtId="0" fontId="91" fillId="59" borderId="2009" applyNumberFormat="0" applyFont="0" applyAlignment="0" applyProtection="0">
      <alignment vertical="center"/>
    </xf>
    <xf numFmtId="0" fontId="89" fillId="59" borderId="2237" applyNumberFormat="0" applyFont="0" applyAlignment="0" applyProtection="0"/>
    <xf numFmtId="0" fontId="82" fillId="56" borderId="2155" applyNumberFormat="0" applyAlignment="0" applyProtection="0"/>
    <xf numFmtId="0" fontId="119" fillId="56" borderId="2090" applyNumberFormat="0" applyAlignment="0" applyProtection="0">
      <alignment vertical="center"/>
    </xf>
    <xf numFmtId="10" fontId="5" fillId="3" borderId="1797" applyNumberFormat="0" applyBorder="0" applyAlignment="0" applyProtection="0"/>
    <xf numFmtId="10" fontId="5" fillId="3" borderId="1947" applyNumberFormat="0" applyBorder="0" applyAlignment="0" applyProtection="0"/>
    <xf numFmtId="10" fontId="5" fillId="3" borderId="1641" applyNumberFormat="0" applyBorder="0" applyAlignment="0" applyProtection="0"/>
    <xf numFmtId="10" fontId="5" fillId="3" borderId="1797" applyNumberFormat="0" applyBorder="0" applyAlignment="0" applyProtection="0"/>
    <xf numFmtId="10" fontId="5" fillId="3" borderId="1947" applyNumberFormat="0" applyBorder="0" applyAlignment="0" applyProtection="0"/>
    <xf numFmtId="0" fontId="102" fillId="0" borderId="1870">
      <alignment horizontal="left" vertical="center"/>
    </xf>
    <xf numFmtId="0" fontId="102" fillId="0" borderId="1642">
      <alignment horizontal="left" vertical="center"/>
    </xf>
    <xf numFmtId="10" fontId="5" fillId="3" borderId="2175" applyNumberFormat="0" applyBorder="0" applyAlignment="0" applyProtection="0"/>
    <xf numFmtId="10" fontId="5" fillId="3" borderId="1869" applyNumberFormat="0" applyBorder="0" applyAlignment="0" applyProtection="0"/>
    <xf numFmtId="10" fontId="5" fillId="3" borderId="1719" applyNumberFormat="0" applyBorder="0" applyAlignment="0" applyProtection="0"/>
    <xf numFmtId="0" fontId="310" fillId="43" borderId="1567" applyNumberFormat="0" applyAlignment="0" applyProtection="0"/>
    <xf numFmtId="0" fontId="80" fillId="58" borderId="2239" applyNumberFormat="0" applyAlignment="0" applyProtection="0"/>
    <xf numFmtId="0" fontId="8" fillId="0" borderId="1721" applyBorder="0">
      <alignment horizontal="right"/>
    </xf>
    <xf numFmtId="0" fontId="252" fillId="1" borderId="1720" applyNumberFormat="0" applyFont="0" applyAlignment="0">
      <alignment horizontal="center"/>
    </xf>
    <xf numFmtId="10" fontId="5" fillId="3" borderId="2175" applyNumberFormat="0" applyBorder="0" applyAlignment="0" applyProtection="0"/>
    <xf numFmtId="0" fontId="98" fillId="59" borderId="1565" applyNumberFormat="0" applyFont="0" applyAlignment="0" applyProtection="0"/>
    <xf numFmtId="0" fontId="313" fillId="56" borderId="1562" applyNumberFormat="0" applyAlignment="0" applyProtection="0"/>
    <xf numFmtId="0" fontId="315" fillId="0" borderId="1566" applyNumberFormat="0" applyFill="0" applyAlignment="0" applyProtection="0"/>
    <xf numFmtId="0" fontId="114" fillId="0" borderId="1776" applyNumberFormat="0" applyFill="0" applyAlignment="0" applyProtection="0">
      <alignment vertical="center"/>
    </xf>
    <xf numFmtId="0" fontId="89" fillId="59" borderId="2067" applyNumberFormat="0" applyFont="0" applyAlignment="0" applyProtection="0"/>
    <xf numFmtId="10" fontId="5" fillId="3" borderId="1869" applyNumberFormat="0" applyBorder="0" applyAlignment="0" applyProtection="0"/>
    <xf numFmtId="0" fontId="117" fillId="56" borderId="1849" applyNumberFormat="0" applyAlignment="0" applyProtection="0">
      <alignment vertical="center"/>
    </xf>
    <xf numFmtId="0" fontId="252" fillId="1" borderId="1792" applyNumberFormat="0" applyFont="0" applyAlignment="0">
      <alignment horizontal="center"/>
    </xf>
    <xf numFmtId="0" fontId="8" fillId="59" borderId="1715" applyNumberFormat="0" applyFont="0" applyAlignment="0" applyProtection="0"/>
    <xf numFmtId="10" fontId="5" fillId="3" borderId="1947" applyNumberFormat="0" applyBorder="0" applyAlignment="0" applyProtection="0"/>
    <xf numFmtId="0" fontId="89" fillId="59" borderId="1937" applyNumberFormat="0" applyFont="0" applyAlignment="0" applyProtection="0"/>
    <xf numFmtId="0" fontId="118" fillId="43" borderId="1933" applyNumberFormat="0" applyAlignment="0" applyProtection="0">
      <alignment vertical="center"/>
    </xf>
    <xf numFmtId="10" fontId="5" fillId="3" borderId="1797" applyNumberFormat="0" applyBorder="0" applyAlignment="0" applyProtection="0"/>
    <xf numFmtId="0" fontId="252" fillId="1" borderId="1942" applyNumberFormat="0" applyFont="0" applyAlignment="0">
      <alignment horizontal="center"/>
    </xf>
    <xf numFmtId="10" fontId="5" fillId="3" borderId="1797" applyNumberFormat="0" applyBorder="0" applyAlignment="0" applyProtection="0"/>
    <xf numFmtId="10" fontId="5" fillId="3" borderId="1947" applyNumberFormat="0" applyBorder="0" applyAlignment="0" applyProtection="0"/>
    <xf numFmtId="0" fontId="102" fillId="0" borderId="1870">
      <alignment horizontal="left" vertical="center"/>
    </xf>
    <xf numFmtId="10" fontId="5" fillId="3" borderId="2019" applyNumberFormat="0" applyBorder="0" applyAlignment="0" applyProtection="0"/>
    <xf numFmtId="0" fontId="119" fillId="56" borderId="1778" applyNumberFormat="0" applyAlignment="0" applyProtection="0">
      <alignment vertical="center"/>
    </xf>
    <xf numFmtId="0" fontId="114" fillId="0" borderId="1794" applyNumberFormat="0" applyFill="0" applyAlignment="0" applyProtection="0">
      <alignment vertical="center"/>
    </xf>
    <xf numFmtId="0" fontId="8" fillId="0" borderId="2099" applyBorder="0">
      <alignment horizontal="right"/>
    </xf>
    <xf numFmtId="0" fontId="8" fillId="0" borderId="1721" applyBorder="0">
      <alignment horizontal="right"/>
    </xf>
    <xf numFmtId="0" fontId="252" fillId="1" borderId="1720" applyNumberFormat="0" applyFont="0" applyAlignment="0">
      <alignment horizontal="center"/>
    </xf>
    <xf numFmtId="0" fontId="102" fillId="0" borderId="2002">
      <alignment horizontal="left" vertical="center"/>
    </xf>
    <xf numFmtId="0" fontId="89" fillId="59" borderId="1925" applyNumberFormat="0" applyFont="0" applyAlignment="0" applyProtection="0"/>
    <xf numFmtId="10" fontId="5" fillId="3" borderId="2175" applyNumberFormat="0" applyBorder="0" applyAlignment="0" applyProtection="0"/>
    <xf numFmtId="0" fontId="310" fillId="43" borderId="1567" applyNumberFormat="0" applyAlignment="0" applyProtection="0"/>
    <xf numFmtId="10" fontId="5" fillId="3" borderId="1947" applyNumberFormat="0" applyBorder="0" applyAlignment="0" applyProtection="0"/>
    <xf numFmtId="0" fontId="310" fillId="43" borderId="1567" applyNumberFormat="0" applyAlignment="0" applyProtection="0"/>
    <xf numFmtId="10" fontId="5" fillId="3" borderId="2097" applyNumberFormat="0" applyBorder="0" applyAlignment="0" applyProtection="0"/>
    <xf numFmtId="0" fontId="102" fillId="0" borderId="2170">
      <alignment horizontal="left" vertical="center"/>
    </xf>
    <xf numFmtId="10" fontId="5" fillId="3" borderId="2149" applyNumberFormat="0" applyBorder="0" applyAlignment="0" applyProtection="0"/>
    <xf numFmtId="0" fontId="252" fillId="1" borderId="2020" applyNumberFormat="0" applyFont="0" applyAlignment="0">
      <alignment horizontal="center"/>
    </xf>
    <xf numFmtId="0" fontId="310" fillId="43" borderId="1567" applyNumberFormat="0" applyAlignment="0" applyProtection="0"/>
    <xf numFmtId="0" fontId="102" fillId="0" borderId="2020">
      <alignment horizontal="left" vertical="center"/>
    </xf>
    <xf numFmtId="10" fontId="5" fillId="3" borderId="2175" applyNumberFormat="0" applyBorder="0" applyAlignment="0" applyProtection="0"/>
    <xf numFmtId="0" fontId="102" fillId="0" borderId="2098">
      <alignment horizontal="left" vertical="center"/>
    </xf>
    <xf numFmtId="0" fontId="310" fillId="43" borderId="1567" applyNumberFormat="0" applyAlignment="0" applyProtection="0"/>
    <xf numFmtId="0" fontId="8" fillId="0" borderId="1798" applyBorder="0">
      <alignment horizontal="right"/>
    </xf>
    <xf numFmtId="0" fontId="310" fillId="43" borderId="1567" applyNumberFormat="0" applyAlignment="0" applyProtection="0"/>
    <xf numFmtId="10" fontId="5" fillId="3" borderId="1869" applyNumberFormat="0" applyBorder="0" applyAlignment="0" applyProtection="0"/>
    <xf numFmtId="0" fontId="89" fillId="59" borderId="2165" applyNumberFormat="0" applyFont="0" applyAlignment="0" applyProtection="0"/>
    <xf numFmtId="10" fontId="5" fillId="3" borderId="2175" applyNumberFormat="0" applyBorder="0" applyAlignment="0" applyProtection="0"/>
    <xf numFmtId="0" fontId="89" fillId="59" borderId="1565" applyNumberFormat="0" applyFont="0" applyAlignment="0" applyProtection="0"/>
    <xf numFmtId="0" fontId="89" fillId="59" borderId="1565" applyNumberFormat="0" applyFont="0" applyAlignment="0" applyProtection="0"/>
    <xf numFmtId="0" fontId="89" fillId="59" borderId="1565" applyNumberFormat="0" applyFont="0" applyAlignment="0" applyProtection="0"/>
    <xf numFmtId="0" fontId="114" fillId="0" borderId="1566" applyNumberFormat="0" applyFill="0" applyAlignment="0" applyProtection="0">
      <alignment vertical="center"/>
    </xf>
    <xf numFmtId="0" fontId="91" fillId="59" borderId="1565" applyNumberFormat="0" applyFont="0" applyAlignment="0" applyProtection="0">
      <alignment vertical="center"/>
    </xf>
    <xf numFmtId="0" fontId="117" fillId="56" borderId="1567" applyNumberFormat="0" applyAlignment="0" applyProtection="0">
      <alignment vertical="center"/>
    </xf>
    <xf numFmtId="0" fontId="118" fillId="43" borderId="1567" applyNumberFormat="0" applyAlignment="0" applyProtection="0">
      <alignment vertical="center"/>
    </xf>
    <xf numFmtId="0" fontId="119" fillId="56" borderId="1562" applyNumberFormat="0" applyAlignment="0" applyProtection="0">
      <alignment vertical="center"/>
    </xf>
    <xf numFmtId="0" fontId="102" fillId="0" borderId="1610">
      <alignment horizontal="left" vertical="center"/>
    </xf>
    <xf numFmtId="0" fontId="252" fillId="1" borderId="1610" applyNumberFormat="0" applyFont="0" applyAlignment="0">
      <alignment horizontal="center"/>
    </xf>
    <xf numFmtId="0" fontId="8" fillId="0" borderId="1616" applyBorder="0">
      <alignment horizontal="right"/>
    </xf>
    <xf numFmtId="0" fontId="252" fillId="1" borderId="1610" applyNumberFormat="0" applyFont="0" applyAlignment="0">
      <alignment horizontal="center"/>
    </xf>
    <xf numFmtId="0" fontId="82" fillId="56" borderId="1567" applyNumberFormat="0" applyAlignment="0" applyProtection="0"/>
    <xf numFmtId="0" fontId="80" fillId="43" borderId="1567" applyNumberFormat="0" applyAlignment="0" applyProtection="0"/>
    <xf numFmtId="0" fontId="45" fillId="59" borderId="1565" applyNumberFormat="0" applyFont="0" applyAlignment="0" applyProtection="0"/>
    <xf numFmtId="0" fontId="81" fillId="56" borderId="1568" applyNumberFormat="0" applyAlignment="0" applyProtection="0"/>
    <xf numFmtId="0" fontId="87" fillId="0" borderId="1566" applyNumberFormat="0" applyFill="0" applyAlignment="0" applyProtection="0"/>
    <xf numFmtId="10" fontId="5" fillId="3" borderId="1615" applyNumberFormat="0" applyBorder="0" applyAlignment="0" applyProtection="0"/>
    <xf numFmtId="0" fontId="87" fillId="0" borderId="1617" applyNumberFormat="0" applyFill="0" applyAlignment="0" applyProtection="0"/>
    <xf numFmtId="10" fontId="5" fillId="3" borderId="1615" applyNumberFormat="0" applyBorder="0" applyAlignment="0" applyProtection="0"/>
    <xf numFmtId="0" fontId="252" fillId="1" borderId="1610" applyNumberFormat="0" applyFont="0" applyAlignment="0">
      <alignment horizontal="center"/>
    </xf>
    <xf numFmtId="10" fontId="5" fillId="3" borderId="1615" applyNumberFormat="0" applyBorder="0" applyAlignment="0" applyProtection="0"/>
    <xf numFmtId="10" fontId="5" fillId="3" borderId="1615" applyNumberFormat="0" applyBorder="0" applyAlignment="0" applyProtection="0"/>
    <xf numFmtId="10" fontId="5" fillId="3" borderId="1615" applyNumberFormat="0" applyBorder="0" applyAlignment="0" applyProtection="0"/>
    <xf numFmtId="10" fontId="5" fillId="3" borderId="1615" applyNumberFormat="0" applyBorder="0" applyAlignment="0" applyProtection="0"/>
    <xf numFmtId="10" fontId="5" fillId="3" borderId="1615" applyNumberFormat="0" applyBorder="0" applyAlignment="0" applyProtection="0"/>
    <xf numFmtId="10" fontId="5" fillId="3" borderId="1615" applyNumberFormat="0" applyBorder="0" applyAlignment="0" applyProtection="0"/>
    <xf numFmtId="10" fontId="5" fillId="3" borderId="1615" applyNumberFormat="0" applyBorder="0" applyAlignment="0" applyProtection="0"/>
    <xf numFmtId="0" fontId="102" fillId="0" borderId="1610">
      <alignment horizontal="left" vertical="center"/>
    </xf>
    <xf numFmtId="0" fontId="102" fillId="0" borderId="1610">
      <alignment horizontal="left" vertical="center"/>
    </xf>
    <xf numFmtId="0" fontId="89" fillId="59" borderId="1579" applyNumberFormat="0" applyFont="0" applyAlignment="0" applyProtection="0"/>
    <xf numFmtId="0" fontId="89" fillId="59" borderId="1565" applyNumberFormat="0" applyFont="0" applyAlignment="0" applyProtection="0"/>
    <xf numFmtId="0" fontId="89" fillId="59" borderId="1565" applyNumberFormat="0" applyFont="0" applyAlignment="0" applyProtection="0"/>
    <xf numFmtId="0" fontId="89" fillId="59" borderId="1565" applyNumberFormat="0" applyFont="0" applyAlignment="0" applyProtection="0"/>
    <xf numFmtId="0" fontId="102" fillId="0" borderId="1610">
      <alignment horizontal="left" vertical="center"/>
    </xf>
    <xf numFmtId="10" fontId="5" fillId="3" borderId="1569" applyNumberFormat="0" applyBorder="0" applyAlignment="0" applyProtection="0"/>
    <xf numFmtId="0" fontId="89" fillId="59" borderId="1579" applyNumberFormat="0" applyFont="0" applyAlignment="0" applyProtection="0"/>
    <xf numFmtId="0" fontId="114" fillId="0" borderId="1580" applyNumberFormat="0" applyFill="0" applyAlignment="0" applyProtection="0">
      <alignment vertical="center"/>
    </xf>
    <xf numFmtId="0" fontId="91" fillId="59" borderId="1579" applyNumberFormat="0" applyFont="0" applyAlignment="0" applyProtection="0">
      <alignment vertical="center"/>
    </xf>
    <xf numFmtId="0" fontId="117" fillId="56" borderId="1581" applyNumberFormat="0" applyAlignment="0" applyProtection="0">
      <alignment vertical="center"/>
    </xf>
    <xf numFmtId="0" fontId="119" fillId="56" borderId="1582" applyNumberFormat="0" applyAlignment="0" applyProtection="0">
      <alignment vertical="center"/>
    </xf>
    <xf numFmtId="0" fontId="89" fillId="59" borderId="1565" applyNumberFormat="0" applyFont="0" applyAlignment="0" applyProtection="0"/>
    <xf numFmtId="0" fontId="89" fillId="59" borderId="1565" applyNumberFormat="0" applyFont="0" applyAlignment="0" applyProtection="0"/>
    <xf numFmtId="0" fontId="89" fillId="59" borderId="1565" applyNumberFormat="0" applyFont="0" applyAlignment="0" applyProtection="0"/>
    <xf numFmtId="0" fontId="89" fillId="59" borderId="1579" applyNumberFormat="0" applyFont="0" applyAlignment="0" applyProtection="0"/>
    <xf numFmtId="0" fontId="114" fillId="0" borderId="1566" applyNumberFormat="0" applyFill="0" applyAlignment="0" applyProtection="0">
      <alignment vertical="center"/>
    </xf>
    <xf numFmtId="0" fontId="91" fillId="59" borderId="1565" applyNumberFormat="0" applyFont="0" applyAlignment="0" applyProtection="0">
      <alignment vertical="center"/>
    </xf>
    <xf numFmtId="0" fontId="117" fillId="56" borderId="1567" applyNumberFormat="0" applyAlignment="0" applyProtection="0">
      <alignment vertical="center"/>
    </xf>
    <xf numFmtId="0" fontId="118" fillId="43" borderId="1567" applyNumberFormat="0" applyAlignment="0" applyProtection="0">
      <alignment vertical="center"/>
    </xf>
    <xf numFmtId="0" fontId="119" fillId="56" borderId="1556" applyNumberFormat="0" applyAlignment="0" applyProtection="0">
      <alignment vertical="center"/>
    </xf>
    <xf numFmtId="0" fontId="8" fillId="59" borderId="1611" applyNumberFormat="0" applyFont="0" applyAlignment="0" applyProtection="0"/>
    <xf numFmtId="0" fontId="252" fillId="1" borderId="1610" applyNumberFormat="0" applyFont="0" applyAlignment="0">
      <alignment horizontal="center"/>
    </xf>
    <xf numFmtId="0" fontId="82" fillId="56" borderId="1567" applyNumberFormat="0" applyAlignment="0" applyProtection="0"/>
    <xf numFmtId="0" fontId="80" fillId="43" borderId="1567" applyNumberFormat="0" applyAlignment="0" applyProtection="0"/>
    <xf numFmtId="0" fontId="45" fillId="59" borderId="1565" applyNumberFormat="0" applyFont="0" applyAlignment="0" applyProtection="0"/>
    <xf numFmtId="0" fontId="81" fillId="56" borderId="1556" applyNumberFormat="0" applyAlignment="0" applyProtection="0"/>
    <xf numFmtId="0" fontId="87" fillId="0" borderId="1566" applyNumberFormat="0" applyFill="0" applyAlignment="0" applyProtection="0"/>
    <xf numFmtId="0" fontId="87" fillId="0" borderId="1580" applyNumberFormat="0" applyFill="0" applyAlignment="0" applyProtection="0"/>
    <xf numFmtId="0" fontId="81" fillId="56" borderId="1582" applyNumberFormat="0" applyAlignment="0" applyProtection="0"/>
    <xf numFmtId="0" fontId="45" fillId="59" borderId="1579" applyNumberFormat="0" applyFont="0" applyAlignment="0" applyProtection="0"/>
    <xf numFmtId="0" fontId="80" fillId="43" borderId="1581" applyNumberFormat="0" applyAlignment="0" applyProtection="0"/>
    <xf numFmtId="0" fontId="82" fillId="56" borderId="1581" applyNumberFormat="0" applyAlignment="0" applyProtection="0"/>
    <xf numFmtId="0" fontId="118" fillId="43" borderId="1581" applyNumberFormat="0" applyAlignment="0" applyProtection="0">
      <alignment vertical="center"/>
    </xf>
    <xf numFmtId="0" fontId="102" fillId="0" borderId="1610">
      <alignment horizontal="left" vertical="center"/>
    </xf>
    <xf numFmtId="0" fontId="102" fillId="0" borderId="1578">
      <alignment horizontal="left" vertical="center"/>
    </xf>
    <xf numFmtId="0" fontId="89" fillId="59" borderId="1565" applyNumberFormat="0" applyFont="0" applyAlignment="0" applyProtection="0"/>
    <xf numFmtId="0" fontId="89" fillId="59" borderId="1565" applyNumberFormat="0" applyFont="0" applyAlignment="0" applyProtection="0"/>
    <xf numFmtId="0" fontId="89" fillId="59" borderId="1565" applyNumberFormat="0" applyFont="0" applyAlignment="0" applyProtection="0"/>
    <xf numFmtId="0" fontId="114" fillId="0" borderId="1566" applyNumberFormat="0" applyFill="0" applyAlignment="0" applyProtection="0">
      <alignment vertical="center"/>
    </xf>
    <xf numFmtId="0" fontId="91" fillId="59" borderId="1565" applyNumberFormat="0" applyFont="0" applyAlignment="0" applyProtection="0">
      <alignment vertical="center"/>
    </xf>
    <xf numFmtId="0" fontId="117" fillId="56" borderId="1567" applyNumberFormat="0" applyAlignment="0" applyProtection="0">
      <alignment vertical="center"/>
    </xf>
    <xf numFmtId="0" fontId="118" fillId="43" borderId="1567" applyNumberFormat="0" applyAlignment="0" applyProtection="0">
      <alignment vertical="center"/>
    </xf>
    <xf numFmtId="0" fontId="119" fillId="56" borderId="1556" applyNumberFormat="0" applyAlignment="0" applyProtection="0">
      <alignment vertical="center"/>
    </xf>
    <xf numFmtId="0" fontId="102" fillId="0" borderId="1570">
      <alignment horizontal="left" vertical="center"/>
    </xf>
    <xf numFmtId="10" fontId="5" fillId="3" borderId="1569" applyNumberFormat="0" applyBorder="0" applyAlignment="0" applyProtection="0"/>
    <xf numFmtId="10" fontId="5" fillId="3" borderId="1577" applyNumberFormat="0" applyBorder="0" applyAlignment="0" applyProtection="0"/>
    <xf numFmtId="0" fontId="89" fillId="59" borderId="1573" applyNumberFormat="0" applyFont="0" applyAlignment="0" applyProtection="0"/>
    <xf numFmtId="0" fontId="89" fillId="59" borderId="1573" applyNumberFormat="0" applyFont="0" applyAlignment="0" applyProtection="0"/>
    <xf numFmtId="0" fontId="89" fillId="59" borderId="1573" applyNumberFormat="0" applyFont="0" applyAlignment="0" applyProtection="0"/>
    <xf numFmtId="0" fontId="114" fillId="0" borderId="1574" applyNumberFormat="0" applyFill="0" applyAlignment="0" applyProtection="0">
      <alignment vertical="center"/>
    </xf>
    <xf numFmtId="0" fontId="91" fillId="59" borderId="1573" applyNumberFormat="0" applyFont="0" applyAlignment="0" applyProtection="0">
      <alignment vertical="center"/>
    </xf>
    <xf numFmtId="0" fontId="117" fillId="56" borderId="1575" applyNumberFormat="0" applyAlignment="0" applyProtection="0">
      <alignment vertical="center"/>
    </xf>
    <xf numFmtId="0" fontId="118" fillId="43" borderId="1575" applyNumberFormat="0" applyAlignment="0" applyProtection="0">
      <alignment vertical="center"/>
    </xf>
    <xf numFmtId="0" fontId="119" fillId="56" borderId="1576" applyNumberFormat="0" applyAlignment="0" applyProtection="0">
      <alignment vertical="center"/>
    </xf>
    <xf numFmtId="10" fontId="5" fillId="3" borderId="1583" applyNumberFormat="0" applyBorder="0" applyAlignment="0" applyProtection="0"/>
    <xf numFmtId="0" fontId="89" fillId="59" borderId="1579" applyNumberFormat="0" applyFont="0" applyAlignment="0" applyProtection="0"/>
    <xf numFmtId="0" fontId="89" fillId="59" borderId="1579" applyNumberFormat="0" applyFont="0" applyAlignment="0" applyProtection="0"/>
    <xf numFmtId="0" fontId="89" fillId="59" borderId="1579" applyNumberFormat="0" applyFont="0" applyAlignment="0" applyProtection="0"/>
    <xf numFmtId="0" fontId="114" fillId="0" borderId="1580" applyNumberFormat="0" applyFill="0" applyAlignment="0" applyProtection="0">
      <alignment vertical="center"/>
    </xf>
    <xf numFmtId="0" fontId="91" fillId="59" borderId="1579" applyNumberFormat="0" applyFont="0" applyAlignment="0" applyProtection="0">
      <alignment vertical="center"/>
    </xf>
    <xf numFmtId="0" fontId="117" fillId="56" borderId="1581" applyNumberFormat="0" applyAlignment="0" applyProtection="0">
      <alignment vertical="center"/>
    </xf>
    <xf numFmtId="0" fontId="118" fillId="43" borderId="1581" applyNumberFormat="0" applyAlignment="0" applyProtection="0">
      <alignment vertical="center"/>
    </xf>
    <xf numFmtId="0" fontId="119" fillId="56" borderId="1582" applyNumberFormat="0" applyAlignment="0" applyProtection="0">
      <alignment vertical="center"/>
    </xf>
    <xf numFmtId="0" fontId="102" fillId="0" borderId="1584">
      <alignment horizontal="left" vertical="center"/>
    </xf>
    <xf numFmtId="10" fontId="5" fillId="3" borderId="1583" applyNumberFormat="0" applyBorder="0" applyAlignment="0" applyProtection="0"/>
    <xf numFmtId="10" fontId="5" fillId="3" borderId="1589" applyNumberFormat="0" applyBorder="0" applyAlignment="0" applyProtection="0"/>
    <xf numFmtId="0" fontId="89" fillId="59" borderId="1585" applyNumberFormat="0" applyFont="0" applyAlignment="0" applyProtection="0"/>
    <xf numFmtId="0" fontId="89" fillId="59" borderId="1585" applyNumberFormat="0" applyFont="0" applyAlignment="0" applyProtection="0"/>
    <xf numFmtId="0" fontId="89" fillId="59" borderId="1585" applyNumberFormat="0" applyFont="0" applyAlignment="0" applyProtection="0"/>
    <xf numFmtId="0" fontId="114" fillId="0" borderId="1586" applyNumberFormat="0" applyFill="0" applyAlignment="0" applyProtection="0">
      <alignment vertical="center"/>
    </xf>
    <xf numFmtId="0" fontId="91" fillId="59" borderId="1585" applyNumberFormat="0" applyFont="0" applyAlignment="0" applyProtection="0">
      <alignment vertical="center"/>
    </xf>
    <xf numFmtId="0" fontId="117" fillId="56" borderId="1587" applyNumberFormat="0" applyAlignment="0" applyProtection="0">
      <alignment vertical="center"/>
    </xf>
    <xf numFmtId="0" fontId="118" fillId="43" borderId="1587" applyNumberFormat="0" applyAlignment="0" applyProtection="0">
      <alignment vertical="center"/>
    </xf>
    <xf numFmtId="0" fontId="119" fillId="56" borderId="1588" applyNumberFormat="0" applyAlignment="0" applyProtection="0">
      <alignment vertical="center"/>
    </xf>
    <xf numFmtId="10" fontId="5" fillId="3" borderId="1615" applyNumberFormat="0" applyBorder="0" applyAlignment="0" applyProtection="0"/>
    <xf numFmtId="10" fontId="5" fillId="3" borderId="1615" applyNumberFormat="0" applyBorder="0" applyAlignment="0" applyProtection="0"/>
    <xf numFmtId="10" fontId="5" fillId="3" borderId="1615" applyNumberFormat="0" applyBorder="0" applyAlignment="0" applyProtection="0"/>
    <xf numFmtId="10" fontId="5" fillId="3" borderId="1615" applyNumberFormat="0" applyBorder="0" applyAlignment="0" applyProtection="0"/>
    <xf numFmtId="10" fontId="5" fillId="3" borderId="1615" applyNumberFormat="0" applyBorder="0" applyAlignment="0" applyProtection="0"/>
    <xf numFmtId="10" fontId="5" fillId="3" borderId="1615" applyNumberFormat="0" applyBorder="0" applyAlignment="0" applyProtection="0"/>
    <xf numFmtId="0" fontId="102" fillId="0" borderId="1610">
      <alignment horizontal="left" vertical="center"/>
    </xf>
    <xf numFmtId="0" fontId="80" fillId="58" borderId="1613" applyNumberFormat="0" applyAlignment="0" applyProtection="0"/>
    <xf numFmtId="0" fontId="81" fillId="64" borderId="1614" applyNumberFormat="0" applyAlignment="0" applyProtection="0"/>
    <xf numFmtId="0" fontId="252" fillId="1" borderId="1610" applyNumberFormat="0" applyFont="0" applyAlignment="0">
      <alignment horizontal="center"/>
    </xf>
    <xf numFmtId="0" fontId="252" fillId="1" borderId="1610" applyNumberFormat="0" applyFont="0" applyAlignment="0">
      <alignment horizontal="center"/>
    </xf>
    <xf numFmtId="0" fontId="252" fillId="1" borderId="1610" applyNumberFormat="0" applyFont="0" applyAlignment="0">
      <alignment horizontal="center"/>
    </xf>
    <xf numFmtId="0" fontId="252" fillId="1" borderId="1610" applyNumberFormat="0" applyFont="0" applyAlignment="0">
      <alignment horizontal="center"/>
    </xf>
    <xf numFmtId="0" fontId="252" fillId="1" borderId="1610" applyNumberFormat="0" applyFont="0" applyAlignment="0">
      <alignment horizontal="center"/>
    </xf>
    <xf numFmtId="0" fontId="252" fillId="1" borderId="1610" applyNumberFormat="0" applyFont="0" applyAlignment="0">
      <alignment horizontal="center"/>
    </xf>
    <xf numFmtId="0" fontId="252" fillId="1" borderId="1610" applyNumberFormat="0" applyFont="0" applyAlignment="0">
      <alignment horizontal="center"/>
    </xf>
    <xf numFmtId="0" fontId="252" fillId="1" borderId="1610" applyNumberFormat="0" applyFont="0" applyAlignment="0">
      <alignment horizontal="center"/>
    </xf>
    <xf numFmtId="0" fontId="252" fillId="1" borderId="1610" applyNumberFormat="0" applyFont="0" applyAlignment="0">
      <alignment horizontal="center"/>
    </xf>
    <xf numFmtId="0" fontId="252" fillId="1" borderId="1610" applyNumberFormat="0" applyFont="0" applyAlignment="0">
      <alignment horizontal="center"/>
    </xf>
    <xf numFmtId="0" fontId="252" fillId="1" borderId="1610" applyNumberFormat="0" applyFont="0" applyAlignment="0">
      <alignment horizontal="center"/>
    </xf>
    <xf numFmtId="0" fontId="252" fillId="1" borderId="1610" applyNumberFormat="0" applyFont="0" applyAlignment="0">
      <alignment horizontal="center"/>
    </xf>
    <xf numFmtId="0" fontId="252" fillId="1" borderId="1610" applyNumberFormat="0" applyFont="0" applyAlignment="0">
      <alignment horizontal="center"/>
    </xf>
    <xf numFmtId="0" fontId="8" fillId="0" borderId="1616" applyBorder="0">
      <alignment horizontal="right"/>
    </xf>
    <xf numFmtId="0" fontId="8" fillId="0" borderId="1616" applyBorder="0">
      <alignment horizontal="right"/>
    </xf>
    <xf numFmtId="0" fontId="8" fillId="0" borderId="1616" applyBorder="0">
      <alignment horizontal="right"/>
    </xf>
    <xf numFmtId="0" fontId="8" fillId="0" borderId="1616" applyBorder="0">
      <alignment horizontal="right"/>
    </xf>
    <xf numFmtId="0" fontId="8" fillId="0" borderId="1616" applyBorder="0">
      <alignment horizontal="right"/>
    </xf>
    <xf numFmtId="0" fontId="8" fillId="0" borderId="1616" applyBorder="0">
      <alignment horizontal="right"/>
    </xf>
    <xf numFmtId="0" fontId="8" fillId="0" borderId="1616" applyBorder="0">
      <alignment horizontal="right"/>
    </xf>
    <xf numFmtId="0" fontId="8" fillId="0" borderId="1616" applyBorder="0">
      <alignment horizontal="right"/>
    </xf>
    <xf numFmtId="10" fontId="5" fillId="3" borderId="1615" applyNumberFormat="0" applyBorder="0" applyAlignment="0" applyProtection="0"/>
    <xf numFmtId="10" fontId="5" fillId="3" borderId="1615" applyNumberFormat="0" applyBorder="0" applyAlignment="0" applyProtection="0"/>
    <xf numFmtId="10" fontId="5" fillId="3" borderId="1615" applyNumberFormat="0" applyBorder="0" applyAlignment="0" applyProtection="0"/>
    <xf numFmtId="10" fontId="5" fillId="3" borderId="1615" applyNumberFormat="0" applyBorder="0" applyAlignment="0" applyProtection="0"/>
    <xf numFmtId="10" fontId="5" fillId="3" borderId="1615" applyNumberFormat="0" applyBorder="0" applyAlignment="0" applyProtection="0"/>
    <xf numFmtId="10" fontId="5" fillId="3" borderId="1615" applyNumberFormat="0" applyBorder="0" applyAlignment="0" applyProtection="0"/>
    <xf numFmtId="10" fontId="5" fillId="3" borderId="1615" applyNumberFormat="0" applyBorder="0" applyAlignment="0" applyProtection="0"/>
    <xf numFmtId="10" fontId="5" fillId="3" borderId="1615" applyNumberFormat="0" applyBorder="0" applyAlignment="0" applyProtection="0"/>
    <xf numFmtId="10" fontId="5" fillId="3" borderId="1615" applyNumberFormat="0" applyBorder="0" applyAlignment="0" applyProtection="0"/>
    <xf numFmtId="10" fontId="5" fillId="3" borderId="1615" applyNumberFormat="0" applyBorder="0" applyAlignment="0" applyProtection="0"/>
    <xf numFmtId="10" fontId="5" fillId="3" borderId="1615" applyNumberFormat="0" applyBorder="0" applyAlignment="0" applyProtection="0"/>
    <xf numFmtId="10" fontId="5" fillId="3" borderId="1615" applyNumberFormat="0" applyBorder="0" applyAlignment="0" applyProtection="0"/>
    <xf numFmtId="10" fontId="5" fillId="3" borderId="1615" applyNumberFormat="0" applyBorder="0" applyAlignment="0" applyProtection="0"/>
    <xf numFmtId="10" fontId="5" fillId="3" borderId="1615" applyNumberFormat="0" applyBorder="0" applyAlignment="0" applyProtection="0"/>
    <xf numFmtId="10" fontId="5" fillId="3" borderId="1615" applyNumberFormat="0" applyBorder="0" applyAlignment="0" applyProtection="0"/>
    <xf numFmtId="10" fontId="5" fillId="3" borderId="1615" applyNumberFormat="0" applyBorder="0" applyAlignment="0" applyProtection="0"/>
    <xf numFmtId="10" fontId="5" fillId="3" borderId="1615" applyNumberFormat="0" applyBorder="0" applyAlignment="0" applyProtection="0"/>
    <xf numFmtId="10" fontId="5" fillId="3" borderId="1615" applyNumberFormat="0" applyBorder="0" applyAlignment="0" applyProtection="0"/>
    <xf numFmtId="10" fontId="5" fillId="3" borderId="1615" applyNumberFormat="0" applyBorder="0" applyAlignment="0" applyProtection="0"/>
    <xf numFmtId="10" fontId="5" fillId="3" borderId="1615" applyNumberFormat="0" applyBorder="0" applyAlignment="0" applyProtection="0"/>
    <xf numFmtId="10" fontId="5" fillId="3" borderId="1615" applyNumberFormat="0" applyBorder="0" applyAlignment="0" applyProtection="0"/>
    <xf numFmtId="10" fontId="5" fillId="3" borderId="1615" applyNumberFormat="0" applyBorder="0" applyAlignment="0" applyProtection="0"/>
    <xf numFmtId="10" fontId="5" fillId="3" borderId="1615" applyNumberFormat="0" applyBorder="0" applyAlignment="0" applyProtection="0"/>
    <xf numFmtId="10" fontId="5" fillId="3" borderId="1615" applyNumberFormat="0" applyBorder="0" applyAlignment="0" applyProtection="0"/>
    <xf numFmtId="10" fontId="5" fillId="3" borderId="1615" applyNumberFormat="0" applyBorder="0" applyAlignment="0" applyProtection="0"/>
    <xf numFmtId="10" fontId="5" fillId="3" borderId="1615" applyNumberFormat="0" applyBorder="0" applyAlignment="0" applyProtection="0"/>
    <xf numFmtId="10" fontId="5" fillId="3" borderId="1615" applyNumberFormat="0" applyBorder="0" applyAlignment="0" applyProtection="0"/>
    <xf numFmtId="10" fontId="5" fillId="3" borderId="1615" applyNumberFormat="0" applyBorder="0" applyAlignment="0" applyProtection="0"/>
    <xf numFmtId="10" fontId="5" fillId="3" borderId="1615" applyNumberFormat="0" applyBorder="0" applyAlignment="0" applyProtection="0"/>
    <xf numFmtId="10" fontId="5" fillId="3" borderId="1615" applyNumberFormat="0" applyBorder="0" applyAlignment="0" applyProtection="0"/>
    <xf numFmtId="10" fontId="5" fillId="3" borderId="1615" applyNumberFormat="0" applyBorder="0" applyAlignment="0" applyProtection="0"/>
    <xf numFmtId="10" fontId="5" fillId="3" borderId="1615" applyNumberFormat="0" applyBorder="0" applyAlignment="0" applyProtection="0"/>
    <xf numFmtId="10" fontId="5" fillId="3" borderId="1615" applyNumberFormat="0" applyBorder="0" applyAlignment="0" applyProtection="0"/>
    <xf numFmtId="10" fontId="5" fillId="3" borderId="1615" applyNumberFormat="0" applyBorder="0" applyAlignment="0" applyProtection="0"/>
    <xf numFmtId="10" fontId="5" fillId="3" borderId="1615" applyNumberFormat="0" applyBorder="0" applyAlignment="0" applyProtection="0"/>
    <xf numFmtId="10" fontId="5" fillId="3" borderId="1615" applyNumberFormat="0" applyBorder="0" applyAlignment="0" applyProtection="0"/>
    <xf numFmtId="10" fontId="5" fillId="3" borderId="1615" applyNumberFormat="0" applyBorder="0" applyAlignment="0" applyProtection="0"/>
    <xf numFmtId="10" fontId="5" fillId="3" borderId="1615" applyNumberFormat="0" applyBorder="0" applyAlignment="0" applyProtection="0"/>
    <xf numFmtId="10" fontId="5" fillId="3" borderId="1615" applyNumberFormat="0" applyBorder="0" applyAlignment="0" applyProtection="0"/>
    <xf numFmtId="10" fontId="5" fillId="3" borderId="1615" applyNumberFormat="0" applyBorder="0" applyAlignment="0" applyProtection="0"/>
    <xf numFmtId="10" fontId="5" fillId="3" borderId="1615" applyNumberFormat="0" applyBorder="0" applyAlignment="0" applyProtection="0"/>
    <xf numFmtId="10" fontId="5" fillId="3" borderId="1615" applyNumberFormat="0" applyBorder="0" applyAlignment="0" applyProtection="0"/>
    <xf numFmtId="10" fontId="5" fillId="3" borderId="1615" applyNumberFormat="0" applyBorder="0" applyAlignment="0" applyProtection="0"/>
    <xf numFmtId="10" fontId="5" fillId="3" borderId="1615" applyNumberFormat="0" applyBorder="0" applyAlignment="0" applyProtection="0"/>
    <xf numFmtId="10" fontId="5" fillId="3" borderId="1615" applyNumberFormat="0" applyBorder="0" applyAlignment="0" applyProtection="0"/>
    <xf numFmtId="10" fontId="5" fillId="3" borderId="1615" applyNumberFormat="0" applyBorder="0" applyAlignment="0" applyProtection="0"/>
    <xf numFmtId="10" fontId="5" fillId="3" borderId="1615" applyNumberFormat="0" applyBorder="0" applyAlignment="0" applyProtection="0"/>
    <xf numFmtId="10" fontId="5" fillId="3" borderId="1615" applyNumberFormat="0" applyBorder="0" applyAlignment="0" applyProtection="0"/>
    <xf numFmtId="10" fontId="5" fillId="3" borderId="1615" applyNumberFormat="0" applyBorder="0" applyAlignment="0" applyProtection="0"/>
    <xf numFmtId="0" fontId="102" fillId="0" borderId="1610">
      <alignment horizontal="left" vertical="center"/>
    </xf>
    <xf numFmtId="0" fontId="102" fillId="0" borderId="1584">
      <alignment horizontal="left" vertical="center"/>
    </xf>
    <xf numFmtId="0" fontId="102" fillId="0" borderId="1584">
      <alignment horizontal="left" vertical="center"/>
    </xf>
    <xf numFmtId="0" fontId="102" fillId="0" borderId="1584">
      <alignment horizontal="left" vertical="center"/>
    </xf>
    <xf numFmtId="0" fontId="102" fillId="0" borderId="1584">
      <alignment horizontal="left" vertical="center"/>
    </xf>
    <xf numFmtId="0" fontId="102" fillId="0" borderId="1584">
      <alignment horizontal="left" vertical="center"/>
    </xf>
    <xf numFmtId="0" fontId="102" fillId="0" borderId="1584">
      <alignment horizontal="left" vertical="center"/>
    </xf>
    <xf numFmtId="0" fontId="102" fillId="0" borderId="1584">
      <alignment horizontal="left" vertical="center"/>
    </xf>
    <xf numFmtId="0" fontId="102" fillId="0" borderId="1584">
      <alignment horizontal="left" vertical="center"/>
    </xf>
    <xf numFmtId="0" fontId="102" fillId="0" borderId="1584">
      <alignment horizontal="left" vertical="center"/>
    </xf>
    <xf numFmtId="0" fontId="102" fillId="0" borderId="1584">
      <alignment horizontal="left" vertical="center"/>
    </xf>
    <xf numFmtId="0" fontId="102" fillId="0" borderId="1584">
      <alignment horizontal="left" vertical="center"/>
    </xf>
    <xf numFmtId="0" fontId="102" fillId="0" borderId="1584">
      <alignment horizontal="left" vertical="center"/>
    </xf>
    <xf numFmtId="0" fontId="102" fillId="0" borderId="1584">
      <alignment horizontal="left" vertical="center"/>
    </xf>
    <xf numFmtId="0" fontId="102" fillId="0" borderId="1584">
      <alignment horizontal="left" vertical="center"/>
    </xf>
    <xf numFmtId="0" fontId="102" fillId="0" borderId="1584">
      <alignment horizontal="left" vertical="center"/>
    </xf>
    <xf numFmtId="0" fontId="102" fillId="0" borderId="1584">
      <alignment horizontal="left" vertical="center"/>
    </xf>
    <xf numFmtId="0" fontId="102" fillId="0" borderId="1584">
      <alignment horizontal="left" vertical="center"/>
    </xf>
    <xf numFmtId="0" fontId="102" fillId="0" borderId="1584">
      <alignment horizontal="left" vertical="center"/>
    </xf>
    <xf numFmtId="0" fontId="102" fillId="0" borderId="1610">
      <alignment horizontal="left" vertical="center"/>
    </xf>
    <xf numFmtId="0" fontId="102" fillId="0" borderId="1610">
      <alignment horizontal="left" vertical="center"/>
    </xf>
    <xf numFmtId="0" fontId="102" fillId="0" borderId="1610">
      <alignment horizontal="left" vertical="center"/>
    </xf>
    <xf numFmtId="0" fontId="102" fillId="0" borderId="1610">
      <alignment horizontal="left" vertical="center"/>
    </xf>
    <xf numFmtId="0" fontId="102" fillId="0" borderId="1610">
      <alignment horizontal="left" vertical="center"/>
    </xf>
    <xf numFmtId="0" fontId="102" fillId="0" borderId="1610">
      <alignment horizontal="left" vertical="center"/>
    </xf>
    <xf numFmtId="0" fontId="102" fillId="0" borderId="1610">
      <alignment horizontal="left" vertical="center"/>
    </xf>
    <xf numFmtId="0" fontId="102" fillId="0" borderId="1610">
      <alignment horizontal="left" vertical="center"/>
    </xf>
    <xf numFmtId="0" fontId="102" fillId="0" borderId="1610">
      <alignment horizontal="left" vertical="center"/>
    </xf>
    <xf numFmtId="0" fontId="102" fillId="0" borderId="1610">
      <alignment horizontal="left" vertical="center"/>
    </xf>
    <xf numFmtId="10" fontId="5" fillId="3" borderId="1589" applyNumberFormat="0" applyBorder="0" applyAlignment="0" applyProtection="0"/>
    <xf numFmtId="10" fontId="5" fillId="3" borderId="1589" applyNumberFormat="0" applyBorder="0" applyAlignment="0" applyProtection="0"/>
    <xf numFmtId="10" fontId="5" fillId="3" borderId="1589" applyNumberFormat="0" applyBorder="0" applyAlignment="0" applyProtection="0"/>
    <xf numFmtId="10" fontId="5" fillId="3" borderId="1589" applyNumberFormat="0" applyBorder="0" applyAlignment="0" applyProtection="0"/>
    <xf numFmtId="10" fontId="5" fillId="3" borderId="1589" applyNumberFormat="0" applyBorder="0" applyAlignment="0" applyProtection="0"/>
    <xf numFmtId="10" fontId="5" fillId="3" borderId="1589" applyNumberFormat="0" applyBorder="0" applyAlignment="0" applyProtection="0"/>
    <xf numFmtId="10" fontId="5" fillId="3" borderId="1589" applyNumberFormat="0" applyBorder="0" applyAlignment="0" applyProtection="0"/>
    <xf numFmtId="10" fontId="5" fillId="3" borderId="1589" applyNumberFormat="0" applyBorder="0" applyAlignment="0" applyProtection="0"/>
    <xf numFmtId="10" fontId="5" fillId="3" borderId="1589" applyNumberFormat="0" applyBorder="0" applyAlignment="0" applyProtection="0"/>
    <xf numFmtId="10" fontId="5" fillId="3" borderId="1589" applyNumberFormat="0" applyBorder="0" applyAlignment="0" applyProtection="0"/>
    <xf numFmtId="10" fontId="5" fillId="3" borderId="1589" applyNumberFormat="0" applyBorder="0" applyAlignment="0" applyProtection="0"/>
    <xf numFmtId="10" fontId="5" fillId="3" borderId="1589" applyNumberFormat="0" applyBorder="0" applyAlignment="0" applyProtection="0"/>
    <xf numFmtId="10" fontId="5" fillId="3" borderId="1589" applyNumberFormat="0" applyBorder="0" applyAlignment="0" applyProtection="0"/>
    <xf numFmtId="10" fontId="5" fillId="3" borderId="1589" applyNumberFormat="0" applyBorder="0" applyAlignment="0" applyProtection="0"/>
    <xf numFmtId="10" fontId="5" fillId="3" borderId="1589" applyNumberFormat="0" applyBorder="0" applyAlignment="0" applyProtection="0"/>
    <xf numFmtId="10" fontId="5" fillId="3" borderId="1589" applyNumberFormat="0" applyBorder="0" applyAlignment="0" applyProtection="0"/>
    <xf numFmtId="10" fontId="5" fillId="3" borderId="1589" applyNumberFormat="0" applyBorder="0" applyAlignment="0" applyProtection="0"/>
    <xf numFmtId="10" fontId="5" fillId="3" borderId="1589" applyNumberFormat="0" applyBorder="0" applyAlignment="0" applyProtection="0"/>
    <xf numFmtId="10" fontId="5" fillId="3" borderId="1589" applyNumberFormat="0" applyBorder="0" applyAlignment="0" applyProtection="0"/>
    <xf numFmtId="10" fontId="5" fillId="3" borderId="1589" applyNumberFormat="0" applyBorder="0" applyAlignment="0" applyProtection="0"/>
    <xf numFmtId="10" fontId="5" fillId="3" borderId="1589" applyNumberFormat="0" applyBorder="0" applyAlignment="0" applyProtection="0"/>
    <xf numFmtId="10" fontId="5" fillId="3" borderId="1589" applyNumberFormat="0" applyBorder="0" applyAlignment="0" applyProtection="0"/>
    <xf numFmtId="10" fontId="5" fillId="3" borderId="1589" applyNumberFormat="0" applyBorder="0" applyAlignment="0" applyProtection="0"/>
    <xf numFmtId="10" fontId="5" fillId="3" borderId="1589" applyNumberFormat="0" applyBorder="0" applyAlignment="0" applyProtection="0"/>
    <xf numFmtId="10" fontId="5" fillId="3" borderId="1589" applyNumberFormat="0" applyBorder="0" applyAlignment="0" applyProtection="0"/>
    <xf numFmtId="10" fontId="5" fillId="3" borderId="1589" applyNumberFormat="0" applyBorder="0" applyAlignment="0" applyProtection="0"/>
    <xf numFmtId="10" fontId="5" fillId="3" borderId="1589" applyNumberFormat="0" applyBorder="0" applyAlignment="0" applyProtection="0"/>
    <xf numFmtId="10" fontId="5" fillId="3" borderId="1589" applyNumberFormat="0" applyBorder="0" applyAlignment="0" applyProtection="0"/>
    <xf numFmtId="10" fontId="5" fillId="3" borderId="1589" applyNumberFormat="0" applyBorder="0" applyAlignment="0" applyProtection="0"/>
    <xf numFmtId="10" fontId="5" fillId="3" borderId="1589" applyNumberFormat="0" applyBorder="0" applyAlignment="0" applyProtection="0"/>
    <xf numFmtId="10" fontId="5" fillId="3" borderId="1589" applyNumberFormat="0" applyBorder="0" applyAlignment="0" applyProtection="0"/>
    <xf numFmtId="10" fontId="5" fillId="3" borderId="1589" applyNumberFormat="0" applyBorder="0" applyAlignment="0" applyProtection="0"/>
    <xf numFmtId="10" fontId="5" fillId="3" borderId="1589" applyNumberFormat="0" applyBorder="0" applyAlignment="0" applyProtection="0"/>
    <xf numFmtId="10" fontId="5" fillId="3" borderId="1589" applyNumberFormat="0" applyBorder="0" applyAlignment="0" applyProtection="0"/>
    <xf numFmtId="10" fontId="5" fillId="3" borderId="1589" applyNumberFormat="0" applyBorder="0" applyAlignment="0" applyProtection="0"/>
    <xf numFmtId="10" fontId="5" fillId="3" borderId="1589" applyNumberFormat="0" applyBorder="0" applyAlignment="0" applyProtection="0"/>
    <xf numFmtId="10" fontId="5" fillId="3" borderId="1589" applyNumberFormat="0" applyBorder="0" applyAlignment="0" applyProtection="0"/>
    <xf numFmtId="10" fontId="5" fillId="3" borderId="1589" applyNumberFormat="0" applyBorder="0" applyAlignment="0" applyProtection="0"/>
    <xf numFmtId="10" fontId="5" fillId="3" borderId="1589" applyNumberFormat="0" applyBorder="0" applyAlignment="0" applyProtection="0"/>
    <xf numFmtId="10" fontId="5" fillId="3" borderId="1589" applyNumberFormat="0" applyBorder="0" applyAlignment="0" applyProtection="0"/>
    <xf numFmtId="10" fontId="5" fillId="3" borderId="1589" applyNumberFormat="0" applyBorder="0" applyAlignment="0" applyProtection="0"/>
    <xf numFmtId="10" fontId="5" fillId="3" borderId="1589" applyNumberFormat="0" applyBorder="0" applyAlignment="0" applyProtection="0"/>
    <xf numFmtId="10" fontId="5" fillId="3" borderId="1589" applyNumberFormat="0" applyBorder="0" applyAlignment="0" applyProtection="0"/>
    <xf numFmtId="10" fontId="5" fillId="3" borderId="1589" applyNumberFormat="0" applyBorder="0" applyAlignment="0" applyProtection="0"/>
    <xf numFmtId="10" fontId="5" fillId="3" borderId="1589" applyNumberFormat="0" applyBorder="0" applyAlignment="0" applyProtection="0"/>
    <xf numFmtId="10" fontId="5" fillId="3" borderId="1589" applyNumberFormat="0" applyBorder="0" applyAlignment="0" applyProtection="0"/>
    <xf numFmtId="10" fontId="5" fillId="3" borderId="1589" applyNumberFormat="0" applyBorder="0" applyAlignment="0" applyProtection="0"/>
    <xf numFmtId="10" fontId="5" fillId="3" borderId="1589" applyNumberFormat="0" applyBorder="0" applyAlignment="0" applyProtection="0"/>
    <xf numFmtId="10" fontId="5" fillId="3" borderId="1589" applyNumberFormat="0" applyBorder="0" applyAlignment="0" applyProtection="0"/>
    <xf numFmtId="10" fontId="5" fillId="3" borderId="1589" applyNumberFormat="0" applyBorder="0" applyAlignment="0" applyProtection="0"/>
    <xf numFmtId="10" fontId="5" fillId="3" borderId="1589" applyNumberFormat="0" applyBorder="0" applyAlignment="0" applyProtection="0"/>
    <xf numFmtId="10" fontId="5" fillId="3" borderId="1589" applyNumberFormat="0" applyBorder="0" applyAlignment="0" applyProtection="0"/>
    <xf numFmtId="10" fontId="5" fillId="3" borderId="1589" applyNumberFormat="0" applyBorder="0" applyAlignment="0" applyProtection="0"/>
    <xf numFmtId="10" fontId="5" fillId="3" borderId="1589" applyNumberFormat="0" applyBorder="0" applyAlignment="0" applyProtection="0"/>
    <xf numFmtId="10" fontId="5" fillId="3" borderId="1589" applyNumberFormat="0" applyBorder="0" applyAlignment="0" applyProtection="0"/>
    <xf numFmtId="10" fontId="5" fillId="3" borderId="1589" applyNumberFormat="0" applyBorder="0" applyAlignment="0" applyProtection="0"/>
    <xf numFmtId="10" fontId="5" fillId="3" borderId="1589" applyNumberFormat="0" applyBorder="0" applyAlignment="0" applyProtection="0"/>
    <xf numFmtId="10" fontId="5" fillId="3" borderId="1589" applyNumberFormat="0" applyBorder="0" applyAlignment="0" applyProtection="0"/>
    <xf numFmtId="10" fontId="5" fillId="3" borderId="1589" applyNumberFormat="0" applyBorder="0" applyAlignment="0" applyProtection="0"/>
    <xf numFmtId="10" fontId="5" fillId="3" borderId="1589" applyNumberFormat="0" applyBorder="0" applyAlignment="0" applyProtection="0"/>
    <xf numFmtId="10" fontId="5" fillId="3" borderId="1589" applyNumberFormat="0" applyBorder="0" applyAlignment="0" applyProtection="0"/>
    <xf numFmtId="10" fontId="5" fillId="3" borderId="1589" applyNumberFormat="0" applyBorder="0" applyAlignment="0" applyProtection="0"/>
    <xf numFmtId="10" fontId="5" fillId="3" borderId="1589" applyNumberFormat="0" applyBorder="0" applyAlignment="0" applyProtection="0"/>
    <xf numFmtId="10" fontId="5" fillId="3" borderId="1589" applyNumberFormat="0" applyBorder="0" applyAlignment="0" applyProtection="0"/>
    <xf numFmtId="10" fontId="5" fillId="3" borderId="1589" applyNumberFormat="0" applyBorder="0" applyAlignment="0" applyProtection="0"/>
    <xf numFmtId="10" fontId="5" fillId="3" borderId="1589" applyNumberFormat="0" applyBorder="0" applyAlignment="0" applyProtection="0"/>
    <xf numFmtId="10" fontId="5" fillId="3" borderId="1589" applyNumberFormat="0" applyBorder="0" applyAlignment="0" applyProtection="0"/>
    <xf numFmtId="10" fontId="5" fillId="3" borderId="1589" applyNumberFormat="0" applyBorder="0" applyAlignment="0" applyProtection="0"/>
    <xf numFmtId="10" fontId="5" fillId="3" borderId="1589" applyNumberFormat="0" applyBorder="0" applyAlignment="0" applyProtection="0"/>
    <xf numFmtId="10" fontId="5" fillId="3" borderId="1589" applyNumberFormat="0" applyBorder="0" applyAlignment="0" applyProtection="0"/>
    <xf numFmtId="10" fontId="5" fillId="3" borderId="1589" applyNumberFormat="0" applyBorder="0" applyAlignment="0" applyProtection="0"/>
    <xf numFmtId="10" fontId="5" fillId="3" borderId="1589" applyNumberFormat="0" applyBorder="0" applyAlignment="0" applyProtection="0"/>
    <xf numFmtId="0" fontId="8" fillId="0" borderId="1590" applyBorder="0">
      <alignment horizontal="right"/>
    </xf>
    <xf numFmtId="0" fontId="8" fillId="0" borderId="1590" applyBorder="0">
      <alignment horizontal="right"/>
    </xf>
    <xf numFmtId="0" fontId="8" fillId="0" borderId="1590" applyBorder="0">
      <alignment horizontal="right"/>
    </xf>
    <xf numFmtId="0" fontId="8" fillId="0" borderId="1590" applyBorder="0">
      <alignment horizontal="right"/>
    </xf>
    <xf numFmtId="0" fontId="8" fillId="0" borderId="1590" applyBorder="0">
      <alignment horizontal="right"/>
    </xf>
    <xf numFmtId="0" fontId="8" fillId="0" borderId="1590" applyBorder="0">
      <alignment horizontal="right"/>
    </xf>
    <xf numFmtId="0" fontId="8" fillId="0" borderId="1590" applyBorder="0">
      <alignment horizontal="right"/>
    </xf>
    <xf numFmtId="0" fontId="8" fillId="0" borderId="1590" applyBorder="0">
      <alignment horizontal="right"/>
    </xf>
    <xf numFmtId="0" fontId="8" fillId="0" borderId="1590" applyBorder="0">
      <alignment horizontal="right"/>
    </xf>
    <xf numFmtId="0" fontId="8" fillId="0" borderId="1590" applyBorder="0">
      <alignment horizontal="right"/>
    </xf>
    <xf numFmtId="0" fontId="252" fillId="1" borderId="1584" applyNumberFormat="0" applyFont="0" applyAlignment="0">
      <alignment horizontal="center"/>
    </xf>
    <xf numFmtId="0" fontId="252" fillId="1" borderId="1584" applyNumberFormat="0" applyFont="0" applyAlignment="0">
      <alignment horizontal="center"/>
    </xf>
    <xf numFmtId="0" fontId="252" fillId="1" borderId="1584" applyNumberFormat="0" applyFont="0" applyAlignment="0">
      <alignment horizontal="center"/>
    </xf>
    <xf numFmtId="0" fontId="252" fillId="1" borderId="1584" applyNumberFormat="0" applyFont="0" applyAlignment="0">
      <alignment horizontal="center"/>
    </xf>
    <xf numFmtId="0" fontId="252" fillId="1" borderId="1584" applyNumberFormat="0" applyFont="0" applyAlignment="0">
      <alignment horizontal="center"/>
    </xf>
    <xf numFmtId="0" fontId="252" fillId="1" borderId="1584" applyNumberFormat="0" applyFont="0" applyAlignment="0">
      <alignment horizontal="center"/>
    </xf>
    <xf numFmtId="0" fontId="252" fillId="1" borderId="1584" applyNumberFormat="0" applyFont="0" applyAlignment="0">
      <alignment horizontal="center"/>
    </xf>
    <xf numFmtId="0" fontId="252" fillId="1" borderId="1584" applyNumberFormat="0" applyFont="0" applyAlignment="0">
      <alignment horizontal="center"/>
    </xf>
    <xf numFmtId="0" fontId="252" fillId="1" borderId="1584" applyNumberFormat="0" applyFont="0" applyAlignment="0">
      <alignment horizontal="center"/>
    </xf>
    <xf numFmtId="0" fontId="252" fillId="1" borderId="1584" applyNumberFormat="0" applyFont="0" applyAlignment="0">
      <alignment horizontal="center"/>
    </xf>
    <xf numFmtId="0" fontId="252" fillId="1" borderId="1584" applyNumberFormat="0" applyFont="0" applyAlignment="0">
      <alignment horizontal="center"/>
    </xf>
    <xf numFmtId="0" fontId="252" fillId="1" borderId="1584" applyNumberFormat="0" applyFont="0" applyAlignment="0">
      <alignment horizontal="center"/>
    </xf>
    <xf numFmtId="0" fontId="252" fillId="1" borderId="1584" applyNumberFormat="0" applyFont="0" applyAlignment="0">
      <alignment horizontal="center"/>
    </xf>
    <xf numFmtId="0" fontId="252" fillId="1" borderId="1584" applyNumberFormat="0" applyFont="0" applyAlignment="0">
      <alignment horizontal="center"/>
    </xf>
    <xf numFmtId="0" fontId="252" fillId="1" borderId="1584" applyNumberFormat="0" applyFont="0" applyAlignment="0">
      <alignment horizontal="center"/>
    </xf>
    <xf numFmtId="0" fontId="252" fillId="1" borderId="1584" applyNumberFormat="0" applyFont="0" applyAlignment="0">
      <alignment horizontal="center"/>
    </xf>
    <xf numFmtId="0" fontId="252" fillId="1" borderId="1584" applyNumberFormat="0" applyFont="0" applyAlignment="0">
      <alignment horizontal="center"/>
    </xf>
    <xf numFmtId="0" fontId="252" fillId="1" borderId="1584" applyNumberFormat="0" applyFont="0" applyAlignment="0">
      <alignment horizontal="center"/>
    </xf>
    <xf numFmtId="0" fontId="119" fillId="56" borderId="1614" applyNumberFormat="0" applyAlignment="0" applyProtection="0">
      <alignment vertical="center"/>
    </xf>
    <xf numFmtId="0" fontId="118" fillId="43" borderId="1613" applyNumberFormat="0" applyAlignment="0" applyProtection="0">
      <alignment vertical="center"/>
    </xf>
    <xf numFmtId="0" fontId="117" fillId="56" borderId="1613" applyNumberFormat="0" applyAlignment="0" applyProtection="0">
      <alignment vertical="center"/>
    </xf>
    <xf numFmtId="0" fontId="91" fillId="59" borderId="1611" applyNumberFormat="0" applyFont="0" applyAlignment="0" applyProtection="0">
      <alignment vertical="center"/>
    </xf>
    <xf numFmtId="0" fontId="114" fillId="0" borderId="1612" applyNumberFormat="0" applyFill="0" applyAlignment="0" applyProtection="0">
      <alignment vertical="center"/>
    </xf>
    <xf numFmtId="0" fontId="89" fillId="59" borderId="1611" applyNumberFormat="0" applyFont="0" applyAlignment="0" applyProtection="0"/>
    <xf numFmtId="0" fontId="89" fillId="59" borderId="1611" applyNumberFormat="0" applyFont="0" applyAlignment="0" applyProtection="0"/>
    <xf numFmtId="0" fontId="89" fillId="59" borderId="1611" applyNumberFormat="0" applyFont="0" applyAlignment="0" applyProtection="0"/>
    <xf numFmtId="10" fontId="5" fillId="3" borderId="1615" applyNumberFormat="0" applyBorder="0" applyAlignment="0" applyProtection="0"/>
    <xf numFmtId="10" fontId="5" fillId="3" borderId="1609" applyNumberFormat="0" applyBorder="0" applyAlignment="0" applyProtection="0"/>
    <xf numFmtId="0" fontId="102" fillId="0" borderId="1610">
      <alignment horizontal="left" vertical="center"/>
    </xf>
    <xf numFmtId="0" fontId="119" fillId="56" borderId="1608" applyNumberFormat="0" applyAlignment="0" applyProtection="0">
      <alignment vertical="center"/>
    </xf>
    <xf numFmtId="0" fontId="118" fillId="43" borderId="1607" applyNumberFormat="0" applyAlignment="0" applyProtection="0">
      <alignment vertical="center"/>
    </xf>
    <xf numFmtId="0" fontId="117" fillId="56" borderId="1607" applyNumberFormat="0" applyAlignment="0" applyProtection="0">
      <alignment vertical="center"/>
    </xf>
    <xf numFmtId="0" fontId="91" fillId="59" borderId="1605" applyNumberFormat="0" applyFont="0" applyAlignment="0" applyProtection="0">
      <alignment vertical="center"/>
    </xf>
    <xf numFmtId="0" fontId="114" fillId="0" borderId="1606" applyNumberFormat="0" applyFill="0" applyAlignment="0" applyProtection="0">
      <alignment vertical="center"/>
    </xf>
    <xf numFmtId="0" fontId="89" fillId="59" borderId="1605" applyNumberFormat="0" applyFont="0" applyAlignment="0" applyProtection="0"/>
    <xf numFmtId="0" fontId="89" fillId="59" borderId="1605" applyNumberFormat="0" applyFont="0" applyAlignment="0" applyProtection="0"/>
    <xf numFmtId="0" fontId="89" fillId="59" borderId="1605" applyNumberFormat="0" applyFont="0" applyAlignment="0" applyProtection="0"/>
    <xf numFmtId="10" fontId="5" fillId="3" borderId="1609" applyNumberFormat="0" applyBorder="0" applyAlignment="0" applyProtection="0"/>
    <xf numFmtId="0" fontId="119" fillId="56" borderId="1602" applyNumberFormat="0" applyAlignment="0" applyProtection="0">
      <alignment vertical="center"/>
    </xf>
    <xf numFmtId="0" fontId="118" fillId="43" borderId="1601" applyNumberFormat="0" applyAlignment="0" applyProtection="0">
      <alignment vertical="center"/>
    </xf>
    <xf numFmtId="0" fontId="117" fillId="56" borderId="1601" applyNumberFormat="0" applyAlignment="0" applyProtection="0">
      <alignment vertical="center"/>
    </xf>
    <xf numFmtId="0" fontId="91" fillId="59" borderId="1599" applyNumberFormat="0" applyFont="0" applyAlignment="0" applyProtection="0">
      <alignment vertical="center"/>
    </xf>
    <xf numFmtId="0" fontId="114" fillId="0" borderId="1600" applyNumberFormat="0" applyFill="0" applyAlignment="0" applyProtection="0">
      <alignment vertical="center"/>
    </xf>
    <xf numFmtId="0" fontId="89" fillId="59" borderId="1599" applyNumberFormat="0" applyFont="0" applyAlignment="0" applyProtection="0"/>
    <xf numFmtId="0" fontId="89" fillId="59" borderId="1599" applyNumberFormat="0" applyFont="0" applyAlignment="0" applyProtection="0"/>
    <xf numFmtId="0" fontId="89" fillId="59" borderId="1599" applyNumberFormat="0" applyFont="0" applyAlignment="0" applyProtection="0"/>
    <xf numFmtId="10" fontId="5" fillId="3" borderId="1603" applyNumberFormat="0" applyBorder="0" applyAlignment="0" applyProtection="0"/>
    <xf numFmtId="10" fontId="5" fillId="3" borderId="1597" applyNumberFormat="0" applyBorder="0" applyAlignment="0" applyProtection="0"/>
    <xf numFmtId="0" fontId="102" fillId="0" borderId="1598">
      <alignment horizontal="left" vertical="center"/>
    </xf>
    <xf numFmtId="0" fontId="119" fillId="56" borderId="1596" applyNumberFormat="0" applyAlignment="0" applyProtection="0">
      <alignment vertical="center"/>
    </xf>
    <xf numFmtId="0" fontId="118" fillId="43" borderId="1595" applyNumberFormat="0" applyAlignment="0" applyProtection="0">
      <alignment vertical="center"/>
    </xf>
    <xf numFmtId="0" fontId="117" fillId="56" borderId="1595" applyNumberFormat="0" applyAlignment="0" applyProtection="0">
      <alignment vertical="center"/>
    </xf>
    <xf numFmtId="0" fontId="91" fillId="59" borderId="1593" applyNumberFormat="0" applyFont="0" applyAlignment="0" applyProtection="0">
      <alignment vertical="center"/>
    </xf>
    <xf numFmtId="0" fontId="114" fillId="0" borderId="1594" applyNumberFormat="0" applyFill="0" applyAlignment="0" applyProtection="0">
      <alignment vertical="center"/>
    </xf>
    <xf numFmtId="0" fontId="89" fillId="59" borderId="1593" applyNumberFormat="0" applyFont="0" applyAlignment="0" applyProtection="0"/>
    <xf numFmtId="0" fontId="89" fillId="59" borderId="1593" applyNumberFormat="0" applyFont="0" applyAlignment="0" applyProtection="0"/>
    <xf numFmtId="0" fontId="89" fillId="59" borderId="1593" applyNumberFormat="0" applyFont="0" applyAlignment="0" applyProtection="0"/>
    <xf numFmtId="0" fontId="102" fillId="0" borderId="1604">
      <alignment horizontal="left" vertical="center"/>
    </xf>
    <xf numFmtId="0" fontId="102" fillId="0" borderId="1592">
      <alignment horizontal="left" vertical="center"/>
    </xf>
    <xf numFmtId="0" fontId="118" fillId="43" borderId="1607" applyNumberFormat="0" applyAlignment="0" applyProtection="0">
      <alignment vertical="center"/>
    </xf>
    <xf numFmtId="0" fontId="82" fillId="56" borderId="1607" applyNumberFormat="0" applyAlignment="0" applyProtection="0"/>
    <xf numFmtId="0" fontId="80" fillId="43" borderId="1607" applyNumberFormat="0" applyAlignment="0" applyProtection="0"/>
    <xf numFmtId="0" fontId="45" fillId="59" borderId="1605" applyNumberFormat="0" applyFont="0" applyAlignment="0" applyProtection="0"/>
    <xf numFmtId="0" fontId="81" fillId="56" borderId="1608" applyNumberFormat="0" applyAlignment="0" applyProtection="0"/>
    <xf numFmtId="0" fontId="87" fillId="0" borderId="1606" applyNumberFormat="0" applyFill="0" applyAlignment="0" applyProtection="0"/>
    <xf numFmtId="0" fontId="87" fillId="0" borderId="1594" applyNumberFormat="0" applyFill="0" applyAlignment="0" applyProtection="0"/>
    <xf numFmtId="0" fontId="81" fillId="56" borderId="1596" applyNumberFormat="0" applyAlignment="0" applyProtection="0"/>
    <xf numFmtId="0" fontId="45" fillId="59" borderId="1593" applyNumberFormat="0" applyFont="0" applyAlignment="0" applyProtection="0"/>
    <xf numFmtId="0" fontId="80" fillId="43" borderId="1595" applyNumberFormat="0" applyAlignment="0" applyProtection="0"/>
    <xf numFmtId="0" fontId="82" fillId="56" borderId="1595" applyNumberFormat="0" applyAlignment="0" applyProtection="0"/>
    <xf numFmtId="0" fontId="119" fillId="56" borderId="1596" applyNumberFormat="0" applyAlignment="0" applyProtection="0">
      <alignment vertical="center"/>
    </xf>
    <xf numFmtId="0" fontId="118" fillId="43" borderId="1595" applyNumberFormat="0" applyAlignment="0" applyProtection="0">
      <alignment vertical="center"/>
    </xf>
    <xf numFmtId="0" fontId="117" fillId="56" borderId="1595" applyNumberFormat="0" applyAlignment="0" applyProtection="0">
      <alignment vertical="center"/>
    </xf>
    <xf numFmtId="0" fontId="91" fillId="59" borderId="1593" applyNumberFormat="0" applyFont="0" applyAlignment="0" applyProtection="0">
      <alignment vertical="center"/>
    </xf>
    <xf numFmtId="0" fontId="114" fillId="0" borderId="1594" applyNumberFormat="0" applyFill="0" applyAlignment="0" applyProtection="0">
      <alignment vertical="center"/>
    </xf>
    <xf numFmtId="0" fontId="89" fillId="59" borderId="1605" applyNumberFormat="0" applyFont="0" applyAlignment="0" applyProtection="0"/>
    <xf numFmtId="0" fontId="89" fillId="59" borderId="1593" applyNumberFormat="0" applyFont="0" applyAlignment="0" applyProtection="0"/>
    <xf numFmtId="0" fontId="89" fillId="59" borderId="1593" applyNumberFormat="0" applyFont="0" applyAlignment="0" applyProtection="0"/>
    <xf numFmtId="0" fontId="89" fillId="59" borderId="1593" applyNumberFormat="0" applyFont="0" applyAlignment="0" applyProtection="0"/>
    <xf numFmtId="0" fontId="119" fillId="56" borderId="1608" applyNumberFormat="0" applyAlignment="0" applyProtection="0">
      <alignment vertical="center"/>
    </xf>
    <xf numFmtId="0" fontId="117" fillId="56" borderId="1607" applyNumberFormat="0" applyAlignment="0" applyProtection="0">
      <alignment vertical="center"/>
    </xf>
    <xf numFmtId="0" fontId="91" fillId="59" borderId="1605" applyNumberFormat="0" applyFont="0" applyAlignment="0" applyProtection="0">
      <alignment vertical="center"/>
    </xf>
    <xf numFmtId="0" fontId="114" fillId="0" borderId="1606" applyNumberFormat="0" applyFill="0" applyAlignment="0" applyProtection="0">
      <alignment vertical="center"/>
    </xf>
    <xf numFmtId="0" fontId="89" fillId="59" borderId="1605" applyNumberFormat="0" applyFont="0" applyAlignment="0" applyProtection="0"/>
    <xf numFmtId="10" fontId="5" fillId="3" borderId="1597" applyNumberFormat="0" applyBorder="0" applyAlignment="0" applyProtection="0"/>
    <xf numFmtId="0" fontId="102" fillId="0" borderId="1592">
      <alignment horizontal="left" vertical="center"/>
    </xf>
    <xf numFmtId="0" fontId="89" fillId="59" borderId="1585" applyNumberFormat="0" applyFont="0" applyAlignment="0" applyProtection="0"/>
    <xf numFmtId="0" fontId="89" fillId="59" borderId="1585" applyNumberFormat="0" applyFont="0" applyAlignment="0" applyProtection="0"/>
    <xf numFmtId="0" fontId="89" fillId="59" borderId="1585" applyNumberFormat="0" applyFont="0" applyAlignment="0" applyProtection="0"/>
    <xf numFmtId="0" fontId="89" fillId="59" borderId="1605" applyNumberFormat="0" applyFont="0" applyAlignment="0" applyProtection="0"/>
    <xf numFmtId="0" fontId="81" fillId="64" borderId="1588" applyNumberFormat="0" applyAlignment="0" applyProtection="0"/>
    <xf numFmtId="0" fontId="274" fillId="64" borderId="1587" applyNumberFormat="0" applyAlignment="0" applyProtection="0"/>
    <xf numFmtId="0" fontId="80" fillId="58" borderId="1587" applyNumberFormat="0" applyAlignment="0" applyProtection="0"/>
    <xf numFmtId="0" fontId="87" fillId="0" borderId="1591" applyNumberFormat="0" applyFill="0" applyAlignment="0" applyProtection="0"/>
    <xf numFmtId="0" fontId="87" fillId="0" borderId="1586" applyNumberFormat="0" applyFill="0" applyAlignment="0" applyProtection="0"/>
    <xf numFmtId="0" fontId="81" fillId="56" borderId="1588" applyNumberFormat="0" applyAlignment="0" applyProtection="0"/>
    <xf numFmtId="0" fontId="80" fillId="43" borderId="1587" applyNumberFormat="0" applyAlignment="0" applyProtection="0"/>
    <xf numFmtId="0" fontId="8" fillId="59" borderId="1585" applyNumberFormat="0" applyFont="0" applyAlignment="0" applyProtection="0"/>
    <xf numFmtId="0" fontId="151" fillId="59" borderId="1585" applyNumberFormat="0" applyFont="0" applyAlignment="0" applyProtection="0"/>
    <xf numFmtId="0" fontId="102" fillId="0" borderId="2098">
      <alignment horizontal="left" vertical="center"/>
    </xf>
    <xf numFmtId="10" fontId="5" fillId="3" borderId="1615" applyNumberFormat="0" applyBorder="0" applyAlignment="0" applyProtection="0"/>
    <xf numFmtId="10" fontId="5" fillId="3" borderId="1615" applyNumberFormat="0" applyBorder="0" applyAlignment="0" applyProtection="0"/>
    <xf numFmtId="10" fontId="5" fillId="3" borderId="1615" applyNumberFormat="0" applyBorder="0" applyAlignment="0" applyProtection="0"/>
    <xf numFmtId="10" fontId="5" fillId="3" borderId="1615" applyNumberFormat="0" applyBorder="0" applyAlignment="0" applyProtection="0"/>
    <xf numFmtId="10" fontId="5" fillId="3" borderId="1615" applyNumberFormat="0" applyBorder="0" applyAlignment="0" applyProtection="0"/>
    <xf numFmtId="0" fontId="274" fillId="64" borderId="1613" applyNumberFormat="0" applyAlignment="0" applyProtection="0"/>
    <xf numFmtId="0" fontId="252" fillId="1" borderId="1610" applyNumberFormat="0" applyFont="0" applyAlignment="0">
      <alignment horizontal="center"/>
    </xf>
    <xf numFmtId="0" fontId="151" fillId="59" borderId="1611" applyNumberFormat="0" applyFont="0" applyAlignment="0" applyProtection="0"/>
    <xf numFmtId="0" fontId="303" fillId="56" borderId="1587" applyNumberFormat="0" applyAlignment="0" applyProtection="0"/>
    <xf numFmtId="0" fontId="8" fillId="0" borderId="1616" applyBorder="0">
      <alignment horizontal="right"/>
    </xf>
    <xf numFmtId="10" fontId="5" fillId="3" borderId="1615" applyNumberFormat="0" applyBorder="0" applyAlignment="0" applyProtection="0"/>
    <xf numFmtId="0" fontId="310" fillId="43" borderId="1587" applyNumberFormat="0" applyAlignment="0" applyProtection="0"/>
    <xf numFmtId="0" fontId="98" fillId="59" borderId="1585" applyNumberFormat="0" applyFont="0" applyAlignment="0" applyProtection="0"/>
    <xf numFmtId="0" fontId="313" fillId="56" borderId="1588" applyNumberFormat="0" applyAlignment="0" applyProtection="0"/>
    <xf numFmtId="0" fontId="315" fillId="0" borderId="1586" applyNumberFormat="0" applyFill="0" applyAlignment="0" applyProtection="0"/>
    <xf numFmtId="0" fontId="45" fillId="59" borderId="1585" applyNumberFormat="0" applyFont="0" applyAlignment="0" applyProtection="0"/>
    <xf numFmtId="0" fontId="82" fillId="56" borderId="1587" applyNumberFormat="0" applyAlignment="0" applyProtection="0"/>
    <xf numFmtId="0" fontId="310" fillId="43" borderId="1587" applyNumberFormat="0" applyAlignment="0" applyProtection="0"/>
    <xf numFmtId="0" fontId="310" fillId="43" borderId="1587" applyNumberFormat="0" applyAlignment="0" applyProtection="0"/>
    <xf numFmtId="0" fontId="310" fillId="43" borderId="1587" applyNumberFormat="0" applyAlignment="0" applyProtection="0"/>
    <xf numFmtId="0" fontId="310" fillId="43" borderId="1587" applyNumberFormat="0" applyAlignment="0" applyProtection="0"/>
    <xf numFmtId="0" fontId="310" fillId="43" borderId="1587" applyNumberFormat="0" applyAlignment="0" applyProtection="0"/>
    <xf numFmtId="0" fontId="89" fillId="59" borderId="1585" applyNumberFormat="0" applyFont="0" applyAlignment="0" applyProtection="0"/>
    <xf numFmtId="0" fontId="89" fillId="59" borderId="1585" applyNumberFormat="0" applyFont="0" applyAlignment="0" applyProtection="0"/>
    <xf numFmtId="0" fontId="89" fillId="59" borderId="1585" applyNumberFormat="0" applyFont="0" applyAlignment="0" applyProtection="0"/>
    <xf numFmtId="0" fontId="114" fillId="0" borderId="1586" applyNumberFormat="0" applyFill="0" applyAlignment="0" applyProtection="0">
      <alignment vertical="center"/>
    </xf>
    <xf numFmtId="0" fontId="91" fillId="59" borderId="1585" applyNumberFormat="0" applyFont="0" applyAlignment="0" applyProtection="0">
      <alignment vertical="center"/>
    </xf>
    <xf numFmtId="0" fontId="117" fillId="56" borderId="1587" applyNumberFormat="0" applyAlignment="0" applyProtection="0">
      <alignment vertical="center"/>
    </xf>
    <xf numFmtId="0" fontId="118" fillId="43" borderId="1587" applyNumberFormat="0" applyAlignment="0" applyProtection="0">
      <alignment vertical="center"/>
    </xf>
    <xf numFmtId="0" fontId="119" fillId="56" borderId="1588" applyNumberFormat="0" applyAlignment="0" applyProtection="0">
      <alignment vertical="center"/>
    </xf>
    <xf numFmtId="0" fontId="303" fillId="56" borderId="1613" applyNumberFormat="0" applyAlignment="0" applyProtection="0"/>
    <xf numFmtId="0" fontId="310" fillId="43" borderId="1613" applyNumberFormat="0" applyAlignment="0" applyProtection="0"/>
    <xf numFmtId="0" fontId="98" fillId="59" borderId="1611" applyNumberFormat="0" applyFont="0" applyAlignment="0" applyProtection="0"/>
    <xf numFmtId="0" fontId="313" fillId="56" borderId="1614" applyNumberFormat="0" applyAlignment="0" applyProtection="0"/>
    <xf numFmtId="0" fontId="315" fillId="0" borderId="1612" applyNumberFormat="0" applyFill="0" applyAlignment="0" applyProtection="0"/>
    <xf numFmtId="0" fontId="310" fillId="43" borderId="1613" applyNumberFormat="0" applyAlignment="0" applyProtection="0"/>
    <xf numFmtId="0" fontId="310" fillId="43" borderId="1613" applyNumberFormat="0" applyAlignment="0" applyProtection="0"/>
    <xf numFmtId="0" fontId="310" fillId="43" borderId="1613" applyNumberFormat="0" applyAlignment="0" applyProtection="0"/>
    <xf numFmtId="0" fontId="310" fillId="43" borderId="1613" applyNumberFormat="0" applyAlignment="0" applyProtection="0"/>
    <xf numFmtId="0" fontId="310" fillId="43" borderId="1613" applyNumberFormat="0" applyAlignment="0" applyProtection="0"/>
    <xf numFmtId="0" fontId="89" fillId="59" borderId="1611" applyNumberFormat="0" applyFont="0" applyAlignment="0" applyProtection="0"/>
    <xf numFmtId="0" fontId="89" fillId="59" borderId="1611" applyNumberFormat="0" applyFont="0" applyAlignment="0" applyProtection="0"/>
    <xf numFmtId="0" fontId="89" fillId="59" borderId="1611" applyNumberFormat="0" applyFont="0" applyAlignment="0" applyProtection="0"/>
    <xf numFmtId="0" fontId="114" fillId="0" borderId="1612" applyNumberFormat="0" applyFill="0" applyAlignment="0" applyProtection="0">
      <alignment vertical="center"/>
    </xf>
    <xf numFmtId="0" fontId="91" fillId="59" borderId="1611" applyNumberFormat="0" applyFont="0" applyAlignment="0" applyProtection="0">
      <alignment vertical="center"/>
    </xf>
    <xf numFmtId="0" fontId="117" fillId="56" borderId="1613" applyNumberFormat="0" applyAlignment="0" applyProtection="0">
      <alignment vertical="center"/>
    </xf>
    <xf numFmtId="0" fontId="118" fillId="43" borderId="1613" applyNumberFormat="0" applyAlignment="0" applyProtection="0">
      <alignment vertical="center"/>
    </xf>
    <xf numFmtId="0" fontId="119" fillId="56" borderId="1614" applyNumberFormat="0" applyAlignment="0" applyProtection="0">
      <alignment vertical="center"/>
    </xf>
    <xf numFmtId="0" fontId="102" fillId="0" borderId="1774">
      <alignment horizontal="left" vertical="center"/>
    </xf>
    <xf numFmtId="0" fontId="89" fillId="59" borderId="1943" applyNumberFormat="0" applyFont="0" applyAlignment="0" applyProtection="0"/>
    <xf numFmtId="0" fontId="102" fillId="0" borderId="2020">
      <alignment horizontal="left" vertical="center"/>
    </xf>
    <xf numFmtId="10" fontId="5" fillId="3" borderId="2097" applyNumberFormat="0" applyBorder="0" applyAlignment="0" applyProtection="0"/>
    <xf numFmtId="0" fontId="91" fillId="59" borderId="1937" applyNumberFormat="0" applyFont="0" applyAlignment="0" applyProtection="0">
      <alignment vertical="center"/>
    </xf>
    <xf numFmtId="10" fontId="5" fillId="3" borderId="2097" applyNumberFormat="0" applyBorder="0" applyAlignment="0" applyProtection="0"/>
    <xf numFmtId="10" fontId="5" fillId="3" borderId="2223" applyNumberFormat="0" applyBorder="0" applyAlignment="0" applyProtection="0"/>
    <xf numFmtId="10" fontId="5" fillId="3" borderId="2019" applyNumberFormat="0" applyBorder="0" applyAlignment="0" applyProtection="0"/>
    <xf numFmtId="0" fontId="102" fillId="0" borderId="1774">
      <alignment horizontal="left" vertical="center"/>
    </xf>
    <xf numFmtId="0" fontId="80" fillId="43" borderId="1777" applyNumberFormat="0" applyAlignment="0" applyProtection="0"/>
    <xf numFmtId="0" fontId="303" fillId="56" borderId="1639" applyNumberFormat="0" applyAlignment="0" applyProtection="0"/>
    <xf numFmtId="0" fontId="119" fillId="56" borderId="1934" applyNumberFormat="0" applyAlignment="0" applyProtection="0">
      <alignment vertical="center"/>
    </xf>
    <xf numFmtId="0" fontId="151" fillId="59" borderId="1865" applyNumberFormat="0" applyFont="0" applyAlignment="0" applyProtection="0"/>
    <xf numFmtId="0" fontId="252" fillId="1" borderId="1942" applyNumberFormat="0" applyFont="0" applyAlignment="0">
      <alignment horizontal="center"/>
    </xf>
    <xf numFmtId="0" fontId="118" fillId="43" borderId="1777" applyNumberFormat="0" applyAlignment="0" applyProtection="0">
      <alignment vertical="center"/>
    </xf>
    <xf numFmtId="0" fontId="8" fillId="0" borderId="1721" applyBorder="0">
      <alignment horizontal="right"/>
    </xf>
    <xf numFmtId="10" fontId="5" fillId="3" borderId="2175" applyNumberFormat="0" applyBorder="0" applyAlignment="0" applyProtection="0"/>
    <xf numFmtId="0" fontId="118" fillId="43" borderId="1939" applyNumberFormat="0" applyAlignment="0" applyProtection="0">
      <alignment vertical="center"/>
    </xf>
    <xf numFmtId="10" fontId="5" fillId="3" borderId="2175" applyNumberFormat="0" applyBorder="0" applyAlignment="0" applyProtection="0"/>
    <xf numFmtId="10" fontId="5" fillId="3" borderId="1719" applyNumberFormat="0" applyBorder="0" applyAlignment="0" applyProtection="0"/>
    <xf numFmtId="10" fontId="5" fillId="3" borderId="1869" applyNumberFormat="0" applyBorder="0" applyAlignment="0" applyProtection="0"/>
    <xf numFmtId="10" fontId="5" fillId="3" borderId="2019" applyNumberFormat="0" applyBorder="0" applyAlignment="0" applyProtection="0"/>
    <xf numFmtId="0" fontId="102" fillId="0" borderId="1720">
      <alignment horizontal="left" vertical="center"/>
    </xf>
    <xf numFmtId="10" fontId="5" fillId="3" borderId="1947" applyNumberFormat="0" applyBorder="0" applyAlignment="0" applyProtection="0"/>
    <xf numFmtId="10" fontId="5" fillId="3" borderId="1797" applyNumberFormat="0" applyBorder="0" applyAlignment="0" applyProtection="0"/>
    <xf numFmtId="0" fontId="310" fillId="43" borderId="1639" applyNumberFormat="0" applyAlignment="0" applyProtection="0"/>
    <xf numFmtId="0" fontId="8" fillId="0" borderId="1798" applyBorder="0">
      <alignment horizontal="right"/>
    </xf>
    <xf numFmtId="0" fontId="252" fillId="1" borderId="1792" applyNumberFormat="0" applyFont="0" applyAlignment="0">
      <alignment horizontal="center"/>
    </xf>
    <xf numFmtId="0" fontId="89" fillId="59" borderId="2075" applyNumberFormat="0" applyFont="0" applyAlignment="0" applyProtection="0"/>
    <xf numFmtId="0" fontId="98" fillId="59" borderId="1637" applyNumberFormat="0" applyFont="0" applyAlignment="0" applyProtection="0"/>
    <xf numFmtId="0" fontId="313" fillId="56" borderId="1634" applyNumberFormat="0" applyAlignment="0" applyProtection="0"/>
    <xf numFmtId="0" fontId="315" fillId="0" borderId="1638" applyNumberFormat="0" applyFill="0" applyAlignment="0" applyProtection="0"/>
    <xf numFmtId="0" fontId="114" fillId="0" borderId="1848" applyNumberFormat="0" applyFill="0" applyAlignment="0" applyProtection="0">
      <alignment vertical="center"/>
    </xf>
    <xf numFmtId="10" fontId="5" fillId="3" borderId="2071" applyNumberFormat="0" applyBorder="0" applyAlignment="0" applyProtection="0"/>
    <xf numFmtId="0" fontId="91" fillId="59" borderId="1925" applyNumberFormat="0" applyFont="0" applyAlignment="0" applyProtection="0">
      <alignment vertical="center"/>
    </xf>
    <xf numFmtId="0" fontId="8" fillId="0" borderId="2021" applyBorder="0">
      <alignment horizontal="right"/>
    </xf>
    <xf numFmtId="10" fontId="5" fillId="3" borderId="1947" applyNumberFormat="0" applyBorder="0" applyAlignment="0" applyProtection="0"/>
    <xf numFmtId="0" fontId="114" fillId="0" borderId="1860" applyNumberFormat="0" applyFill="0" applyAlignment="0" applyProtection="0">
      <alignment vertical="center"/>
    </xf>
    <xf numFmtId="0" fontId="252" fillId="1" borderId="1942" applyNumberFormat="0" applyFont="0" applyAlignment="0">
      <alignment horizontal="center"/>
    </xf>
    <xf numFmtId="0" fontId="89" fillId="59" borderId="2231" applyNumberFormat="0" applyFont="0" applyAlignment="0" applyProtection="0"/>
    <xf numFmtId="0" fontId="87" fillId="0" borderId="1799" applyNumberFormat="0" applyFill="0" applyAlignment="0" applyProtection="0"/>
    <xf numFmtId="0" fontId="252" fillId="1" borderId="2170" applyNumberFormat="0" applyFont="0" applyAlignment="0">
      <alignment horizontal="center"/>
    </xf>
    <xf numFmtId="10" fontId="5" fillId="3" borderId="1797" applyNumberFormat="0" applyBorder="0" applyAlignment="0" applyProtection="0"/>
    <xf numFmtId="0" fontId="8" fillId="0" borderId="2242" applyBorder="0">
      <alignment horizontal="right"/>
    </xf>
    <xf numFmtId="0" fontId="89" fillId="59" borderId="2003" applyNumberFormat="0" applyFont="0" applyAlignment="0" applyProtection="0"/>
    <xf numFmtId="0" fontId="87" fillId="0" borderId="1690" applyNumberFormat="0" applyFill="0" applyAlignment="0" applyProtection="0"/>
    <xf numFmtId="0" fontId="81" fillId="56" borderId="1692" applyNumberFormat="0" applyAlignment="0" applyProtection="0"/>
    <xf numFmtId="0" fontId="45" fillId="59" borderId="1689" applyNumberFormat="0" applyFont="0" applyAlignment="0" applyProtection="0"/>
    <xf numFmtId="0" fontId="80" fillId="43" borderId="1691" applyNumberFormat="0" applyAlignment="0" applyProtection="0"/>
    <xf numFmtId="10" fontId="5" fillId="3" borderId="1869" applyNumberFormat="0" applyBorder="0" applyAlignment="0" applyProtection="0"/>
    <xf numFmtId="10" fontId="5" fillId="3" borderId="2175" applyNumberFormat="0" applyBorder="0" applyAlignment="0" applyProtection="0"/>
    <xf numFmtId="0" fontId="102" fillId="0" borderId="2236">
      <alignment horizontal="left" vertical="center"/>
    </xf>
    <xf numFmtId="10" fontId="5" fillId="3" borderId="2241" applyNumberFormat="0" applyBorder="0" applyAlignment="0" applyProtection="0"/>
    <xf numFmtId="0" fontId="82" fillId="56" borderId="1691" applyNumberFormat="0" applyAlignment="0" applyProtection="0"/>
    <xf numFmtId="0" fontId="87" fillId="0" borderId="2076" applyNumberFormat="0" applyFill="0" applyAlignment="0" applyProtection="0"/>
    <xf numFmtId="0" fontId="252" fillId="1" borderId="2170" applyNumberFormat="0" applyFont="0" applyAlignment="0">
      <alignment horizontal="center"/>
    </xf>
    <xf numFmtId="0" fontId="91" fillId="59" borderId="2087" applyNumberFormat="0" applyFont="0" applyAlignment="0" applyProtection="0">
      <alignment vertical="center"/>
    </xf>
    <xf numFmtId="0" fontId="89" fillId="59" borderId="1847" applyNumberFormat="0" applyFont="0" applyAlignment="0" applyProtection="0"/>
    <xf numFmtId="10" fontId="5" fillId="3" borderId="1857" applyNumberFormat="0" applyBorder="0" applyAlignment="0" applyProtection="0"/>
    <xf numFmtId="0" fontId="252" fillId="1" borderId="2020" applyNumberFormat="0" applyFont="0" applyAlignment="0">
      <alignment horizontal="center"/>
    </xf>
    <xf numFmtId="0" fontId="102" fillId="0" borderId="2236">
      <alignment horizontal="left" vertical="center"/>
    </xf>
    <xf numFmtId="0" fontId="114" fillId="0" borderId="2016" applyNumberFormat="0" applyFill="0" applyAlignment="0" applyProtection="0">
      <alignment vertical="center"/>
    </xf>
    <xf numFmtId="0" fontId="8" fillId="0" borderId="2099" applyBorder="0">
      <alignment horizontal="right"/>
    </xf>
    <xf numFmtId="10" fontId="5" fillId="3" borderId="2241" applyNumberFormat="0" applyBorder="0" applyAlignment="0" applyProtection="0"/>
    <xf numFmtId="0" fontId="8" fillId="0" borderId="1798" applyBorder="0">
      <alignment horizontal="right"/>
    </xf>
    <xf numFmtId="0" fontId="252" fillId="1" borderId="1792" applyNumberFormat="0" applyFont="0" applyAlignment="0">
      <alignment horizontal="center"/>
    </xf>
    <xf numFmtId="10" fontId="5" fillId="3" borderId="2241" applyNumberFormat="0" applyBorder="0" applyAlignment="0" applyProtection="0"/>
    <xf numFmtId="0" fontId="91" fillId="59" borderId="2003" applyNumberFormat="0" applyFont="0" applyAlignment="0" applyProtection="0">
      <alignment vertical="center"/>
    </xf>
    <xf numFmtId="0" fontId="310" fillId="43" borderId="1639" applyNumberFormat="0" applyAlignment="0" applyProtection="0"/>
    <xf numFmtId="0" fontId="310" fillId="43" borderId="1639" applyNumberFormat="0" applyAlignment="0" applyProtection="0"/>
    <xf numFmtId="10" fontId="5" fillId="3" borderId="2175" applyNumberFormat="0" applyBorder="0" applyAlignment="0" applyProtection="0"/>
    <xf numFmtId="0" fontId="310" fillId="43" borderId="1639" applyNumberFormat="0" applyAlignment="0" applyProtection="0"/>
    <xf numFmtId="10" fontId="5" fillId="3" borderId="2019" applyNumberFormat="0" applyBorder="0" applyAlignment="0" applyProtection="0"/>
    <xf numFmtId="0" fontId="102" fillId="0" borderId="1936">
      <alignment horizontal="left" vertical="center"/>
    </xf>
    <xf numFmtId="0" fontId="310" fillId="43" borderId="1639" applyNumberFormat="0" applyAlignment="0" applyProtection="0"/>
    <xf numFmtId="0" fontId="8" fillId="0" borderId="1871" applyBorder="0">
      <alignment horizontal="right"/>
    </xf>
    <xf numFmtId="0" fontId="310" fillId="43" borderId="1639" applyNumberFormat="0" applyAlignment="0" applyProtection="0"/>
    <xf numFmtId="0" fontId="102" fillId="0" borderId="1942">
      <alignment horizontal="left" vertical="center"/>
    </xf>
    <xf numFmtId="0" fontId="252" fillId="1" borderId="2098" applyNumberFormat="0" applyFont="0" applyAlignment="0">
      <alignment horizontal="center"/>
    </xf>
    <xf numFmtId="10" fontId="5" fillId="3" borderId="2097" applyNumberFormat="0" applyBorder="0" applyAlignment="0" applyProtection="0"/>
    <xf numFmtId="0" fontId="89" fillId="59" borderId="1637" applyNumberFormat="0" applyFont="0" applyAlignment="0" applyProtection="0"/>
    <xf numFmtId="0" fontId="89" fillId="59" borderId="1637" applyNumberFormat="0" applyFont="0" applyAlignment="0" applyProtection="0"/>
    <xf numFmtId="0" fontId="89" fillId="59" borderId="1637" applyNumberFormat="0" applyFont="0" applyAlignment="0" applyProtection="0"/>
    <xf numFmtId="0" fontId="114" fillId="0" borderId="1638" applyNumberFormat="0" applyFill="0" applyAlignment="0" applyProtection="0">
      <alignment vertical="center"/>
    </xf>
    <xf numFmtId="0" fontId="91" fillId="59" borderId="1637" applyNumberFormat="0" applyFont="0" applyAlignment="0" applyProtection="0">
      <alignment vertical="center"/>
    </xf>
    <xf numFmtId="0" fontId="117" fillId="56" borderId="1639" applyNumberFormat="0" applyAlignment="0" applyProtection="0">
      <alignment vertical="center"/>
    </xf>
    <xf numFmtId="0" fontId="118" fillId="43" borderId="1639" applyNumberFormat="0" applyAlignment="0" applyProtection="0">
      <alignment vertical="center"/>
    </xf>
    <xf numFmtId="0" fontId="119" fillId="56" borderId="1634" applyNumberFormat="0" applyAlignment="0" applyProtection="0">
      <alignment vertical="center"/>
    </xf>
    <xf numFmtId="0" fontId="102" fillId="0" borderId="1688">
      <alignment horizontal="left" vertical="center"/>
    </xf>
    <xf numFmtId="0" fontId="252" fillId="1" borderId="1688" applyNumberFormat="0" applyFont="0" applyAlignment="0">
      <alignment horizontal="center"/>
    </xf>
    <xf numFmtId="0" fontId="8" fillId="0" borderId="1694" applyBorder="0">
      <alignment horizontal="right"/>
    </xf>
    <xf numFmtId="0" fontId="252" fillId="1" borderId="1688" applyNumberFormat="0" applyFont="0" applyAlignment="0">
      <alignment horizontal="center"/>
    </xf>
    <xf numFmtId="0" fontId="82" fillId="56" borderId="1639" applyNumberFormat="0" applyAlignment="0" applyProtection="0"/>
    <xf numFmtId="0" fontId="80" fillId="43" borderId="1639" applyNumberFormat="0" applyAlignment="0" applyProtection="0"/>
    <xf numFmtId="0" fontId="45" fillId="59" borderId="1637" applyNumberFormat="0" applyFont="0" applyAlignment="0" applyProtection="0"/>
    <xf numFmtId="0" fontId="81" fillId="56" borderId="1640" applyNumberFormat="0" applyAlignment="0" applyProtection="0"/>
    <xf numFmtId="0" fontId="87" fillId="0" borderId="1638" applyNumberFormat="0" applyFill="0" applyAlignment="0" applyProtection="0"/>
    <xf numFmtId="10" fontId="5" fillId="3" borderId="1693" applyNumberFormat="0" applyBorder="0" applyAlignment="0" applyProtection="0"/>
    <xf numFmtId="0" fontId="87" fillId="0" borderId="1695" applyNumberFormat="0" applyFill="0" applyAlignment="0" applyProtection="0"/>
    <xf numFmtId="10" fontId="5" fillId="3" borderId="1693" applyNumberFormat="0" applyBorder="0" applyAlignment="0" applyProtection="0"/>
    <xf numFmtId="0" fontId="252" fillId="1" borderId="1688" applyNumberFormat="0" applyFont="0" applyAlignment="0">
      <alignment horizontal="center"/>
    </xf>
    <xf numFmtId="10" fontId="5" fillId="3" borderId="1693" applyNumberFormat="0" applyBorder="0" applyAlignment="0" applyProtection="0"/>
    <xf numFmtId="10" fontId="5" fillId="3" borderId="1693" applyNumberFormat="0" applyBorder="0" applyAlignment="0" applyProtection="0"/>
    <xf numFmtId="10" fontId="5" fillId="3" borderId="1693" applyNumberFormat="0" applyBorder="0" applyAlignment="0" applyProtection="0"/>
    <xf numFmtId="10" fontId="5" fillId="3" borderId="1693" applyNumberFormat="0" applyBorder="0" applyAlignment="0" applyProtection="0"/>
    <xf numFmtId="10" fontId="5" fillId="3" borderId="1693" applyNumberFormat="0" applyBorder="0" applyAlignment="0" applyProtection="0"/>
    <xf numFmtId="10" fontId="5" fillId="3" borderId="1693" applyNumberFormat="0" applyBorder="0" applyAlignment="0" applyProtection="0"/>
    <xf numFmtId="10" fontId="5" fillId="3" borderId="1693" applyNumberFormat="0" applyBorder="0" applyAlignment="0" applyProtection="0"/>
    <xf numFmtId="0" fontId="102" fillId="0" borderId="1688">
      <alignment horizontal="left" vertical="center"/>
    </xf>
    <xf numFmtId="0" fontId="102" fillId="0" borderId="1688">
      <alignment horizontal="left" vertical="center"/>
    </xf>
    <xf numFmtId="0" fontId="89" fillId="59" borderId="1657" applyNumberFormat="0" applyFont="0" applyAlignment="0" applyProtection="0"/>
    <xf numFmtId="0" fontId="89" fillId="59" borderId="1637" applyNumberFormat="0" applyFont="0" applyAlignment="0" applyProtection="0"/>
    <xf numFmtId="0" fontId="89" fillId="59" borderId="1637" applyNumberFormat="0" applyFont="0" applyAlignment="0" applyProtection="0"/>
    <xf numFmtId="0" fontId="89" fillId="59" borderId="1637" applyNumberFormat="0" applyFont="0" applyAlignment="0" applyProtection="0"/>
    <xf numFmtId="0" fontId="102" fillId="0" borderId="1688">
      <alignment horizontal="left" vertical="center"/>
    </xf>
    <xf numFmtId="10" fontId="5" fillId="3" borderId="1649" applyNumberFormat="0" applyBorder="0" applyAlignment="0" applyProtection="0"/>
    <xf numFmtId="0" fontId="89" fillId="59" borderId="1657" applyNumberFormat="0" applyFont="0" applyAlignment="0" applyProtection="0"/>
    <xf numFmtId="0" fontId="114" fillId="0" borderId="1658" applyNumberFormat="0" applyFill="0" applyAlignment="0" applyProtection="0">
      <alignment vertical="center"/>
    </xf>
    <xf numFmtId="0" fontId="91" fillId="59" borderId="1657" applyNumberFormat="0" applyFont="0" applyAlignment="0" applyProtection="0">
      <alignment vertical="center"/>
    </xf>
    <xf numFmtId="0" fontId="117" fillId="56" borderId="1659" applyNumberFormat="0" applyAlignment="0" applyProtection="0">
      <alignment vertical="center"/>
    </xf>
    <xf numFmtId="0" fontId="119" fillId="56" borderId="1660" applyNumberFormat="0" applyAlignment="0" applyProtection="0">
      <alignment vertical="center"/>
    </xf>
    <xf numFmtId="0" fontId="89" fillId="59" borderId="1645" applyNumberFormat="0" applyFont="0" applyAlignment="0" applyProtection="0"/>
    <xf numFmtId="0" fontId="89" fillId="59" borderId="1645" applyNumberFormat="0" applyFont="0" applyAlignment="0" applyProtection="0"/>
    <xf numFmtId="0" fontId="89" fillId="59" borderId="1645" applyNumberFormat="0" applyFont="0" applyAlignment="0" applyProtection="0"/>
    <xf numFmtId="0" fontId="89" fillId="59" borderId="1657" applyNumberFormat="0" applyFont="0" applyAlignment="0" applyProtection="0"/>
    <xf numFmtId="0" fontId="114" fillId="0" borderId="1646" applyNumberFormat="0" applyFill="0" applyAlignment="0" applyProtection="0">
      <alignment vertical="center"/>
    </xf>
    <xf numFmtId="0" fontId="91" fillId="59" borderId="1645" applyNumberFormat="0" applyFont="0" applyAlignment="0" applyProtection="0">
      <alignment vertical="center"/>
    </xf>
    <xf numFmtId="0" fontId="117" fillId="56" borderId="1647" applyNumberFormat="0" applyAlignment="0" applyProtection="0">
      <alignment vertical="center"/>
    </xf>
    <xf numFmtId="0" fontId="118" fillId="43" borderId="1647" applyNumberFormat="0" applyAlignment="0" applyProtection="0">
      <alignment vertical="center"/>
    </xf>
    <xf numFmtId="0" fontId="119" fillId="56" borderId="1648" applyNumberFormat="0" applyAlignment="0" applyProtection="0">
      <alignment vertical="center"/>
    </xf>
    <xf numFmtId="0" fontId="8" fillId="59" borderId="1689" applyNumberFormat="0" applyFont="0" applyAlignment="0" applyProtection="0"/>
    <xf numFmtId="0" fontId="252" fillId="1" borderId="1688" applyNumberFormat="0" applyFont="0" applyAlignment="0">
      <alignment horizontal="center"/>
    </xf>
    <xf numFmtId="0" fontId="82" fillId="56" borderId="1647" applyNumberFormat="0" applyAlignment="0" applyProtection="0"/>
    <xf numFmtId="0" fontId="80" fillId="43" borderId="1647" applyNumberFormat="0" applyAlignment="0" applyProtection="0"/>
    <xf numFmtId="0" fontId="45" fillId="59" borderId="1645" applyNumberFormat="0" applyFont="0" applyAlignment="0" applyProtection="0"/>
    <xf numFmtId="0" fontId="81" fillId="56" borderId="1648" applyNumberFormat="0" applyAlignment="0" applyProtection="0"/>
    <xf numFmtId="0" fontId="87" fillId="0" borderId="1646" applyNumberFormat="0" applyFill="0" applyAlignment="0" applyProtection="0"/>
    <xf numFmtId="0" fontId="87" fillId="0" borderId="1658" applyNumberFormat="0" applyFill="0" applyAlignment="0" applyProtection="0"/>
    <xf numFmtId="0" fontId="81" fillId="56" borderId="1660" applyNumberFormat="0" applyAlignment="0" applyProtection="0"/>
    <xf numFmtId="0" fontId="45" fillId="59" borderId="1657" applyNumberFormat="0" applyFont="0" applyAlignment="0" applyProtection="0"/>
    <xf numFmtId="0" fontId="80" fillId="43" borderId="1659" applyNumberFormat="0" applyAlignment="0" applyProtection="0"/>
    <xf numFmtId="0" fontId="82" fillId="56" borderId="1659" applyNumberFormat="0" applyAlignment="0" applyProtection="0"/>
    <xf numFmtId="0" fontId="118" fillId="43" borderId="1659" applyNumberFormat="0" applyAlignment="0" applyProtection="0">
      <alignment vertical="center"/>
    </xf>
    <xf numFmtId="0" fontId="102" fillId="0" borderId="1688">
      <alignment horizontal="left" vertical="center"/>
    </xf>
    <xf numFmtId="0" fontId="102" fillId="0" borderId="1656">
      <alignment horizontal="left" vertical="center"/>
    </xf>
    <xf numFmtId="0" fontId="89" fillId="59" borderId="1645" applyNumberFormat="0" applyFont="0" applyAlignment="0" applyProtection="0"/>
    <xf numFmtId="0" fontId="89" fillId="59" borderId="1645" applyNumberFormat="0" applyFont="0" applyAlignment="0" applyProtection="0"/>
    <xf numFmtId="0" fontId="89" fillId="59" borderId="1645" applyNumberFormat="0" applyFont="0" applyAlignment="0" applyProtection="0"/>
    <xf numFmtId="0" fontId="114" fillId="0" borderId="1646" applyNumberFormat="0" applyFill="0" applyAlignment="0" applyProtection="0">
      <alignment vertical="center"/>
    </xf>
    <xf numFmtId="0" fontId="91" fillId="59" borderId="1645" applyNumberFormat="0" applyFont="0" applyAlignment="0" applyProtection="0">
      <alignment vertical="center"/>
    </xf>
    <xf numFmtId="0" fontId="117" fillId="56" borderId="1647" applyNumberFormat="0" applyAlignment="0" applyProtection="0">
      <alignment vertical="center"/>
    </xf>
    <xf numFmtId="0" fontId="118" fillId="43" borderId="1647" applyNumberFormat="0" applyAlignment="0" applyProtection="0">
      <alignment vertical="center"/>
    </xf>
    <xf numFmtId="0" fontId="119" fillId="56" borderId="1648" applyNumberFormat="0" applyAlignment="0" applyProtection="0">
      <alignment vertical="center"/>
    </xf>
    <xf numFmtId="0" fontId="102" fillId="0" borderId="1650">
      <alignment horizontal="left" vertical="center"/>
    </xf>
    <xf numFmtId="10" fontId="5" fillId="3" borderId="1649" applyNumberFormat="0" applyBorder="0" applyAlignment="0" applyProtection="0"/>
    <xf numFmtId="10" fontId="5" fillId="3" borderId="1655" applyNumberFormat="0" applyBorder="0" applyAlignment="0" applyProtection="0"/>
    <xf numFmtId="0" fontId="89" fillId="59" borderId="1651" applyNumberFormat="0" applyFont="0" applyAlignment="0" applyProtection="0"/>
    <xf numFmtId="0" fontId="89" fillId="59" borderId="1651" applyNumberFormat="0" applyFont="0" applyAlignment="0" applyProtection="0"/>
    <xf numFmtId="0" fontId="89" fillId="59" borderId="1651" applyNumberFormat="0" applyFont="0" applyAlignment="0" applyProtection="0"/>
    <xf numFmtId="0" fontId="114" fillId="0" borderId="1652" applyNumberFormat="0" applyFill="0" applyAlignment="0" applyProtection="0">
      <alignment vertical="center"/>
    </xf>
    <xf numFmtId="0" fontId="91" fillId="59" borderId="1651" applyNumberFormat="0" applyFont="0" applyAlignment="0" applyProtection="0">
      <alignment vertical="center"/>
    </xf>
    <xf numFmtId="0" fontId="117" fillId="56" borderId="1653" applyNumberFormat="0" applyAlignment="0" applyProtection="0">
      <alignment vertical="center"/>
    </xf>
    <xf numFmtId="0" fontId="118" fillId="43" borderId="1653" applyNumberFormat="0" applyAlignment="0" applyProtection="0">
      <alignment vertical="center"/>
    </xf>
    <xf numFmtId="0" fontId="119" fillId="56" borderId="1654" applyNumberFormat="0" applyAlignment="0" applyProtection="0">
      <alignment vertical="center"/>
    </xf>
    <xf numFmtId="10" fontId="5" fillId="3" borderId="1661" applyNumberFormat="0" applyBorder="0" applyAlignment="0" applyProtection="0"/>
    <xf numFmtId="0" fontId="89" fillId="59" borderId="1657" applyNumberFormat="0" applyFont="0" applyAlignment="0" applyProtection="0"/>
    <xf numFmtId="0" fontId="89" fillId="59" borderId="1657" applyNumberFormat="0" applyFont="0" applyAlignment="0" applyProtection="0"/>
    <xf numFmtId="0" fontId="89" fillId="59" borderId="1657" applyNumberFormat="0" applyFont="0" applyAlignment="0" applyProtection="0"/>
    <xf numFmtId="0" fontId="114" fillId="0" borderId="1658" applyNumberFormat="0" applyFill="0" applyAlignment="0" applyProtection="0">
      <alignment vertical="center"/>
    </xf>
    <xf numFmtId="0" fontId="91" fillId="59" borderId="1657" applyNumberFormat="0" applyFont="0" applyAlignment="0" applyProtection="0">
      <alignment vertical="center"/>
    </xf>
    <xf numFmtId="0" fontId="117" fillId="56" borderId="1659" applyNumberFormat="0" applyAlignment="0" applyProtection="0">
      <alignment vertical="center"/>
    </xf>
    <xf numFmtId="0" fontId="118" fillId="43" borderId="1659" applyNumberFormat="0" applyAlignment="0" applyProtection="0">
      <alignment vertical="center"/>
    </xf>
    <xf numFmtId="0" fontId="119" fillId="56" borderId="1660" applyNumberFormat="0" applyAlignment="0" applyProtection="0">
      <alignment vertical="center"/>
    </xf>
    <xf numFmtId="0" fontId="102" fillId="0" borderId="1662">
      <alignment horizontal="left" vertical="center"/>
    </xf>
    <xf numFmtId="10" fontId="5" fillId="3" borderId="1661" applyNumberFormat="0" applyBorder="0" applyAlignment="0" applyProtection="0"/>
    <xf numFmtId="10" fontId="5" fillId="3" borderId="1667" applyNumberFormat="0" applyBorder="0" applyAlignment="0" applyProtection="0"/>
    <xf numFmtId="0" fontId="89" fillId="59" borderId="1663" applyNumberFormat="0" applyFont="0" applyAlignment="0" applyProtection="0"/>
    <xf numFmtId="0" fontId="89" fillId="59" borderId="1663" applyNumberFormat="0" applyFont="0" applyAlignment="0" applyProtection="0"/>
    <xf numFmtId="0" fontId="89" fillId="59" borderId="1663" applyNumberFormat="0" applyFont="0" applyAlignment="0" applyProtection="0"/>
    <xf numFmtId="0" fontId="114" fillId="0" borderId="1664" applyNumberFormat="0" applyFill="0" applyAlignment="0" applyProtection="0">
      <alignment vertical="center"/>
    </xf>
    <xf numFmtId="0" fontId="91" fillId="59" borderId="1663" applyNumberFormat="0" applyFont="0" applyAlignment="0" applyProtection="0">
      <alignment vertical="center"/>
    </xf>
    <xf numFmtId="0" fontId="117" fillId="56" borderId="1665" applyNumberFormat="0" applyAlignment="0" applyProtection="0">
      <alignment vertical="center"/>
    </xf>
    <xf numFmtId="0" fontId="118" fillId="43" borderId="1665" applyNumberFormat="0" applyAlignment="0" applyProtection="0">
      <alignment vertical="center"/>
    </xf>
    <xf numFmtId="0" fontId="119" fillId="56" borderId="1666" applyNumberFormat="0" applyAlignment="0" applyProtection="0">
      <alignment vertical="center"/>
    </xf>
    <xf numFmtId="10" fontId="5" fillId="3" borderId="1693" applyNumberFormat="0" applyBorder="0" applyAlignment="0" applyProtection="0"/>
    <xf numFmtId="10" fontId="5" fillId="3" borderId="1693" applyNumberFormat="0" applyBorder="0" applyAlignment="0" applyProtection="0"/>
    <xf numFmtId="10" fontId="5" fillId="3" borderId="1693" applyNumberFormat="0" applyBorder="0" applyAlignment="0" applyProtection="0"/>
    <xf numFmtId="10" fontId="5" fillId="3" borderId="1693" applyNumberFormat="0" applyBorder="0" applyAlignment="0" applyProtection="0"/>
    <xf numFmtId="10" fontId="5" fillId="3" borderId="1693" applyNumberFormat="0" applyBorder="0" applyAlignment="0" applyProtection="0"/>
    <xf numFmtId="10" fontId="5" fillId="3" borderId="1693" applyNumberFormat="0" applyBorder="0" applyAlignment="0" applyProtection="0"/>
    <xf numFmtId="0" fontId="102" fillId="0" borderId="1688">
      <alignment horizontal="left" vertical="center"/>
    </xf>
    <xf numFmtId="0" fontId="80" fillId="58" borderId="1691" applyNumberFormat="0" applyAlignment="0" applyProtection="0"/>
    <xf numFmtId="0" fontId="81" fillId="64" borderId="1692" applyNumberFormat="0" applyAlignment="0" applyProtection="0"/>
    <xf numFmtId="0" fontId="252" fillId="1" borderId="1688" applyNumberFormat="0" applyFont="0" applyAlignment="0">
      <alignment horizontal="center"/>
    </xf>
    <xf numFmtId="0" fontId="252" fillId="1" borderId="1688" applyNumberFormat="0" applyFont="0" applyAlignment="0">
      <alignment horizontal="center"/>
    </xf>
    <xf numFmtId="0" fontId="252" fillId="1" borderId="1688" applyNumberFormat="0" applyFont="0" applyAlignment="0">
      <alignment horizontal="center"/>
    </xf>
    <xf numFmtId="0" fontId="252" fillId="1" borderId="1688" applyNumberFormat="0" applyFont="0" applyAlignment="0">
      <alignment horizontal="center"/>
    </xf>
    <xf numFmtId="0" fontId="252" fillId="1" borderId="1688" applyNumberFormat="0" applyFont="0" applyAlignment="0">
      <alignment horizontal="center"/>
    </xf>
    <xf numFmtId="0" fontId="252" fillId="1" borderId="1688" applyNumberFormat="0" applyFont="0" applyAlignment="0">
      <alignment horizontal="center"/>
    </xf>
    <xf numFmtId="0" fontId="252" fillId="1" borderId="1688" applyNumberFormat="0" applyFont="0" applyAlignment="0">
      <alignment horizontal="center"/>
    </xf>
    <xf numFmtId="0" fontId="252" fillId="1" borderId="1688" applyNumberFormat="0" applyFont="0" applyAlignment="0">
      <alignment horizontal="center"/>
    </xf>
    <xf numFmtId="0" fontId="252" fillId="1" borderId="1688" applyNumberFormat="0" applyFont="0" applyAlignment="0">
      <alignment horizontal="center"/>
    </xf>
    <xf numFmtId="0" fontId="252" fillId="1" borderId="1688" applyNumberFormat="0" applyFont="0" applyAlignment="0">
      <alignment horizontal="center"/>
    </xf>
    <xf numFmtId="0" fontId="252" fillId="1" borderId="1688" applyNumberFormat="0" applyFont="0" applyAlignment="0">
      <alignment horizontal="center"/>
    </xf>
    <xf numFmtId="0" fontId="252" fillId="1" borderId="1688" applyNumberFormat="0" applyFont="0" applyAlignment="0">
      <alignment horizontal="center"/>
    </xf>
    <xf numFmtId="0" fontId="252" fillId="1" borderId="1688" applyNumberFormat="0" applyFont="0" applyAlignment="0">
      <alignment horizontal="center"/>
    </xf>
    <xf numFmtId="0" fontId="8" fillId="0" borderId="1694" applyBorder="0">
      <alignment horizontal="right"/>
    </xf>
    <xf numFmtId="0" fontId="8" fillId="0" borderId="1694" applyBorder="0">
      <alignment horizontal="right"/>
    </xf>
    <xf numFmtId="0" fontId="8" fillId="0" borderId="1694" applyBorder="0">
      <alignment horizontal="right"/>
    </xf>
    <xf numFmtId="0" fontId="8" fillId="0" borderId="1694" applyBorder="0">
      <alignment horizontal="right"/>
    </xf>
    <xf numFmtId="0" fontId="8" fillId="0" borderId="1694" applyBorder="0">
      <alignment horizontal="right"/>
    </xf>
    <xf numFmtId="0" fontId="8" fillId="0" borderId="1694" applyBorder="0">
      <alignment horizontal="right"/>
    </xf>
    <xf numFmtId="0" fontId="8" fillId="0" borderId="1694" applyBorder="0">
      <alignment horizontal="right"/>
    </xf>
    <xf numFmtId="0" fontId="8" fillId="0" borderId="1694" applyBorder="0">
      <alignment horizontal="right"/>
    </xf>
    <xf numFmtId="10" fontId="5" fillId="3" borderId="1693" applyNumberFormat="0" applyBorder="0" applyAlignment="0" applyProtection="0"/>
    <xf numFmtId="10" fontId="5" fillId="3" borderId="1693" applyNumberFormat="0" applyBorder="0" applyAlignment="0" applyProtection="0"/>
    <xf numFmtId="10" fontId="5" fillId="3" borderId="1693" applyNumberFormat="0" applyBorder="0" applyAlignment="0" applyProtection="0"/>
    <xf numFmtId="10" fontId="5" fillId="3" borderId="1693" applyNumberFormat="0" applyBorder="0" applyAlignment="0" applyProtection="0"/>
    <xf numFmtId="10" fontId="5" fillId="3" borderId="1693" applyNumberFormat="0" applyBorder="0" applyAlignment="0" applyProtection="0"/>
    <xf numFmtId="10" fontId="5" fillId="3" borderId="1693" applyNumberFormat="0" applyBorder="0" applyAlignment="0" applyProtection="0"/>
    <xf numFmtId="10" fontId="5" fillId="3" borderId="1693" applyNumberFormat="0" applyBorder="0" applyAlignment="0" applyProtection="0"/>
    <xf numFmtId="10" fontId="5" fillId="3" borderId="1693" applyNumberFormat="0" applyBorder="0" applyAlignment="0" applyProtection="0"/>
    <xf numFmtId="10" fontId="5" fillId="3" borderId="1693" applyNumberFormat="0" applyBorder="0" applyAlignment="0" applyProtection="0"/>
    <xf numFmtId="10" fontId="5" fillId="3" borderId="1693" applyNumberFormat="0" applyBorder="0" applyAlignment="0" applyProtection="0"/>
    <xf numFmtId="10" fontId="5" fillId="3" borderId="1693" applyNumberFormat="0" applyBorder="0" applyAlignment="0" applyProtection="0"/>
    <xf numFmtId="10" fontId="5" fillId="3" borderId="1693" applyNumberFormat="0" applyBorder="0" applyAlignment="0" applyProtection="0"/>
    <xf numFmtId="10" fontId="5" fillId="3" borderId="1693" applyNumberFormat="0" applyBorder="0" applyAlignment="0" applyProtection="0"/>
    <xf numFmtId="10" fontId="5" fillId="3" borderId="1693" applyNumberFormat="0" applyBorder="0" applyAlignment="0" applyProtection="0"/>
    <xf numFmtId="10" fontId="5" fillId="3" borderId="1693" applyNumberFormat="0" applyBorder="0" applyAlignment="0" applyProtection="0"/>
    <xf numFmtId="10" fontId="5" fillId="3" borderId="1693" applyNumberFormat="0" applyBorder="0" applyAlignment="0" applyProtection="0"/>
    <xf numFmtId="10" fontId="5" fillId="3" borderId="1693" applyNumberFormat="0" applyBorder="0" applyAlignment="0" applyProtection="0"/>
    <xf numFmtId="10" fontId="5" fillId="3" borderId="1693" applyNumberFormat="0" applyBorder="0" applyAlignment="0" applyProtection="0"/>
    <xf numFmtId="10" fontId="5" fillId="3" borderId="1693" applyNumberFormat="0" applyBorder="0" applyAlignment="0" applyProtection="0"/>
    <xf numFmtId="10" fontId="5" fillId="3" borderId="1693" applyNumberFormat="0" applyBorder="0" applyAlignment="0" applyProtection="0"/>
    <xf numFmtId="10" fontId="5" fillId="3" borderId="1693" applyNumberFormat="0" applyBorder="0" applyAlignment="0" applyProtection="0"/>
    <xf numFmtId="10" fontId="5" fillId="3" borderId="1693" applyNumberFormat="0" applyBorder="0" applyAlignment="0" applyProtection="0"/>
    <xf numFmtId="10" fontId="5" fillId="3" borderId="1693" applyNumberFormat="0" applyBorder="0" applyAlignment="0" applyProtection="0"/>
    <xf numFmtId="10" fontId="5" fillId="3" borderId="1693" applyNumberFormat="0" applyBorder="0" applyAlignment="0" applyProtection="0"/>
    <xf numFmtId="10" fontId="5" fillId="3" borderId="1693" applyNumberFormat="0" applyBorder="0" applyAlignment="0" applyProtection="0"/>
    <xf numFmtId="10" fontId="5" fillId="3" borderId="1693" applyNumberFormat="0" applyBorder="0" applyAlignment="0" applyProtection="0"/>
    <xf numFmtId="10" fontId="5" fillId="3" borderId="1693" applyNumberFormat="0" applyBorder="0" applyAlignment="0" applyProtection="0"/>
    <xf numFmtId="10" fontId="5" fillId="3" borderId="1693" applyNumberFormat="0" applyBorder="0" applyAlignment="0" applyProtection="0"/>
    <xf numFmtId="10" fontId="5" fillId="3" borderId="1693" applyNumberFormat="0" applyBorder="0" applyAlignment="0" applyProtection="0"/>
    <xf numFmtId="10" fontId="5" fillId="3" borderId="1693" applyNumberFormat="0" applyBorder="0" applyAlignment="0" applyProtection="0"/>
    <xf numFmtId="10" fontId="5" fillId="3" borderId="1693" applyNumberFormat="0" applyBorder="0" applyAlignment="0" applyProtection="0"/>
    <xf numFmtId="10" fontId="5" fillId="3" borderId="1693" applyNumberFormat="0" applyBorder="0" applyAlignment="0" applyProtection="0"/>
    <xf numFmtId="10" fontId="5" fillId="3" borderId="1693" applyNumberFormat="0" applyBorder="0" applyAlignment="0" applyProtection="0"/>
    <xf numFmtId="10" fontId="5" fillId="3" borderId="1693" applyNumberFormat="0" applyBorder="0" applyAlignment="0" applyProtection="0"/>
    <xf numFmtId="10" fontId="5" fillId="3" borderId="1693" applyNumberFormat="0" applyBorder="0" applyAlignment="0" applyProtection="0"/>
    <xf numFmtId="10" fontId="5" fillId="3" borderId="1693" applyNumberFormat="0" applyBorder="0" applyAlignment="0" applyProtection="0"/>
    <xf numFmtId="10" fontId="5" fillId="3" borderId="1693" applyNumberFormat="0" applyBorder="0" applyAlignment="0" applyProtection="0"/>
    <xf numFmtId="10" fontId="5" fillId="3" borderId="1693" applyNumberFormat="0" applyBorder="0" applyAlignment="0" applyProtection="0"/>
    <xf numFmtId="10" fontId="5" fillId="3" borderId="1693" applyNumberFormat="0" applyBorder="0" applyAlignment="0" applyProtection="0"/>
    <xf numFmtId="10" fontId="5" fillId="3" borderId="1693" applyNumberFormat="0" applyBorder="0" applyAlignment="0" applyProtection="0"/>
    <xf numFmtId="10" fontId="5" fillId="3" borderId="1693" applyNumberFormat="0" applyBorder="0" applyAlignment="0" applyProtection="0"/>
    <xf numFmtId="10" fontId="5" fillId="3" borderId="1693" applyNumberFormat="0" applyBorder="0" applyAlignment="0" applyProtection="0"/>
    <xf numFmtId="10" fontId="5" fillId="3" borderId="1693" applyNumberFormat="0" applyBorder="0" applyAlignment="0" applyProtection="0"/>
    <xf numFmtId="10" fontId="5" fillId="3" borderId="1693" applyNumberFormat="0" applyBorder="0" applyAlignment="0" applyProtection="0"/>
    <xf numFmtId="10" fontId="5" fillId="3" borderId="1693" applyNumberFormat="0" applyBorder="0" applyAlignment="0" applyProtection="0"/>
    <xf numFmtId="10" fontId="5" fillId="3" borderId="1693" applyNumberFormat="0" applyBorder="0" applyAlignment="0" applyProtection="0"/>
    <xf numFmtId="10" fontId="5" fillId="3" borderId="1693" applyNumberFormat="0" applyBorder="0" applyAlignment="0" applyProtection="0"/>
    <xf numFmtId="10" fontId="5" fillId="3" borderId="1693" applyNumberFormat="0" applyBorder="0" applyAlignment="0" applyProtection="0"/>
    <xf numFmtId="10" fontId="5" fillId="3" borderId="1693" applyNumberFormat="0" applyBorder="0" applyAlignment="0" applyProtection="0"/>
    <xf numFmtId="0" fontId="102" fillId="0" borderId="1688">
      <alignment horizontal="left" vertical="center"/>
    </xf>
    <xf numFmtId="0" fontId="102" fillId="0" borderId="1662">
      <alignment horizontal="left" vertical="center"/>
    </xf>
    <xf numFmtId="0" fontId="102" fillId="0" borderId="1662">
      <alignment horizontal="left" vertical="center"/>
    </xf>
    <xf numFmtId="0" fontId="102" fillId="0" borderId="1662">
      <alignment horizontal="left" vertical="center"/>
    </xf>
    <xf numFmtId="0" fontId="102" fillId="0" borderId="1662">
      <alignment horizontal="left" vertical="center"/>
    </xf>
    <xf numFmtId="0" fontId="102" fillId="0" borderId="1662">
      <alignment horizontal="left" vertical="center"/>
    </xf>
    <xf numFmtId="0" fontId="102" fillId="0" borderId="1662">
      <alignment horizontal="left" vertical="center"/>
    </xf>
    <xf numFmtId="0" fontId="102" fillId="0" borderId="1662">
      <alignment horizontal="left" vertical="center"/>
    </xf>
    <xf numFmtId="0" fontId="102" fillId="0" borderId="1662">
      <alignment horizontal="left" vertical="center"/>
    </xf>
    <xf numFmtId="0" fontId="102" fillId="0" borderId="1662">
      <alignment horizontal="left" vertical="center"/>
    </xf>
    <xf numFmtId="0" fontId="102" fillId="0" borderId="1662">
      <alignment horizontal="left" vertical="center"/>
    </xf>
    <xf numFmtId="0" fontId="102" fillId="0" borderId="1662">
      <alignment horizontal="left" vertical="center"/>
    </xf>
    <xf numFmtId="0" fontId="102" fillId="0" borderId="1662">
      <alignment horizontal="left" vertical="center"/>
    </xf>
    <xf numFmtId="0" fontId="102" fillId="0" borderId="1662">
      <alignment horizontal="left" vertical="center"/>
    </xf>
    <xf numFmtId="0" fontId="102" fillId="0" borderId="1662">
      <alignment horizontal="left" vertical="center"/>
    </xf>
    <xf numFmtId="0" fontId="102" fillId="0" borderId="1662">
      <alignment horizontal="left" vertical="center"/>
    </xf>
    <xf numFmtId="0" fontId="102" fillId="0" borderId="1662">
      <alignment horizontal="left" vertical="center"/>
    </xf>
    <xf numFmtId="0" fontId="102" fillId="0" borderId="1662">
      <alignment horizontal="left" vertical="center"/>
    </xf>
    <xf numFmtId="0" fontId="102" fillId="0" borderId="1662">
      <alignment horizontal="left" vertical="center"/>
    </xf>
    <xf numFmtId="0" fontId="102" fillId="0" borderId="1688">
      <alignment horizontal="left" vertical="center"/>
    </xf>
    <xf numFmtId="0" fontId="102" fillId="0" borderId="1688">
      <alignment horizontal="left" vertical="center"/>
    </xf>
    <xf numFmtId="0" fontId="102" fillId="0" borderId="1688">
      <alignment horizontal="left" vertical="center"/>
    </xf>
    <xf numFmtId="0" fontId="102" fillId="0" borderId="1688">
      <alignment horizontal="left" vertical="center"/>
    </xf>
    <xf numFmtId="0" fontId="102" fillId="0" borderId="1688">
      <alignment horizontal="left" vertical="center"/>
    </xf>
    <xf numFmtId="0" fontId="102" fillId="0" borderId="1688">
      <alignment horizontal="left" vertical="center"/>
    </xf>
    <xf numFmtId="0" fontId="102" fillId="0" borderId="1688">
      <alignment horizontal="left" vertical="center"/>
    </xf>
    <xf numFmtId="0" fontId="102" fillId="0" borderId="1688">
      <alignment horizontal="left" vertical="center"/>
    </xf>
    <xf numFmtId="0" fontId="102" fillId="0" borderId="1688">
      <alignment horizontal="left" vertical="center"/>
    </xf>
    <xf numFmtId="0" fontId="102" fillId="0" borderId="1688">
      <alignment horizontal="left" vertical="center"/>
    </xf>
    <xf numFmtId="10" fontId="5" fillId="3" borderId="1667" applyNumberFormat="0" applyBorder="0" applyAlignment="0" applyProtection="0"/>
    <xf numFmtId="10" fontId="5" fillId="3" borderId="1667" applyNumberFormat="0" applyBorder="0" applyAlignment="0" applyProtection="0"/>
    <xf numFmtId="10" fontId="5" fillId="3" borderId="1667" applyNumberFormat="0" applyBorder="0" applyAlignment="0" applyProtection="0"/>
    <xf numFmtId="10" fontId="5" fillId="3" borderId="1667" applyNumberFormat="0" applyBorder="0" applyAlignment="0" applyProtection="0"/>
    <xf numFmtId="10" fontId="5" fillId="3" borderId="1667" applyNumberFormat="0" applyBorder="0" applyAlignment="0" applyProtection="0"/>
    <xf numFmtId="10" fontId="5" fillId="3" borderId="1667" applyNumberFormat="0" applyBorder="0" applyAlignment="0" applyProtection="0"/>
    <xf numFmtId="10" fontId="5" fillId="3" borderId="1667" applyNumberFormat="0" applyBorder="0" applyAlignment="0" applyProtection="0"/>
    <xf numFmtId="10" fontId="5" fillId="3" borderId="1667" applyNumberFormat="0" applyBorder="0" applyAlignment="0" applyProtection="0"/>
    <xf numFmtId="10" fontId="5" fillId="3" borderId="1667" applyNumberFormat="0" applyBorder="0" applyAlignment="0" applyProtection="0"/>
    <xf numFmtId="10" fontId="5" fillId="3" borderId="1667" applyNumberFormat="0" applyBorder="0" applyAlignment="0" applyProtection="0"/>
    <xf numFmtId="10" fontId="5" fillId="3" borderId="1667" applyNumberFormat="0" applyBorder="0" applyAlignment="0" applyProtection="0"/>
    <xf numFmtId="10" fontId="5" fillId="3" borderId="1667" applyNumberFormat="0" applyBorder="0" applyAlignment="0" applyProtection="0"/>
    <xf numFmtId="10" fontId="5" fillId="3" borderId="1667" applyNumberFormat="0" applyBorder="0" applyAlignment="0" applyProtection="0"/>
    <xf numFmtId="10" fontId="5" fillId="3" borderId="1667" applyNumberFormat="0" applyBorder="0" applyAlignment="0" applyProtection="0"/>
    <xf numFmtId="10" fontId="5" fillId="3" borderId="1667" applyNumberFormat="0" applyBorder="0" applyAlignment="0" applyProtection="0"/>
    <xf numFmtId="10" fontId="5" fillId="3" borderId="1667" applyNumberFormat="0" applyBorder="0" applyAlignment="0" applyProtection="0"/>
    <xf numFmtId="10" fontId="5" fillId="3" borderId="1667" applyNumberFormat="0" applyBorder="0" applyAlignment="0" applyProtection="0"/>
    <xf numFmtId="10" fontId="5" fillId="3" borderId="1667" applyNumberFormat="0" applyBorder="0" applyAlignment="0" applyProtection="0"/>
    <xf numFmtId="10" fontId="5" fillId="3" borderId="1667" applyNumberFormat="0" applyBorder="0" applyAlignment="0" applyProtection="0"/>
    <xf numFmtId="10" fontId="5" fillId="3" borderId="1667" applyNumberFormat="0" applyBorder="0" applyAlignment="0" applyProtection="0"/>
    <xf numFmtId="10" fontId="5" fillId="3" borderId="1667" applyNumberFormat="0" applyBorder="0" applyAlignment="0" applyProtection="0"/>
    <xf numFmtId="10" fontId="5" fillId="3" borderId="1667" applyNumberFormat="0" applyBorder="0" applyAlignment="0" applyProtection="0"/>
    <xf numFmtId="10" fontId="5" fillId="3" borderId="1667" applyNumberFormat="0" applyBorder="0" applyAlignment="0" applyProtection="0"/>
    <xf numFmtId="10" fontId="5" fillId="3" borderId="1667" applyNumberFormat="0" applyBorder="0" applyAlignment="0" applyProtection="0"/>
    <xf numFmtId="10" fontId="5" fillId="3" borderId="1667" applyNumberFormat="0" applyBorder="0" applyAlignment="0" applyProtection="0"/>
    <xf numFmtId="10" fontId="5" fillId="3" borderId="1667" applyNumberFormat="0" applyBorder="0" applyAlignment="0" applyProtection="0"/>
    <xf numFmtId="10" fontId="5" fillId="3" borderId="1667" applyNumberFormat="0" applyBorder="0" applyAlignment="0" applyProtection="0"/>
    <xf numFmtId="10" fontId="5" fillId="3" borderId="1667" applyNumberFormat="0" applyBorder="0" applyAlignment="0" applyProtection="0"/>
    <xf numFmtId="10" fontId="5" fillId="3" borderId="1667" applyNumberFormat="0" applyBorder="0" applyAlignment="0" applyProtection="0"/>
    <xf numFmtId="10" fontId="5" fillId="3" borderId="1667" applyNumberFormat="0" applyBorder="0" applyAlignment="0" applyProtection="0"/>
    <xf numFmtId="10" fontId="5" fillId="3" borderId="1667" applyNumberFormat="0" applyBorder="0" applyAlignment="0" applyProtection="0"/>
    <xf numFmtId="10" fontId="5" fillId="3" borderId="1667" applyNumberFormat="0" applyBorder="0" applyAlignment="0" applyProtection="0"/>
    <xf numFmtId="10" fontId="5" fillId="3" borderId="1667" applyNumberFormat="0" applyBorder="0" applyAlignment="0" applyProtection="0"/>
    <xf numFmtId="10" fontId="5" fillId="3" borderId="1667" applyNumberFormat="0" applyBorder="0" applyAlignment="0" applyProtection="0"/>
    <xf numFmtId="10" fontId="5" fillId="3" borderId="1667" applyNumberFormat="0" applyBorder="0" applyAlignment="0" applyProtection="0"/>
    <xf numFmtId="10" fontId="5" fillId="3" borderId="1667" applyNumberFormat="0" applyBorder="0" applyAlignment="0" applyProtection="0"/>
    <xf numFmtId="10" fontId="5" fillId="3" borderId="1667" applyNumberFormat="0" applyBorder="0" applyAlignment="0" applyProtection="0"/>
    <xf numFmtId="10" fontId="5" fillId="3" borderId="1667" applyNumberFormat="0" applyBorder="0" applyAlignment="0" applyProtection="0"/>
    <xf numFmtId="10" fontId="5" fillId="3" borderId="1667" applyNumberFormat="0" applyBorder="0" applyAlignment="0" applyProtection="0"/>
    <xf numFmtId="10" fontId="5" fillId="3" borderId="1667" applyNumberFormat="0" applyBorder="0" applyAlignment="0" applyProtection="0"/>
    <xf numFmtId="10" fontId="5" fillId="3" borderId="1667" applyNumberFormat="0" applyBorder="0" applyAlignment="0" applyProtection="0"/>
    <xf numFmtId="10" fontId="5" fillId="3" borderId="1667" applyNumberFormat="0" applyBorder="0" applyAlignment="0" applyProtection="0"/>
    <xf numFmtId="10" fontId="5" fillId="3" borderId="1667" applyNumberFormat="0" applyBorder="0" applyAlignment="0" applyProtection="0"/>
    <xf numFmtId="10" fontId="5" fillId="3" borderId="1667" applyNumberFormat="0" applyBorder="0" applyAlignment="0" applyProtection="0"/>
    <xf numFmtId="10" fontId="5" fillId="3" borderId="1667" applyNumberFormat="0" applyBorder="0" applyAlignment="0" applyProtection="0"/>
    <xf numFmtId="10" fontId="5" fillId="3" borderId="1667" applyNumberFormat="0" applyBorder="0" applyAlignment="0" applyProtection="0"/>
    <xf numFmtId="10" fontId="5" fillId="3" borderId="1667" applyNumberFormat="0" applyBorder="0" applyAlignment="0" applyProtection="0"/>
    <xf numFmtId="10" fontId="5" fillId="3" borderId="1667" applyNumberFormat="0" applyBorder="0" applyAlignment="0" applyProtection="0"/>
    <xf numFmtId="10" fontId="5" fillId="3" borderId="1667" applyNumberFormat="0" applyBorder="0" applyAlignment="0" applyProtection="0"/>
    <xf numFmtId="10" fontId="5" fillId="3" borderId="1667" applyNumberFormat="0" applyBorder="0" applyAlignment="0" applyProtection="0"/>
    <xf numFmtId="10" fontId="5" fillId="3" borderId="1667" applyNumberFormat="0" applyBorder="0" applyAlignment="0" applyProtection="0"/>
    <xf numFmtId="10" fontId="5" fillId="3" borderId="1667" applyNumberFormat="0" applyBorder="0" applyAlignment="0" applyProtection="0"/>
    <xf numFmtId="10" fontId="5" fillId="3" borderId="1667" applyNumberFormat="0" applyBorder="0" applyAlignment="0" applyProtection="0"/>
    <xf numFmtId="10" fontId="5" fillId="3" borderId="1667" applyNumberFormat="0" applyBorder="0" applyAlignment="0" applyProtection="0"/>
    <xf numFmtId="10" fontId="5" fillId="3" borderId="1667" applyNumberFormat="0" applyBorder="0" applyAlignment="0" applyProtection="0"/>
    <xf numFmtId="10" fontId="5" fillId="3" borderId="1667" applyNumberFormat="0" applyBorder="0" applyAlignment="0" applyProtection="0"/>
    <xf numFmtId="10" fontId="5" fillId="3" borderId="1667" applyNumberFormat="0" applyBorder="0" applyAlignment="0" applyProtection="0"/>
    <xf numFmtId="10" fontId="5" fillId="3" borderId="1667" applyNumberFormat="0" applyBorder="0" applyAlignment="0" applyProtection="0"/>
    <xf numFmtId="10" fontId="5" fillId="3" borderId="1667" applyNumberFormat="0" applyBorder="0" applyAlignment="0" applyProtection="0"/>
    <xf numFmtId="10" fontId="5" fillId="3" borderId="1667" applyNumberFormat="0" applyBorder="0" applyAlignment="0" applyProtection="0"/>
    <xf numFmtId="10" fontId="5" fillId="3" borderId="1667" applyNumberFormat="0" applyBorder="0" applyAlignment="0" applyProtection="0"/>
    <xf numFmtId="10" fontId="5" fillId="3" borderId="1667" applyNumberFormat="0" applyBorder="0" applyAlignment="0" applyProtection="0"/>
    <xf numFmtId="10" fontId="5" fillId="3" borderId="1667" applyNumberFormat="0" applyBorder="0" applyAlignment="0" applyProtection="0"/>
    <xf numFmtId="10" fontId="5" fillId="3" borderId="1667" applyNumberFormat="0" applyBorder="0" applyAlignment="0" applyProtection="0"/>
    <xf numFmtId="10" fontId="5" fillId="3" borderId="1667" applyNumberFormat="0" applyBorder="0" applyAlignment="0" applyProtection="0"/>
    <xf numFmtId="10" fontId="5" fillId="3" borderId="1667" applyNumberFormat="0" applyBorder="0" applyAlignment="0" applyProtection="0"/>
    <xf numFmtId="10" fontId="5" fillId="3" borderId="1667" applyNumberFormat="0" applyBorder="0" applyAlignment="0" applyProtection="0"/>
    <xf numFmtId="10" fontId="5" fillId="3" borderId="1667" applyNumberFormat="0" applyBorder="0" applyAlignment="0" applyProtection="0"/>
    <xf numFmtId="10" fontId="5" fillId="3" borderId="1667" applyNumberFormat="0" applyBorder="0" applyAlignment="0" applyProtection="0"/>
    <xf numFmtId="10" fontId="5" fillId="3" borderId="1667" applyNumberFormat="0" applyBorder="0" applyAlignment="0" applyProtection="0"/>
    <xf numFmtId="10" fontId="5" fillId="3" borderId="1667" applyNumberFormat="0" applyBorder="0" applyAlignment="0" applyProtection="0"/>
    <xf numFmtId="10" fontId="5" fillId="3" borderId="1667" applyNumberFormat="0" applyBorder="0" applyAlignment="0" applyProtection="0"/>
    <xf numFmtId="0" fontId="8" fillId="0" borderId="1668" applyBorder="0">
      <alignment horizontal="right"/>
    </xf>
    <xf numFmtId="0" fontId="8" fillId="0" borderId="1668" applyBorder="0">
      <alignment horizontal="right"/>
    </xf>
    <xf numFmtId="0" fontId="8" fillId="0" borderId="1668" applyBorder="0">
      <alignment horizontal="right"/>
    </xf>
    <xf numFmtId="0" fontId="8" fillId="0" borderId="1668" applyBorder="0">
      <alignment horizontal="right"/>
    </xf>
    <xf numFmtId="0" fontId="8" fillId="0" borderId="1668" applyBorder="0">
      <alignment horizontal="right"/>
    </xf>
    <xf numFmtId="0" fontId="8" fillId="0" borderId="1668" applyBorder="0">
      <alignment horizontal="right"/>
    </xf>
    <xf numFmtId="0" fontId="8" fillId="0" borderId="1668" applyBorder="0">
      <alignment horizontal="right"/>
    </xf>
    <xf numFmtId="0" fontId="8" fillId="0" borderId="1668" applyBorder="0">
      <alignment horizontal="right"/>
    </xf>
    <xf numFmtId="0" fontId="8" fillId="0" borderId="1668" applyBorder="0">
      <alignment horizontal="right"/>
    </xf>
    <xf numFmtId="0" fontId="8" fillId="0" borderId="1668" applyBorder="0">
      <alignment horizontal="right"/>
    </xf>
    <xf numFmtId="0" fontId="252" fillId="1" borderId="1662" applyNumberFormat="0" applyFont="0" applyAlignment="0">
      <alignment horizontal="center"/>
    </xf>
    <xf numFmtId="0" fontId="252" fillId="1" borderId="1662" applyNumberFormat="0" applyFont="0" applyAlignment="0">
      <alignment horizontal="center"/>
    </xf>
    <xf numFmtId="0" fontId="252" fillId="1" borderId="1662" applyNumberFormat="0" applyFont="0" applyAlignment="0">
      <alignment horizontal="center"/>
    </xf>
    <xf numFmtId="0" fontId="252" fillId="1" borderId="1662" applyNumberFormat="0" applyFont="0" applyAlignment="0">
      <alignment horizontal="center"/>
    </xf>
    <xf numFmtId="0" fontId="252" fillId="1" borderId="1662" applyNumberFormat="0" applyFont="0" applyAlignment="0">
      <alignment horizontal="center"/>
    </xf>
    <xf numFmtId="0" fontId="252" fillId="1" borderId="1662" applyNumberFormat="0" applyFont="0" applyAlignment="0">
      <alignment horizontal="center"/>
    </xf>
    <xf numFmtId="0" fontId="252" fillId="1" borderId="1662" applyNumberFormat="0" applyFont="0" applyAlignment="0">
      <alignment horizontal="center"/>
    </xf>
    <xf numFmtId="0" fontId="252" fillId="1" borderId="1662" applyNumberFormat="0" applyFont="0" applyAlignment="0">
      <alignment horizontal="center"/>
    </xf>
    <xf numFmtId="0" fontId="252" fillId="1" borderId="1662" applyNumberFormat="0" applyFont="0" applyAlignment="0">
      <alignment horizontal="center"/>
    </xf>
    <xf numFmtId="0" fontId="252" fillId="1" borderId="1662" applyNumberFormat="0" applyFont="0" applyAlignment="0">
      <alignment horizontal="center"/>
    </xf>
    <xf numFmtId="0" fontId="252" fillId="1" borderId="1662" applyNumberFormat="0" applyFont="0" applyAlignment="0">
      <alignment horizontal="center"/>
    </xf>
    <xf numFmtId="0" fontId="252" fillId="1" borderId="1662" applyNumberFormat="0" applyFont="0" applyAlignment="0">
      <alignment horizontal="center"/>
    </xf>
    <xf numFmtId="0" fontId="252" fillId="1" borderId="1662" applyNumberFormat="0" applyFont="0" applyAlignment="0">
      <alignment horizontal="center"/>
    </xf>
    <xf numFmtId="0" fontId="252" fillId="1" borderId="1662" applyNumberFormat="0" applyFont="0" applyAlignment="0">
      <alignment horizontal="center"/>
    </xf>
    <xf numFmtId="0" fontId="252" fillId="1" borderId="1662" applyNumberFormat="0" applyFont="0" applyAlignment="0">
      <alignment horizontal="center"/>
    </xf>
    <xf numFmtId="0" fontId="252" fillId="1" borderId="1662" applyNumberFormat="0" applyFont="0" applyAlignment="0">
      <alignment horizontal="center"/>
    </xf>
    <xf numFmtId="0" fontId="252" fillId="1" borderId="1662" applyNumberFormat="0" applyFont="0" applyAlignment="0">
      <alignment horizontal="center"/>
    </xf>
    <xf numFmtId="0" fontId="252" fillId="1" borderId="1662" applyNumberFormat="0" applyFont="0" applyAlignment="0">
      <alignment horizontal="center"/>
    </xf>
    <xf numFmtId="0" fontId="119" fillId="56" borderId="1692" applyNumberFormat="0" applyAlignment="0" applyProtection="0">
      <alignment vertical="center"/>
    </xf>
    <xf numFmtId="0" fontId="118" fillId="43" borderId="1691" applyNumberFormat="0" applyAlignment="0" applyProtection="0">
      <alignment vertical="center"/>
    </xf>
    <xf numFmtId="0" fontId="117" fillId="56" borderId="1691" applyNumberFormat="0" applyAlignment="0" applyProtection="0">
      <alignment vertical="center"/>
    </xf>
    <xf numFmtId="0" fontId="91" fillId="59" borderId="1689" applyNumberFormat="0" applyFont="0" applyAlignment="0" applyProtection="0">
      <alignment vertical="center"/>
    </xf>
    <xf numFmtId="0" fontId="114" fillId="0" borderId="1690" applyNumberFormat="0" applyFill="0" applyAlignment="0" applyProtection="0">
      <alignment vertical="center"/>
    </xf>
    <xf numFmtId="0" fontId="89" fillId="59" borderId="1689" applyNumberFormat="0" applyFont="0" applyAlignment="0" applyProtection="0"/>
    <xf numFmtId="0" fontId="89" fillId="59" borderId="1689" applyNumberFormat="0" applyFont="0" applyAlignment="0" applyProtection="0"/>
    <xf numFmtId="0" fontId="89" fillId="59" borderId="1689" applyNumberFormat="0" applyFont="0" applyAlignment="0" applyProtection="0"/>
    <xf numFmtId="10" fontId="5" fillId="3" borderId="1693" applyNumberFormat="0" applyBorder="0" applyAlignment="0" applyProtection="0"/>
    <xf numFmtId="10" fontId="5" fillId="3" borderId="1687" applyNumberFormat="0" applyBorder="0" applyAlignment="0" applyProtection="0"/>
    <xf numFmtId="0" fontId="102" fillId="0" borderId="1688">
      <alignment horizontal="left" vertical="center"/>
    </xf>
    <xf numFmtId="0" fontId="119" fillId="56" borderId="1686" applyNumberFormat="0" applyAlignment="0" applyProtection="0">
      <alignment vertical="center"/>
    </xf>
    <xf numFmtId="0" fontId="118" fillId="43" borderId="1685" applyNumberFormat="0" applyAlignment="0" applyProtection="0">
      <alignment vertical="center"/>
    </xf>
    <xf numFmtId="0" fontId="117" fillId="56" borderId="1685" applyNumberFormat="0" applyAlignment="0" applyProtection="0">
      <alignment vertical="center"/>
    </xf>
    <xf numFmtId="0" fontId="91" fillId="59" borderId="1683" applyNumberFormat="0" applyFont="0" applyAlignment="0" applyProtection="0">
      <alignment vertical="center"/>
    </xf>
    <xf numFmtId="0" fontId="114" fillId="0" borderId="1684" applyNumberFormat="0" applyFill="0" applyAlignment="0" applyProtection="0">
      <alignment vertical="center"/>
    </xf>
    <xf numFmtId="0" fontId="89" fillId="59" borderId="1683" applyNumberFormat="0" applyFont="0" applyAlignment="0" applyProtection="0"/>
    <xf numFmtId="0" fontId="89" fillId="59" borderId="1683" applyNumberFormat="0" applyFont="0" applyAlignment="0" applyProtection="0"/>
    <xf numFmtId="0" fontId="89" fillId="59" borderId="1683" applyNumberFormat="0" applyFont="0" applyAlignment="0" applyProtection="0"/>
    <xf numFmtId="10" fontId="5" fillId="3" borderId="1687" applyNumberFormat="0" applyBorder="0" applyAlignment="0" applyProtection="0"/>
    <xf numFmtId="0" fontId="119" fillId="56" borderId="1680" applyNumberFormat="0" applyAlignment="0" applyProtection="0">
      <alignment vertical="center"/>
    </xf>
    <xf numFmtId="0" fontId="118" fillId="43" borderId="1679" applyNumberFormat="0" applyAlignment="0" applyProtection="0">
      <alignment vertical="center"/>
    </xf>
    <xf numFmtId="0" fontId="117" fillId="56" borderId="1679" applyNumberFormat="0" applyAlignment="0" applyProtection="0">
      <alignment vertical="center"/>
    </xf>
    <xf numFmtId="0" fontId="91" fillId="59" borderId="1677" applyNumberFormat="0" applyFont="0" applyAlignment="0" applyProtection="0">
      <alignment vertical="center"/>
    </xf>
    <xf numFmtId="0" fontId="114" fillId="0" borderId="1678" applyNumberFormat="0" applyFill="0" applyAlignment="0" applyProtection="0">
      <alignment vertical="center"/>
    </xf>
    <xf numFmtId="0" fontId="89" fillId="59" borderId="1677" applyNumberFormat="0" applyFont="0" applyAlignment="0" applyProtection="0"/>
    <xf numFmtId="0" fontId="89" fillId="59" borderId="1677" applyNumberFormat="0" applyFont="0" applyAlignment="0" applyProtection="0"/>
    <xf numFmtId="0" fontId="89" fillId="59" borderId="1677" applyNumberFormat="0" applyFont="0" applyAlignment="0" applyProtection="0"/>
    <xf numFmtId="10" fontId="5" fillId="3" borderId="1681" applyNumberFormat="0" applyBorder="0" applyAlignment="0" applyProtection="0"/>
    <xf numFmtId="10" fontId="5" fillId="3" borderId="1675" applyNumberFormat="0" applyBorder="0" applyAlignment="0" applyProtection="0"/>
    <xf numFmtId="0" fontId="102" fillId="0" borderId="1676">
      <alignment horizontal="left" vertical="center"/>
    </xf>
    <xf numFmtId="0" fontId="119" fillId="56" borderId="1674" applyNumberFormat="0" applyAlignment="0" applyProtection="0">
      <alignment vertical="center"/>
    </xf>
    <xf numFmtId="0" fontId="118" fillId="43" borderId="1673" applyNumberFormat="0" applyAlignment="0" applyProtection="0">
      <alignment vertical="center"/>
    </xf>
    <xf numFmtId="0" fontId="117" fillId="56" borderId="1673" applyNumberFormat="0" applyAlignment="0" applyProtection="0">
      <alignment vertical="center"/>
    </xf>
    <xf numFmtId="0" fontId="91" fillId="59" borderId="1671" applyNumberFormat="0" applyFont="0" applyAlignment="0" applyProtection="0">
      <alignment vertical="center"/>
    </xf>
    <xf numFmtId="0" fontId="114" fillId="0" borderId="1672" applyNumberFormat="0" applyFill="0" applyAlignment="0" applyProtection="0">
      <alignment vertical="center"/>
    </xf>
    <xf numFmtId="0" fontId="89" fillId="59" borderId="1671" applyNumberFormat="0" applyFont="0" applyAlignment="0" applyProtection="0"/>
    <xf numFmtId="0" fontId="89" fillId="59" borderId="1671" applyNumberFormat="0" applyFont="0" applyAlignment="0" applyProtection="0"/>
    <xf numFmtId="0" fontId="89" fillId="59" borderId="1671" applyNumberFormat="0" applyFont="0" applyAlignment="0" applyProtection="0"/>
    <xf numFmtId="0" fontId="102" fillId="0" borderId="1682">
      <alignment horizontal="left" vertical="center"/>
    </xf>
    <xf numFmtId="0" fontId="102" fillId="0" borderId="1670">
      <alignment horizontal="left" vertical="center"/>
    </xf>
    <xf numFmtId="0" fontId="118" fillId="43" borderId="1685" applyNumberFormat="0" applyAlignment="0" applyProtection="0">
      <alignment vertical="center"/>
    </xf>
    <xf numFmtId="0" fontId="82" fillId="56" borderId="1685" applyNumberFormat="0" applyAlignment="0" applyProtection="0"/>
    <xf numFmtId="0" fontId="80" fillId="43" borderId="1685" applyNumberFormat="0" applyAlignment="0" applyProtection="0"/>
    <xf numFmtId="0" fontId="45" fillId="59" borderId="1683" applyNumberFormat="0" applyFont="0" applyAlignment="0" applyProtection="0"/>
    <xf numFmtId="0" fontId="81" fillId="56" borderId="1686" applyNumberFormat="0" applyAlignment="0" applyProtection="0"/>
    <xf numFmtId="0" fontId="87" fillId="0" borderId="1684" applyNumberFormat="0" applyFill="0" applyAlignment="0" applyProtection="0"/>
    <xf numFmtId="0" fontId="87" fillId="0" borderId="1672" applyNumberFormat="0" applyFill="0" applyAlignment="0" applyProtection="0"/>
    <xf numFmtId="0" fontId="81" fillId="56" borderId="1674" applyNumberFormat="0" applyAlignment="0" applyProtection="0"/>
    <xf numFmtId="0" fontId="45" fillId="59" borderId="1671" applyNumberFormat="0" applyFont="0" applyAlignment="0" applyProtection="0"/>
    <xf numFmtId="0" fontId="80" fillId="43" borderId="1673" applyNumberFormat="0" applyAlignment="0" applyProtection="0"/>
    <xf numFmtId="0" fontId="82" fillId="56" borderId="1673" applyNumberFormat="0" applyAlignment="0" applyProtection="0"/>
    <xf numFmtId="0" fontId="119" fillId="56" borderId="1674" applyNumberFormat="0" applyAlignment="0" applyProtection="0">
      <alignment vertical="center"/>
    </xf>
    <xf numFmtId="0" fontId="118" fillId="43" borderId="1673" applyNumberFormat="0" applyAlignment="0" applyProtection="0">
      <alignment vertical="center"/>
    </xf>
    <xf numFmtId="0" fontId="117" fillId="56" borderId="1673" applyNumberFormat="0" applyAlignment="0" applyProtection="0">
      <alignment vertical="center"/>
    </xf>
    <xf numFmtId="0" fontId="91" fillId="59" borderId="1671" applyNumberFormat="0" applyFont="0" applyAlignment="0" applyProtection="0">
      <alignment vertical="center"/>
    </xf>
    <xf numFmtId="0" fontId="114" fillId="0" borderId="1672" applyNumberFormat="0" applyFill="0" applyAlignment="0" applyProtection="0">
      <alignment vertical="center"/>
    </xf>
    <xf numFmtId="0" fontId="89" fillId="59" borderId="1683" applyNumberFormat="0" applyFont="0" applyAlignment="0" applyProtection="0"/>
    <xf numFmtId="0" fontId="89" fillId="59" borderId="1671" applyNumberFormat="0" applyFont="0" applyAlignment="0" applyProtection="0"/>
    <xf numFmtId="0" fontId="89" fillId="59" borderId="1671" applyNumberFormat="0" applyFont="0" applyAlignment="0" applyProtection="0"/>
    <xf numFmtId="0" fontId="89" fillId="59" borderId="1671" applyNumberFormat="0" applyFont="0" applyAlignment="0" applyProtection="0"/>
    <xf numFmtId="0" fontId="119" fillId="56" borderId="1686" applyNumberFormat="0" applyAlignment="0" applyProtection="0">
      <alignment vertical="center"/>
    </xf>
    <xf numFmtId="0" fontId="117" fillId="56" borderId="1685" applyNumberFormat="0" applyAlignment="0" applyProtection="0">
      <alignment vertical="center"/>
    </xf>
    <xf numFmtId="0" fontId="91" fillId="59" borderId="1683" applyNumberFormat="0" applyFont="0" applyAlignment="0" applyProtection="0">
      <alignment vertical="center"/>
    </xf>
    <xf numFmtId="0" fontId="114" fillId="0" borderId="1684" applyNumberFormat="0" applyFill="0" applyAlignment="0" applyProtection="0">
      <alignment vertical="center"/>
    </xf>
    <xf numFmtId="0" fontId="89" fillId="59" borderId="1683" applyNumberFormat="0" applyFont="0" applyAlignment="0" applyProtection="0"/>
    <xf numFmtId="10" fontId="5" fillId="3" borderId="1675" applyNumberFormat="0" applyBorder="0" applyAlignment="0" applyProtection="0"/>
    <xf numFmtId="0" fontId="102" fillId="0" borderId="1670">
      <alignment horizontal="left" vertical="center"/>
    </xf>
    <xf numFmtId="0" fontId="89" fillId="59" borderId="1663" applyNumberFormat="0" applyFont="0" applyAlignment="0" applyProtection="0"/>
    <xf numFmtId="0" fontId="89" fillId="59" borderId="1663" applyNumberFormat="0" applyFont="0" applyAlignment="0" applyProtection="0"/>
    <xf numFmtId="0" fontId="89" fillId="59" borderId="1663" applyNumberFormat="0" applyFont="0" applyAlignment="0" applyProtection="0"/>
    <xf numFmtId="0" fontId="89" fillId="59" borderId="1683" applyNumberFormat="0" applyFont="0" applyAlignment="0" applyProtection="0"/>
    <xf numFmtId="0" fontId="81" fillId="64" borderId="1666" applyNumberFormat="0" applyAlignment="0" applyProtection="0"/>
    <xf numFmtId="0" fontId="274" fillId="64" borderId="1665" applyNumberFormat="0" applyAlignment="0" applyProtection="0"/>
    <xf numFmtId="0" fontId="80" fillId="58" borderId="1665" applyNumberFormat="0" applyAlignment="0" applyProtection="0"/>
    <xf numFmtId="0" fontId="87" fillId="0" borderId="1669" applyNumberFormat="0" applyFill="0" applyAlignment="0" applyProtection="0"/>
    <xf numFmtId="0" fontId="87" fillId="0" borderId="1664" applyNumberFormat="0" applyFill="0" applyAlignment="0" applyProtection="0"/>
    <xf numFmtId="0" fontId="81" fillId="56" borderId="1666" applyNumberFormat="0" applyAlignment="0" applyProtection="0"/>
    <xf numFmtId="0" fontId="80" fillId="43" borderId="1665" applyNumberFormat="0" applyAlignment="0" applyProtection="0"/>
    <xf numFmtId="0" fontId="8" fillId="59" borderId="1663" applyNumberFormat="0" applyFont="0" applyAlignment="0" applyProtection="0"/>
    <xf numFmtId="0" fontId="151" fillId="59" borderId="1663" applyNumberFormat="0" applyFont="0" applyAlignment="0" applyProtection="0"/>
    <xf numFmtId="10" fontId="5" fillId="3" borderId="1693" applyNumberFormat="0" applyBorder="0" applyAlignment="0" applyProtection="0"/>
    <xf numFmtId="10" fontId="5" fillId="3" borderId="1693" applyNumberFormat="0" applyBorder="0" applyAlignment="0" applyProtection="0"/>
    <xf numFmtId="10" fontId="5" fillId="3" borderId="1693" applyNumberFormat="0" applyBorder="0" applyAlignment="0" applyProtection="0"/>
    <xf numFmtId="10" fontId="5" fillId="3" borderId="1693" applyNumberFormat="0" applyBorder="0" applyAlignment="0" applyProtection="0"/>
    <xf numFmtId="10" fontId="5" fillId="3" borderId="1693" applyNumberFormat="0" applyBorder="0" applyAlignment="0" applyProtection="0"/>
    <xf numFmtId="0" fontId="274" fillId="64" borderId="1691" applyNumberFormat="0" applyAlignment="0" applyProtection="0"/>
    <xf numFmtId="0" fontId="252" fillId="1" borderId="1688" applyNumberFormat="0" applyFont="0" applyAlignment="0">
      <alignment horizontal="center"/>
    </xf>
    <xf numFmtId="0" fontId="151" fillId="59" borderId="1689" applyNumberFormat="0" applyFont="0" applyAlignment="0" applyProtection="0"/>
    <xf numFmtId="0" fontId="303" fillId="56" borderId="1665" applyNumberFormat="0" applyAlignment="0" applyProtection="0"/>
    <xf numFmtId="0" fontId="8" fillId="0" borderId="1694" applyBorder="0">
      <alignment horizontal="right"/>
    </xf>
    <xf numFmtId="10" fontId="5" fillId="3" borderId="1693" applyNumberFormat="0" applyBorder="0" applyAlignment="0" applyProtection="0"/>
    <xf numFmtId="0" fontId="310" fillId="43" borderId="1665" applyNumberFormat="0" applyAlignment="0" applyProtection="0"/>
    <xf numFmtId="0" fontId="98" fillId="59" borderId="1663" applyNumberFormat="0" applyFont="0" applyAlignment="0" applyProtection="0"/>
    <xf numFmtId="0" fontId="313" fillId="56" borderId="1666" applyNumberFormat="0" applyAlignment="0" applyProtection="0"/>
    <xf numFmtId="0" fontId="315" fillId="0" borderId="1664" applyNumberFormat="0" applyFill="0" applyAlignment="0" applyProtection="0"/>
    <xf numFmtId="0" fontId="45" fillId="59" borderId="1663" applyNumberFormat="0" applyFont="0" applyAlignment="0" applyProtection="0"/>
    <xf numFmtId="0" fontId="82" fillId="56" borderId="1665" applyNumberFormat="0" applyAlignment="0" applyProtection="0"/>
    <xf numFmtId="0" fontId="310" fillId="43" borderId="1665" applyNumberFormat="0" applyAlignment="0" applyProtection="0"/>
    <xf numFmtId="0" fontId="310" fillId="43" borderId="1665" applyNumberFormat="0" applyAlignment="0" applyProtection="0"/>
    <xf numFmtId="0" fontId="310" fillId="43" borderId="1665" applyNumberFormat="0" applyAlignment="0" applyProtection="0"/>
    <xf numFmtId="0" fontId="310" fillId="43" borderId="1665" applyNumberFormat="0" applyAlignment="0" applyProtection="0"/>
    <xf numFmtId="0" fontId="310" fillId="43" borderId="1665" applyNumberFormat="0" applyAlignment="0" applyProtection="0"/>
    <xf numFmtId="0" fontId="89" fillId="59" borderId="1663" applyNumberFormat="0" applyFont="0" applyAlignment="0" applyProtection="0"/>
    <xf numFmtId="0" fontId="89" fillId="59" borderId="1663" applyNumberFormat="0" applyFont="0" applyAlignment="0" applyProtection="0"/>
    <xf numFmtId="0" fontId="89" fillId="59" borderId="1663" applyNumberFormat="0" applyFont="0" applyAlignment="0" applyProtection="0"/>
    <xf numFmtId="0" fontId="114" fillId="0" borderId="1664" applyNumberFormat="0" applyFill="0" applyAlignment="0" applyProtection="0">
      <alignment vertical="center"/>
    </xf>
    <xf numFmtId="0" fontId="91" fillId="59" borderId="1663" applyNumberFormat="0" applyFont="0" applyAlignment="0" applyProtection="0">
      <alignment vertical="center"/>
    </xf>
    <xf numFmtId="0" fontId="117" fillId="56" borderId="1665" applyNumberFormat="0" applyAlignment="0" applyProtection="0">
      <alignment vertical="center"/>
    </xf>
    <xf numFmtId="0" fontId="118" fillId="43" borderId="1665" applyNumberFormat="0" applyAlignment="0" applyProtection="0">
      <alignment vertical="center"/>
    </xf>
    <xf numFmtId="0" fontId="119" fillId="56" borderId="1666" applyNumberFormat="0" applyAlignment="0" applyProtection="0">
      <alignment vertical="center"/>
    </xf>
    <xf numFmtId="0" fontId="303" fillId="56" borderId="1691" applyNumberFormat="0" applyAlignment="0" applyProtection="0"/>
    <xf numFmtId="0" fontId="310" fillId="43" borderId="1691" applyNumberFormat="0" applyAlignment="0" applyProtection="0"/>
    <xf numFmtId="0" fontId="98" fillId="59" borderId="1689" applyNumberFormat="0" applyFont="0" applyAlignment="0" applyProtection="0"/>
    <xf numFmtId="0" fontId="313" fillId="56" borderId="1692" applyNumberFormat="0" applyAlignment="0" applyProtection="0"/>
    <xf numFmtId="0" fontId="315" fillId="0" borderId="1690" applyNumberFormat="0" applyFill="0" applyAlignment="0" applyProtection="0"/>
    <xf numFmtId="0" fontId="310" fillId="43" borderId="1691" applyNumberFormat="0" applyAlignment="0" applyProtection="0"/>
    <xf numFmtId="0" fontId="310" fillId="43" borderId="1691" applyNumberFormat="0" applyAlignment="0" applyProtection="0"/>
    <xf numFmtId="0" fontId="310" fillId="43" borderId="1691" applyNumberFormat="0" applyAlignment="0" applyProtection="0"/>
    <xf numFmtId="0" fontId="310" fillId="43" borderId="1691" applyNumberFormat="0" applyAlignment="0" applyProtection="0"/>
    <xf numFmtId="0" fontId="310" fillId="43" borderId="1691" applyNumberFormat="0" applyAlignment="0" applyProtection="0"/>
    <xf numFmtId="0" fontId="89" fillId="59" borderId="1689" applyNumberFormat="0" applyFont="0" applyAlignment="0" applyProtection="0"/>
    <xf numFmtId="0" fontId="89" fillId="59" borderId="1689" applyNumberFormat="0" applyFont="0" applyAlignment="0" applyProtection="0"/>
    <xf numFmtId="0" fontId="89" fillId="59" borderId="1689" applyNumberFormat="0" applyFont="0" applyAlignment="0" applyProtection="0"/>
    <xf numFmtId="0" fontId="114" fillId="0" borderId="1690" applyNumberFormat="0" applyFill="0" applyAlignment="0" applyProtection="0">
      <alignment vertical="center"/>
    </xf>
    <xf numFmtId="0" fontId="91" fillId="59" borderId="1689" applyNumberFormat="0" applyFont="0" applyAlignment="0" applyProtection="0">
      <alignment vertical="center"/>
    </xf>
    <xf numFmtId="0" fontId="117" fillId="56" borderId="1691" applyNumberFormat="0" applyAlignment="0" applyProtection="0">
      <alignment vertical="center"/>
    </xf>
    <xf numFmtId="0" fontId="118" fillId="43" borderId="1691" applyNumberFormat="0" applyAlignment="0" applyProtection="0">
      <alignment vertical="center"/>
    </xf>
    <xf numFmtId="0" fontId="119" fillId="56" borderId="1692" applyNumberFormat="0" applyAlignment="0" applyProtection="0">
      <alignment vertical="center"/>
    </xf>
    <xf numFmtId="0" fontId="102" fillId="0" borderId="1996">
      <alignment horizontal="left" vertical="center"/>
    </xf>
    <xf numFmtId="0" fontId="119" fillId="56" borderId="1862" applyNumberFormat="0" applyAlignment="0" applyProtection="0">
      <alignment vertical="center"/>
    </xf>
    <xf numFmtId="0" fontId="45" fillId="59" borderId="1847" applyNumberFormat="0" applyFont="0" applyAlignment="0" applyProtection="0"/>
    <xf numFmtId="10" fontId="5" fillId="3" borderId="2019" applyNumberFormat="0" applyBorder="0" applyAlignment="0" applyProtection="0"/>
    <xf numFmtId="0" fontId="252" fillId="1" borderId="1942" applyNumberFormat="0" applyFont="0" applyAlignment="0">
      <alignment horizontal="center"/>
    </xf>
    <xf numFmtId="0" fontId="8" fillId="0" borderId="2021" applyBorder="0">
      <alignment horizontal="right"/>
    </xf>
    <xf numFmtId="0" fontId="102" fillId="0" borderId="1942">
      <alignment horizontal="left" vertical="center"/>
    </xf>
    <xf numFmtId="0" fontId="91" fillId="59" borderId="1847" applyNumberFormat="0" applyFont="0" applyAlignment="0" applyProtection="0">
      <alignment vertical="center"/>
    </xf>
    <xf numFmtId="0" fontId="80" fillId="43" borderId="2233" applyNumberFormat="0" applyAlignment="0" applyProtection="0"/>
    <xf numFmtId="0" fontId="303" fillId="56" borderId="1717" applyNumberFormat="0" applyAlignment="0" applyProtection="0"/>
    <xf numFmtId="0" fontId="114" fillId="0" borderId="2154" applyNumberFormat="0" applyFill="0" applyAlignment="0" applyProtection="0">
      <alignment vertical="center"/>
    </xf>
    <xf numFmtId="0" fontId="89" fillId="59" borderId="2165" applyNumberFormat="0" applyFont="0" applyAlignment="0" applyProtection="0"/>
    <xf numFmtId="0" fontId="252" fillId="1" borderId="2170" applyNumberFormat="0" applyFont="0" applyAlignment="0">
      <alignment horizontal="center"/>
    </xf>
    <xf numFmtId="10" fontId="5" fillId="3" borderId="2241" applyNumberFormat="0" applyBorder="0" applyAlignment="0" applyProtection="0"/>
    <xf numFmtId="0" fontId="8" fillId="0" borderId="1948" applyBorder="0">
      <alignment horizontal="right"/>
    </xf>
    <xf numFmtId="0" fontId="119" fillId="56" borderId="2162" applyNumberFormat="0" applyAlignment="0" applyProtection="0">
      <alignment vertical="center"/>
    </xf>
    <xf numFmtId="0" fontId="89" fillId="59" borderId="2153" applyNumberFormat="0" applyFont="0" applyAlignment="0" applyProtection="0"/>
    <xf numFmtId="10" fontId="5" fillId="3" borderId="1947" applyNumberFormat="0" applyBorder="0" applyAlignment="0" applyProtection="0"/>
    <xf numFmtId="10" fontId="5" fillId="3" borderId="1947" applyNumberFormat="0" applyBorder="0" applyAlignment="0" applyProtection="0"/>
    <xf numFmtId="10" fontId="5" fillId="3" borderId="1797" applyNumberFormat="0" applyBorder="0" applyAlignment="0" applyProtection="0"/>
    <xf numFmtId="10" fontId="5" fillId="3" borderId="1947" applyNumberFormat="0" applyBorder="0" applyAlignment="0" applyProtection="0"/>
    <xf numFmtId="10" fontId="5" fillId="3" borderId="2097" applyNumberFormat="0" applyBorder="0" applyAlignment="0" applyProtection="0"/>
    <xf numFmtId="0" fontId="102" fillId="0" borderId="1942">
      <alignment horizontal="left" vertical="center"/>
    </xf>
    <xf numFmtId="0" fontId="102" fillId="0" borderId="1942">
      <alignment horizontal="left" vertical="center"/>
    </xf>
    <xf numFmtId="10" fontId="5" fillId="3" borderId="2175" applyNumberFormat="0" applyBorder="0" applyAlignment="0" applyProtection="0"/>
    <xf numFmtId="10" fontId="5" fillId="3" borderId="2019" applyNumberFormat="0" applyBorder="0" applyAlignment="0" applyProtection="0"/>
    <xf numFmtId="10" fontId="5" fillId="3" borderId="1869" applyNumberFormat="0" applyBorder="0" applyAlignment="0" applyProtection="0"/>
    <xf numFmtId="0" fontId="310" fillId="43" borderId="1717" applyNumberFormat="0" applyAlignment="0" applyProtection="0"/>
    <xf numFmtId="0" fontId="252" fillId="1" borderId="2170" applyNumberFormat="0" applyFont="0" applyAlignment="0">
      <alignment horizontal="center"/>
    </xf>
    <xf numFmtId="0" fontId="252" fillId="1" borderId="2020" applyNumberFormat="0" applyFont="0" applyAlignment="0">
      <alignment horizontal="center"/>
    </xf>
    <xf numFmtId="0" fontId="252" fillId="1" borderId="1870" applyNumberFormat="0" applyFont="0" applyAlignment="0">
      <alignment horizontal="center"/>
    </xf>
    <xf numFmtId="0" fontId="98" fillId="59" borderId="1715" applyNumberFormat="0" applyFont="0" applyAlignment="0" applyProtection="0"/>
    <xf numFmtId="0" fontId="313" fillId="56" borderId="1712" applyNumberFormat="0" applyAlignment="0" applyProtection="0"/>
    <xf numFmtId="0" fontId="315" fillId="0" borderId="1716" applyNumberFormat="0" applyFill="0" applyAlignment="0" applyProtection="0"/>
    <xf numFmtId="0" fontId="89" fillId="59" borderId="1925" applyNumberFormat="0" applyFont="0" applyAlignment="0" applyProtection="0"/>
    <xf numFmtId="0" fontId="252" fillId="1" borderId="2170" applyNumberFormat="0" applyFont="0" applyAlignment="0">
      <alignment horizontal="center"/>
    </xf>
    <xf numFmtId="0" fontId="102" fillId="0" borderId="2236">
      <alignment horizontal="left" vertical="center"/>
    </xf>
    <xf numFmtId="0" fontId="119" fillId="56" borderId="2000" applyNumberFormat="0" applyAlignment="0" applyProtection="0">
      <alignment vertical="center"/>
    </xf>
    <xf numFmtId="0" fontId="252" fillId="1" borderId="1942" applyNumberFormat="0" applyFont="0" applyAlignment="0">
      <alignment horizontal="center"/>
    </xf>
    <xf numFmtId="0" fontId="45" fillId="59" borderId="2165" applyNumberFormat="0" applyFont="0" applyAlignment="0" applyProtection="0"/>
    <xf numFmtId="0" fontId="102" fillId="0" borderId="2066">
      <alignment horizontal="left" vertical="center"/>
    </xf>
    <xf numFmtId="0" fontId="102" fillId="0" borderId="2092">
      <alignment horizontal="left" vertical="center"/>
    </xf>
    <xf numFmtId="0" fontId="89" fillId="59" borderId="2219" applyNumberFormat="0" applyFont="0" applyAlignment="0" applyProtection="0"/>
    <xf numFmtId="0" fontId="91" fillId="59" borderId="2093" applyNumberFormat="0" applyFont="0" applyAlignment="0" applyProtection="0">
      <alignment vertical="center"/>
    </xf>
    <xf numFmtId="0" fontId="114" fillId="0" borderId="2166" applyNumberFormat="0" applyFill="0" applyAlignment="0" applyProtection="0">
      <alignment vertical="center"/>
    </xf>
    <xf numFmtId="0" fontId="102" fillId="0" borderId="2224">
      <alignment horizontal="left" vertical="center"/>
    </xf>
    <xf numFmtId="10" fontId="5" fillId="3" borderId="2175" applyNumberFormat="0" applyBorder="0" applyAlignment="0" applyProtection="0"/>
    <xf numFmtId="0" fontId="89" fillId="59" borderId="2081" applyNumberFormat="0" applyFont="0" applyAlignment="0" applyProtection="0"/>
    <xf numFmtId="0" fontId="89" fillId="59" borderId="2081" applyNumberFormat="0" applyFont="0" applyAlignment="0" applyProtection="0"/>
    <xf numFmtId="10" fontId="5" fillId="3" borderId="1947" applyNumberFormat="0" applyBorder="0" applyAlignment="0" applyProtection="0"/>
    <xf numFmtId="0" fontId="89" fillId="59" borderId="1859" applyNumberFormat="0" applyFont="0" applyAlignment="0" applyProtection="0"/>
    <xf numFmtId="10" fontId="5" fillId="3" borderId="1947" applyNumberFormat="0" applyBorder="0" applyAlignment="0" applyProtection="0"/>
    <xf numFmtId="10" fontId="5" fillId="3" borderId="2097" applyNumberFormat="0" applyBorder="0" applyAlignment="0" applyProtection="0"/>
    <xf numFmtId="0" fontId="102" fillId="0" borderId="2020">
      <alignment horizontal="left" vertical="center"/>
    </xf>
    <xf numFmtId="10" fontId="5" fillId="3" borderId="2175" applyNumberFormat="0" applyBorder="0" applyAlignment="0" applyProtection="0"/>
    <xf numFmtId="0" fontId="119" fillId="56" borderId="1928" applyNumberFormat="0" applyAlignment="0" applyProtection="0">
      <alignment vertical="center"/>
    </xf>
    <xf numFmtId="10" fontId="5" fillId="3" borderId="2097" applyNumberFormat="0" applyBorder="0" applyAlignment="0" applyProtection="0"/>
    <xf numFmtId="10" fontId="5" fillId="3" borderId="2019" applyNumberFormat="0" applyBorder="0" applyAlignment="0" applyProtection="0"/>
    <xf numFmtId="10" fontId="5" fillId="3" borderId="2097" applyNumberFormat="0" applyBorder="0" applyAlignment="0" applyProtection="0"/>
    <xf numFmtId="0" fontId="89" fillId="59" borderId="1937" applyNumberFormat="0" applyFont="0" applyAlignment="0" applyProtection="0"/>
    <xf numFmtId="0" fontId="114" fillId="0" borderId="2082" applyNumberFormat="0" applyFill="0" applyAlignment="0" applyProtection="0">
      <alignment vertical="center"/>
    </xf>
    <xf numFmtId="0" fontId="117" fillId="56" borderId="2233" applyNumberFormat="0" applyAlignment="0" applyProtection="0">
      <alignment vertical="center"/>
    </xf>
    <xf numFmtId="0" fontId="45" fillId="59" borderId="2075" applyNumberFormat="0" applyFont="0" applyAlignment="0" applyProtection="0"/>
    <xf numFmtId="0" fontId="114" fillId="0" borderId="2094" applyNumberFormat="0" applyFill="0" applyAlignment="0" applyProtection="0">
      <alignment vertical="center"/>
    </xf>
    <xf numFmtId="0" fontId="252" fillId="1" borderId="1870" applyNumberFormat="0" applyFont="0" applyAlignment="0">
      <alignment horizontal="center"/>
    </xf>
    <xf numFmtId="0" fontId="118" fillId="43" borderId="2089" applyNumberFormat="0" applyAlignment="0" applyProtection="0">
      <alignment vertical="center"/>
    </xf>
    <xf numFmtId="0" fontId="89" fillId="59" borderId="2165" applyNumberFormat="0" applyFont="0" applyAlignment="0" applyProtection="0"/>
    <xf numFmtId="0" fontId="80" fillId="43" borderId="2089" applyNumberFormat="0" applyAlignment="0" applyProtection="0"/>
    <xf numFmtId="10" fontId="5" fillId="3" borderId="2079" applyNumberFormat="0" applyBorder="0" applyAlignment="0" applyProtection="0"/>
    <xf numFmtId="0" fontId="91" fillId="59" borderId="2165" applyNumberFormat="0" applyFont="0" applyAlignment="0" applyProtection="0">
      <alignment vertical="center"/>
    </xf>
    <xf numFmtId="0" fontId="310" fillId="43" borderId="1717" applyNumberFormat="0" applyAlignment="0" applyProtection="0"/>
    <xf numFmtId="10" fontId="5" fillId="3" borderId="2241" applyNumberFormat="0" applyBorder="0" applyAlignment="0" applyProtection="0"/>
    <xf numFmtId="0" fontId="310" fillId="43" borderId="1717" applyNumberFormat="0" applyAlignment="0" applyProtection="0"/>
    <xf numFmtId="0" fontId="102" fillId="0" borderId="1924">
      <alignment horizontal="left" vertical="center"/>
    </xf>
    <xf numFmtId="0" fontId="310" fillId="43" borderId="1717" applyNumberFormat="0" applyAlignment="0" applyProtection="0"/>
    <xf numFmtId="0" fontId="102" fillId="0" borderId="2098">
      <alignment horizontal="left" vertical="center"/>
    </xf>
    <xf numFmtId="0" fontId="8" fillId="0" borderId="2176" applyBorder="0">
      <alignment horizontal="right"/>
    </xf>
    <xf numFmtId="0" fontId="8" fillId="0" borderId="1948" applyBorder="0">
      <alignment horizontal="right"/>
    </xf>
    <xf numFmtId="10" fontId="5" fillId="3" borderId="2013" applyNumberFormat="0" applyBorder="0" applyAlignment="0" applyProtection="0"/>
    <xf numFmtId="10" fontId="5" fillId="3" borderId="2019" applyNumberFormat="0" applyBorder="0" applyAlignment="0" applyProtection="0"/>
    <xf numFmtId="0" fontId="310" fillId="43" borderId="1717" applyNumberFormat="0" applyAlignment="0" applyProtection="0"/>
    <xf numFmtId="0" fontId="310" fillId="43" borderId="1717" applyNumberFormat="0" applyAlignment="0" applyProtection="0"/>
    <xf numFmtId="10" fontId="5" fillId="3" borderId="2175" applyNumberFormat="0" applyBorder="0" applyAlignment="0" applyProtection="0"/>
    <xf numFmtId="0" fontId="89" fillId="59" borderId="1715" applyNumberFormat="0" applyFont="0" applyAlignment="0" applyProtection="0"/>
    <xf numFmtId="0" fontId="89" fillId="59" borderId="1715" applyNumberFormat="0" applyFont="0" applyAlignment="0" applyProtection="0"/>
    <xf numFmtId="0" fontId="89" fillId="59" borderId="1715" applyNumberFormat="0" applyFont="0" applyAlignment="0" applyProtection="0"/>
    <xf numFmtId="0" fontId="114" fillId="0" borderId="1716" applyNumberFormat="0" applyFill="0" applyAlignment="0" applyProtection="0">
      <alignment vertical="center"/>
    </xf>
    <xf numFmtId="0" fontId="91" fillId="59" borderId="1715" applyNumberFormat="0" applyFont="0" applyAlignment="0" applyProtection="0">
      <alignment vertical="center"/>
    </xf>
    <xf numFmtId="0" fontId="117" fillId="56" borderId="1717" applyNumberFormat="0" applyAlignment="0" applyProtection="0">
      <alignment vertical="center"/>
    </xf>
    <xf numFmtId="0" fontId="118" fillId="43" borderId="1717" applyNumberFormat="0" applyAlignment="0" applyProtection="0">
      <alignment vertical="center"/>
    </xf>
    <xf numFmtId="0" fontId="119" fillId="56" borderId="1712" applyNumberFormat="0" applyAlignment="0" applyProtection="0">
      <alignment vertical="center"/>
    </xf>
    <xf numFmtId="0" fontId="102" fillId="0" borderId="1766">
      <alignment horizontal="left" vertical="center"/>
    </xf>
    <xf numFmtId="0" fontId="252" fillId="1" borderId="1766" applyNumberFormat="0" applyFont="0" applyAlignment="0">
      <alignment horizontal="center"/>
    </xf>
    <xf numFmtId="0" fontId="8" fillId="0" borderId="1772" applyBorder="0">
      <alignment horizontal="right"/>
    </xf>
    <xf numFmtId="0" fontId="252" fillId="1" borderId="1766" applyNumberFormat="0" applyFont="0" applyAlignment="0">
      <alignment horizontal="center"/>
    </xf>
    <xf numFmtId="0" fontId="82" fillId="56" borderId="1717" applyNumberFormat="0" applyAlignment="0" applyProtection="0"/>
    <xf numFmtId="0" fontId="80" fillId="43" borderId="1717" applyNumberFormat="0" applyAlignment="0" applyProtection="0"/>
    <xf numFmtId="0" fontId="45" fillId="59" borderId="1715" applyNumberFormat="0" applyFont="0" applyAlignment="0" applyProtection="0"/>
    <xf numFmtId="0" fontId="81" fillId="56" borderId="1718" applyNumberFormat="0" applyAlignment="0" applyProtection="0"/>
    <xf numFmtId="0" fontId="87" fillId="0" borderId="1716" applyNumberFormat="0" applyFill="0" applyAlignment="0" applyProtection="0"/>
    <xf numFmtId="10" fontId="5" fillId="3" borderId="1771" applyNumberFormat="0" applyBorder="0" applyAlignment="0" applyProtection="0"/>
    <xf numFmtId="0" fontId="87" fillId="0" borderId="1773" applyNumberFormat="0" applyFill="0" applyAlignment="0" applyProtection="0"/>
    <xf numFmtId="10" fontId="5" fillId="3" borderId="1771" applyNumberFormat="0" applyBorder="0" applyAlignment="0" applyProtection="0"/>
    <xf numFmtId="0" fontId="252" fillId="1" borderId="1766" applyNumberFormat="0" applyFont="0" applyAlignment="0">
      <alignment horizontal="center"/>
    </xf>
    <xf numFmtId="10" fontId="5" fillId="3" borderId="1771" applyNumberFormat="0" applyBorder="0" applyAlignment="0" applyProtection="0"/>
    <xf numFmtId="10" fontId="5" fillId="3" borderId="1771" applyNumberFormat="0" applyBorder="0" applyAlignment="0" applyProtection="0"/>
    <xf numFmtId="10" fontId="5" fillId="3" borderId="1771" applyNumberFormat="0" applyBorder="0" applyAlignment="0" applyProtection="0"/>
    <xf numFmtId="10" fontId="5" fillId="3" borderId="1771" applyNumberFormat="0" applyBorder="0" applyAlignment="0" applyProtection="0"/>
    <xf numFmtId="10" fontId="5" fillId="3" borderId="1771" applyNumberFormat="0" applyBorder="0" applyAlignment="0" applyProtection="0"/>
    <xf numFmtId="10" fontId="5" fillId="3" borderId="1771" applyNumberFormat="0" applyBorder="0" applyAlignment="0" applyProtection="0"/>
    <xf numFmtId="10" fontId="5" fillId="3" borderId="1771" applyNumberFormat="0" applyBorder="0" applyAlignment="0" applyProtection="0"/>
    <xf numFmtId="0" fontId="102" fillId="0" borderId="1766">
      <alignment horizontal="left" vertical="center"/>
    </xf>
    <xf numFmtId="0" fontId="102" fillId="0" borderId="1766">
      <alignment horizontal="left" vertical="center"/>
    </xf>
    <xf numFmtId="0" fontId="89" fillId="59" borderId="1735" applyNumberFormat="0" applyFont="0" applyAlignment="0" applyProtection="0"/>
    <xf numFmtId="0" fontId="89" fillId="59" borderId="1715" applyNumberFormat="0" applyFont="0" applyAlignment="0" applyProtection="0"/>
    <xf numFmtId="0" fontId="89" fillId="59" borderId="1715" applyNumberFormat="0" applyFont="0" applyAlignment="0" applyProtection="0"/>
    <xf numFmtId="0" fontId="89" fillId="59" borderId="1715" applyNumberFormat="0" applyFont="0" applyAlignment="0" applyProtection="0"/>
    <xf numFmtId="0" fontId="102" fillId="0" borderId="1766">
      <alignment horizontal="left" vertical="center"/>
    </xf>
    <xf numFmtId="10" fontId="5" fillId="3" borderId="1727" applyNumberFormat="0" applyBorder="0" applyAlignment="0" applyProtection="0"/>
    <xf numFmtId="0" fontId="89" fillId="59" borderId="1735" applyNumberFormat="0" applyFont="0" applyAlignment="0" applyProtection="0"/>
    <xf numFmtId="0" fontId="114" fillId="0" borderId="1736" applyNumberFormat="0" applyFill="0" applyAlignment="0" applyProtection="0">
      <alignment vertical="center"/>
    </xf>
    <xf numFmtId="0" fontId="91" fillId="59" borderId="1735" applyNumberFormat="0" applyFont="0" applyAlignment="0" applyProtection="0">
      <alignment vertical="center"/>
    </xf>
    <xf numFmtId="0" fontId="117" fillId="56" borderId="1737" applyNumberFormat="0" applyAlignment="0" applyProtection="0">
      <alignment vertical="center"/>
    </xf>
    <xf numFmtId="0" fontId="119" fillId="56" borderId="1738" applyNumberFormat="0" applyAlignment="0" applyProtection="0">
      <alignment vertical="center"/>
    </xf>
    <xf numFmtId="0" fontId="89" fillId="59" borderId="1723" applyNumberFormat="0" applyFont="0" applyAlignment="0" applyProtection="0"/>
    <xf numFmtId="0" fontId="89" fillId="59" borderId="1723" applyNumberFormat="0" applyFont="0" applyAlignment="0" applyProtection="0"/>
    <xf numFmtId="0" fontId="89" fillId="59" borderId="1723" applyNumberFormat="0" applyFont="0" applyAlignment="0" applyProtection="0"/>
    <xf numFmtId="0" fontId="89" fillId="59" borderId="1735" applyNumberFormat="0" applyFont="0" applyAlignment="0" applyProtection="0"/>
    <xf numFmtId="0" fontId="114" fillId="0" borderId="1724" applyNumberFormat="0" applyFill="0" applyAlignment="0" applyProtection="0">
      <alignment vertical="center"/>
    </xf>
    <xf numFmtId="0" fontId="91" fillId="59" borderId="1723" applyNumberFormat="0" applyFont="0" applyAlignment="0" applyProtection="0">
      <alignment vertical="center"/>
    </xf>
    <xf numFmtId="0" fontId="117" fillId="56" borderId="1725" applyNumberFormat="0" applyAlignment="0" applyProtection="0">
      <alignment vertical="center"/>
    </xf>
    <xf numFmtId="0" fontId="118" fillId="43" borderId="1725" applyNumberFormat="0" applyAlignment="0" applyProtection="0">
      <alignment vertical="center"/>
    </xf>
    <xf numFmtId="0" fontId="119" fillId="56" borderId="1726" applyNumberFormat="0" applyAlignment="0" applyProtection="0">
      <alignment vertical="center"/>
    </xf>
    <xf numFmtId="0" fontId="8" fillId="59" borderId="1767" applyNumberFormat="0" applyFont="0" applyAlignment="0" applyProtection="0"/>
    <xf numFmtId="0" fontId="252" fillId="1" borderId="1766" applyNumberFormat="0" applyFont="0" applyAlignment="0">
      <alignment horizontal="center"/>
    </xf>
    <xf numFmtId="0" fontId="82" fillId="56" borderId="1725" applyNumberFormat="0" applyAlignment="0" applyProtection="0"/>
    <xf numFmtId="0" fontId="80" fillId="43" borderId="1725" applyNumberFormat="0" applyAlignment="0" applyProtection="0"/>
    <xf numFmtId="0" fontId="45" fillId="59" borderId="1723" applyNumberFormat="0" applyFont="0" applyAlignment="0" applyProtection="0"/>
    <xf numFmtId="0" fontId="81" fillId="56" borderId="1726" applyNumberFormat="0" applyAlignment="0" applyProtection="0"/>
    <xf numFmtId="0" fontId="87" fillId="0" borderId="1724" applyNumberFormat="0" applyFill="0" applyAlignment="0" applyProtection="0"/>
    <xf numFmtId="0" fontId="87" fillId="0" borderId="1736" applyNumberFormat="0" applyFill="0" applyAlignment="0" applyProtection="0"/>
    <xf numFmtId="0" fontId="81" fillId="56" borderId="1738" applyNumberFormat="0" applyAlignment="0" applyProtection="0"/>
    <xf numFmtId="0" fontId="45" fillId="59" borderId="1735" applyNumberFormat="0" applyFont="0" applyAlignment="0" applyProtection="0"/>
    <xf numFmtId="0" fontId="80" fillId="43" borderId="1737" applyNumberFormat="0" applyAlignment="0" applyProtection="0"/>
    <xf numFmtId="0" fontId="82" fillId="56" borderId="1737" applyNumberFormat="0" applyAlignment="0" applyProtection="0"/>
    <xf numFmtId="0" fontId="118" fillId="43" borderId="1737" applyNumberFormat="0" applyAlignment="0" applyProtection="0">
      <alignment vertical="center"/>
    </xf>
    <xf numFmtId="0" fontId="102" fillId="0" borderId="1766">
      <alignment horizontal="left" vertical="center"/>
    </xf>
    <xf numFmtId="0" fontId="102" fillId="0" borderId="1734">
      <alignment horizontal="left" vertical="center"/>
    </xf>
    <xf numFmtId="0" fontId="89" fillId="59" borderId="1723" applyNumberFormat="0" applyFont="0" applyAlignment="0" applyProtection="0"/>
    <xf numFmtId="0" fontId="89" fillId="59" borderId="1723" applyNumberFormat="0" applyFont="0" applyAlignment="0" applyProtection="0"/>
    <xf numFmtId="0" fontId="89" fillId="59" borderId="1723" applyNumberFormat="0" applyFont="0" applyAlignment="0" applyProtection="0"/>
    <xf numFmtId="0" fontId="114" fillId="0" borderId="1724" applyNumberFormat="0" applyFill="0" applyAlignment="0" applyProtection="0">
      <alignment vertical="center"/>
    </xf>
    <xf numFmtId="0" fontId="91" fillId="59" borderId="1723" applyNumberFormat="0" applyFont="0" applyAlignment="0" applyProtection="0">
      <alignment vertical="center"/>
    </xf>
    <xf numFmtId="0" fontId="117" fillId="56" borderId="1725" applyNumberFormat="0" applyAlignment="0" applyProtection="0">
      <alignment vertical="center"/>
    </xf>
    <xf numFmtId="0" fontId="118" fillId="43" borderId="1725" applyNumberFormat="0" applyAlignment="0" applyProtection="0">
      <alignment vertical="center"/>
    </xf>
    <xf numFmtId="0" fontId="119" fillId="56" borderId="1726" applyNumberFormat="0" applyAlignment="0" applyProtection="0">
      <alignment vertical="center"/>
    </xf>
    <xf numFmtId="0" fontId="102" fillId="0" borderId="1728">
      <alignment horizontal="left" vertical="center"/>
    </xf>
    <xf numFmtId="10" fontId="5" fillId="3" borderId="1727" applyNumberFormat="0" applyBorder="0" applyAlignment="0" applyProtection="0"/>
    <xf numFmtId="10" fontId="5" fillId="3" borderId="1733" applyNumberFormat="0" applyBorder="0" applyAlignment="0" applyProtection="0"/>
    <xf numFmtId="0" fontId="89" fillId="59" borderId="1729" applyNumberFormat="0" applyFont="0" applyAlignment="0" applyProtection="0"/>
    <xf numFmtId="0" fontId="89" fillId="59" borderId="1729" applyNumberFormat="0" applyFont="0" applyAlignment="0" applyProtection="0"/>
    <xf numFmtId="0" fontId="89" fillId="59" borderId="1729" applyNumberFormat="0" applyFont="0" applyAlignment="0" applyProtection="0"/>
    <xf numFmtId="0" fontId="114" fillId="0" borderId="1730" applyNumberFormat="0" applyFill="0" applyAlignment="0" applyProtection="0">
      <alignment vertical="center"/>
    </xf>
    <xf numFmtId="0" fontId="91" fillId="59" borderId="1729" applyNumberFormat="0" applyFont="0" applyAlignment="0" applyProtection="0">
      <alignment vertical="center"/>
    </xf>
    <xf numFmtId="0" fontId="117" fillId="56" borderId="1731" applyNumberFormat="0" applyAlignment="0" applyProtection="0">
      <alignment vertical="center"/>
    </xf>
    <xf numFmtId="0" fontId="118" fillId="43" borderId="1731" applyNumberFormat="0" applyAlignment="0" applyProtection="0">
      <alignment vertical="center"/>
    </xf>
    <xf numFmtId="0" fontId="119" fillId="56" borderId="1732" applyNumberFormat="0" applyAlignment="0" applyProtection="0">
      <alignment vertical="center"/>
    </xf>
    <xf numFmtId="10" fontId="5" fillId="3" borderId="1739" applyNumberFormat="0" applyBorder="0" applyAlignment="0" applyProtection="0"/>
    <xf numFmtId="0" fontId="89" fillId="59" borderId="1735" applyNumberFormat="0" applyFont="0" applyAlignment="0" applyProtection="0"/>
    <xf numFmtId="0" fontId="89" fillId="59" borderId="1735" applyNumberFormat="0" applyFont="0" applyAlignment="0" applyProtection="0"/>
    <xf numFmtId="0" fontId="89" fillId="59" borderId="1735" applyNumberFormat="0" applyFont="0" applyAlignment="0" applyProtection="0"/>
    <xf numFmtId="0" fontId="114" fillId="0" borderId="1736" applyNumberFormat="0" applyFill="0" applyAlignment="0" applyProtection="0">
      <alignment vertical="center"/>
    </xf>
    <xf numFmtId="0" fontId="91" fillId="59" borderId="1735" applyNumberFormat="0" applyFont="0" applyAlignment="0" applyProtection="0">
      <alignment vertical="center"/>
    </xf>
    <xf numFmtId="0" fontId="117" fillId="56" borderId="1737" applyNumberFormat="0" applyAlignment="0" applyProtection="0">
      <alignment vertical="center"/>
    </xf>
    <xf numFmtId="0" fontId="118" fillId="43" borderId="1737" applyNumberFormat="0" applyAlignment="0" applyProtection="0">
      <alignment vertical="center"/>
    </xf>
    <xf numFmtId="0" fontId="119" fillId="56" borderId="1738" applyNumberFormat="0" applyAlignment="0" applyProtection="0">
      <alignment vertical="center"/>
    </xf>
    <xf numFmtId="0" fontId="102" fillId="0" borderId="1740">
      <alignment horizontal="left" vertical="center"/>
    </xf>
    <xf numFmtId="10" fontId="5" fillId="3" borderId="1739" applyNumberFormat="0" applyBorder="0" applyAlignment="0" applyProtection="0"/>
    <xf numFmtId="10" fontId="5" fillId="3" borderId="1745" applyNumberFormat="0" applyBorder="0" applyAlignment="0" applyProtection="0"/>
    <xf numFmtId="0" fontId="89" fillId="59" borderId="1741" applyNumberFormat="0" applyFont="0" applyAlignment="0" applyProtection="0"/>
    <xf numFmtId="0" fontId="89" fillId="59" borderId="1741" applyNumberFormat="0" applyFont="0" applyAlignment="0" applyProtection="0"/>
    <xf numFmtId="0" fontId="89" fillId="59" borderId="1741" applyNumberFormat="0" applyFont="0" applyAlignment="0" applyProtection="0"/>
    <xf numFmtId="0" fontId="114" fillId="0" borderId="1742" applyNumberFormat="0" applyFill="0" applyAlignment="0" applyProtection="0">
      <alignment vertical="center"/>
    </xf>
    <xf numFmtId="0" fontId="91" fillId="59" borderId="1741" applyNumberFormat="0" applyFont="0" applyAlignment="0" applyProtection="0">
      <alignment vertical="center"/>
    </xf>
    <xf numFmtId="0" fontId="117" fillId="56" borderId="1743" applyNumberFormat="0" applyAlignment="0" applyProtection="0">
      <alignment vertical="center"/>
    </xf>
    <xf numFmtId="0" fontId="118" fillId="43" borderId="1743" applyNumberFormat="0" applyAlignment="0" applyProtection="0">
      <alignment vertical="center"/>
    </xf>
    <xf numFmtId="0" fontId="119" fillId="56" borderId="1744" applyNumberFormat="0" applyAlignment="0" applyProtection="0">
      <alignment vertical="center"/>
    </xf>
    <xf numFmtId="10" fontId="5" fillId="3" borderId="1771" applyNumberFormat="0" applyBorder="0" applyAlignment="0" applyProtection="0"/>
    <xf numFmtId="10" fontId="5" fillId="3" borderId="1771" applyNumberFormat="0" applyBorder="0" applyAlignment="0" applyProtection="0"/>
    <xf numFmtId="10" fontId="5" fillId="3" borderId="1771" applyNumberFormat="0" applyBorder="0" applyAlignment="0" applyProtection="0"/>
    <xf numFmtId="10" fontId="5" fillId="3" borderId="1771" applyNumberFormat="0" applyBorder="0" applyAlignment="0" applyProtection="0"/>
    <xf numFmtId="10" fontId="5" fillId="3" borderId="1771" applyNumberFormat="0" applyBorder="0" applyAlignment="0" applyProtection="0"/>
    <xf numFmtId="10" fontId="5" fillId="3" borderId="1771" applyNumberFormat="0" applyBorder="0" applyAlignment="0" applyProtection="0"/>
    <xf numFmtId="0" fontId="102" fillId="0" borderId="1766">
      <alignment horizontal="left" vertical="center"/>
    </xf>
    <xf numFmtId="0" fontId="80" fillId="58" borderId="1769" applyNumberFormat="0" applyAlignment="0" applyProtection="0"/>
    <xf numFmtId="0" fontId="81" fillId="64" borderId="1770" applyNumberFormat="0" applyAlignment="0" applyProtection="0"/>
    <xf numFmtId="0" fontId="252" fillId="1" borderId="1766" applyNumberFormat="0" applyFont="0" applyAlignment="0">
      <alignment horizontal="center"/>
    </xf>
    <xf numFmtId="0" fontId="252" fillId="1" borderId="1766" applyNumberFormat="0" applyFont="0" applyAlignment="0">
      <alignment horizontal="center"/>
    </xf>
    <xf numFmtId="0" fontId="252" fillId="1" borderId="1766" applyNumberFormat="0" applyFont="0" applyAlignment="0">
      <alignment horizontal="center"/>
    </xf>
    <xf numFmtId="0" fontId="252" fillId="1" borderId="1766" applyNumberFormat="0" applyFont="0" applyAlignment="0">
      <alignment horizontal="center"/>
    </xf>
    <xf numFmtId="0" fontId="252" fillId="1" borderId="1766" applyNumberFormat="0" applyFont="0" applyAlignment="0">
      <alignment horizontal="center"/>
    </xf>
    <xf numFmtId="0" fontId="252" fillId="1" borderId="1766" applyNumberFormat="0" applyFont="0" applyAlignment="0">
      <alignment horizontal="center"/>
    </xf>
    <xf numFmtId="0" fontId="252" fillId="1" borderId="1766" applyNumberFormat="0" applyFont="0" applyAlignment="0">
      <alignment horizontal="center"/>
    </xf>
    <xf numFmtId="0" fontId="252" fillId="1" borderId="1766" applyNumberFormat="0" applyFont="0" applyAlignment="0">
      <alignment horizontal="center"/>
    </xf>
    <xf numFmtId="0" fontId="252" fillId="1" borderId="1766" applyNumberFormat="0" applyFont="0" applyAlignment="0">
      <alignment horizontal="center"/>
    </xf>
    <xf numFmtId="0" fontId="252" fillId="1" borderId="1766" applyNumberFormat="0" applyFont="0" applyAlignment="0">
      <alignment horizontal="center"/>
    </xf>
    <xf numFmtId="0" fontId="252" fillId="1" borderId="1766" applyNumberFormat="0" applyFont="0" applyAlignment="0">
      <alignment horizontal="center"/>
    </xf>
    <xf numFmtId="0" fontId="252" fillId="1" borderId="1766" applyNumberFormat="0" applyFont="0" applyAlignment="0">
      <alignment horizontal="center"/>
    </xf>
    <xf numFmtId="0" fontId="252" fillId="1" borderId="1766" applyNumberFormat="0" applyFont="0" applyAlignment="0">
      <alignment horizontal="center"/>
    </xf>
    <xf numFmtId="0" fontId="8" fillId="0" borderId="1772" applyBorder="0">
      <alignment horizontal="right"/>
    </xf>
    <xf numFmtId="0" fontId="8" fillId="0" borderId="1772" applyBorder="0">
      <alignment horizontal="right"/>
    </xf>
    <xf numFmtId="0" fontId="8" fillId="0" borderId="1772" applyBorder="0">
      <alignment horizontal="right"/>
    </xf>
    <xf numFmtId="0" fontId="8" fillId="0" borderId="1772" applyBorder="0">
      <alignment horizontal="right"/>
    </xf>
    <xf numFmtId="0" fontId="8" fillId="0" borderId="1772" applyBorder="0">
      <alignment horizontal="right"/>
    </xf>
    <xf numFmtId="0" fontId="8" fillId="0" borderId="1772" applyBorder="0">
      <alignment horizontal="right"/>
    </xf>
    <xf numFmtId="0" fontId="8" fillId="0" borderId="1772" applyBorder="0">
      <alignment horizontal="right"/>
    </xf>
    <xf numFmtId="0" fontId="8" fillId="0" borderId="1772" applyBorder="0">
      <alignment horizontal="right"/>
    </xf>
    <xf numFmtId="10" fontId="5" fillId="3" borderId="1771" applyNumberFormat="0" applyBorder="0" applyAlignment="0" applyProtection="0"/>
    <xf numFmtId="10" fontId="5" fillId="3" borderId="1771" applyNumberFormat="0" applyBorder="0" applyAlignment="0" applyProtection="0"/>
    <xf numFmtId="10" fontId="5" fillId="3" borderId="1771" applyNumberFormat="0" applyBorder="0" applyAlignment="0" applyProtection="0"/>
    <xf numFmtId="10" fontId="5" fillId="3" borderId="1771" applyNumberFormat="0" applyBorder="0" applyAlignment="0" applyProtection="0"/>
    <xf numFmtId="10" fontId="5" fillId="3" borderId="1771" applyNumberFormat="0" applyBorder="0" applyAlignment="0" applyProtection="0"/>
    <xf numFmtId="10" fontId="5" fillId="3" borderId="1771" applyNumberFormat="0" applyBorder="0" applyAlignment="0" applyProtection="0"/>
    <xf numFmtId="10" fontId="5" fillId="3" borderId="1771" applyNumberFormat="0" applyBorder="0" applyAlignment="0" applyProtection="0"/>
    <xf numFmtId="10" fontId="5" fillId="3" borderId="1771" applyNumberFormat="0" applyBorder="0" applyAlignment="0" applyProtection="0"/>
    <xf numFmtId="10" fontId="5" fillId="3" borderId="1771" applyNumberFormat="0" applyBorder="0" applyAlignment="0" applyProtection="0"/>
    <xf numFmtId="10" fontId="5" fillId="3" borderId="1771" applyNumberFormat="0" applyBorder="0" applyAlignment="0" applyProtection="0"/>
    <xf numFmtId="10" fontId="5" fillId="3" borderId="1771" applyNumberFormat="0" applyBorder="0" applyAlignment="0" applyProtection="0"/>
    <xf numFmtId="10" fontId="5" fillId="3" borderId="1771" applyNumberFormat="0" applyBorder="0" applyAlignment="0" applyProtection="0"/>
    <xf numFmtId="10" fontId="5" fillId="3" borderId="1771" applyNumberFormat="0" applyBorder="0" applyAlignment="0" applyProtection="0"/>
    <xf numFmtId="10" fontId="5" fillId="3" borderId="1771" applyNumberFormat="0" applyBorder="0" applyAlignment="0" applyProtection="0"/>
    <xf numFmtId="10" fontId="5" fillId="3" borderId="1771" applyNumberFormat="0" applyBorder="0" applyAlignment="0" applyProtection="0"/>
    <xf numFmtId="10" fontId="5" fillId="3" borderId="1771" applyNumberFormat="0" applyBorder="0" applyAlignment="0" applyProtection="0"/>
    <xf numFmtId="10" fontId="5" fillId="3" borderId="1771" applyNumberFormat="0" applyBorder="0" applyAlignment="0" applyProtection="0"/>
    <xf numFmtId="10" fontId="5" fillId="3" borderId="1771" applyNumberFormat="0" applyBorder="0" applyAlignment="0" applyProtection="0"/>
    <xf numFmtId="10" fontId="5" fillId="3" borderId="1771" applyNumberFormat="0" applyBorder="0" applyAlignment="0" applyProtection="0"/>
    <xf numFmtId="10" fontId="5" fillId="3" borderId="1771" applyNumberFormat="0" applyBorder="0" applyAlignment="0" applyProtection="0"/>
    <xf numFmtId="10" fontId="5" fillId="3" borderId="1771" applyNumberFormat="0" applyBorder="0" applyAlignment="0" applyProtection="0"/>
    <xf numFmtId="10" fontId="5" fillId="3" borderId="1771" applyNumberFormat="0" applyBorder="0" applyAlignment="0" applyProtection="0"/>
    <xf numFmtId="10" fontId="5" fillId="3" borderId="1771" applyNumberFormat="0" applyBorder="0" applyAlignment="0" applyProtection="0"/>
    <xf numFmtId="10" fontId="5" fillId="3" borderId="1771" applyNumberFormat="0" applyBorder="0" applyAlignment="0" applyProtection="0"/>
    <xf numFmtId="10" fontId="5" fillId="3" borderId="1771" applyNumberFormat="0" applyBorder="0" applyAlignment="0" applyProtection="0"/>
    <xf numFmtId="10" fontId="5" fillId="3" borderId="1771" applyNumberFormat="0" applyBorder="0" applyAlignment="0" applyProtection="0"/>
    <xf numFmtId="10" fontId="5" fillId="3" borderId="1771" applyNumberFormat="0" applyBorder="0" applyAlignment="0" applyProtection="0"/>
    <xf numFmtId="10" fontId="5" fillId="3" borderId="1771" applyNumberFormat="0" applyBorder="0" applyAlignment="0" applyProtection="0"/>
    <xf numFmtId="10" fontId="5" fillId="3" borderId="1771" applyNumberFormat="0" applyBorder="0" applyAlignment="0" applyProtection="0"/>
    <xf numFmtId="10" fontId="5" fillId="3" borderId="1771" applyNumberFormat="0" applyBorder="0" applyAlignment="0" applyProtection="0"/>
    <xf numFmtId="10" fontId="5" fillId="3" borderId="1771" applyNumberFormat="0" applyBorder="0" applyAlignment="0" applyProtection="0"/>
    <xf numFmtId="10" fontId="5" fillId="3" borderId="1771" applyNumberFormat="0" applyBorder="0" applyAlignment="0" applyProtection="0"/>
    <xf numFmtId="10" fontId="5" fillId="3" borderId="1771" applyNumberFormat="0" applyBorder="0" applyAlignment="0" applyProtection="0"/>
    <xf numFmtId="10" fontId="5" fillId="3" borderId="1771" applyNumberFormat="0" applyBorder="0" applyAlignment="0" applyProtection="0"/>
    <xf numFmtId="10" fontId="5" fillId="3" borderId="1771" applyNumberFormat="0" applyBorder="0" applyAlignment="0" applyProtection="0"/>
    <xf numFmtId="10" fontId="5" fillId="3" borderId="1771" applyNumberFormat="0" applyBorder="0" applyAlignment="0" applyProtection="0"/>
    <xf numFmtId="10" fontId="5" fillId="3" borderId="1771" applyNumberFormat="0" applyBorder="0" applyAlignment="0" applyProtection="0"/>
    <xf numFmtId="10" fontId="5" fillId="3" borderId="1771" applyNumberFormat="0" applyBorder="0" applyAlignment="0" applyProtection="0"/>
    <xf numFmtId="10" fontId="5" fillId="3" borderId="1771" applyNumberFormat="0" applyBorder="0" applyAlignment="0" applyProtection="0"/>
    <xf numFmtId="10" fontId="5" fillId="3" borderId="1771" applyNumberFormat="0" applyBorder="0" applyAlignment="0" applyProtection="0"/>
    <xf numFmtId="10" fontId="5" fillId="3" borderId="1771" applyNumberFormat="0" applyBorder="0" applyAlignment="0" applyProtection="0"/>
    <xf numFmtId="10" fontId="5" fillId="3" borderId="1771" applyNumberFormat="0" applyBorder="0" applyAlignment="0" applyProtection="0"/>
    <xf numFmtId="10" fontId="5" fillId="3" borderId="1771" applyNumberFormat="0" applyBorder="0" applyAlignment="0" applyProtection="0"/>
    <xf numFmtId="10" fontId="5" fillId="3" borderId="1771" applyNumberFormat="0" applyBorder="0" applyAlignment="0" applyProtection="0"/>
    <xf numFmtId="10" fontId="5" fillId="3" borderId="1771" applyNumberFormat="0" applyBorder="0" applyAlignment="0" applyProtection="0"/>
    <xf numFmtId="10" fontId="5" fillId="3" borderId="1771" applyNumberFormat="0" applyBorder="0" applyAlignment="0" applyProtection="0"/>
    <xf numFmtId="10" fontId="5" fillId="3" borderId="1771" applyNumberFormat="0" applyBorder="0" applyAlignment="0" applyProtection="0"/>
    <xf numFmtId="10" fontId="5" fillId="3" borderId="1771" applyNumberFormat="0" applyBorder="0" applyAlignment="0" applyProtection="0"/>
    <xf numFmtId="10" fontId="5" fillId="3" borderId="1771" applyNumberFormat="0" applyBorder="0" applyAlignment="0" applyProtection="0"/>
    <xf numFmtId="0" fontId="102" fillId="0" borderId="1766">
      <alignment horizontal="left" vertical="center"/>
    </xf>
    <xf numFmtId="0" fontId="102" fillId="0" borderId="1740">
      <alignment horizontal="left" vertical="center"/>
    </xf>
    <xf numFmtId="0" fontId="102" fillId="0" borderId="1740">
      <alignment horizontal="left" vertical="center"/>
    </xf>
    <xf numFmtId="0" fontId="102" fillId="0" borderId="1740">
      <alignment horizontal="left" vertical="center"/>
    </xf>
    <xf numFmtId="0" fontId="102" fillId="0" borderId="1740">
      <alignment horizontal="left" vertical="center"/>
    </xf>
    <xf numFmtId="0" fontId="102" fillId="0" borderId="1740">
      <alignment horizontal="left" vertical="center"/>
    </xf>
    <xf numFmtId="0" fontId="102" fillId="0" borderId="1740">
      <alignment horizontal="left" vertical="center"/>
    </xf>
    <xf numFmtId="0" fontId="102" fillId="0" borderId="1740">
      <alignment horizontal="left" vertical="center"/>
    </xf>
    <xf numFmtId="0" fontId="102" fillId="0" borderId="1740">
      <alignment horizontal="left" vertical="center"/>
    </xf>
    <xf numFmtId="0" fontId="102" fillId="0" borderId="1740">
      <alignment horizontal="left" vertical="center"/>
    </xf>
    <xf numFmtId="0" fontId="102" fillId="0" borderId="1740">
      <alignment horizontal="left" vertical="center"/>
    </xf>
    <xf numFmtId="0" fontId="102" fillId="0" borderId="1740">
      <alignment horizontal="left" vertical="center"/>
    </xf>
    <xf numFmtId="0" fontId="102" fillId="0" borderId="1740">
      <alignment horizontal="left" vertical="center"/>
    </xf>
    <xf numFmtId="0" fontId="102" fillId="0" borderId="1740">
      <alignment horizontal="left" vertical="center"/>
    </xf>
    <xf numFmtId="0" fontId="102" fillId="0" borderId="1740">
      <alignment horizontal="left" vertical="center"/>
    </xf>
    <xf numFmtId="0" fontId="102" fillId="0" borderId="1740">
      <alignment horizontal="left" vertical="center"/>
    </xf>
    <xf numFmtId="0" fontId="102" fillId="0" borderId="1740">
      <alignment horizontal="left" vertical="center"/>
    </xf>
    <xf numFmtId="0" fontId="102" fillId="0" borderId="1740">
      <alignment horizontal="left" vertical="center"/>
    </xf>
    <xf numFmtId="0" fontId="102" fillId="0" borderId="1740">
      <alignment horizontal="left" vertical="center"/>
    </xf>
    <xf numFmtId="0" fontId="102" fillId="0" borderId="1766">
      <alignment horizontal="left" vertical="center"/>
    </xf>
    <xf numFmtId="0" fontId="102" fillId="0" borderId="1766">
      <alignment horizontal="left" vertical="center"/>
    </xf>
    <xf numFmtId="0" fontId="102" fillId="0" borderId="1766">
      <alignment horizontal="left" vertical="center"/>
    </xf>
    <xf numFmtId="0" fontId="102" fillId="0" borderId="1766">
      <alignment horizontal="left" vertical="center"/>
    </xf>
    <xf numFmtId="0" fontId="102" fillId="0" borderId="1766">
      <alignment horizontal="left" vertical="center"/>
    </xf>
    <xf numFmtId="0" fontId="102" fillId="0" borderId="1766">
      <alignment horizontal="left" vertical="center"/>
    </xf>
    <xf numFmtId="0" fontId="102" fillId="0" borderId="1766">
      <alignment horizontal="left" vertical="center"/>
    </xf>
    <xf numFmtId="0" fontId="102" fillId="0" borderId="1766">
      <alignment horizontal="left" vertical="center"/>
    </xf>
    <xf numFmtId="0" fontId="102" fillId="0" borderId="1766">
      <alignment horizontal="left" vertical="center"/>
    </xf>
    <xf numFmtId="0" fontId="102" fillId="0" borderId="1766">
      <alignment horizontal="left" vertical="center"/>
    </xf>
    <xf numFmtId="10" fontId="5" fillId="3" borderId="1745" applyNumberFormat="0" applyBorder="0" applyAlignment="0" applyProtection="0"/>
    <xf numFmtId="10" fontId="5" fillId="3" borderId="1745" applyNumberFormat="0" applyBorder="0" applyAlignment="0" applyProtection="0"/>
    <xf numFmtId="10" fontId="5" fillId="3" borderId="1745" applyNumberFormat="0" applyBorder="0" applyAlignment="0" applyProtection="0"/>
    <xf numFmtId="10" fontId="5" fillId="3" borderId="1745" applyNumberFormat="0" applyBorder="0" applyAlignment="0" applyProtection="0"/>
    <xf numFmtId="10" fontId="5" fillId="3" borderId="1745" applyNumberFormat="0" applyBorder="0" applyAlignment="0" applyProtection="0"/>
    <xf numFmtId="10" fontId="5" fillId="3" borderId="1745" applyNumberFormat="0" applyBorder="0" applyAlignment="0" applyProtection="0"/>
    <xf numFmtId="10" fontId="5" fillId="3" borderId="1745" applyNumberFormat="0" applyBorder="0" applyAlignment="0" applyProtection="0"/>
    <xf numFmtId="10" fontId="5" fillId="3" borderId="1745" applyNumberFormat="0" applyBorder="0" applyAlignment="0" applyProtection="0"/>
    <xf numFmtId="10" fontId="5" fillId="3" borderId="1745" applyNumberFormat="0" applyBorder="0" applyAlignment="0" applyProtection="0"/>
    <xf numFmtId="10" fontId="5" fillId="3" borderId="1745" applyNumberFormat="0" applyBorder="0" applyAlignment="0" applyProtection="0"/>
    <xf numFmtId="10" fontId="5" fillId="3" borderId="1745" applyNumberFormat="0" applyBorder="0" applyAlignment="0" applyProtection="0"/>
    <xf numFmtId="10" fontId="5" fillId="3" borderId="1745" applyNumberFormat="0" applyBorder="0" applyAlignment="0" applyProtection="0"/>
    <xf numFmtId="10" fontId="5" fillId="3" borderId="1745" applyNumberFormat="0" applyBorder="0" applyAlignment="0" applyProtection="0"/>
    <xf numFmtId="10" fontId="5" fillId="3" borderId="1745" applyNumberFormat="0" applyBorder="0" applyAlignment="0" applyProtection="0"/>
    <xf numFmtId="10" fontId="5" fillId="3" borderId="1745" applyNumberFormat="0" applyBorder="0" applyAlignment="0" applyProtection="0"/>
    <xf numFmtId="10" fontId="5" fillId="3" borderId="1745" applyNumberFormat="0" applyBorder="0" applyAlignment="0" applyProtection="0"/>
    <xf numFmtId="10" fontId="5" fillId="3" borderId="1745" applyNumberFormat="0" applyBorder="0" applyAlignment="0" applyProtection="0"/>
    <xf numFmtId="10" fontId="5" fillId="3" borderId="1745" applyNumberFormat="0" applyBorder="0" applyAlignment="0" applyProtection="0"/>
    <xf numFmtId="10" fontId="5" fillId="3" borderId="1745" applyNumberFormat="0" applyBorder="0" applyAlignment="0" applyProtection="0"/>
    <xf numFmtId="10" fontId="5" fillId="3" borderId="1745" applyNumberFormat="0" applyBorder="0" applyAlignment="0" applyProtection="0"/>
    <xf numFmtId="10" fontId="5" fillId="3" borderId="1745" applyNumberFormat="0" applyBorder="0" applyAlignment="0" applyProtection="0"/>
    <xf numFmtId="10" fontId="5" fillId="3" borderId="1745" applyNumberFormat="0" applyBorder="0" applyAlignment="0" applyProtection="0"/>
    <xf numFmtId="10" fontId="5" fillId="3" borderId="1745" applyNumberFormat="0" applyBorder="0" applyAlignment="0" applyProtection="0"/>
    <xf numFmtId="10" fontId="5" fillId="3" borderId="1745" applyNumberFormat="0" applyBorder="0" applyAlignment="0" applyProtection="0"/>
    <xf numFmtId="10" fontId="5" fillId="3" borderId="1745" applyNumberFormat="0" applyBorder="0" applyAlignment="0" applyProtection="0"/>
    <xf numFmtId="10" fontId="5" fillId="3" borderId="1745" applyNumberFormat="0" applyBorder="0" applyAlignment="0" applyProtection="0"/>
    <xf numFmtId="10" fontId="5" fillId="3" borderId="1745" applyNumberFormat="0" applyBorder="0" applyAlignment="0" applyProtection="0"/>
    <xf numFmtId="10" fontId="5" fillId="3" borderId="1745" applyNumberFormat="0" applyBorder="0" applyAlignment="0" applyProtection="0"/>
    <xf numFmtId="10" fontId="5" fillId="3" borderId="1745" applyNumberFormat="0" applyBorder="0" applyAlignment="0" applyProtection="0"/>
    <xf numFmtId="10" fontId="5" fillId="3" borderId="1745" applyNumberFormat="0" applyBorder="0" applyAlignment="0" applyProtection="0"/>
    <xf numFmtId="10" fontId="5" fillId="3" borderId="1745" applyNumberFormat="0" applyBorder="0" applyAlignment="0" applyProtection="0"/>
    <xf numFmtId="10" fontId="5" fillId="3" borderId="1745" applyNumberFormat="0" applyBorder="0" applyAlignment="0" applyProtection="0"/>
    <xf numFmtId="10" fontId="5" fillId="3" borderId="1745" applyNumberFormat="0" applyBorder="0" applyAlignment="0" applyProtection="0"/>
    <xf numFmtId="10" fontId="5" fillId="3" borderId="1745" applyNumberFormat="0" applyBorder="0" applyAlignment="0" applyProtection="0"/>
    <xf numFmtId="10" fontId="5" fillId="3" borderId="1745" applyNumberFormat="0" applyBorder="0" applyAlignment="0" applyProtection="0"/>
    <xf numFmtId="10" fontId="5" fillId="3" borderId="1745" applyNumberFormat="0" applyBorder="0" applyAlignment="0" applyProtection="0"/>
    <xf numFmtId="10" fontId="5" fillId="3" borderId="1745" applyNumberFormat="0" applyBorder="0" applyAlignment="0" applyProtection="0"/>
    <xf numFmtId="10" fontId="5" fillId="3" borderId="1745" applyNumberFormat="0" applyBorder="0" applyAlignment="0" applyProtection="0"/>
    <xf numFmtId="10" fontId="5" fillId="3" borderId="1745" applyNumberFormat="0" applyBorder="0" applyAlignment="0" applyProtection="0"/>
    <xf numFmtId="10" fontId="5" fillId="3" borderId="1745" applyNumberFormat="0" applyBorder="0" applyAlignment="0" applyProtection="0"/>
    <xf numFmtId="10" fontId="5" fillId="3" borderId="1745" applyNumberFormat="0" applyBorder="0" applyAlignment="0" applyProtection="0"/>
    <xf numFmtId="10" fontId="5" fillId="3" borderId="1745" applyNumberFormat="0" applyBorder="0" applyAlignment="0" applyProtection="0"/>
    <xf numFmtId="10" fontId="5" fillId="3" borderId="1745" applyNumberFormat="0" applyBorder="0" applyAlignment="0" applyProtection="0"/>
    <xf numFmtId="10" fontId="5" fillId="3" borderId="1745" applyNumberFormat="0" applyBorder="0" applyAlignment="0" applyProtection="0"/>
    <xf numFmtId="10" fontId="5" fillId="3" borderId="1745" applyNumberFormat="0" applyBorder="0" applyAlignment="0" applyProtection="0"/>
    <xf numFmtId="10" fontId="5" fillId="3" borderId="1745" applyNumberFormat="0" applyBorder="0" applyAlignment="0" applyProtection="0"/>
    <xf numFmtId="10" fontId="5" fillId="3" borderId="1745" applyNumberFormat="0" applyBorder="0" applyAlignment="0" applyProtection="0"/>
    <xf numFmtId="10" fontId="5" fillId="3" borderId="1745" applyNumberFormat="0" applyBorder="0" applyAlignment="0" applyProtection="0"/>
    <xf numFmtId="10" fontId="5" fillId="3" borderId="1745" applyNumberFormat="0" applyBorder="0" applyAlignment="0" applyProtection="0"/>
    <xf numFmtId="10" fontId="5" fillId="3" borderId="1745" applyNumberFormat="0" applyBorder="0" applyAlignment="0" applyProtection="0"/>
    <xf numFmtId="10" fontId="5" fillId="3" borderId="1745" applyNumberFormat="0" applyBorder="0" applyAlignment="0" applyProtection="0"/>
    <xf numFmtId="10" fontId="5" fillId="3" borderId="1745" applyNumberFormat="0" applyBorder="0" applyAlignment="0" applyProtection="0"/>
    <xf numFmtId="10" fontId="5" fillId="3" borderId="1745" applyNumberFormat="0" applyBorder="0" applyAlignment="0" applyProtection="0"/>
    <xf numFmtId="10" fontId="5" fillId="3" borderId="1745" applyNumberFormat="0" applyBorder="0" applyAlignment="0" applyProtection="0"/>
    <xf numFmtId="10" fontId="5" fillId="3" borderId="1745" applyNumberFormat="0" applyBorder="0" applyAlignment="0" applyProtection="0"/>
    <xf numFmtId="10" fontId="5" fillId="3" borderId="1745" applyNumberFormat="0" applyBorder="0" applyAlignment="0" applyProtection="0"/>
    <xf numFmtId="10" fontId="5" fillId="3" borderId="1745" applyNumberFormat="0" applyBorder="0" applyAlignment="0" applyProtection="0"/>
    <xf numFmtId="10" fontId="5" fillId="3" borderId="1745" applyNumberFormat="0" applyBorder="0" applyAlignment="0" applyProtection="0"/>
    <xf numFmtId="10" fontId="5" fillId="3" borderId="1745" applyNumberFormat="0" applyBorder="0" applyAlignment="0" applyProtection="0"/>
    <xf numFmtId="10" fontId="5" fillId="3" borderId="1745" applyNumberFormat="0" applyBorder="0" applyAlignment="0" applyProtection="0"/>
    <xf numFmtId="10" fontId="5" fillId="3" borderId="1745" applyNumberFormat="0" applyBorder="0" applyAlignment="0" applyProtection="0"/>
    <xf numFmtId="10" fontId="5" fillId="3" borderId="1745" applyNumberFormat="0" applyBorder="0" applyAlignment="0" applyProtection="0"/>
    <xf numFmtId="10" fontId="5" fillId="3" borderId="1745" applyNumberFormat="0" applyBorder="0" applyAlignment="0" applyProtection="0"/>
    <xf numFmtId="10" fontId="5" fillId="3" borderId="1745" applyNumberFormat="0" applyBorder="0" applyAlignment="0" applyProtection="0"/>
    <xf numFmtId="10" fontId="5" fillId="3" borderId="1745" applyNumberFormat="0" applyBorder="0" applyAlignment="0" applyProtection="0"/>
    <xf numFmtId="10" fontId="5" fillId="3" borderId="1745" applyNumberFormat="0" applyBorder="0" applyAlignment="0" applyProtection="0"/>
    <xf numFmtId="10" fontId="5" fillId="3" borderId="1745" applyNumberFormat="0" applyBorder="0" applyAlignment="0" applyProtection="0"/>
    <xf numFmtId="10" fontId="5" fillId="3" borderId="1745" applyNumberFormat="0" applyBorder="0" applyAlignment="0" applyProtection="0"/>
    <xf numFmtId="10" fontId="5" fillId="3" borderId="1745" applyNumberFormat="0" applyBorder="0" applyAlignment="0" applyProtection="0"/>
    <xf numFmtId="10" fontId="5" fillId="3" borderId="1745" applyNumberFormat="0" applyBorder="0" applyAlignment="0" applyProtection="0"/>
    <xf numFmtId="10" fontId="5" fillId="3" borderId="1745" applyNumberFormat="0" applyBorder="0" applyAlignment="0" applyProtection="0"/>
    <xf numFmtId="10" fontId="5" fillId="3" borderId="1745" applyNumberFormat="0" applyBorder="0" applyAlignment="0" applyProtection="0"/>
    <xf numFmtId="0" fontId="8" fillId="0" borderId="1746" applyBorder="0">
      <alignment horizontal="right"/>
    </xf>
    <xf numFmtId="0" fontId="8" fillId="0" borderId="1746" applyBorder="0">
      <alignment horizontal="right"/>
    </xf>
    <xf numFmtId="0" fontId="8" fillId="0" borderId="1746" applyBorder="0">
      <alignment horizontal="right"/>
    </xf>
    <xf numFmtId="0" fontId="8" fillId="0" borderId="1746" applyBorder="0">
      <alignment horizontal="right"/>
    </xf>
    <xf numFmtId="0" fontId="8" fillId="0" borderId="1746" applyBorder="0">
      <alignment horizontal="right"/>
    </xf>
    <xf numFmtId="0" fontId="8" fillId="0" borderId="1746" applyBorder="0">
      <alignment horizontal="right"/>
    </xf>
    <xf numFmtId="0" fontId="8" fillId="0" borderId="1746" applyBorder="0">
      <alignment horizontal="right"/>
    </xf>
    <xf numFmtId="0" fontId="8" fillId="0" borderId="1746" applyBorder="0">
      <alignment horizontal="right"/>
    </xf>
    <xf numFmtId="0" fontId="8" fillId="0" borderId="1746" applyBorder="0">
      <alignment horizontal="right"/>
    </xf>
    <xf numFmtId="0" fontId="8" fillId="0" borderId="1746" applyBorder="0">
      <alignment horizontal="right"/>
    </xf>
    <xf numFmtId="0" fontId="252" fillId="1" borderId="1740" applyNumberFormat="0" applyFont="0" applyAlignment="0">
      <alignment horizontal="center"/>
    </xf>
    <xf numFmtId="0" fontId="252" fillId="1" borderId="1740" applyNumberFormat="0" applyFont="0" applyAlignment="0">
      <alignment horizontal="center"/>
    </xf>
    <xf numFmtId="0" fontId="252" fillId="1" borderId="1740" applyNumberFormat="0" applyFont="0" applyAlignment="0">
      <alignment horizontal="center"/>
    </xf>
    <xf numFmtId="0" fontId="252" fillId="1" borderId="1740" applyNumberFormat="0" applyFont="0" applyAlignment="0">
      <alignment horizontal="center"/>
    </xf>
    <xf numFmtId="0" fontId="252" fillId="1" borderId="1740" applyNumberFormat="0" applyFont="0" applyAlignment="0">
      <alignment horizontal="center"/>
    </xf>
    <xf numFmtId="0" fontId="252" fillId="1" borderId="1740" applyNumberFormat="0" applyFont="0" applyAlignment="0">
      <alignment horizontal="center"/>
    </xf>
    <xf numFmtId="0" fontId="252" fillId="1" borderId="1740" applyNumberFormat="0" applyFont="0" applyAlignment="0">
      <alignment horizontal="center"/>
    </xf>
    <xf numFmtId="0" fontId="252" fillId="1" borderId="1740" applyNumberFormat="0" applyFont="0" applyAlignment="0">
      <alignment horizontal="center"/>
    </xf>
    <xf numFmtId="0" fontId="252" fillId="1" borderId="1740" applyNumberFormat="0" applyFont="0" applyAlignment="0">
      <alignment horizontal="center"/>
    </xf>
    <xf numFmtId="0" fontId="252" fillId="1" borderId="1740" applyNumberFormat="0" applyFont="0" applyAlignment="0">
      <alignment horizontal="center"/>
    </xf>
    <xf numFmtId="0" fontId="252" fillId="1" borderId="1740" applyNumberFormat="0" applyFont="0" applyAlignment="0">
      <alignment horizontal="center"/>
    </xf>
    <xf numFmtId="0" fontId="252" fillId="1" borderId="1740" applyNumberFormat="0" applyFont="0" applyAlignment="0">
      <alignment horizontal="center"/>
    </xf>
    <xf numFmtId="0" fontId="252" fillId="1" borderId="1740" applyNumberFormat="0" applyFont="0" applyAlignment="0">
      <alignment horizontal="center"/>
    </xf>
    <xf numFmtId="0" fontId="252" fillId="1" borderId="1740" applyNumberFormat="0" applyFont="0" applyAlignment="0">
      <alignment horizontal="center"/>
    </xf>
    <xf numFmtId="0" fontId="252" fillId="1" borderId="1740" applyNumberFormat="0" applyFont="0" applyAlignment="0">
      <alignment horizontal="center"/>
    </xf>
    <xf numFmtId="0" fontId="252" fillId="1" borderId="1740" applyNumberFormat="0" applyFont="0" applyAlignment="0">
      <alignment horizontal="center"/>
    </xf>
    <xf numFmtId="0" fontId="252" fillId="1" borderId="1740" applyNumberFormat="0" applyFont="0" applyAlignment="0">
      <alignment horizontal="center"/>
    </xf>
    <xf numFmtId="0" fontId="252" fillId="1" borderId="1740" applyNumberFormat="0" applyFont="0" applyAlignment="0">
      <alignment horizontal="center"/>
    </xf>
    <xf numFmtId="0" fontId="119" fillId="56" borderId="1770" applyNumberFormat="0" applyAlignment="0" applyProtection="0">
      <alignment vertical="center"/>
    </xf>
    <xf numFmtId="0" fontId="118" fillId="43" borderId="1769" applyNumberFormat="0" applyAlignment="0" applyProtection="0">
      <alignment vertical="center"/>
    </xf>
    <xf numFmtId="0" fontId="117" fillId="56" borderId="1769" applyNumberFormat="0" applyAlignment="0" applyProtection="0">
      <alignment vertical="center"/>
    </xf>
    <xf numFmtId="0" fontId="91" fillId="59" borderId="1767" applyNumberFormat="0" applyFont="0" applyAlignment="0" applyProtection="0">
      <alignment vertical="center"/>
    </xf>
    <xf numFmtId="0" fontId="114" fillId="0" borderId="1768" applyNumberFormat="0" applyFill="0" applyAlignment="0" applyProtection="0">
      <alignment vertical="center"/>
    </xf>
    <xf numFmtId="0" fontId="89" fillId="59" borderId="1767" applyNumberFormat="0" applyFont="0" applyAlignment="0" applyProtection="0"/>
    <xf numFmtId="0" fontId="89" fillId="59" borderId="1767" applyNumberFormat="0" applyFont="0" applyAlignment="0" applyProtection="0"/>
    <xf numFmtId="0" fontId="89" fillId="59" borderId="1767" applyNumberFormat="0" applyFont="0" applyAlignment="0" applyProtection="0"/>
    <xf numFmtId="10" fontId="5" fillId="3" borderId="1771" applyNumberFormat="0" applyBorder="0" applyAlignment="0" applyProtection="0"/>
    <xf numFmtId="10" fontId="5" fillId="3" borderId="1765" applyNumberFormat="0" applyBorder="0" applyAlignment="0" applyProtection="0"/>
    <xf numFmtId="0" fontId="102" fillId="0" borderId="1766">
      <alignment horizontal="left" vertical="center"/>
    </xf>
    <xf numFmtId="0" fontId="119" fillId="56" borderId="1764" applyNumberFormat="0" applyAlignment="0" applyProtection="0">
      <alignment vertical="center"/>
    </xf>
    <xf numFmtId="0" fontId="118" fillId="43" borderId="1763" applyNumberFormat="0" applyAlignment="0" applyProtection="0">
      <alignment vertical="center"/>
    </xf>
    <xf numFmtId="0" fontId="117" fillId="56" borderId="1763" applyNumberFormat="0" applyAlignment="0" applyProtection="0">
      <alignment vertical="center"/>
    </xf>
    <xf numFmtId="0" fontId="91" fillId="59" borderId="1761" applyNumberFormat="0" applyFont="0" applyAlignment="0" applyProtection="0">
      <alignment vertical="center"/>
    </xf>
    <xf numFmtId="0" fontId="114" fillId="0" borderId="1762" applyNumberFormat="0" applyFill="0" applyAlignment="0" applyProtection="0">
      <alignment vertical="center"/>
    </xf>
    <xf numFmtId="0" fontId="89" fillId="59" borderId="1761" applyNumberFormat="0" applyFont="0" applyAlignment="0" applyProtection="0"/>
    <xf numFmtId="0" fontId="89" fillId="59" borderId="1761" applyNumberFormat="0" applyFont="0" applyAlignment="0" applyProtection="0"/>
    <xf numFmtId="0" fontId="89" fillId="59" borderId="1761" applyNumberFormat="0" applyFont="0" applyAlignment="0" applyProtection="0"/>
    <xf numFmtId="10" fontId="5" fillId="3" borderId="1765" applyNumberFormat="0" applyBorder="0" applyAlignment="0" applyProtection="0"/>
    <xf numFmtId="0" fontId="119" fillId="56" borderId="1758" applyNumberFormat="0" applyAlignment="0" applyProtection="0">
      <alignment vertical="center"/>
    </xf>
    <xf numFmtId="0" fontId="118" fillId="43" borderId="1757" applyNumberFormat="0" applyAlignment="0" applyProtection="0">
      <alignment vertical="center"/>
    </xf>
    <xf numFmtId="0" fontId="117" fillId="56" borderId="1757" applyNumberFormat="0" applyAlignment="0" applyProtection="0">
      <alignment vertical="center"/>
    </xf>
    <xf numFmtId="0" fontId="91" fillId="59" borderId="1755" applyNumberFormat="0" applyFont="0" applyAlignment="0" applyProtection="0">
      <alignment vertical="center"/>
    </xf>
    <xf numFmtId="0" fontId="114" fillId="0" borderId="1756" applyNumberFormat="0" applyFill="0" applyAlignment="0" applyProtection="0">
      <alignment vertical="center"/>
    </xf>
    <xf numFmtId="0" fontId="89" fillId="59" borderId="1755" applyNumberFormat="0" applyFont="0" applyAlignment="0" applyProtection="0"/>
    <xf numFmtId="0" fontId="89" fillId="59" borderId="1755" applyNumberFormat="0" applyFont="0" applyAlignment="0" applyProtection="0"/>
    <xf numFmtId="0" fontId="89" fillId="59" borderId="1755" applyNumberFormat="0" applyFont="0" applyAlignment="0" applyProtection="0"/>
    <xf numFmtId="10" fontId="5" fillId="3" borderId="1759" applyNumberFormat="0" applyBorder="0" applyAlignment="0" applyProtection="0"/>
    <xf numFmtId="10" fontId="5" fillId="3" borderId="1753" applyNumberFormat="0" applyBorder="0" applyAlignment="0" applyProtection="0"/>
    <xf numFmtId="0" fontId="102" fillId="0" borderId="1754">
      <alignment horizontal="left" vertical="center"/>
    </xf>
    <xf numFmtId="0" fontId="119" fillId="56" borderId="1752" applyNumberFormat="0" applyAlignment="0" applyProtection="0">
      <alignment vertical="center"/>
    </xf>
    <xf numFmtId="0" fontId="118" fillId="43" borderId="1751" applyNumberFormat="0" applyAlignment="0" applyProtection="0">
      <alignment vertical="center"/>
    </xf>
    <xf numFmtId="0" fontId="117" fillId="56" borderId="1751" applyNumberFormat="0" applyAlignment="0" applyProtection="0">
      <alignment vertical="center"/>
    </xf>
    <xf numFmtId="0" fontId="91" fillId="59" borderId="1749" applyNumberFormat="0" applyFont="0" applyAlignment="0" applyProtection="0">
      <alignment vertical="center"/>
    </xf>
    <xf numFmtId="0" fontId="114" fillId="0" borderId="1750" applyNumberFormat="0" applyFill="0" applyAlignment="0" applyProtection="0">
      <alignment vertical="center"/>
    </xf>
    <xf numFmtId="0" fontId="89" fillId="59" borderId="1749" applyNumberFormat="0" applyFont="0" applyAlignment="0" applyProtection="0"/>
    <xf numFmtId="0" fontId="89" fillId="59" borderId="1749" applyNumberFormat="0" applyFont="0" applyAlignment="0" applyProtection="0"/>
    <xf numFmtId="0" fontId="89" fillId="59" borderId="1749" applyNumberFormat="0" applyFont="0" applyAlignment="0" applyProtection="0"/>
    <xf numFmtId="0" fontId="102" fillId="0" borderId="1760">
      <alignment horizontal="left" vertical="center"/>
    </xf>
    <xf numFmtId="0" fontId="102" fillId="0" borderId="1748">
      <alignment horizontal="left" vertical="center"/>
    </xf>
    <xf numFmtId="0" fontId="118" fillId="43" borderId="1763" applyNumberFormat="0" applyAlignment="0" applyProtection="0">
      <alignment vertical="center"/>
    </xf>
    <xf numFmtId="0" fontId="82" fillId="56" borderId="1763" applyNumberFormat="0" applyAlignment="0" applyProtection="0"/>
    <xf numFmtId="0" fontId="80" fillId="43" borderId="1763" applyNumberFormat="0" applyAlignment="0" applyProtection="0"/>
    <xf numFmtId="0" fontId="45" fillId="59" borderId="1761" applyNumberFormat="0" applyFont="0" applyAlignment="0" applyProtection="0"/>
    <xf numFmtId="0" fontId="81" fillId="56" borderId="1764" applyNumberFormat="0" applyAlignment="0" applyProtection="0"/>
    <xf numFmtId="0" fontId="87" fillId="0" borderId="1762" applyNumberFormat="0" applyFill="0" applyAlignment="0" applyProtection="0"/>
    <xf numFmtId="0" fontId="87" fillId="0" borderId="1750" applyNumberFormat="0" applyFill="0" applyAlignment="0" applyProtection="0"/>
    <xf numFmtId="0" fontId="81" fillId="56" borderId="1752" applyNumberFormat="0" applyAlignment="0" applyProtection="0"/>
    <xf numFmtId="0" fontId="45" fillId="59" borderId="1749" applyNumberFormat="0" applyFont="0" applyAlignment="0" applyProtection="0"/>
    <xf numFmtId="0" fontId="80" fillId="43" borderId="1751" applyNumberFormat="0" applyAlignment="0" applyProtection="0"/>
    <xf numFmtId="0" fontId="82" fillId="56" borderId="1751" applyNumberFormat="0" applyAlignment="0" applyProtection="0"/>
    <xf numFmtId="0" fontId="119" fillId="56" borderId="1752" applyNumberFormat="0" applyAlignment="0" applyProtection="0">
      <alignment vertical="center"/>
    </xf>
    <xf numFmtId="0" fontId="118" fillId="43" borderId="1751" applyNumberFormat="0" applyAlignment="0" applyProtection="0">
      <alignment vertical="center"/>
    </xf>
    <xf numFmtId="0" fontId="117" fillId="56" borderId="1751" applyNumberFormat="0" applyAlignment="0" applyProtection="0">
      <alignment vertical="center"/>
    </xf>
    <xf numFmtId="0" fontId="91" fillId="59" borderId="1749" applyNumberFormat="0" applyFont="0" applyAlignment="0" applyProtection="0">
      <alignment vertical="center"/>
    </xf>
    <xf numFmtId="0" fontId="114" fillId="0" borderId="1750" applyNumberFormat="0" applyFill="0" applyAlignment="0" applyProtection="0">
      <alignment vertical="center"/>
    </xf>
    <xf numFmtId="0" fontId="89" fillId="59" borderId="1761" applyNumberFormat="0" applyFont="0" applyAlignment="0" applyProtection="0"/>
    <xf numFmtId="0" fontId="89" fillId="59" borderId="1749" applyNumberFormat="0" applyFont="0" applyAlignment="0" applyProtection="0"/>
    <xf numFmtId="0" fontId="89" fillId="59" borderId="1749" applyNumberFormat="0" applyFont="0" applyAlignment="0" applyProtection="0"/>
    <xf numFmtId="0" fontId="89" fillId="59" borderId="1749" applyNumberFormat="0" applyFont="0" applyAlignment="0" applyProtection="0"/>
    <xf numFmtId="0" fontId="119" fillId="56" borderId="1764" applyNumberFormat="0" applyAlignment="0" applyProtection="0">
      <alignment vertical="center"/>
    </xf>
    <xf numFmtId="0" fontId="117" fillId="56" borderId="1763" applyNumberFormat="0" applyAlignment="0" applyProtection="0">
      <alignment vertical="center"/>
    </xf>
    <xf numFmtId="0" fontId="91" fillId="59" borderId="1761" applyNumberFormat="0" applyFont="0" applyAlignment="0" applyProtection="0">
      <alignment vertical="center"/>
    </xf>
    <xf numFmtId="0" fontId="114" fillId="0" borderId="1762" applyNumberFormat="0" applyFill="0" applyAlignment="0" applyProtection="0">
      <alignment vertical="center"/>
    </xf>
    <xf numFmtId="0" fontId="89" fillId="59" borderId="1761" applyNumberFormat="0" applyFont="0" applyAlignment="0" applyProtection="0"/>
    <xf numFmtId="10" fontId="5" fillId="3" borderId="1753" applyNumberFormat="0" applyBorder="0" applyAlignment="0" applyProtection="0"/>
    <xf numFmtId="0" fontId="102" fillId="0" borderId="1748">
      <alignment horizontal="left" vertical="center"/>
    </xf>
    <xf numFmtId="0" fontId="89" fillId="59" borderId="1741" applyNumberFormat="0" applyFont="0" applyAlignment="0" applyProtection="0"/>
    <xf numFmtId="0" fontId="89" fillId="59" borderId="1741" applyNumberFormat="0" applyFont="0" applyAlignment="0" applyProtection="0"/>
    <xf numFmtId="0" fontId="89" fillId="59" borderId="1741" applyNumberFormat="0" applyFont="0" applyAlignment="0" applyProtection="0"/>
    <xf numFmtId="0" fontId="89" fillId="59" borderId="1761" applyNumberFormat="0" applyFont="0" applyAlignment="0" applyProtection="0"/>
    <xf numFmtId="0" fontId="81" fillId="64" borderId="1744" applyNumberFormat="0" applyAlignment="0" applyProtection="0"/>
    <xf numFmtId="0" fontId="274" fillId="64" borderId="1743" applyNumberFormat="0" applyAlignment="0" applyProtection="0"/>
    <xf numFmtId="0" fontId="80" fillId="58" borderId="1743" applyNumberFormat="0" applyAlignment="0" applyProtection="0"/>
    <xf numFmtId="0" fontId="87" fillId="0" borderId="1747" applyNumberFormat="0" applyFill="0" applyAlignment="0" applyProtection="0"/>
    <xf numFmtId="0" fontId="87" fillId="0" borderId="1742" applyNumberFormat="0" applyFill="0" applyAlignment="0" applyProtection="0"/>
    <xf numFmtId="0" fontId="81" fillId="56" borderId="1744" applyNumberFormat="0" applyAlignment="0" applyProtection="0"/>
    <xf numFmtId="0" fontId="80" fillId="43" borderId="1743" applyNumberFormat="0" applyAlignment="0" applyProtection="0"/>
    <xf numFmtId="0" fontId="8" fillId="59" borderId="1741" applyNumberFormat="0" applyFont="0" applyAlignment="0" applyProtection="0"/>
    <xf numFmtId="0" fontId="151" fillId="59" borderId="1741" applyNumberFormat="0" applyFont="0" applyAlignment="0" applyProtection="0"/>
    <xf numFmtId="0" fontId="87" fillId="0" borderId="1872" applyNumberFormat="0" applyFill="0" applyAlignment="0" applyProtection="0"/>
    <xf numFmtId="0" fontId="252" fillId="1" borderId="1942" applyNumberFormat="0" applyFont="0" applyAlignment="0">
      <alignment horizontal="center"/>
    </xf>
    <xf numFmtId="10" fontId="5" fillId="3" borderId="1771" applyNumberFormat="0" applyBorder="0" applyAlignment="0" applyProtection="0"/>
    <xf numFmtId="10" fontId="5" fillId="3" borderId="1771" applyNumberFormat="0" applyBorder="0" applyAlignment="0" applyProtection="0"/>
    <xf numFmtId="10" fontId="5" fillId="3" borderId="1771" applyNumberFormat="0" applyBorder="0" applyAlignment="0" applyProtection="0"/>
    <xf numFmtId="10" fontId="5" fillId="3" borderId="1771" applyNumberFormat="0" applyBorder="0" applyAlignment="0" applyProtection="0"/>
    <xf numFmtId="10" fontId="5" fillId="3" borderId="1771" applyNumberFormat="0" applyBorder="0" applyAlignment="0" applyProtection="0"/>
    <xf numFmtId="0" fontId="274" fillId="64" borderId="1769" applyNumberFormat="0" applyAlignment="0" applyProtection="0"/>
    <xf numFmtId="0" fontId="252" fillId="1" borderId="1766" applyNumberFormat="0" applyFont="0" applyAlignment="0">
      <alignment horizontal="center"/>
    </xf>
    <xf numFmtId="0" fontId="151" fillId="59" borderId="1767" applyNumberFormat="0" applyFont="0" applyAlignment="0" applyProtection="0"/>
    <xf numFmtId="0" fontId="303" fillId="56" borderId="1743" applyNumberFormat="0" applyAlignment="0" applyProtection="0"/>
    <xf numFmtId="0" fontId="8" fillId="0" borderId="1772" applyBorder="0">
      <alignment horizontal="right"/>
    </xf>
    <xf numFmtId="10" fontId="5" fillId="3" borderId="1771" applyNumberFormat="0" applyBorder="0" applyAlignment="0" applyProtection="0"/>
    <xf numFmtId="0" fontId="310" fillId="43" borderId="1743" applyNumberFormat="0" applyAlignment="0" applyProtection="0"/>
    <xf numFmtId="0" fontId="98" fillId="59" borderId="1741" applyNumberFormat="0" applyFont="0" applyAlignment="0" applyProtection="0"/>
    <xf numFmtId="0" fontId="313" fillId="56" borderId="1744" applyNumberFormat="0" applyAlignment="0" applyProtection="0"/>
    <xf numFmtId="0" fontId="315" fillId="0" borderId="1742" applyNumberFormat="0" applyFill="0" applyAlignment="0" applyProtection="0"/>
    <xf numFmtId="0" fontId="45" fillId="59" borderId="1741" applyNumberFormat="0" applyFont="0" applyAlignment="0" applyProtection="0"/>
    <xf numFmtId="0" fontId="82" fillId="56" borderId="1743" applyNumberFormat="0" applyAlignment="0" applyProtection="0"/>
    <xf numFmtId="0" fontId="310" fillId="43" borderId="1743" applyNumberFormat="0" applyAlignment="0" applyProtection="0"/>
    <xf numFmtId="0" fontId="310" fillId="43" borderId="1743" applyNumberFormat="0" applyAlignment="0" applyProtection="0"/>
    <xf numFmtId="0" fontId="310" fillId="43" borderId="1743" applyNumberFormat="0" applyAlignment="0" applyProtection="0"/>
    <xf numFmtId="0" fontId="310" fillId="43" borderId="1743" applyNumberFormat="0" applyAlignment="0" applyProtection="0"/>
    <xf numFmtId="0" fontId="310" fillId="43" borderId="1743" applyNumberFormat="0" applyAlignment="0" applyProtection="0"/>
    <xf numFmtId="0" fontId="89" fillId="59" borderId="1741" applyNumberFormat="0" applyFont="0" applyAlignment="0" applyProtection="0"/>
    <xf numFmtId="0" fontId="89" fillId="59" borderId="1741" applyNumberFormat="0" applyFont="0" applyAlignment="0" applyProtection="0"/>
    <xf numFmtId="0" fontId="89" fillId="59" borderId="1741" applyNumberFormat="0" applyFont="0" applyAlignment="0" applyProtection="0"/>
    <xf numFmtId="0" fontId="114" fillId="0" borderId="1742" applyNumberFormat="0" applyFill="0" applyAlignment="0" applyProtection="0">
      <alignment vertical="center"/>
    </xf>
    <xf numFmtId="0" fontId="91" fillId="59" borderId="1741" applyNumberFormat="0" applyFont="0" applyAlignment="0" applyProtection="0">
      <alignment vertical="center"/>
    </xf>
    <xf numFmtId="0" fontId="117" fillId="56" borderId="1743" applyNumberFormat="0" applyAlignment="0" applyProtection="0">
      <alignment vertical="center"/>
    </xf>
    <xf numFmtId="0" fontId="118" fillId="43" borderId="1743" applyNumberFormat="0" applyAlignment="0" applyProtection="0">
      <alignment vertical="center"/>
    </xf>
    <xf numFmtId="0" fontId="119" fillId="56" borderId="1744" applyNumberFormat="0" applyAlignment="0" applyProtection="0">
      <alignment vertical="center"/>
    </xf>
    <xf numFmtId="0" fontId="303" fillId="56" borderId="1769" applyNumberFormat="0" applyAlignment="0" applyProtection="0"/>
    <xf numFmtId="0" fontId="310" fillId="43" borderId="1769" applyNumberFormat="0" applyAlignment="0" applyProtection="0"/>
    <xf numFmtId="0" fontId="98" fillId="59" borderId="1767" applyNumberFormat="0" applyFont="0" applyAlignment="0" applyProtection="0"/>
    <xf numFmtId="0" fontId="313" fillId="56" borderId="1770" applyNumberFormat="0" applyAlignment="0" applyProtection="0"/>
    <xf numFmtId="0" fontId="315" fillId="0" borderId="1768" applyNumberFormat="0" applyFill="0" applyAlignment="0" applyProtection="0"/>
    <xf numFmtId="0" fontId="310" fillId="43" borderId="1769" applyNumberFormat="0" applyAlignment="0" applyProtection="0"/>
    <xf numFmtId="0" fontId="310" fillId="43" borderId="1769" applyNumberFormat="0" applyAlignment="0" applyProtection="0"/>
    <xf numFmtId="0" fontId="310" fillId="43" borderId="1769" applyNumberFormat="0" applyAlignment="0" applyProtection="0"/>
    <xf numFmtId="0" fontId="310" fillId="43" borderId="1769" applyNumberFormat="0" applyAlignment="0" applyProtection="0"/>
    <xf numFmtId="0" fontId="310" fillId="43" borderId="1769" applyNumberFormat="0" applyAlignment="0" applyProtection="0"/>
    <xf numFmtId="0" fontId="89" fillId="59" borderId="1767" applyNumberFormat="0" applyFont="0" applyAlignment="0" applyProtection="0"/>
    <xf numFmtId="0" fontId="89" fillId="59" borderId="1767" applyNumberFormat="0" applyFont="0" applyAlignment="0" applyProtection="0"/>
    <xf numFmtId="0" fontId="89" fillId="59" borderId="1767" applyNumberFormat="0" applyFont="0" applyAlignment="0" applyProtection="0"/>
    <xf numFmtId="0" fontId="114" fillId="0" borderId="1768" applyNumberFormat="0" applyFill="0" applyAlignment="0" applyProtection="0">
      <alignment vertical="center"/>
    </xf>
    <xf numFmtId="0" fontId="91" fillId="59" borderId="1767" applyNumberFormat="0" applyFont="0" applyAlignment="0" applyProtection="0">
      <alignment vertical="center"/>
    </xf>
    <xf numFmtId="0" fontId="117" fillId="56" borderId="1769" applyNumberFormat="0" applyAlignment="0" applyProtection="0">
      <alignment vertical="center"/>
    </xf>
    <xf numFmtId="0" fontId="118" fillId="43" borderId="1769" applyNumberFormat="0" applyAlignment="0" applyProtection="0">
      <alignment vertical="center"/>
    </xf>
    <xf numFmtId="0" fontId="119" fillId="56" borderId="1770" applyNumberFormat="0" applyAlignment="0" applyProtection="0">
      <alignment vertical="center"/>
    </xf>
    <xf numFmtId="0" fontId="89" fillId="59" borderId="2093" applyNumberFormat="0" applyFont="0" applyAlignment="0" applyProtection="0"/>
    <xf numFmtId="0" fontId="89" fillId="59" borderId="2075" applyNumberFormat="0" applyFont="0" applyAlignment="0" applyProtection="0"/>
    <xf numFmtId="0" fontId="102" fillId="0" borderId="2170">
      <alignment horizontal="left" vertical="center"/>
    </xf>
    <xf numFmtId="10" fontId="5" fillId="3" borderId="2241" applyNumberFormat="0" applyBorder="0" applyAlignment="0" applyProtection="0"/>
    <xf numFmtId="0" fontId="80" fillId="43" borderId="2155" applyNumberFormat="0" applyAlignment="0" applyProtection="0"/>
    <xf numFmtId="0" fontId="303" fillId="56" borderId="1795" applyNumberFormat="0" applyAlignment="0" applyProtection="0"/>
    <xf numFmtId="10" fontId="5" fillId="3" borderId="2175" applyNumberFormat="0" applyBorder="0" applyAlignment="0" applyProtection="0"/>
    <xf numFmtId="0" fontId="119" fillId="56" borderId="2084" applyNumberFormat="0" applyAlignment="0" applyProtection="0">
      <alignment vertical="center"/>
    </xf>
    <xf numFmtId="0" fontId="89" fillId="59" borderId="2237" applyNumberFormat="0" applyFont="0" applyAlignment="0" applyProtection="0"/>
    <xf numFmtId="0" fontId="91" fillId="59" borderId="1925" applyNumberFormat="0" applyFont="0" applyAlignment="0" applyProtection="0">
      <alignment vertical="center"/>
    </xf>
    <xf numFmtId="0" fontId="8" fillId="0" borderId="1871" applyBorder="0">
      <alignment horizontal="right"/>
    </xf>
    <xf numFmtId="0" fontId="91" fillId="59" borderId="2231" applyNumberFormat="0" applyFont="0" applyAlignment="0" applyProtection="0">
      <alignment vertical="center"/>
    </xf>
    <xf numFmtId="0" fontId="118" fillId="43" borderId="2077" applyNumberFormat="0" applyAlignment="0" applyProtection="0">
      <alignment vertical="center"/>
    </xf>
    <xf numFmtId="0" fontId="252" fillId="1" borderId="2020" applyNumberFormat="0" applyFont="0" applyAlignment="0">
      <alignment horizontal="center"/>
    </xf>
    <xf numFmtId="0" fontId="87" fillId="0" borderId="2220" applyNumberFormat="0" applyFill="0" applyAlignment="0" applyProtection="0"/>
    <xf numFmtId="0" fontId="89" fillId="59" borderId="2219" applyNumberFormat="0" applyFont="0" applyAlignment="0" applyProtection="0"/>
    <xf numFmtId="10" fontId="5" fillId="3" borderId="1869" applyNumberFormat="0" applyBorder="0" applyAlignment="0" applyProtection="0"/>
    <xf numFmtId="10" fontId="5" fillId="3" borderId="2019" applyNumberFormat="0" applyBorder="0" applyAlignment="0" applyProtection="0"/>
    <xf numFmtId="10" fontId="5" fillId="3" borderId="2175" applyNumberFormat="0" applyBorder="0" applyAlignment="0" applyProtection="0"/>
    <xf numFmtId="0" fontId="102" fillId="0" borderId="1870">
      <alignment horizontal="left" vertical="center"/>
    </xf>
    <xf numFmtId="10" fontId="5" fillId="3" borderId="2097" applyNumberFormat="0" applyBorder="0" applyAlignment="0" applyProtection="0"/>
    <xf numFmtId="10" fontId="5" fillId="3" borderId="1947" applyNumberFormat="0" applyBorder="0" applyAlignment="0" applyProtection="0"/>
    <xf numFmtId="0" fontId="310" fillId="43" borderId="1795" applyNumberFormat="0" applyAlignment="0" applyProtection="0"/>
    <xf numFmtId="0" fontId="8" fillId="0" borderId="1948" applyBorder="0">
      <alignment horizontal="right"/>
    </xf>
    <xf numFmtId="0" fontId="252" fillId="1" borderId="1942" applyNumberFormat="0" applyFont="0" applyAlignment="0">
      <alignment horizontal="center"/>
    </xf>
    <xf numFmtId="0" fontId="252" fillId="1" borderId="2170" applyNumberFormat="0" applyFont="0" applyAlignment="0">
      <alignment horizontal="center"/>
    </xf>
    <xf numFmtId="10" fontId="5" fillId="3" borderId="2097" applyNumberFormat="0" applyBorder="0" applyAlignment="0" applyProtection="0"/>
    <xf numFmtId="0" fontId="98" fillId="59" borderId="1793" applyNumberFormat="0" applyFont="0" applyAlignment="0" applyProtection="0"/>
    <xf numFmtId="0" fontId="313" fillId="56" borderId="1790" applyNumberFormat="0" applyAlignment="0" applyProtection="0"/>
    <xf numFmtId="0" fontId="315" fillId="0" borderId="1794" applyNumberFormat="0" applyFill="0" applyAlignment="0" applyProtection="0"/>
    <xf numFmtId="10" fontId="5" fillId="3" borderId="2097" applyNumberFormat="0" applyBorder="0" applyAlignment="0" applyProtection="0"/>
    <xf numFmtId="0" fontId="89" fillId="59" borderId="2087" applyNumberFormat="0" applyFont="0" applyAlignment="0" applyProtection="0"/>
    <xf numFmtId="0" fontId="119" fillId="56" borderId="2078" applyNumberFormat="0" applyAlignment="0" applyProtection="0">
      <alignment vertical="center"/>
    </xf>
    <xf numFmtId="0" fontId="114" fillId="0" borderId="2088" applyNumberFormat="0" applyFill="0" applyAlignment="0" applyProtection="0">
      <alignment vertical="center"/>
    </xf>
    <xf numFmtId="10" fontId="5" fillId="3" borderId="2091" applyNumberFormat="0" applyBorder="0" applyAlignment="0" applyProtection="0"/>
    <xf numFmtId="10" fontId="5" fillId="3" borderId="2175" applyNumberFormat="0" applyBorder="0" applyAlignment="0" applyProtection="0"/>
    <xf numFmtId="0" fontId="252" fillId="1" borderId="2236" applyNumberFormat="0" applyFont="0" applyAlignment="0">
      <alignment horizontal="center"/>
    </xf>
    <xf numFmtId="0" fontId="252" fillId="1" borderId="2098" applyNumberFormat="0" applyFont="0" applyAlignment="0">
      <alignment horizontal="center"/>
    </xf>
    <xf numFmtId="0" fontId="89" fillId="59" borderId="2219" applyNumberFormat="0" applyFont="0" applyAlignment="0" applyProtection="0"/>
    <xf numFmtId="0" fontId="80" fillId="58" borderId="1945" applyNumberFormat="0" applyAlignment="0" applyProtection="0"/>
    <xf numFmtId="0" fontId="119" fillId="56" borderId="2174" applyNumberFormat="0" applyAlignment="0" applyProtection="0">
      <alignment vertical="center"/>
    </xf>
    <xf numFmtId="0" fontId="87" fillId="0" borderId="1840" applyNumberFormat="0" applyFill="0" applyAlignment="0" applyProtection="0"/>
    <xf numFmtId="0" fontId="81" fillId="56" borderId="1842" applyNumberFormat="0" applyAlignment="0" applyProtection="0"/>
    <xf numFmtId="0" fontId="45" fillId="59" borderId="1839" applyNumberFormat="0" applyFont="0" applyAlignment="0" applyProtection="0"/>
    <xf numFmtId="10" fontId="5" fillId="3" borderId="2019" applyNumberFormat="0" applyBorder="0" applyAlignment="0" applyProtection="0"/>
    <xf numFmtId="10" fontId="5" fillId="3" borderId="2175" applyNumberFormat="0" applyBorder="0" applyAlignment="0" applyProtection="0"/>
    <xf numFmtId="0" fontId="102" fillId="0" borderId="2236">
      <alignment horizontal="left" vertical="center"/>
    </xf>
    <xf numFmtId="10" fontId="5" fillId="3" borderId="2241" applyNumberFormat="0" applyBorder="0" applyAlignment="0" applyProtection="0"/>
    <xf numFmtId="0" fontId="82" fillId="56" borderId="1841" applyNumberFormat="0" applyAlignment="0" applyProtection="0"/>
    <xf numFmtId="0" fontId="89" fillId="59" borderId="1997" applyNumberFormat="0" applyFont="0" applyAlignment="0" applyProtection="0"/>
    <xf numFmtId="10" fontId="5" fillId="3" borderId="2241" applyNumberFormat="0" applyBorder="0" applyAlignment="0" applyProtection="0"/>
    <xf numFmtId="0" fontId="89" fillId="59" borderId="2003" applyNumberFormat="0" applyFont="0" applyAlignment="0" applyProtection="0"/>
    <xf numFmtId="0" fontId="8" fillId="0" borderId="1948" applyBorder="0">
      <alignment horizontal="right"/>
    </xf>
    <xf numFmtId="0" fontId="252" fillId="1" borderId="1942" applyNumberFormat="0" applyFont="0" applyAlignment="0">
      <alignment horizontal="center"/>
    </xf>
    <xf numFmtId="0" fontId="118" fillId="43" borderId="2161" applyNumberFormat="0" applyAlignment="0" applyProtection="0">
      <alignment vertical="center"/>
    </xf>
    <xf numFmtId="0" fontId="87" fillId="0" borderId="2166" applyNumberFormat="0" applyFill="0" applyAlignment="0" applyProtection="0"/>
    <xf numFmtId="0" fontId="310" fillId="43" borderId="1795" applyNumberFormat="0" applyAlignment="0" applyProtection="0"/>
    <xf numFmtId="0" fontId="310" fillId="43" borderId="1795" applyNumberFormat="0" applyAlignment="0" applyProtection="0"/>
    <xf numFmtId="10" fontId="5" fillId="3" borderId="2241" applyNumberFormat="0" applyBorder="0" applyAlignment="0" applyProtection="0"/>
    <xf numFmtId="0" fontId="310" fillId="43" borderId="1795" applyNumberFormat="0" applyAlignment="0" applyProtection="0"/>
    <xf numFmtId="10" fontId="5" fillId="3" borderId="2175" applyNumberFormat="0" applyBorder="0" applyAlignment="0" applyProtection="0"/>
    <xf numFmtId="0" fontId="310" fillId="43" borderId="1795" applyNumberFormat="0" applyAlignment="0" applyProtection="0"/>
    <xf numFmtId="0" fontId="252" fillId="1" borderId="2020" applyNumberFormat="0" applyFont="0" applyAlignment="0">
      <alignment horizontal="center"/>
    </xf>
    <xf numFmtId="0" fontId="310" fillId="43" borderId="1795" applyNumberFormat="0" applyAlignment="0" applyProtection="0"/>
    <xf numFmtId="0" fontId="102" fillId="0" borderId="2236">
      <alignment horizontal="left" vertical="center"/>
    </xf>
    <xf numFmtId="0" fontId="89" fillId="59" borderId="1793" applyNumberFormat="0" applyFont="0" applyAlignment="0" applyProtection="0"/>
    <xf numFmtId="0" fontId="89" fillId="59" borderId="1793" applyNumberFormat="0" applyFont="0" applyAlignment="0" applyProtection="0"/>
    <xf numFmtId="0" fontId="89" fillId="59" borderId="1793" applyNumberFormat="0" applyFont="0" applyAlignment="0" applyProtection="0"/>
    <xf numFmtId="0" fontId="114" fillId="0" borderId="1794" applyNumberFormat="0" applyFill="0" applyAlignment="0" applyProtection="0">
      <alignment vertical="center"/>
    </xf>
    <xf numFmtId="0" fontId="91" fillId="59" borderId="1793" applyNumberFormat="0" applyFont="0" applyAlignment="0" applyProtection="0">
      <alignment vertical="center"/>
    </xf>
    <xf numFmtId="0" fontId="117" fillId="56" borderId="1795" applyNumberFormat="0" applyAlignment="0" applyProtection="0">
      <alignment vertical="center"/>
    </xf>
    <xf numFmtId="0" fontId="118" fillId="43" borderId="1795" applyNumberFormat="0" applyAlignment="0" applyProtection="0">
      <alignment vertical="center"/>
    </xf>
    <xf numFmtId="0" fontId="119" fillId="56" borderId="1790" applyNumberFormat="0" applyAlignment="0" applyProtection="0">
      <alignment vertical="center"/>
    </xf>
    <xf numFmtId="0" fontId="102" fillId="0" borderId="1838">
      <alignment horizontal="left" vertical="center"/>
    </xf>
    <xf numFmtId="0" fontId="252" fillId="1" borderId="1838" applyNumberFormat="0" applyFont="0" applyAlignment="0">
      <alignment horizontal="center"/>
    </xf>
    <xf numFmtId="0" fontId="8" fillId="0" borderId="1844" applyBorder="0">
      <alignment horizontal="right"/>
    </xf>
    <xf numFmtId="0" fontId="252" fillId="1" borderId="1838" applyNumberFormat="0" applyFont="0" applyAlignment="0">
      <alignment horizontal="center"/>
    </xf>
    <xf numFmtId="0" fontId="82" fillId="56" borderId="1795" applyNumberFormat="0" applyAlignment="0" applyProtection="0"/>
    <xf numFmtId="0" fontId="80" fillId="43" borderId="1795" applyNumberFormat="0" applyAlignment="0" applyProtection="0"/>
    <xf numFmtId="0" fontId="45" fillId="59" borderId="1793" applyNumberFormat="0" applyFont="0" applyAlignment="0" applyProtection="0"/>
    <xf numFmtId="0" fontId="81" fillId="56" borderId="1796" applyNumberFormat="0" applyAlignment="0" applyProtection="0"/>
    <xf numFmtId="0" fontId="87" fillId="0" borderId="1794" applyNumberFormat="0" applyFill="0" applyAlignment="0" applyProtection="0"/>
    <xf numFmtId="10" fontId="5" fillId="3" borderId="1843" applyNumberFormat="0" applyBorder="0" applyAlignment="0" applyProtection="0"/>
    <xf numFmtId="0" fontId="87" fillId="0" borderId="1845" applyNumberFormat="0" applyFill="0" applyAlignment="0" applyProtection="0"/>
    <xf numFmtId="10" fontId="5" fillId="3" borderId="1843" applyNumberFormat="0" applyBorder="0" applyAlignment="0" applyProtection="0"/>
    <xf numFmtId="0" fontId="252" fillId="1" borderId="1838" applyNumberFormat="0" applyFont="0" applyAlignment="0">
      <alignment horizontal="center"/>
    </xf>
    <xf numFmtId="10" fontId="5" fillId="3" borderId="1843" applyNumberFormat="0" applyBorder="0" applyAlignment="0" applyProtection="0"/>
    <xf numFmtId="10" fontId="5" fillId="3" borderId="1843" applyNumberFormat="0" applyBorder="0" applyAlignment="0" applyProtection="0"/>
    <xf numFmtId="10" fontId="5" fillId="3" borderId="1843" applyNumberFormat="0" applyBorder="0" applyAlignment="0" applyProtection="0"/>
    <xf numFmtId="10" fontId="5" fillId="3" borderId="1843" applyNumberFormat="0" applyBorder="0" applyAlignment="0" applyProtection="0"/>
    <xf numFmtId="10" fontId="5" fillId="3" borderId="1843" applyNumberFormat="0" applyBorder="0" applyAlignment="0" applyProtection="0"/>
    <xf numFmtId="10" fontId="5" fillId="3" borderId="1843" applyNumberFormat="0" applyBorder="0" applyAlignment="0" applyProtection="0"/>
    <xf numFmtId="10" fontId="5" fillId="3" borderId="1843" applyNumberFormat="0" applyBorder="0" applyAlignment="0" applyProtection="0"/>
    <xf numFmtId="0" fontId="102" fillId="0" borderId="1838">
      <alignment horizontal="left" vertical="center"/>
    </xf>
    <xf numFmtId="0" fontId="102" fillId="0" borderId="1838">
      <alignment horizontal="left" vertical="center"/>
    </xf>
    <xf numFmtId="0" fontId="89" fillId="59" borderId="1807" applyNumberFormat="0" applyFont="0" applyAlignment="0" applyProtection="0"/>
    <xf numFmtId="0" fontId="89" fillId="59" borderId="1793" applyNumberFormat="0" applyFont="0" applyAlignment="0" applyProtection="0"/>
    <xf numFmtId="0" fontId="89" fillId="59" borderId="1793" applyNumberFormat="0" applyFont="0" applyAlignment="0" applyProtection="0"/>
    <xf numFmtId="0" fontId="89" fillId="59" borderId="1793" applyNumberFormat="0" applyFont="0" applyAlignment="0" applyProtection="0"/>
    <xf numFmtId="0" fontId="102" fillId="0" borderId="1838">
      <alignment horizontal="left" vertical="center"/>
    </xf>
    <xf numFmtId="10" fontId="5" fillId="3" borderId="1797" applyNumberFormat="0" applyBorder="0" applyAlignment="0" applyProtection="0"/>
    <xf numFmtId="0" fontId="89" fillId="59" borderId="1807" applyNumberFormat="0" applyFont="0" applyAlignment="0" applyProtection="0"/>
    <xf numFmtId="0" fontId="114" fillId="0" borderId="1808" applyNumberFormat="0" applyFill="0" applyAlignment="0" applyProtection="0">
      <alignment vertical="center"/>
    </xf>
    <xf numFmtId="0" fontId="91" fillId="59" borderId="1807" applyNumberFormat="0" applyFont="0" applyAlignment="0" applyProtection="0">
      <alignment vertical="center"/>
    </xf>
    <xf numFmtId="0" fontId="117" fillId="56" borderId="1809" applyNumberFormat="0" applyAlignment="0" applyProtection="0">
      <alignment vertical="center"/>
    </xf>
    <xf numFmtId="0" fontId="119" fillId="56" borderId="1810" applyNumberFormat="0" applyAlignment="0" applyProtection="0">
      <alignment vertical="center"/>
    </xf>
    <xf numFmtId="0" fontId="89" fillId="59" borderId="1793" applyNumberFormat="0" applyFont="0" applyAlignment="0" applyProtection="0"/>
    <xf numFmtId="0" fontId="89" fillId="59" borderId="1793" applyNumberFormat="0" applyFont="0" applyAlignment="0" applyProtection="0"/>
    <xf numFmtId="0" fontId="89" fillId="59" borderId="1793" applyNumberFormat="0" applyFont="0" applyAlignment="0" applyProtection="0"/>
    <xf numFmtId="0" fontId="89" fillId="59" borderId="1807" applyNumberFormat="0" applyFont="0" applyAlignment="0" applyProtection="0"/>
    <xf numFmtId="0" fontId="114" fillId="0" borderId="1794" applyNumberFormat="0" applyFill="0" applyAlignment="0" applyProtection="0">
      <alignment vertical="center"/>
    </xf>
    <xf numFmtId="0" fontId="91" fillId="59" borderId="1793" applyNumberFormat="0" applyFont="0" applyAlignment="0" applyProtection="0">
      <alignment vertical="center"/>
    </xf>
    <xf numFmtId="0" fontId="117" fillId="56" borderId="1795" applyNumberFormat="0" applyAlignment="0" applyProtection="0">
      <alignment vertical="center"/>
    </xf>
    <xf numFmtId="0" fontId="118" fillId="43" borderId="1795" applyNumberFormat="0" applyAlignment="0" applyProtection="0">
      <alignment vertical="center"/>
    </xf>
    <xf numFmtId="0" fontId="119" fillId="56" borderId="1796" applyNumberFormat="0" applyAlignment="0" applyProtection="0">
      <alignment vertical="center"/>
    </xf>
    <xf numFmtId="0" fontId="8" fillId="59" borderId="1839" applyNumberFormat="0" applyFont="0" applyAlignment="0" applyProtection="0"/>
    <xf numFmtId="0" fontId="252" fillId="1" borderId="1838" applyNumberFormat="0" applyFont="0" applyAlignment="0">
      <alignment horizontal="center"/>
    </xf>
    <xf numFmtId="0" fontId="82" fillId="56" borderId="1795" applyNumberFormat="0" applyAlignment="0" applyProtection="0"/>
    <xf numFmtId="0" fontId="80" fillId="43" borderId="1795" applyNumberFormat="0" applyAlignment="0" applyProtection="0"/>
    <xf numFmtId="0" fontId="45" fillId="59" borderId="1793" applyNumberFormat="0" applyFont="0" applyAlignment="0" applyProtection="0"/>
    <xf numFmtId="0" fontId="81" fillId="56" borderId="1796" applyNumberFormat="0" applyAlignment="0" applyProtection="0"/>
    <xf numFmtId="0" fontId="87" fillId="0" borderId="1794" applyNumberFormat="0" applyFill="0" applyAlignment="0" applyProtection="0"/>
    <xf numFmtId="0" fontId="87" fillId="0" borderId="1808" applyNumberFormat="0" applyFill="0" applyAlignment="0" applyProtection="0"/>
    <xf numFmtId="0" fontId="81" fillId="56" borderId="1810" applyNumberFormat="0" applyAlignment="0" applyProtection="0"/>
    <xf numFmtId="0" fontId="45" fillId="59" borderId="1807" applyNumberFormat="0" applyFont="0" applyAlignment="0" applyProtection="0"/>
    <xf numFmtId="0" fontId="80" fillId="43" borderId="1809" applyNumberFormat="0" applyAlignment="0" applyProtection="0"/>
    <xf numFmtId="0" fontId="82" fillId="56" borderId="1809" applyNumberFormat="0" applyAlignment="0" applyProtection="0"/>
    <xf numFmtId="0" fontId="118" fillId="43" borderId="1809" applyNumberFormat="0" applyAlignment="0" applyProtection="0">
      <alignment vertical="center"/>
    </xf>
    <xf numFmtId="0" fontId="102" fillId="0" borderId="1838">
      <alignment horizontal="left" vertical="center"/>
    </xf>
    <xf numFmtId="0" fontId="102" fillId="0" borderId="1806">
      <alignment horizontal="left" vertical="center"/>
    </xf>
    <xf numFmtId="0" fontId="89" fillId="59" borderId="1793" applyNumberFormat="0" applyFont="0" applyAlignment="0" applyProtection="0"/>
    <xf numFmtId="0" fontId="89" fillId="59" borderId="1793" applyNumberFormat="0" applyFont="0" applyAlignment="0" applyProtection="0"/>
    <xf numFmtId="0" fontId="89" fillId="59" borderId="1793" applyNumberFormat="0" applyFont="0" applyAlignment="0" applyProtection="0"/>
    <xf numFmtId="0" fontId="114" fillId="0" borderId="1794" applyNumberFormat="0" applyFill="0" applyAlignment="0" applyProtection="0">
      <alignment vertical="center"/>
    </xf>
    <xf numFmtId="0" fontId="91" fillId="59" borderId="1793" applyNumberFormat="0" applyFont="0" applyAlignment="0" applyProtection="0">
      <alignment vertical="center"/>
    </xf>
    <xf numFmtId="0" fontId="117" fillId="56" borderId="1795" applyNumberFormat="0" applyAlignment="0" applyProtection="0">
      <alignment vertical="center"/>
    </xf>
    <xf numFmtId="0" fontId="118" fillId="43" borderId="1795" applyNumberFormat="0" applyAlignment="0" applyProtection="0">
      <alignment vertical="center"/>
    </xf>
    <xf numFmtId="0" fontId="119" fillId="56" borderId="1796" applyNumberFormat="0" applyAlignment="0" applyProtection="0">
      <alignment vertical="center"/>
    </xf>
    <xf numFmtId="0" fontId="102" fillId="0" borderId="1800">
      <alignment horizontal="left" vertical="center"/>
    </xf>
    <xf numFmtId="10" fontId="5" fillId="3" borderId="1797" applyNumberFormat="0" applyBorder="0" applyAlignment="0" applyProtection="0"/>
    <xf numFmtId="10" fontId="5" fillId="3" borderId="1805" applyNumberFormat="0" applyBorder="0" applyAlignment="0" applyProtection="0"/>
    <xf numFmtId="0" fontId="89" fillId="59" borderId="1801" applyNumberFormat="0" applyFont="0" applyAlignment="0" applyProtection="0"/>
    <xf numFmtId="0" fontId="89" fillId="59" borderId="1801" applyNumberFormat="0" applyFont="0" applyAlignment="0" applyProtection="0"/>
    <xf numFmtId="0" fontId="89" fillId="59" borderId="1801" applyNumberFormat="0" applyFont="0" applyAlignment="0" applyProtection="0"/>
    <xf numFmtId="0" fontId="114" fillId="0" borderId="1802" applyNumberFormat="0" applyFill="0" applyAlignment="0" applyProtection="0">
      <alignment vertical="center"/>
    </xf>
    <xf numFmtId="0" fontId="91" fillId="59" borderId="1801" applyNumberFormat="0" applyFont="0" applyAlignment="0" applyProtection="0">
      <alignment vertical="center"/>
    </xf>
    <xf numFmtId="0" fontId="117" fillId="56" borderId="1803" applyNumberFormat="0" applyAlignment="0" applyProtection="0">
      <alignment vertical="center"/>
    </xf>
    <xf numFmtId="0" fontId="118" fillId="43" borderId="1803" applyNumberFormat="0" applyAlignment="0" applyProtection="0">
      <alignment vertical="center"/>
    </xf>
    <xf numFmtId="0" fontId="119" fillId="56" borderId="1804" applyNumberFormat="0" applyAlignment="0" applyProtection="0">
      <alignment vertical="center"/>
    </xf>
    <xf numFmtId="10" fontId="5" fillId="3" borderId="1811" applyNumberFormat="0" applyBorder="0" applyAlignment="0" applyProtection="0"/>
    <xf numFmtId="0" fontId="89" fillId="59" borderId="1807" applyNumberFormat="0" applyFont="0" applyAlignment="0" applyProtection="0"/>
    <xf numFmtId="0" fontId="89" fillId="59" borderId="1807" applyNumberFormat="0" applyFont="0" applyAlignment="0" applyProtection="0"/>
    <xf numFmtId="0" fontId="89" fillId="59" borderId="1807" applyNumberFormat="0" applyFont="0" applyAlignment="0" applyProtection="0"/>
    <xf numFmtId="0" fontId="114" fillId="0" borderId="1808" applyNumberFormat="0" applyFill="0" applyAlignment="0" applyProtection="0">
      <alignment vertical="center"/>
    </xf>
    <xf numFmtId="0" fontId="91" fillId="59" borderId="1807" applyNumberFormat="0" applyFont="0" applyAlignment="0" applyProtection="0">
      <alignment vertical="center"/>
    </xf>
    <xf numFmtId="0" fontId="117" fillId="56" borderId="1809" applyNumberFormat="0" applyAlignment="0" applyProtection="0">
      <alignment vertical="center"/>
    </xf>
    <xf numFmtId="0" fontId="118" fillId="43" borderId="1809" applyNumberFormat="0" applyAlignment="0" applyProtection="0">
      <alignment vertical="center"/>
    </xf>
    <xf numFmtId="0" fontId="119" fillId="56" borderId="1810" applyNumberFormat="0" applyAlignment="0" applyProtection="0">
      <alignment vertical="center"/>
    </xf>
    <xf numFmtId="0" fontId="102" fillId="0" borderId="1812">
      <alignment horizontal="left" vertical="center"/>
    </xf>
    <xf numFmtId="10" fontId="5" fillId="3" borderId="1811" applyNumberFormat="0" applyBorder="0" applyAlignment="0" applyProtection="0"/>
    <xf numFmtId="10" fontId="5" fillId="3" borderId="1817" applyNumberFormat="0" applyBorder="0" applyAlignment="0" applyProtection="0"/>
    <xf numFmtId="0" fontId="89" fillId="59" borderId="1813" applyNumberFormat="0" applyFont="0" applyAlignment="0" applyProtection="0"/>
    <xf numFmtId="0" fontId="89" fillId="59" borderId="1813" applyNumberFormat="0" applyFont="0" applyAlignment="0" applyProtection="0"/>
    <xf numFmtId="0" fontId="89" fillId="59" borderId="1813" applyNumberFormat="0" applyFont="0" applyAlignment="0" applyProtection="0"/>
    <xf numFmtId="0" fontId="114" fillId="0" borderId="1814" applyNumberFormat="0" applyFill="0" applyAlignment="0" applyProtection="0">
      <alignment vertical="center"/>
    </xf>
    <xf numFmtId="0" fontId="91" fillId="59" borderId="1813" applyNumberFormat="0" applyFont="0" applyAlignment="0" applyProtection="0">
      <alignment vertical="center"/>
    </xf>
    <xf numFmtId="0" fontId="117" fillId="56" borderId="1815" applyNumberFormat="0" applyAlignment="0" applyProtection="0">
      <alignment vertical="center"/>
    </xf>
    <xf numFmtId="0" fontId="118" fillId="43" borderId="1815" applyNumberFormat="0" applyAlignment="0" applyProtection="0">
      <alignment vertical="center"/>
    </xf>
    <xf numFmtId="0" fontId="119" fillId="56" borderId="1816" applyNumberFormat="0" applyAlignment="0" applyProtection="0">
      <alignment vertical="center"/>
    </xf>
    <xf numFmtId="10" fontId="5" fillId="3" borderId="1843" applyNumberFormat="0" applyBorder="0" applyAlignment="0" applyProtection="0"/>
    <xf numFmtId="10" fontId="5" fillId="3" borderId="1843" applyNumberFormat="0" applyBorder="0" applyAlignment="0" applyProtection="0"/>
    <xf numFmtId="10" fontId="5" fillId="3" borderId="1843" applyNumberFormat="0" applyBorder="0" applyAlignment="0" applyProtection="0"/>
    <xf numFmtId="10" fontId="5" fillId="3" borderId="1843" applyNumberFormat="0" applyBorder="0" applyAlignment="0" applyProtection="0"/>
    <xf numFmtId="10" fontId="5" fillId="3" borderId="1843" applyNumberFormat="0" applyBorder="0" applyAlignment="0" applyProtection="0"/>
    <xf numFmtId="10" fontId="5" fillId="3" borderId="1843" applyNumberFormat="0" applyBorder="0" applyAlignment="0" applyProtection="0"/>
    <xf numFmtId="0" fontId="102" fillId="0" borderId="1838">
      <alignment horizontal="left" vertical="center"/>
    </xf>
    <xf numFmtId="0" fontId="80" fillId="58" borderId="1841" applyNumberFormat="0" applyAlignment="0" applyProtection="0"/>
    <xf numFmtId="0" fontId="81" fillId="64" borderId="1842" applyNumberFormat="0" applyAlignment="0" applyProtection="0"/>
    <xf numFmtId="0" fontId="252" fillId="1" borderId="1838" applyNumberFormat="0" applyFont="0" applyAlignment="0">
      <alignment horizontal="center"/>
    </xf>
    <xf numFmtId="0" fontId="252" fillId="1" borderId="1838" applyNumberFormat="0" applyFont="0" applyAlignment="0">
      <alignment horizontal="center"/>
    </xf>
    <xf numFmtId="0" fontId="252" fillId="1" borderId="1838" applyNumberFormat="0" applyFont="0" applyAlignment="0">
      <alignment horizontal="center"/>
    </xf>
    <xf numFmtId="0" fontId="252" fillId="1" borderId="1838" applyNumberFormat="0" applyFont="0" applyAlignment="0">
      <alignment horizontal="center"/>
    </xf>
    <xf numFmtId="0" fontId="252" fillId="1" borderId="1838" applyNumberFormat="0" applyFont="0" applyAlignment="0">
      <alignment horizontal="center"/>
    </xf>
    <xf numFmtId="0" fontId="252" fillId="1" borderId="1838" applyNumberFormat="0" applyFont="0" applyAlignment="0">
      <alignment horizontal="center"/>
    </xf>
    <xf numFmtId="0" fontId="252" fillId="1" borderId="1838" applyNumberFormat="0" applyFont="0" applyAlignment="0">
      <alignment horizontal="center"/>
    </xf>
    <xf numFmtId="0" fontId="252" fillId="1" borderId="1838" applyNumberFormat="0" applyFont="0" applyAlignment="0">
      <alignment horizontal="center"/>
    </xf>
    <xf numFmtId="0" fontId="252" fillId="1" borderId="1838" applyNumberFormat="0" applyFont="0" applyAlignment="0">
      <alignment horizontal="center"/>
    </xf>
    <xf numFmtId="0" fontId="252" fillId="1" borderId="1838" applyNumberFormat="0" applyFont="0" applyAlignment="0">
      <alignment horizontal="center"/>
    </xf>
    <xf numFmtId="0" fontId="252" fillId="1" borderId="1838" applyNumberFormat="0" applyFont="0" applyAlignment="0">
      <alignment horizontal="center"/>
    </xf>
    <xf numFmtId="0" fontId="252" fillId="1" borderId="1838" applyNumberFormat="0" applyFont="0" applyAlignment="0">
      <alignment horizontal="center"/>
    </xf>
    <xf numFmtId="0" fontId="252" fillId="1" borderId="1838" applyNumberFormat="0" applyFont="0" applyAlignment="0">
      <alignment horizontal="center"/>
    </xf>
    <xf numFmtId="0" fontId="8" fillId="0" borderId="1844" applyBorder="0">
      <alignment horizontal="right"/>
    </xf>
    <xf numFmtId="0" fontId="8" fillId="0" borderId="1844" applyBorder="0">
      <alignment horizontal="right"/>
    </xf>
    <xf numFmtId="0" fontId="8" fillId="0" borderId="1844" applyBorder="0">
      <alignment horizontal="right"/>
    </xf>
    <xf numFmtId="0" fontId="8" fillId="0" borderId="1844" applyBorder="0">
      <alignment horizontal="right"/>
    </xf>
    <xf numFmtId="0" fontId="8" fillId="0" borderId="1844" applyBorder="0">
      <alignment horizontal="right"/>
    </xf>
    <xf numFmtId="0" fontId="8" fillId="0" borderId="1844" applyBorder="0">
      <alignment horizontal="right"/>
    </xf>
    <xf numFmtId="0" fontId="8" fillId="0" borderId="1844" applyBorder="0">
      <alignment horizontal="right"/>
    </xf>
    <xf numFmtId="0" fontId="8" fillId="0" borderId="1844" applyBorder="0">
      <alignment horizontal="right"/>
    </xf>
    <xf numFmtId="10" fontId="5" fillId="3" borderId="1843" applyNumberFormat="0" applyBorder="0" applyAlignment="0" applyProtection="0"/>
    <xf numFmtId="10" fontId="5" fillId="3" borderId="1843" applyNumberFormat="0" applyBorder="0" applyAlignment="0" applyProtection="0"/>
    <xf numFmtId="10" fontId="5" fillId="3" borderId="1843" applyNumberFormat="0" applyBorder="0" applyAlignment="0" applyProtection="0"/>
    <xf numFmtId="10" fontId="5" fillId="3" borderId="1843" applyNumberFormat="0" applyBorder="0" applyAlignment="0" applyProtection="0"/>
    <xf numFmtId="10" fontId="5" fillId="3" borderId="1843" applyNumberFormat="0" applyBorder="0" applyAlignment="0" applyProtection="0"/>
    <xf numFmtId="10" fontId="5" fillId="3" borderId="1843" applyNumberFormat="0" applyBorder="0" applyAlignment="0" applyProtection="0"/>
    <xf numFmtId="10" fontId="5" fillId="3" borderId="1843" applyNumberFormat="0" applyBorder="0" applyAlignment="0" applyProtection="0"/>
    <xf numFmtId="10" fontId="5" fillId="3" borderId="1843" applyNumberFormat="0" applyBorder="0" applyAlignment="0" applyProtection="0"/>
    <xf numFmtId="10" fontId="5" fillId="3" borderId="1843" applyNumberFormat="0" applyBorder="0" applyAlignment="0" applyProtection="0"/>
    <xf numFmtId="10" fontId="5" fillId="3" borderId="1843" applyNumberFormat="0" applyBorder="0" applyAlignment="0" applyProtection="0"/>
    <xf numFmtId="10" fontId="5" fillId="3" borderId="1843" applyNumberFormat="0" applyBorder="0" applyAlignment="0" applyProtection="0"/>
    <xf numFmtId="10" fontId="5" fillId="3" borderId="1843" applyNumberFormat="0" applyBorder="0" applyAlignment="0" applyProtection="0"/>
    <xf numFmtId="10" fontId="5" fillId="3" borderId="1843" applyNumberFormat="0" applyBorder="0" applyAlignment="0" applyProtection="0"/>
    <xf numFmtId="10" fontId="5" fillId="3" borderId="1843" applyNumberFormat="0" applyBorder="0" applyAlignment="0" applyProtection="0"/>
    <xf numFmtId="10" fontId="5" fillId="3" borderId="1843" applyNumberFormat="0" applyBorder="0" applyAlignment="0" applyProtection="0"/>
    <xf numFmtId="10" fontId="5" fillId="3" borderId="1843" applyNumberFormat="0" applyBorder="0" applyAlignment="0" applyProtection="0"/>
    <xf numFmtId="10" fontId="5" fillId="3" borderId="1843" applyNumberFormat="0" applyBorder="0" applyAlignment="0" applyProtection="0"/>
    <xf numFmtId="10" fontId="5" fillId="3" borderId="1843" applyNumberFormat="0" applyBorder="0" applyAlignment="0" applyProtection="0"/>
    <xf numFmtId="10" fontId="5" fillId="3" borderId="1843" applyNumberFormat="0" applyBorder="0" applyAlignment="0" applyProtection="0"/>
    <xf numFmtId="10" fontId="5" fillId="3" borderId="1843" applyNumberFormat="0" applyBorder="0" applyAlignment="0" applyProtection="0"/>
    <xf numFmtId="10" fontId="5" fillId="3" borderId="1843" applyNumberFormat="0" applyBorder="0" applyAlignment="0" applyProtection="0"/>
    <xf numFmtId="10" fontId="5" fillId="3" borderId="1843" applyNumberFormat="0" applyBorder="0" applyAlignment="0" applyProtection="0"/>
    <xf numFmtId="10" fontId="5" fillId="3" borderId="1843" applyNumberFormat="0" applyBorder="0" applyAlignment="0" applyProtection="0"/>
    <xf numFmtId="10" fontId="5" fillId="3" borderId="1843" applyNumberFormat="0" applyBorder="0" applyAlignment="0" applyProtection="0"/>
    <xf numFmtId="10" fontId="5" fillId="3" borderId="1843" applyNumberFormat="0" applyBorder="0" applyAlignment="0" applyProtection="0"/>
    <xf numFmtId="10" fontId="5" fillId="3" borderId="1843" applyNumberFormat="0" applyBorder="0" applyAlignment="0" applyProtection="0"/>
    <xf numFmtId="10" fontId="5" fillId="3" borderId="1843" applyNumberFormat="0" applyBorder="0" applyAlignment="0" applyProtection="0"/>
    <xf numFmtId="10" fontId="5" fillId="3" borderId="1843" applyNumberFormat="0" applyBorder="0" applyAlignment="0" applyProtection="0"/>
    <xf numFmtId="10" fontId="5" fillId="3" borderId="1843" applyNumberFormat="0" applyBorder="0" applyAlignment="0" applyProtection="0"/>
    <xf numFmtId="10" fontId="5" fillId="3" borderId="1843" applyNumberFormat="0" applyBorder="0" applyAlignment="0" applyProtection="0"/>
    <xf numFmtId="10" fontId="5" fillId="3" borderId="1843" applyNumberFormat="0" applyBorder="0" applyAlignment="0" applyProtection="0"/>
    <xf numFmtId="10" fontId="5" fillId="3" borderId="1843" applyNumberFormat="0" applyBorder="0" applyAlignment="0" applyProtection="0"/>
    <xf numFmtId="10" fontId="5" fillId="3" borderId="1843" applyNumberFormat="0" applyBorder="0" applyAlignment="0" applyProtection="0"/>
    <xf numFmtId="10" fontId="5" fillId="3" borderId="1843" applyNumberFormat="0" applyBorder="0" applyAlignment="0" applyProtection="0"/>
    <xf numFmtId="10" fontId="5" fillId="3" borderId="1843" applyNumberFormat="0" applyBorder="0" applyAlignment="0" applyProtection="0"/>
    <xf numFmtId="10" fontId="5" fillId="3" borderId="1843" applyNumberFormat="0" applyBorder="0" applyAlignment="0" applyProtection="0"/>
    <xf numFmtId="10" fontId="5" fillId="3" borderId="1843" applyNumberFormat="0" applyBorder="0" applyAlignment="0" applyProtection="0"/>
    <xf numFmtId="10" fontId="5" fillId="3" borderId="1843" applyNumberFormat="0" applyBorder="0" applyAlignment="0" applyProtection="0"/>
    <xf numFmtId="10" fontId="5" fillId="3" borderId="1843" applyNumberFormat="0" applyBorder="0" applyAlignment="0" applyProtection="0"/>
    <xf numFmtId="10" fontId="5" fillId="3" borderId="1843" applyNumberFormat="0" applyBorder="0" applyAlignment="0" applyProtection="0"/>
    <xf numFmtId="10" fontId="5" fillId="3" borderId="1843" applyNumberFormat="0" applyBorder="0" applyAlignment="0" applyProtection="0"/>
    <xf numFmtId="10" fontId="5" fillId="3" borderId="1843" applyNumberFormat="0" applyBorder="0" applyAlignment="0" applyProtection="0"/>
    <xf numFmtId="10" fontId="5" fillId="3" borderId="1843" applyNumberFormat="0" applyBorder="0" applyAlignment="0" applyProtection="0"/>
    <xf numFmtId="10" fontId="5" fillId="3" borderId="1843" applyNumberFormat="0" applyBorder="0" applyAlignment="0" applyProtection="0"/>
    <xf numFmtId="10" fontId="5" fillId="3" borderId="1843" applyNumberFormat="0" applyBorder="0" applyAlignment="0" applyProtection="0"/>
    <xf numFmtId="10" fontId="5" fillId="3" borderId="1843" applyNumberFormat="0" applyBorder="0" applyAlignment="0" applyProtection="0"/>
    <xf numFmtId="10" fontId="5" fillId="3" borderId="1843" applyNumberFormat="0" applyBorder="0" applyAlignment="0" applyProtection="0"/>
    <xf numFmtId="10" fontId="5" fillId="3" borderId="1843" applyNumberFormat="0" applyBorder="0" applyAlignment="0" applyProtection="0"/>
    <xf numFmtId="10" fontId="5" fillId="3" borderId="1843" applyNumberFormat="0" applyBorder="0" applyAlignment="0" applyProtection="0"/>
    <xf numFmtId="0" fontId="102" fillId="0" borderId="1838">
      <alignment horizontal="left" vertical="center"/>
    </xf>
    <xf numFmtId="0" fontId="102" fillId="0" borderId="1812">
      <alignment horizontal="left" vertical="center"/>
    </xf>
    <xf numFmtId="0" fontId="102" fillId="0" borderId="1812">
      <alignment horizontal="left" vertical="center"/>
    </xf>
    <xf numFmtId="0" fontId="102" fillId="0" borderId="1812">
      <alignment horizontal="left" vertical="center"/>
    </xf>
    <xf numFmtId="0" fontId="102" fillId="0" borderId="1812">
      <alignment horizontal="left" vertical="center"/>
    </xf>
    <xf numFmtId="0" fontId="102" fillId="0" borderId="1812">
      <alignment horizontal="left" vertical="center"/>
    </xf>
    <xf numFmtId="0" fontId="102" fillId="0" borderId="1812">
      <alignment horizontal="left" vertical="center"/>
    </xf>
    <xf numFmtId="0" fontId="102" fillId="0" borderId="1812">
      <alignment horizontal="left" vertical="center"/>
    </xf>
    <xf numFmtId="0" fontId="102" fillId="0" borderId="1812">
      <alignment horizontal="left" vertical="center"/>
    </xf>
    <xf numFmtId="0" fontId="102" fillId="0" borderId="1812">
      <alignment horizontal="left" vertical="center"/>
    </xf>
    <xf numFmtId="0" fontId="102" fillId="0" borderId="1812">
      <alignment horizontal="left" vertical="center"/>
    </xf>
    <xf numFmtId="0" fontId="102" fillId="0" borderId="1812">
      <alignment horizontal="left" vertical="center"/>
    </xf>
    <xf numFmtId="0" fontId="102" fillId="0" borderId="1812">
      <alignment horizontal="left" vertical="center"/>
    </xf>
    <xf numFmtId="0" fontId="102" fillId="0" borderId="1812">
      <alignment horizontal="left" vertical="center"/>
    </xf>
    <xf numFmtId="0" fontId="102" fillId="0" borderId="1812">
      <alignment horizontal="left" vertical="center"/>
    </xf>
    <xf numFmtId="0" fontId="102" fillId="0" borderId="1812">
      <alignment horizontal="left" vertical="center"/>
    </xf>
    <xf numFmtId="0" fontId="102" fillId="0" borderId="1812">
      <alignment horizontal="left" vertical="center"/>
    </xf>
    <xf numFmtId="0" fontId="102" fillId="0" borderId="1812">
      <alignment horizontal="left" vertical="center"/>
    </xf>
    <xf numFmtId="0" fontId="102" fillId="0" borderId="1812">
      <alignment horizontal="left" vertical="center"/>
    </xf>
    <xf numFmtId="0" fontId="102" fillId="0" borderId="1838">
      <alignment horizontal="left" vertical="center"/>
    </xf>
    <xf numFmtId="0" fontId="102" fillId="0" borderId="1838">
      <alignment horizontal="left" vertical="center"/>
    </xf>
    <xf numFmtId="0" fontId="102" fillId="0" borderId="1838">
      <alignment horizontal="left" vertical="center"/>
    </xf>
    <xf numFmtId="0" fontId="102" fillId="0" borderId="1838">
      <alignment horizontal="left" vertical="center"/>
    </xf>
    <xf numFmtId="0" fontId="102" fillId="0" borderId="1838">
      <alignment horizontal="left" vertical="center"/>
    </xf>
    <xf numFmtId="0" fontId="102" fillId="0" borderId="1838">
      <alignment horizontal="left" vertical="center"/>
    </xf>
    <xf numFmtId="0" fontId="102" fillId="0" borderId="1838">
      <alignment horizontal="left" vertical="center"/>
    </xf>
    <xf numFmtId="0" fontId="102" fillId="0" borderId="1838">
      <alignment horizontal="left" vertical="center"/>
    </xf>
    <xf numFmtId="0" fontId="102" fillId="0" borderId="1838">
      <alignment horizontal="left" vertical="center"/>
    </xf>
    <xf numFmtId="0" fontId="102" fillId="0" borderId="1838">
      <alignment horizontal="left" vertical="center"/>
    </xf>
    <xf numFmtId="10" fontId="5" fillId="3" borderId="1817" applyNumberFormat="0" applyBorder="0" applyAlignment="0" applyProtection="0"/>
    <xf numFmtId="10" fontId="5" fillId="3" borderId="1817" applyNumberFormat="0" applyBorder="0" applyAlignment="0" applyProtection="0"/>
    <xf numFmtId="10" fontId="5" fillId="3" borderId="1817" applyNumberFormat="0" applyBorder="0" applyAlignment="0" applyProtection="0"/>
    <xf numFmtId="10" fontId="5" fillId="3" borderId="1817" applyNumberFormat="0" applyBorder="0" applyAlignment="0" applyProtection="0"/>
    <xf numFmtId="10" fontId="5" fillId="3" borderId="1817" applyNumberFormat="0" applyBorder="0" applyAlignment="0" applyProtection="0"/>
    <xf numFmtId="10" fontId="5" fillId="3" borderId="1817" applyNumberFormat="0" applyBorder="0" applyAlignment="0" applyProtection="0"/>
    <xf numFmtId="10" fontId="5" fillId="3" borderId="1817" applyNumberFormat="0" applyBorder="0" applyAlignment="0" applyProtection="0"/>
    <xf numFmtId="10" fontId="5" fillId="3" borderId="1817" applyNumberFormat="0" applyBorder="0" applyAlignment="0" applyProtection="0"/>
    <xf numFmtId="10" fontId="5" fillId="3" borderId="1817" applyNumberFormat="0" applyBorder="0" applyAlignment="0" applyProtection="0"/>
    <xf numFmtId="10" fontId="5" fillId="3" borderId="1817" applyNumberFormat="0" applyBorder="0" applyAlignment="0" applyProtection="0"/>
    <xf numFmtId="10" fontId="5" fillId="3" borderId="1817" applyNumberFormat="0" applyBorder="0" applyAlignment="0" applyProtection="0"/>
    <xf numFmtId="10" fontId="5" fillId="3" borderId="1817" applyNumberFormat="0" applyBorder="0" applyAlignment="0" applyProtection="0"/>
    <xf numFmtId="10" fontId="5" fillId="3" borderId="1817" applyNumberFormat="0" applyBorder="0" applyAlignment="0" applyProtection="0"/>
    <xf numFmtId="10" fontId="5" fillId="3" borderId="1817" applyNumberFormat="0" applyBorder="0" applyAlignment="0" applyProtection="0"/>
    <xf numFmtId="10" fontId="5" fillId="3" borderId="1817" applyNumberFormat="0" applyBorder="0" applyAlignment="0" applyProtection="0"/>
    <xf numFmtId="10" fontId="5" fillId="3" borderId="1817" applyNumberFormat="0" applyBorder="0" applyAlignment="0" applyProtection="0"/>
    <xf numFmtId="10" fontId="5" fillId="3" borderId="1817" applyNumberFormat="0" applyBorder="0" applyAlignment="0" applyProtection="0"/>
    <xf numFmtId="10" fontId="5" fillId="3" borderId="1817" applyNumberFormat="0" applyBorder="0" applyAlignment="0" applyProtection="0"/>
    <xf numFmtId="10" fontId="5" fillId="3" borderId="1817" applyNumberFormat="0" applyBorder="0" applyAlignment="0" applyProtection="0"/>
    <xf numFmtId="10" fontId="5" fillId="3" borderId="1817" applyNumberFormat="0" applyBorder="0" applyAlignment="0" applyProtection="0"/>
    <xf numFmtId="10" fontId="5" fillId="3" borderId="1817" applyNumberFormat="0" applyBorder="0" applyAlignment="0" applyProtection="0"/>
    <xf numFmtId="10" fontId="5" fillId="3" borderId="1817" applyNumberFormat="0" applyBorder="0" applyAlignment="0" applyProtection="0"/>
    <xf numFmtId="10" fontId="5" fillId="3" borderId="1817" applyNumberFormat="0" applyBorder="0" applyAlignment="0" applyProtection="0"/>
    <xf numFmtId="10" fontId="5" fillId="3" borderId="1817" applyNumberFormat="0" applyBorder="0" applyAlignment="0" applyProtection="0"/>
    <xf numFmtId="10" fontId="5" fillId="3" borderId="1817" applyNumberFormat="0" applyBorder="0" applyAlignment="0" applyProtection="0"/>
    <xf numFmtId="10" fontId="5" fillId="3" borderId="1817" applyNumberFormat="0" applyBorder="0" applyAlignment="0" applyProtection="0"/>
    <xf numFmtId="10" fontId="5" fillId="3" borderId="1817" applyNumberFormat="0" applyBorder="0" applyAlignment="0" applyProtection="0"/>
    <xf numFmtId="10" fontId="5" fillId="3" borderId="1817" applyNumberFormat="0" applyBorder="0" applyAlignment="0" applyProtection="0"/>
    <xf numFmtId="10" fontId="5" fillId="3" borderId="1817" applyNumberFormat="0" applyBorder="0" applyAlignment="0" applyProtection="0"/>
    <xf numFmtId="10" fontId="5" fillId="3" borderId="1817" applyNumberFormat="0" applyBorder="0" applyAlignment="0" applyProtection="0"/>
    <xf numFmtId="10" fontId="5" fillId="3" borderId="1817" applyNumberFormat="0" applyBorder="0" applyAlignment="0" applyProtection="0"/>
    <xf numFmtId="10" fontId="5" fillId="3" borderId="1817" applyNumberFormat="0" applyBorder="0" applyAlignment="0" applyProtection="0"/>
    <xf numFmtId="10" fontId="5" fillId="3" borderId="1817" applyNumberFormat="0" applyBorder="0" applyAlignment="0" applyProtection="0"/>
    <xf numFmtId="10" fontId="5" fillId="3" borderId="1817" applyNumberFormat="0" applyBorder="0" applyAlignment="0" applyProtection="0"/>
    <xf numFmtId="10" fontId="5" fillId="3" borderId="1817" applyNumberFormat="0" applyBorder="0" applyAlignment="0" applyProtection="0"/>
    <xf numFmtId="10" fontId="5" fillId="3" borderId="1817" applyNumberFormat="0" applyBorder="0" applyAlignment="0" applyProtection="0"/>
    <xf numFmtId="10" fontId="5" fillId="3" borderId="1817" applyNumberFormat="0" applyBorder="0" applyAlignment="0" applyProtection="0"/>
    <xf numFmtId="10" fontId="5" fillId="3" borderId="1817" applyNumberFormat="0" applyBorder="0" applyAlignment="0" applyProtection="0"/>
    <xf numFmtId="10" fontId="5" fillId="3" borderId="1817" applyNumberFormat="0" applyBorder="0" applyAlignment="0" applyProtection="0"/>
    <xf numFmtId="10" fontId="5" fillId="3" borderId="1817" applyNumberFormat="0" applyBorder="0" applyAlignment="0" applyProtection="0"/>
    <xf numFmtId="10" fontId="5" fillId="3" borderId="1817" applyNumberFormat="0" applyBorder="0" applyAlignment="0" applyProtection="0"/>
    <xf numFmtId="10" fontId="5" fillId="3" borderId="1817" applyNumberFormat="0" applyBorder="0" applyAlignment="0" applyProtection="0"/>
    <xf numFmtId="10" fontId="5" fillId="3" borderId="1817" applyNumberFormat="0" applyBorder="0" applyAlignment="0" applyProtection="0"/>
    <xf numFmtId="10" fontId="5" fillId="3" borderId="1817" applyNumberFormat="0" applyBorder="0" applyAlignment="0" applyProtection="0"/>
    <xf numFmtId="10" fontId="5" fillId="3" borderId="1817" applyNumberFormat="0" applyBorder="0" applyAlignment="0" applyProtection="0"/>
    <xf numFmtId="10" fontId="5" fillId="3" borderId="1817" applyNumberFormat="0" applyBorder="0" applyAlignment="0" applyProtection="0"/>
    <xf numFmtId="10" fontId="5" fillId="3" borderId="1817" applyNumberFormat="0" applyBorder="0" applyAlignment="0" applyProtection="0"/>
    <xf numFmtId="10" fontId="5" fillId="3" borderId="1817" applyNumberFormat="0" applyBorder="0" applyAlignment="0" applyProtection="0"/>
    <xf numFmtId="10" fontId="5" fillId="3" borderId="1817" applyNumberFormat="0" applyBorder="0" applyAlignment="0" applyProtection="0"/>
    <xf numFmtId="10" fontId="5" fillId="3" borderId="1817" applyNumberFormat="0" applyBorder="0" applyAlignment="0" applyProtection="0"/>
    <xf numFmtId="10" fontId="5" fillId="3" borderId="1817" applyNumberFormat="0" applyBorder="0" applyAlignment="0" applyProtection="0"/>
    <xf numFmtId="10" fontId="5" fillId="3" borderId="1817" applyNumberFormat="0" applyBorder="0" applyAlignment="0" applyProtection="0"/>
    <xf numFmtId="10" fontId="5" fillId="3" borderId="1817" applyNumberFormat="0" applyBorder="0" applyAlignment="0" applyProtection="0"/>
    <xf numFmtId="10" fontId="5" fillId="3" borderId="1817" applyNumberFormat="0" applyBorder="0" applyAlignment="0" applyProtection="0"/>
    <xf numFmtId="10" fontId="5" fillId="3" borderId="1817" applyNumberFormat="0" applyBorder="0" applyAlignment="0" applyProtection="0"/>
    <xf numFmtId="10" fontId="5" fillId="3" borderId="1817" applyNumberFormat="0" applyBorder="0" applyAlignment="0" applyProtection="0"/>
    <xf numFmtId="10" fontId="5" fillId="3" borderId="1817" applyNumberFormat="0" applyBorder="0" applyAlignment="0" applyProtection="0"/>
    <xf numFmtId="10" fontId="5" fillId="3" borderId="1817" applyNumberFormat="0" applyBorder="0" applyAlignment="0" applyProtection="0"/>
    <xf numFmtId="10" fontId="5" fillId="3" borderId="1817" applyNumberFormat="0" applyBorder="0" applyAlignment="0" applyProtection="0"/>
    <xf numFmtId="10" fontId="5" fillId="3" borderId="1817" applyNumberFormat="0" applyBorder="0" applyAlignment="0" applyProtection="0"/>
    <xf numFmtId="10" fontId="5" fillId="3" borderId="1817" applyNumberFormat="0" applyBorder="0" applyAlignment="0" applyProtection="0"/>
    <xf numFmtId="10" fontId="5" fillId="3" borderId="1817" applyNumberFormat="0" applyBorder="0" applyAlignment="0" applyProtection="0"/>
    <xf numFmtId="10" fontId="5" fillId="3" borderId="1817" applyNumberFormat="0" applyBorder="0" applyAlignment="0" applyProtection="0"/>
    <xf numFmtId="10" fontId="5" fillId="3" borderId="1817" applyNumberFormat="0" applyBorder="0" applyAlignment="0" applyProtection="0"/>
    <xf numFmtId="10" fontId="5" fillId="3" borderId="1817" applyNumberFormat="0" applyBorder="0" applyAlignment="0" applyProtection="0"/>
    <xf numFmtId="10" fontId="5" fillId="3" borderId="1817" applyNumberFormat="0" applyBorder="0" applyAlignment="0" applyProtection="0"/>
    <xf numFmtId="10" fontId="5" fillId="3" borderId="1817" applyNumberFormat="0" applyBorder="0" applyAlignment="0" applyProtection="0"/>
    <xf numFmtId="10" fontId="5" fillId="3" borderId="1817" applyNumberFormat="0" applyBorder="0" applyAlignment="0" applyProtection="0"/>
    <xf numFmtId="10" fontId="5" fillId="3" borderId="1817" applyNumberFormat="0" applyBorder="0" applyAlignment="0" applyProtection="0"/>
    <xf numFmtId="10" fontId="5" fillId="3" borderId="1817" applyNumberFormat="0" applyBorder="0" applyAlignment="0" applyProtection="0"/>
    <xf numFmtId="10" fontId="5" fillId="3" borderId="1817" applyNumberFormat="0" applyBorder="0" applyAlignment="0" applyProtection="0"/>
    <xf numFmtId="10" fontId="5" fillId="3" borderId="1817" applyNumberFormat="0" applyBorder="0" applyAlignment="0" applyProtection="0"/>
    <xf numFmtId="0" fontId="8" fillId="0" borderId="1818" applyBorder="0">
      <alignment horizontal="right"/>
    </xf>
    <xf numFmtId="0" fontId="8" fillId="0" borderId="1818" applyBorder="0">
      <alignment horizontal="right"/>
    </xf>
    <xf numFmtId="0" fontId="8" fillId="0" borderId="1818" applyBorder="0">
      <alignment horizontal="right"/>
    </xf>
    <xf numFmtId="0" fontId="8" fillId="0" borderId="1818" applyBorder="0">
      <alignment horizontal="right"/>
    </xf>
    <xf numFmtId="0" fontId="8" fillId="0" borderId="1818" applyBorder="0">
      <alignment horizontal="right"/>
    </xf>
    <xf numFmtId="0" fontId="8" fillId="0" borderId="1818" applyBorder="0">
      <alignment horizontal="right"/>
    </xf>
    <xf numFmtId="0" fontId="8" fillId="0" borderId="1818" applyBorder="0">
      <alignment horizontal="right"/>
    </xf>
    <xf numFmtId="0" fontId="8" fillId="0" borderId="1818" applyBorder="0">
      <alignment horizontal="right"/>
    </xf>
    <xf numFmtId="0" fontId="8" fillId="0" borderId="1818" applyBorder="0">
      <alignment horizontal="right"/>
    </xf>
    <xf numFmtId="0" fontId="8" fillId="0" borderId="1818" applyBorder="0">
      <alignment horizontal="right"/>
    </xf>
    <xf numFmtId="0" fontId="252" fillId="1" borderId="1812" applyNumberFormat="0" applyFont="0" applyAlignment="0">
      <alignment horizontal="center"/>
    </xf>
    <xf numFmtId="0" fontId="252" fillId="1" borderId="1812" applyNumberFormat="0" applyFont="0" applyAlignment="0">
      <alignment horizontal="center"/>
    </xf>
    <xf numFmtId="0" fontId="252" fillId="1" borderId="1812" applyNumberFormat="0" applyFont="0" applyAlignment="0">
      <alignment horizontal="center"/>
    </xf>
    <xf numFmtId="0" fontId="252" fillId="1" borderId="1812" applyNumberFormat="0" applyFont="0" applyAlignment="0">
      <alignment horizontal="center"/>
    </xf>
    <xf numFmtId="0" fontId="252" fillId="1" borderId="1812" applyNumberFormat="0" applyFont="0" applyAlignment="0">
      <alignment horizontal="center"/>
    </xf>
    <xf numFmtId="0" fontId="252" fillId="1" borderId="1812" applyNumberFormat="0" applyFont="0" applyAlignment="0">
      <alignment horizontal="center"/>
    </xf>
    <xf numFmtId="0" fontId="252" fillId="1" borderId="1812" applyNumberFormat="0" applyFont="0" applyAlignment="0">
      <alignment horizontal="center"/>
    </xf>
    <xf numFmtId="0" fontId="252" fillId="1" borderId="1812" applyNumberFormat="0" applyFont="0" applyAlignment="0">
      <alignment horizontal="center"/>
    </xf>
    <xf numFmtId="0" fontId="252" fillId="1" borderId="1812" applyNumberFormat="0" applyFont="0" applyAlignment="0">
      <alignment horizontal="center"/>
    </xf>
    <xf numFmtId="0" fontId="252" fillId="1" borderId="1812" applyNumberFormat="0" applyFont="0" applyAlignment="0">
      <alignment horizontal="center"/>
    </xf>
    <xf numFmtId="0" fontId="252" fillId="1" borderId="1812" applyNumberFormat="0" applyFont="0" applyAlignment="0">
      <alignment horizontal="center"/>
    </xf>
    <xf numFmtId="0" fontId="252" fillId="1" borderId="1812" applyNumberFormat="0" applyFont="0" applyAlignment="0">
      <alignment horizontal="center"/>
    </xf>
    <xf numFmtId="0" fontId="252" fillId="1" borderId="1812" applyNumberFormat="0" applyFont="0" applyAlignment="0">
      <alignment horizontal="center"/>
    </xf>
    <xf numFmtId="0" fontId="252" fillId="1" borderId="1812" applyNumberFormat="0" applyFont="0" applyAlignment="0">
      <alignment horizontal="center"/>
    </xf>
    <xf numFmtId="0" fontId="252" fillId="1" borderId="1812" applyNumberFormat="0" applyFont="0" applyAlignment="0">
      <alignment horizontal="center"/>
    </xf>
    <xf numFmtId="0" fontId="252" fillId="1" borderId="1812" applyNumberFormat="0" applyFont="0" applyAlignment="0">
      <alignment horizontal="center"/>
    </xf>
    <xf numFmtId="0" fontId="252" fillId="1" borderId="1812" applyNumberFormat="0" applyFont="0" applyAlignment="0">
      <alignment horizontal="center"/>
    </xf>
    <xf numFmtId="0" fontId="252" fillId="1" borderId="1812" applyNumberFormat="0" applyFont="0" applyAlignment="0">
      <alignment horizontal="center"/>
    </xf>
    <xf numFmtId="0" fontId="119" fillId="56" borderId="1842" applyNumberFormat="0" applyAlignment="0" applyProtection="0">
      <alignment vertical="center"/>
    </xf>
    <xf numFmtId="0" fontId="118" fillId="43" borderId="1841" applyNumberFormat="0" applyAlignment="0" applyProtection="0">
      <alignment vertical="center"/>
    </xf>
    <xf numFmtId="0" fontId="117" fillId="56" borderId="1841" applyNumberFormat="0" applyAlignment="0" applyProtection="0">
      <alignment vertical="center"/>
    </xf>
    <xf numFmtId="0" fontId="91" fillId="59" borderId="1839" applyNumberFormat="0" applyFont="0" applyAlignment="0" applyProtection="0">
      <alignment vertical="center"/>
    </xf>
    <xf numFmtId="0" fontId="114" fillId="0" borderId="1840" applyNumberFormat="0" applyFill="0" applyAlignment="0" applyProtection="0">
      <alignment vertical="center"/>
    </xf>
    <xf numFmtId="0" fontId="89" fillId="59" borderId="1839" applyNumberFormat="0" applyFont="0" applyAlignment="0" applyProtection="0"/>
    <xf numFmtId="0" fontId="89" fillId="59" borderId="1839" applyNumberFormat="0" applyFont="0" applyAlignment="0" applyProtection="0"/>
    <xf numFmtId="0" fontId="89" fillId="59" borderId="1839" applyNumberFormat="0" applyFont="0" applyAlignment="0" applyProtection="0"/>
    <xf numFmtId="10" fontId="5" fillId="3" borderId="1843" applyNumberFormat="0" applyBorder="0" applyAlignment="0" applyProtection="0"/>
    <xf numFmtId="10" fontId="5" fillId="3" borderId="1837" applyNumberFormat="0" applyBorder="0" applyAlignment="0" applyProtection="0"/>
    <xf numFmtId="0" fontId="102" fillId="0" borderId="1838">
      <alignment horizontal="left" vertical="center"/>
    </xf>
    <xf numFmtId="0" fontId="119" fillId="56" borderId="1836" applyNumberFormat="0" applyAlignment="0" applyProtection="0">
      <alignment vertical="center"/>
    </xf>
    <xf numFmtId="0" fontId="118" fillId="43" borderId="1835" applyNumberFormat="0" applyAlignment="0" applyProtection="0">
      <alignment vertical="center"/>
    </xf>
    <xf numFmtId="0" fontId="117" fillId="56" borderId="1835" applyNumberFormat="0" applyAlignment="0" applyProtection="0">
      <alignment vertical="center"/>
    </xf>
    <xf numFmtId="0" fontId="91" fillId="59" borderId="1833" applyNumberFormat="0" applyFont="0" applyAlignment="0" applyProtection="0">
      <alignment vertical="center"/>
    </xf>
    <xf numFmtId="0" fontId="114" fillId="0" borderId="1834" applyNumberFormat="0" applyFill="0" applyAlignment="0" applyProtection="0">
      <alignment vertical="center"/>
    </xf>
    <xf numFmtId="0" fontId="89" fillId="59" borderId="1833" applyNumberFormat="0" applyFont="0" applyAlignment="0" applyProtection="0"/>
    <xf numFmtId="0" fontId="89" fillId="59" borderId="1833" applyNumberFormat="0" applyFont="0" applyAlignment="0" applyProtection="0"/>
    <xf numFmtId="0" fontId="89" fillId="59" borderId="1833" applyNumberFormat="0" applyFont="0" applyAlignment="0" applyProtection="0"/>
    <xf numFmtId="10" fontId="5" fillId="3" borderId="1837" applyNumberFormat="0" applyBorder="0" applyAlignment="0" applyProtection="0"/>
    <xf numFmtId="0" fontId="119" fillId="56" borderId="1830" applyNumberFormat="0" applyAlignment="0" applyProtection="0">
      <alignment vertical="center"/>
    </xf>
    <xf numFmtId="0" fontId="118" fillId="43" borderId="1829" applyNumberFormat="0" applyAlignment="0" applyProtection="0">
      <alignment vertical="center"/>
    </xf>
    <xf numFmtId="0" fontId="117" fillId="56" borderId="1829" applyNumberFormat="0" applyAlignment="0" applyProtection="0">
      <alignment vertical="center"/>
    </xf>
    <xf numFmtId="0" fontId="91" fillId="59" borderId="1827" applyNumberFormat="0" applyFont="0" applyAlignment="0" applyProtection="0">
      <alignment vertical="center"/>
    </xf>
    <xf numFmtId="0" fontId="114" fillId="0" borderId="1828" applyNumberFormat="0" applyFill="0" applyAlignment="0" applyProtection="0">
      <alignment vertical="center"/>
    </xf>
    <xf numFmtId="0" fontId="89" fillId="59" borderId="1827" applyNumberFormat="0" applyFont="0" applyAlignment="0" applyProtection="0"/>
    <xf numFmtId="0" fontId="89" fillId="59" borderId="1827" applyNumberFormat="0" applyFont="0" applyAlignment="0" applyProtection="0"/>
    <xf numFmtId="0" fontId="89" fillId="59" borderId="1827" applyNumberFormat="0" applyFont="0" applyAlignment="0" applyProtection="0"/>
    <xf numFmtId="10" fontId="5" fillId="3" borderId="1831" applyNumberFormat="0" applyBorder="0" applyAlignment="0" applyProtection="0"/>
    <xf numFmtId="10" fontId="5" fillId="3" borderId="1825" applyNumberFormat="0" applyBorder="0" applyAlignment="0" applyProtection="0"/>
    <xf numFmtId="0" fontId="102" fillId="0" borderId="1826">
      <alignment horizontal="left" vertical="center"/>
    </xf>
    <xf numFmtId="0" fontId="119" fillId="56" borderId="1824" applyNumberFormat="0" applyAlignment="0" applyProtection="0">
      <alignment vertical="center"/>
    </xf>
    <xf numFmtId="0" fontId="118" fillId="43" borderId="1823" applyNumberFormat="0" applyAlignment="0" applyProtection="0">
      <alignment vertical="center"/>
    </xf>
    <xf numFmtId="0" fontId="117" fillId="56" borderId="1823" applyNumberFormat="0" applyAlignment="0" applyProtection="0">
      <alignment vertical="center"/>
    </xf>
    <xf numFmtId="0" fontId="91" fillId="59" borderId="1821" applyNumberFormat="0" applyFont="0" applyAlignment="0" applyProtection="0">
      <alignment vertical="center"/>
    </xf>
    <xf numFmtId="0" fontId="114" fillId="0" borderId="1822" applyNumberFormat="0" applyFill="0" applyAlignment="0" applyProtection="0">
      <alignment vertical="center"/>
    </xf>
    <xf numFmtId="0" fontId="89" fillId="59" borderId="1821" applyNumberFormat="0" applyFont="0" applyAlignment="0" applyProtection="0"/>
    <xf numFmtId="0" fontId="89" fillId="59" borderId="1821" applyNumberFormat="0" applyFont="0" applyAlignment="0" applyProtection="0"/>
    <xf numFmtId="0" fontId="89" fillId="59" borderId="1821" applyNumberFormat="0" applyFont="0" applyAlignment="0" applyProtection="0"/>
    <xf numFmtId="0" fontId="102" fillId="0" borderId="1832">
      <alignment horizontal="left" vertical="center"/>
    </xf>
    <xf numFmtId="0" fontId="102" fillId="0" borderId="1820">
      <alignment horizontal="left" vertical="center"/>
    </xf>
    <xf numFmtId="0" fontId="118" fillId="43" borderId="1835" applyNumberFormat="0" applyAlignment="0" applyProtection="0">
      <alignment vertical="center"/>
    </xf>
    <xf numFmtId="0" fontId="82" fillId="56" borderId="1835" applyNumberFormat="0" applyAlignment="0" applyProtection="0"/>
    <xf numFmtId="0" fontId="80" fillId="43" borderId="1835" applyNumberFormat="0" applyAlignment="0" applyProtection="0"/>
    <xf numFmtId="0" fontId="45" fillId="59" borderId="1833" applyNumberFormat="0" applyFont="0" applyAlignment="0" applyProtection="0"/>
    <xf numFmtId="0" fontId="81" fillId="56" borderId="1836" applyNumberFormat="0" applyAlignment="0" applyProtection="0"/>
    <xf numFmtId="0" fontId="87" fillId="0" borderId="1834" applyNumberFormat="0" applyFill="0" applyAlignment="0" applyProtection="0"/>
    <xf numFmtId="0" fontId="87" fillId="0" borderId="1822" applyNumberFormat="0" applyFill="0" applyAlignment="0" applyProtection="0"/>
    <xf numFmtId="0" fontId="81" fillId="56" borderId="1824" applyNumberFormat="0" applyAlignment="0" applyProtection="0"/>
    <xf numFmtId="0" fontId="45" fillId="59" borderId="1821" applyNumberFormat="0" applyFont="0" applyAlignment="0" applyProtection="0"/>
    <xf numFmtId="0" fontId="80" fillId="43" borderId="1823" applyNumberFormat="0" applyAlignment="0" applyProtection="0"/>
    <xf numFmtId="0" fontId="82" fillId="56" borderId="1823" applyNumberFormat="0" applyAlignment="0" applyProtection="0"/>
    <xf numFmtId="0" fontId="119" fillId="56" borderId="1824" applyNumberFormat="0" applyAlignment="0" applyProtection="0">
      <alignment vertical="center"/>
    </xf>
    <xf numFmtId="0" fontId="118" fillId="43" borderId="1823" applyNumberFormat="0" applyAlignment="0" applyProtection="0">
      <alignment vertical="center"/>
    </xf>
    <xf numFmtId="0" fontId="117" fillId="56" borderId="1823" applyNumberFormat="0" applyAlignment="0" applyProtection="0">
      <alignment vertical="center"/>
    </xf>
    <xf numFmtId="0" fontId="91" fillId="59" borderId="1821" applyNumberFormat="0" applyFont="0" applyAlignment="0" applyProtection="0">
      <alignment vertical="center"/>
    </xf>
    <xf numFmtId="0" fontId="114" fillId="0" borderId="1822" applyNumberFormat="0" applyFill="0" applyAlignment="0" applyProtection="0">
      <alignment vertical="center"/>
    </xf>
    <xf numFmtId="0" fontId="89" fillId="59" borderId="1833" applyNumberFormat="0" applyFont="0" applyAlignment="0" applyProtection="0"/>
    <xf numFmtId="0" fontId="89" fillId="59" borderId="1821" applyNumberFormat="0" applyFont="0" applyAlignment="0" applyProtection="0"/>
    <xf numFmtId="0" fontId="89" fillId="59" borderId="1821" applyNumberFormat="0" applyFont="0" applyAlignment="0" applyProtection="0"/>
    <xf numFmtId="0" fontId="89" fillId="59" borderId="1821" applyNumberFormat="0" applyFont="0" applyAlignment="0" applyProtection="0"/>
    <xf numFmtId="0" fontId="119" fillId="56" borderId="1836" applyNumberFormat="0" applyAlignment="0" applyProtection="0">
      <alignment vertical="center"/>
    </xf>
    <xf numFmtId="0" fontId="117" fillId="56" borderId="1835" applyNumberFormat="0" applyAlignment="0" applyProtection="0">
      <alignment vertical="center"/>
    </xf>
    <xf numFmtId="0" fontId="91" fillId="59" borderId="1833" applyNumberFormat="0" applyFont="0" applyAlignment="0" applyProtection="0">
      <alignment vertical="center"/>
    </xf>
    <xf numFmtId="0" fontId="114" fillId="0" borderId="1834" applyNumberFormat="0" applyFill="0" applyAlignment="0" applyProtection="0">
      <alignment vertical="center"/>
    </xf>
    <xf numFmtId="0" fontId="89" fillId="59" borderId="1833" applyNumberFormat="0" applyFont="0" applyAlignment="0" applyProtection="0"/>
    <xf numFmtId="10" fontId="5" fillId="3" borderId="1825" applyNumberFormat="0" applyBorder="0" applyAlignment="0" applyProtection="0"/>
    <xf numFmtId="0" fontId="102" fillId="0" borderId="1820">
      <alignment horizontal="left" vertical="center"/>
    </xf>
    <xf numFmtId="0" fontId="89" fillId="59" borderId="1813" applyNumberFormat="0" applyFont="0" applyAlignment="0" applyProtection="0"/>
    <xf numFmtId="0" fontId="89" fillId="59" borderId="1813" applyNumberFormat="0" applyFont="0" applyAlignment="0" applyProtection="0"/>
    <xf numFmtId="0" fontId="89" fillId="59" borderId="1813" applyNumberFormat="0" applyFont="0" applyAlignment="0" applyProtection="0"/>
    <xf numFmtId="0" fontId="89" fillId="59" borderId="1833" applyNumberFormat="0" applyFont="0" applyAlignment="0" applyProtection="0"/>
    <xf numFmtId="0" fontId="81" fillId="64" borderId="1816" applyNumberFormat="0" applyAlignment="0" applyProtection="0"/>
    <xf numFmtId="0" fontId="274" fillId="64" borderId="1815" applyNumberFormat="0" applyAlignment="0" applyProtection="0"/>
    <xf numFmtId="0" fontId="80" fillId="58" borderId="1815" applyNumberFormat="0" applyAlignment="0" applyProtection="0"/>
    <xf numFmtId="0" fontId="87" fillId="0" borderId="1819" applyNumberFormat="0" applyFill="0" applyAlignment="0" applyProtection="0"/>
    <xf numFmtId="0" fontId="87" fillId="0" borderId="1814" applyNumberFormat="0" applyFill="0" applyAlignment="0" applyProtection="0"/>
    <xf numFmtId="0" fontId="81" fillId="56" borderId="1816" applyNumberFormat="0" applyAlignment="0" applyProtection="0"/>
    <xf numFmtId="0" fontId="80" fillId="43" borderId="1815" applyNumberFormat="0" applyAlignment="0" applyProtection="0"/>
    <xf numFmtId="0" fontId="8" fillId="59" borderId="1813" applyNumberFormat="0" applyFont="0" applyAlignment="0" applyProtection="0"/>
    <xf numFmtId="0" fontId="151" fillId="59" borderId="1813" applyNumberFormat="0" applyFont="0" applyAlignment="0" applyProtection="0"/>
    <xf numFmtId="0" fontId="274" fillId="64" borderId="1945" applyNumberFormat="0" applyAlignment="0" applyProtection="0"/>
    <xf numFmtId="10" fontId="5" fillId="3" borderId="1843" applyNumberFormat="0" applyBorder="0" applyAlignment="0" applyProtection="0"/>
    <xf numFmtId="10" fontId="5" fillId="3" borderId="1843" applyNumberFormat="0" applyBorder="0" applyAlignment="0" applyProtection="0"/>
    <xf numFmtId="10" fontId="5" fillId="3" borderId="1843" applyNumberFormat="0" applyBorder="0" applyAlignment="0" applyProtection="0"/>
    <xf numFmtId="10" fontId="5" fillId="3" borderId="1843" applyNumberFormat="0" applyBorder="0" applyAlignment="0" applyProtection="0"/>
    <xf numFmtId="10" fontId="5" fillId="3" borderId="1843" applyNumberFormat="0" applyBorder="0" applyAlignment="0" applyProtection="0"/>
    <xf numFmtId="0" fontId="274" fillId="64" borderId="1841" applyNumberFormat="0" applyAlignment="0" applyProtection="0"/>
    <xf numFmtId="0" fontId="252" fillId="1" borderId="1838" applyNumberFormat="0" applyFont="0" applyAlignment="0">
      <alignment horizontal="center"/>
    </xf>
    <xf numFmtId="0" fontId="151" fillId="59" borderId="1839" applyNumberFormat="0" applyFont="0" applyAlignment="0" applyProtection="0"/>
    <xf numFmtId="0" fontId="303" fillId="56" borderId="1815" applyNumberFormat="0" applyAlignment="0" applyProtection="0"/>
    <xf numFmtId="0" fontId="8" fillId="0" borderId="1844" applyBorder="0">
      <alignment horizontal="right"/>
    </xf>
    <xf numFmtId="10" fontId="5" fillId="3" borderId="1843" applyNumberFormat="0" applyBorder="0" applyAlignment="0" applyProtection="0"/>
    <xf numFmtId="0" fontId="310" fillId="43" borderId="1815" applyNumberFormat="0" applyAlignment="0" applyProtection="0"/>
    <xf numFmtId="0" fontId="98" fillId="59" borderId="1813" applyNumberFormat="0" applyFont="0" applyAlignment="0" applyProtection="0"/>
    <xf numFmtId="0" fontId="313" fillId="56" borderId="1816" applyNumberFormat="0" applyAlignment="0" applyProtection="0"/>
    <xf numFmtId="0" fontId="315" fillId="0" borderId="1814" applyNumberFormat="0" applyFill="0" applyAlignment="0" applyProtection="0"/>
    <xf numFmtId="0" fontId="45" fillId="59" borderId="1813" applyNumberFormat="0" applyFont="0" applyAlignment="0" applyProtection="0"/>
    <xf numFmtId="0" fontId="82" fillId="56" borderId="1815" applyNumberFormat="0" applyAlignment="0" applyProtection="0"/>
    <xf numFmtId="0" fontId="310" fillId="43" borderId="1815" applyNumberFormat="0" applyAlignment="0" applyProtection="0"/>
    <xf numFmtId="0" fontId="310" fillId="43" borderId="1815" applyNumberFormat="0" applyAlignment="0" applyProtection="0"/>
    <xf numFmtId="0" fontId="310" fillId="43" borderId="1815" applyNumberFormat="0" applyAlignment="0" applyProtection="0"/>
    <xf numFmtId="0" fontId="310" fillId="43" borderId="1815" applyNumberFormat="0" applyAlignment="0" applyProtection="0"/>
    <xf numFmtId="0" fontId="310" fillId="43" borderId="1815" applyNumberFormat="0" applyAlignment="0" applyProtection="0"/>
    <xf numFmtId="0" fontId="89" fillId="59" borderId="1813" applyNumberFormat="0" applyFont="0" applyAlignment="0" applyProtection="0"/>
    <xf numFmtId="0" fontId="89" fillId="59" borderId="1813" applyNumberFormat="0" applyFont="0" applyAlignment="0" applyProtection="0"/>
    <xf numFmtId="0" fontId="89" fillId="59" borderId="1813" applyNumberFormat="0" applyFont="0" applyAlignment="0" applyProtection="0"/>
    <xf numFmtId="0" fontId="114" fillId="0" borderId="1814" applyNumberFormat="0" applyFill="0" applyAlignment="0" applyProtection="0">
      <alignment vertical="center"/>
    </xf>
    <xf numFmtId="0" fontId="91" fillId="59" borderId="1813" applyNumberFormat="0" applyFont="0" applyAlignment="0" applyProtection="0">
      <alignment vertical="center"/>
    </xf>
    <xf numFmtId="0" fontId="117" fillId="56" borderId="1815" applyNumberFormat="0" applyAlignment="0" applyProtection="0">
      <alignment vertical="center"/>
    </xf>
    <xf numFmtId="0" fontId="118" fillId="43" borderId="1815" applyNumberFormat="0" applyAlignment="0" applyProtection="0">
      <alignment vertical="center"/>
    </xf>
    <xf numFmtId="0" fontId="119" fillId="56" borderId="1816" applyNumberFormat="0" applyAlignment="0" applyProtection="0">
      <alignment vertical="center"/>
    </xf>
    <xf numFmtId="0" fontId="303" fillId="56" borderId="1841" applyNumberFormat="0" applyAlignment="0" applyProtection="0"/>
    <xf numFmtId="0" fontId="310" fillId="43" borderId="1841" applyNumberFormat="0" applyAlignment="0" applyProtection="0"/>
    <xf numFmtId="0" fontId="98" fillId="59" borderId="1839" applyNumberFormat="0" applyFont="0" applyAlignment="0" applyProtection="0"/>
    <xf numFmtId="0" fontId="313" fillId="56" borderId="1842" applyNumberFormat="0" applyAlignment="0" applyProtection="0"/>
    <xf numFmtId="0" fontId="315" fillId="0" borderId="1840" applyNumberFormat="0" applyFill="0" applyAlignment="0" applyProtection="0"/>
    <xf numFmtId="0" fontId="310" fillId="43" borderId="1841" applyNumberFormat="0" applyAlignment="0" applyProtection="0"/>
    <xf numFmtId="0" fontId="310" fillId="43" borderId="1841" applyNumberFormat="0" applyAlignment="0" applyProtection="0"/>
    <xf numFmtId="0" fontId="310" fillId="43" borderId="1841" applyNumberFormat="0" applyAlignment="0" applyProtection="0"/>
    <xf numFmtId="0" fontId="310" fillId="43" borderId="1841" applyNumberFormat="0" applyAlignment="0" applyProtection="0"/>
    <xf numFmtId="0" fontId="310" fillId="43" borderId="1841" applyNumberFormat="0" applyAlignment="0" applyProtection="0"/>
    <xf numFmtId="0" fontId="89" fillId="59" borderId="1839" applyNumberFormat="0" applyFont="0" applyAlignment="0" applyProtection="0"/>
    <xf numFmtId="0" fontId="89" fillId="59" borderId="1839" applyNumberFormat="0" applyFont="0" applyAlignment="0" applyProtection="0"/>
    <xf numFmtId="0" fontId="89" fillId="59" borderId="1839" applyNumberFormat="0" applyFont="0" applyAlignment="0" applyProtection="0"/>
    <xf numFmtId="0" fontId="114" fillId="0" borderId="1840" applyNumberFormat="0" applyFill="0" applyAlignment="0" applyProtection="0">
      <alignment vertical="center"/>
    </xf>
    <xf numFmtId="0" fontId="91" fillId="59" borderId="1839" applyNumberFormat="0" applyFont="0" applyAlignment="0" applyProtection="0">
      <alignment vertical="center"/>
    </xf>
    <xf numFmtId="0" fontId="117" fillId="56" borderId="1841" applyNumberFormat="0" applyAlignment="0" applyProtection="0">
      <alignment vertical="center"/>
    </xf>
    <xf numFmtId="0" fontId="118" fillId="43" borderId="1841" applyNumberFormat="0" applyAlignment="0" applyProtection="0">
      <alignment vertical="center"/>
    </xf>
    <xf numFmtId="0" fontId="119" fillId="56" borderId="1842" applyNumberFormat="0" applyAlignment="0" applyProtection="0">
      <alignment vertical="center"/>
    </xf>
    <xf numFmtId="0" fontId="119" fillId="56" borderId="2012" applyNumberFormat="0" applyAlignment="0" applyProtection="0">
      <alignment vertical="center"/>
    </xf>
    <xf numFmtId="0" fontId="45" fillId="59" borderId="1997" applyNumberFormat="0" applyFont="0" applyAlignment="0" applyProtection="0"/>
    <xf numFmtId="10" fontId="5" fillId="3" borderId="2175" applyNumberFormat="0" applyBorder="0" applyAlignment="0" applyProtection="0"/>
    <xf numFmtId="0" fontId="252" fillId="1" borderId="2098" applyNumberFormat="0" applyFont="0" applyAlignment="0">
      <alignment horizontal="center"/>
    </xf>
    <xf numFmtId="0" fontId="102" fillId="0" borderId="2170">
      <alignment horizontal="left" vertical="center"/>
    </xf>
    <xf numFmtId="0" fontId="91" fillId="59" borderId="1997" applyNumberFormat="0" applyFont="0" applyAlignment="0" applyProtection="0">
      <alignment vertical="center"/>
    </xf>
    <xf numFmtId="0" fontId="117" fillId="56" borderId="2233" applyNumberFormat="0" applyAlignment="0" applyProtection="0">
      <alignment vertical="center"/>
    </xf>
    <xf numFmtId="0" fontId="303" fillId="56" borderId="1867" applyNumberFormat="0" applyAlignment="0" applyProtection="0"/>
    <xf numFmtId="0" fontId="252" fillId="1" borderId="2098" applyNumberFormat="0" applyFont="0" applyAlignment="0">
      <alignment horizontal="center"/>
    </xf>
    <xf numFmtId="0" fontId="252" fillId="1" borderId="2236" applyNumberFormat="0" applyFont="0" applyAlignment="0">
      <alignment horizontal="center"/>
    </xf>
    <xf numFmtId="10" fontId="5" fillId="3" borderId="2097" applyNumberFormat="0" applyBorder="0" applyAlignment="0" applyProtection="0"/>
    <xf numFmtId="10" fontId="5" fillId="3" borderId="2097" applyNumberFormat="0" applyBorder="0" applyAlignment="0" applyProtection="0"/>
    <xf numFmtId="10" fontId="5" fillId="3" borderId="1947" applyNumberFormat="0" applyBorder="0" applyAlignment="0" applyProtection="0"/>
    <xf numFmtId="10" fontId="5" fillId="3" borderId="2097" applyNumberFormat="0" applyBorder="0" applyAlignment="0" applyProtection="0"/>
    <xf numFmtId="10" fontId="5" fillId="3" borderId="2241" applyNumberFormat="0" applyBorder="0" applyAlignment="0" applyProtection="0"/>
    <xf numFmtId="0" fontId="102" fillId="0" borderId="2170">
      <alignment horizontal="left" vertical="center"/>
    </xf>
    <xf numFmtId="0" fontId="102" fillId="0" borderId="2098">
      <alignment horizontal="left" vertical="center"/>
    </xf>
    <xf numFmtId="10" fontId="5" fillId="3" borderId="2175" applyNumberFormat="0" applyBorder="0" applyAlignment="0" applyProtection="0"/>
    <xf numFmtId="10" fontId="5" fillId="3" borderId="2019" applyNumberFormat="0" applyBorder="0" applyAlignment="0" applyProtection="0"/>
    <xf numFmtId="0" fontId="310" fillId="43" borderId="1867" applyNumberFormat="0" applyAlignment="0" applyProtection="0"/>
    <xf numFmtId="0" fontId="8" fillId="0" borderId="2176" applyBorder="0">
      <alignment horizontal="right"/>
    </xf>
    <xf numFmtId="0" fontId="252" fillId="1" borderId="2020" applyNumberFormat="0" applyFont="0" applyAlignment="0">
      <alignment horizontal="center"/>
    </xf>
    <xf numFmtId="0" fontId="98" fillId="59" borderId="1865" applyNumberFormat="0" applyFont="0" applyAlignment="0" applyProtection="0"/>
    <xf numFmtId="0" fontId="313" fillId="56" borderId="1862" applyNumberFormat="0" applyAlignment="0" applyProtection="0"/>
    <xf numFmtId="0" fontId="315" fillId="0" borderId="1866" applyNumberFormat="0" applyFill="0" applyAlignment="0" applyProtection="0"/>
    <xf numFmtId="0" fontId="89" fillId="59" borderId="2087" applyNumberFormat="0" applyFont="0" applyAlignment="0" applyProtection="0"/>
    <xf numFmtId="0" fontId="252" fillId="1" borderId="2236" applyNumberFormat="0" applyFont="0" applyAlignment="0">
      <alignment horizontal="center"/>
    </xf>
    <xf numFmtId="0" fontId="87" fillId="0" borderId="2100" applyNumberFormat="0" applyFill="0" applyAlignment="0" applyProtection="0"/>
    <xf numFmtId="0" fontId="119" fillId="56" borderId="2168" applyNumberFormat="0" applyAlignment="0" applyProtection="0">
      <alignment vertical="center"/>
    </xf>
    <xf numFmtId="0" fontId="89" fillId="59" borderId="2171" applyNumberFormat="0" applyFont="0" applyAlignment="0" applyProtection="0"/>
    <xf numFmtId="0" fontId="91" fillId="59" borderId="2171" applyNumberFormat="0" applyFont="0" applyAlignment="0" applyProtection="0">
      <alignment vertical="center"/>
    </xf>
    <xf numFmtId="0" fontId="252" fillId="1" borderId="2098" applyNumberFormat="0" applyFont="0" applyAlignment="0">
      <alignment horizontal="center"/>
    </xf>
    <xf numFmtId="10" fontId="5" fillId="3" borderId="2241" applyNumberFormat="0" applyBorder="0" applyAlignment="0" applyProtection="0"/>
    <xf numFmtId="10" fontId="5" fillId="3" borderId="2235" applyNumberFormat="0" applyBorder="0" applyAlignment="0" applyProtection="0"/>
    <xf numFmtId="10" fontId="5" fillId="3" borderId="2097" applyNumberFormat="0" applyBorder="0" applyAlignment="0" applyProtection="0"/>
    <xf numFmtId="0" fontId="252" fillId="1" borderId="2236" applyNumberFormat="0" applyFont="0" applyAlignment="0">
      <alignment horizontal="center"/>
    </xf>
    <xf numFmtId="0" fontId="89" fillId="59" borderId="2009" applyNumberFormat="0" applyFont="0" applyAlignment="0" applyProtection="0"/>
    <xf numFmtId="10" fontId="5" fillId="3" borderId="2097" applyNumberFormat="0" applyBorder="0" applyAlignment="0" applyProtection="0"/>
    <xf numFmtId="10" fontId="5" fillId="3" borderId="2241" applyNumberFormat="0" applyBorder="0" applyAlignment="0" applyProtection="0"/>
    <xf numFmtId="0" fontId="102" fillId="0" borderId="2170">
      <alignment horizontal="left" vertical="center"/>
    </xf>
    <xf numFmtId="10" fontId="5" fillId="3" borderId="2175" applyNumberFormat="0" applyBorder="0" applyAlignment="0" applyProtection="0"/>
    <xf numFmtId="0" fontId="102" fillId="0" borderId="2086">
      <alignment horizontal="left" vertical="center"/>
    </xf>
    <xf numFmtId="0" fontId="89" fillId="59" borderId="2087" applyNumberFormat="0" applyFont="0" applyAlignment="0" applyProtection="0"/>
    <xf numFmtId="0" fontId="89" fillId="59" borderId="2231" applyNumberFormat="0" applyFont="0" applyAlignment="0" applyProtection="0"/>
    <xf numFmtId="0" fontId="81" fillId="56" borderId="2168" applyNumberFormat="0" applyAlignment="0" applyProtection="0"/>
    <xf numFmtId="0" fontId="87" fillId="0" borderId="2232" applyNumberFormat="0" applyFill="0" applyAlignment="0" applyProtection="0"/>
    <xf numFmtId="0" fontId="89" fillId="59" borderId="2231" applyNumberFormat="0" applyFont="0" applyAlignment="0" applyProtection="0"/>
    <xf numFmtId="0" fontId="252" fillId="1" borderId="2020" applyNumberFormat="0" applyFont="0" applyAlignment="0">
      <alignment horizontal="center"/>
    </xf>
    <xf numFmtId="0" fontId="114" fillId="0" borderId="2238" applyNumberFormat="0" applyFill="0" applyAlignment="0" applyProtection="0">
      <alignment vertical="center"/>
    </xf>
    <xf numFmtId="0" fontId="102" fillId="0" borderId="2218">
      <alignment horizontal="left" vertical="center"/>
    </xf>
    <xf numFmtId="0" fontId="117" fillId="56" borderId="2221" applyNumberFormat="0" applyAlignment="0" applyProtection="0">
      <alignment vertical="center"/>
    </xf>
    <xf numFmtId="0" fontId="310" fillId="43" borderId="1867" applyNumberFormat="0" applyAlignment="0" applyProtection="0"/>
    <xf numFmtId="10" fontId="5" fillId="3" borderId="2241" applyNumberFormat="0" applyBorder="0" applyAlignment="0" applyProtection="0"/>
    <xf numFmtId="0" fontId="310" fillId="43" borderId="1867" applyNumberFormat="0" applyAlignment="0" applyProtection="0"/>
    <xf numFmtId="0" fontId="310" fillId="43" borderId="1867" applyNumberFormat="0" applyAlignment="0" applyProtection="0"/>
    <xf numFmtId="0" fontId="102" fillId="0" borderId="2170">
      <alignment horizontal="left" vertical="center"/>
    </xf>
    <xf numFmtId="10" fontId="5" fillId="3" borderId="2163" applyNumberFormat="0" applyBorder="0" applyAlignment="0" applyProtection="0"/>
    <xf numFmtId="0" fontId="310" fillId="43" borderId="1867" applyNumberFormat="0" applyAlignment="0" applyProtection="0"/>
    <xf numFmtId="0" fontId="310" fillId="43" borderId="1867" applyNumberFormat="0" applyAlignment="0" applyProtection="0"/>
    <xf numFmtId="10" fontId="5" fillId="3" borderId="2175" applyNumberFormat="0" applyBorder="0" applyAlignment="0" applyProtection="0"/>
    <xf numFmtId="0" fontId="89" fillId="59" borderId="1865" applyNumberFormat="0" applyFont="0" applyAlignment="0" applyProtection="0"/>
    <xf numFmtId="0" fontId="89" fillId="59" borderId="1865" applyNumberFormat="0" applyFont="0" applyAlignment="0" applyProtection="0"/>
    <xf numFmtId="0" fontId="89" fillId="59" borderId="1865" applyNumberFormat="0" applyFont="0" applyAlignment="0" applyProtection="0"/>
    <xf numFmtId="0" fontId="114" fillId="0" borderId="1866" applyNumberFormat="0" applyFill="0" applyAlignment="0" applyProtection="0">
      <alignment vertical="center"/>
    </xf>
    <xf numFmtId="0" fontId="91" fillId="59" borderId="1865" applyNumberFormat="0" applyFont="0" applyAlignment="0" applyProtection="0">
      <alignment vertical="center"/>
    </xf>
    <xf numFmtId="0" fontId="117" fillId="56" borderId="1867" applyNumberFormat="0" applyAlignment="0" applyProtection="0">
      <alignment vertical="center"/>
    </xf>
    <xf numFmtId="0" fontId="118" fillId="43" borderId="1867" applyNumberFormat="0" applyAlignment="0" applyProtection="0">
      <alignment vertical="center"/>
    </xf>
    <xf numFmtId="0" fontId="119" fillId="56" borderId="1862" applyNumberFormat="0" applyAlignment="0" applyProtection="0">
      <alignment vertical="center"/>
    </xf>
    <xf numFmtId="0" fontId="102" fillId="0" borderId="1916">
      <alignment horizontal="left" vertical="center"/>
    </xf>
    <xf numFmtId="0" fontId="252" fillId="1" borderId="1916" applyNumberFormat="0" applyFont="0" applyAlignment="0">
      <alignment horizontal="center"/>
    </xf>
    <xf numFmtId="0" fontId="8" fillId="0" borderId="1922" applyBorder="0">
      <alignment horizontal="right"/>
    </xf>
    <xf numFmtId="0" fontId="252" fillId="1" borderId="1916" applyNumberFormat="0" applyFont="0" applyAlignment="0">
      <alignment horizontal="center"/>
    </xf>
    <xf numFmtId="0" fontId="82" fillId="56" borderId="1867" applyNumberFormat="0" applyAlignment="0" applyProtection="0"/>
    <xf numFmtId="0" fontId="80" fillId="43" borderId="1867" applyNumberFormat="0" applyAlignment="0" applyProtection="0"/>
    <xf numFmtId="0" fontId="45" fillId="59" borderId="1865" applyNumberFormat="0" applyFont="0" applyAlignment="0" applyProtection="0"/>
    <xf numFmtId="0" fontId="81" fillId="56" borderId="1868" applyNumberFormat="0" applyAlignment="0" applyProtection="0"/>
    <xf numFmtId="0" fontId="87" fillId="0" borderId="1866" applyNumberFormat="0" applyFill="0" applyAlignment="0" applyProtection="0"/>
    <xf numFmtId="10" fontId="5" fillId="3" borderId="1921" applyNumberFormat="0" applyBorder="0" applyAlignment="0" applyProtection="0"/>
    <xf numFmtId="0" fontId="87" fillId="0" borderId="1923" applyNumberFormat="0" applyFill="0" applyAlignment="0" applyProtection="0"/>
    <xf numFmtId="10" fontId="5" fillId="3" borderId="1921" applyNumberFormat="0" applyBorder="0" applyAlignment="0" applyProtection="0"/>
    <xf numFmtId="0" fontId="252" fillId="1" borderId="1916" applyNumberFormat="0" applyFont="0" applyAlignment="0">
      <alignment horizontal="center"/>
    </xf>
    <xf numFmtId="10" fontId="5" fillId="3" borderId="1921" applyNumberFormat="0" applyBorder="0" applyAlignment="0" applyProtection="0"/>
    <xf numFmtId="10" fontId="5" fillId="3" borderId="1921" applyNumberFormat="0" applyBorder="0" applyAlignment="0" applyProtection="0"/>
    <xf numFmtId="10" fontId="5" fillId="3" borderId="1921" applyNumberFormat="0" applyBorder="0" applyAlignment="0" applyProtection="0"/>
    <xf numFmtId="10" fontId="5" fillId="3" borderId="1921" applyNumberFormat="0" applyBorder="0" applyAlignment="0" applyProtection="0"/>
    <xf numFmtId="10" fontId="5" fillId="3" borderId="1921" applyNumberFormat="0" applyBorder="0" applyAlignment="0" applyProtection="0"/>
    <xf numFmtId="10" fontId="5" fillId="3" borderId="1921" applyNumberFormat="0" applyBorder="0" applyAlignment="0" applyProtection="0"/>
    <xf numFmtId="10" fontId="5" fillId="3" borderId="1921" applyNumberFormat="0" applyBorder="0" applyAlignment="0" applyProtection="0"/>
    <xf numFmtId="0" fontId="102" fillId="0" borderId="1916">
      <alignment horizontal="left" vertical="center"/>
    </xf>
    <xf numFmtId="0" fontId="102" fillId="0" borderId="1916">
      <alignment horizontal="left" vertical="center"/>
    </xf>
    <xf numFmtId="0" fontId="89" fillId="59" borderId="1885" applyNumberFormat="0" applyFont="0" applyAlignment="0" applyProtection="0"/>
    <xf numFmtId="0" fontId="89" fillId="59" borderId="1865" applyNumberFormat="0" applyFont="0" applyAlignment="0" applyProtection="0"/>
    <xf numFmtId="0" fontId="89" fillId="59" borderId="1865" applyNumberFormat="0" applyFont="0" applyAlignment="0" applyProtection="0"/>
    <xf numFmtId="0" fontId="89" fillId="59" borderId="1865" applyNumberFormat="0" applyFont="0" applyAlignment="0" applyProtection="0"/>
    <xf numFmtId="0" fontId="102" fillId="0" borderId="1916">
      <alignment horizontal="left" vertical="center"/>
    </xf>
    <xf numFmtId="10" fontId="5" fillId="3" borderId="1877" applyNumberFormat="0" applyBorder="0" applyAlignment="0" applyProtection="0"/>
    <xf numFmtId="0" fontId="89" fillId="59" borderId="1885" applyNumberFormat="0" applyFont="0" applyAlignment="0" applyProtection="0"/>
    <xf numFmtId="0" fontId="114" fillId="0" borderId="1886" applyNumberFormat="0" applyFill="0" applyAlignment="0" applyProtection="0">
      <alignment vertical="center"/>
    </xf>
    <xf numFmtId="0" fontId="91" fillId="59" borderId="1885" applyNumberFormat="0" applyFont="0" applyAlignment="0" applyProtection="0">
      <alignment vertical="center"/>
    </xf>
    <xf numFmtId="0" fontId="117" fillId="56" borderId="1887" applyNumberFormat="0" applyAlignment="0" applyProtection="0">
      <alignment vertical="center"/>
    </xf>
    <xf numFmtId="0" fontId="119" fillId="56" borderId="1888" applyNumberFormat="0" applyAlignment="0" applyProtection="0">
      <alignment vertical="center"/>
    </xf>
    <xf numFmtId="0" fontId="89" fillId="59" borderId="1873" applyNumberFormat="0" applyFont="0" applyAlignment="0" applyProtection="0"/>
    <xf numFmtId="0" fontId="89" fillId="59" borderId="1873" applyNumberFormat="0" applyFont="0" applyAlignment="0" applyProtection="0"/>
    <xf numFmtId="0" fontId="89" fillId="59" borderId="1873" applyNumberFormat="0" applyFont="0" applyAlignment="0" applyProtection="0"/>
    <xf numFmtId="0" fontId="89" fillId="59" borderId="1885" applyNumberFormat="0" applyFont="0" applyAlignment="0" applyProtection="0"/>
    <xf numFmtId="0" fontId="114" fillId="0" borderId="1874" applyNumberFormat="0" applyFill="0" applyAlignment="0" applyProtection="0">
      <alignment vertical="center"/>
    </xf>
    <xf numFmtId="0" fontId="91" fillId="59" borderId="1873" applyNumberFormat="0" applyFont="0" applyAlignment="0" applyProtection="0">
      <alignment vertical="center"/>
    </xf>
    <xf numFmtId="0" fontId="117" fillId="56" borderId="1875" applyNumberFormat="0" applyAlignment="0" applyProtection="0">
      <alignment vertical="center"/>
    </xf>
    <xf numFmtId="0" fontId="118" fillId="43" borderId="1875" applyNumberFormat="0" applyAlignment="0" applyProtection="0">
      <alignment vertical="center"/>
    </xf>
    <xf numFmtId="0" fontId="119" fillId="56" borderId="1876" applyNumberFormat="0" applyAlignment="0" applyProtection="0">
      <alignment vertical="center"/>
    </xf>
    <xf numFmtId="0" fontId="8" fillId="59" borderId="1917" applyNumberFormat="0" applyFont="0" applyAlignment="0" applyProtection="0"/>
    <xf numFmtId="0" fontId="252" fillId="1" borderId="1916" applyNumberFormat="0" applyFont="0" applyAlignment="0">
      <alignment horizontal="center"/>
    </xf>
    <xf numFmtId="0" fontId="82" fillId="56" borderId="1875" applyNumberFormat="0" applyAlignment="0" applyProtection="0"/>
    <xf numFmtId="0" fontId="80" fillId="43" borderId="1875" applyNumberFormat="0" applyAlignment="0" applyProtection="0"/>
    <xf numFmtId="0" fontId="45" fillId="59" borderId="1873" applyNumberFormat="0" applyFont="0" applyAlignment="0" applyProtection="0"/>
    <xf numFmtId="0" fontId="81" fillId="56" borderId="1876" applyNumberFormat="0" applyAlignment="0" applyProtection="0"/>
    <xf numFmtId="0" fontId="87" fillId="0" borderId="1874" applyNumberFormat="0" applyFill="0" applyAlignment="0" applyProtection="0"/>
    <xf numFmtId="0" fontId="87" fillId="0" borderId="1886" applyNumberFormat="0" applyFill="0" applyAlignment="0" applyProtection="0"/>
    <xf numFmtId="0" fontId="81" fillId="56" borderId="1888" applyNumberFormat="0" applyAlignment="0" applyProtection="0"/>
    <xf numFmtId="0" fontId="45" fillId="59" borderId="1885" applyNumberFormat="0" applyFont="0" applyAlignment="0" applyProtection="0"/>
    <xf numFmtId="0" fontId="80" fillId="43" borderId="1887" applyNumberFormat="0" applyAlignment="0" applyProtection="0"/>
    <xf numFmtId="0" fontId="82" fillId="56" borderId="1887" applyNumberFormat="0" applyAlignment="0" applyProtection="0"/>
    <xf numFmtId="0" fontId="118" fillId="43" borderId="1887" applyNumberFormat="0" applyAlignment="0" applyProtection="0">
      <alignment vertical="center"/>
    </xf>
    <xf numFmtId="0" fontId="102" fillId="0" borderId="1916">
      <alignment horizontal="left" vertical="center"/>
    </xf>
    <xf numFmtId="0" fontId="102" fillId="0" borderId="1884">
      <alignment horizontal="left" vertical="center"/>
    </xf>
    <xf numFmtId="0" fontId="89" fillId="59" borderId="1873" applyNumberFormat="0" applyFont="0" applyAlignment="0" applyProtection="0"/>
    <xf numFmtId="0" fontId="89" fillId="59" borderId="1873" applyNumberFormat="0" applyFont="0" applyAlignment="0" applyProtection="0"/>
    <xf numFmtId="0" fontId="89" fillId="59" borderId="1873" applyNumberFormat="0" applyFont="0" applyAlignment="0" applyProtection="0"/>
    <xf numFmtId="0" fontId="114" fillId="0" borderId="1874" applyNumberFormat="0" applyFill="0" applyAlignment="0" applyProtection="0">
      <alignment vertical="center"/>
    </xf>
    <xf numFmtId="0" fontId="91" fillId="59" borderId="1873" applyNumberFormat="0" applyFont="0" applyAlignment="0" applyProtection="0">
      <alignment vertical="center"/>
    </xf>
    <xf numFmtId="0" fontId="117" fillId="56" borderId="1875" applyNumberFormat="0" applyAlignment="0" applyProtection="0">
      <alignment vertical="center"/>
    </xf>
    <xf numFmtId="0" fontId="118" fillId="43" borderId="1875" applyNumberFormat="0" applyAlignment="0" applyProtection="0">
      <alignment vertical="center"/>
    </xf>
    <xf numFmtId="0" fontId="119" fillId="56" borderId="1876" applyNumberFormat="0" applyAlignment="0" applyProtection="0">
      <alignment vertical="center"/>
    </xf>
    <xf numFmtId="0" fontId="102" fillId="0" borderId="1878">
      <alignment horizontal="left" vertical="center"/>
    </xf>
    <xf numFmtId="10" fontId="5" fillId="3" borderId="1877" applyNumberFormat="0" applyBorder="0" applyAlignment="0" applyProtection="0"/>
    <xf numFmtId="10" fontId="5" fillId="3" borderId="1883" applyNumberFormat="0" applyBorder="0" applyAlignment="0" applyProtection="0"/>
    <xf numFmtId="0" fontId="89" fillId="59" borderId="1879" applyNumberFormat="0" applyFont="0" applyAlignment="0" applyProtection="0"/>
    <xf numFmtId="0" fontId="89" fillId="59" borderId="1879" applyNumberFormat="0" applyFont="0" applyAlignment="0" applyProtection="0"/>
    <xf numFmtId="0" fontId="89" fillId="59" borderId="1879" applyNumberFormat="0" applyFont="0" applyAlignment="0" applyProtection="0"/>
    <xf numFmtId="0" fontId="114" fillId="0" borderId="1880" applyNumberFormat="0" applyFill="0" applyAlignment="0" applyProtection="0">
      <alignment vertical="center"/>
    </xf>
    <xf numFmtId="0" fontId="91" fillId="59" borderId="1879" applyNumberFormat="0" applyFont="0" applyAlignment="0" applyProtection="0">
      <alignment vertical="center"/>
    </xf>
    <xf numFmtId="0" fontId="117" fillId="56" borderId="1881" applyNumberFormat="0" applyAlignment="0" applyProtection="0">
      <alignment vertical="center"/>
    </xf>
    <xf numFmtId="0" fontId="118" fillId="43" borderId="1881" applyNumberFormat="0" applyAlignment="0" applyProtection="0">
      <alignment vertical="center"/>
    </xf>
    <xf numFmtId="0" fontId="119" fillId="56" borderId="1882" applyNumberFormat="0" applyAlignment="0" applyProtection="0">
      <alignment vertical="center"/>
    </xf>
    <xf numFmtId="10" fontId="5" fillId="3" borderId="1889" applyNumberFormat="0" applyBorder="0" applyAlignment="0" applyProtection="0"/>
    <xf numFmtId="0" fontId="89" fillId="59" borderId="1885" applyNumberFormat="0" applyFont="0" applyAlignment="0" applyProtection="0"/>
    <xf numFmtId="0" fontId="89" fillId="59" borderId="1885" applyNumberFormat="0" applyFont="0" applyAlignment="0" applyProtection="0"/>
    <xf numFmtId="0" fontId="89" fillId="59" borderId="1885" applyNumberFormat="0" applyFont="0" applyAlignment="0" applyProtection="0"/>
    <xf numFmtId="0" fontId="114" fillId="0" borderId="1886" applyNumberFormat="0" applyFill="0" applyAlignment="0" applyProtection="0">
      <alignment vertical="center"/>
    </xf>
    <xf numFmtId="0" fontId="91" fillId="59" borderId="1885" applyNumberFormat="0" applyFont="0" applyAlignment="0" applyProtection="0">
      <alignment vertical="center"/>
    </xf>
    <xf numFmtId="0" fontId="117" fillId="56" borderId="1887" applyNumberFormat="0" applyAlignment="0" applyProtection="0">
      <alignment vertical="center"/>
    </xf>
    <xf numFmtId="0" fontId="118" fillId="43" borderId="1887" applyNumberFormat="0" applyAlignment="0" applyProtection="0">
      <alignment vertical="center"/>
    </xf>
    <xf numFmtId="0" fontId="119" fillId="56" borderId="1888" applyNumberFormat="0" applyAlignment="0" applyProtection="0">
      <alignment vertical="center"/>
    </xf>
    <xf numFmtId="0" fontId="102" fillId="0" borderId="1890">
      <alignment horizontal="left" vertical="center"/>
    </xf>
    <xf numFmtId="10" fontId="5" fillId="3" borderId="1889" applyNumberFormat="0" applyBorder="0" applyAlignment="0" applyProtection="0"/>
    <xf numFmtId="10" fontId="5" fillId="3" borderId="1895" applyNumberFormat="0" applyBorder="0" applyAlignment="0" applyProtection="0"/>
    <xf numFmtId="0" fontId="89" fillId="59" borderId="1891" applyNumberFormat="0" applyFont="0" applyAlignment="0" applyProtection="0"/>
    <xf numFmtId="0" fontId="89" fillId="59" borderId="1891" applyNumberFormat="0" applyFont="0" applyAlignment="0" applyProtection="0"/>
    <xf numFmtId="0" fontId="89" fillId="59" borderId="1891" applyNumberFormat="0" applyFont="0" applyAlignment="0" applyProtection="0"/>
    <xf numFmtId="0" fontId="114" fillId="0" borderId="1892" applyNumberFormat="0" applyFill="0" applyAlignment="0" applyProtection="0">
      <alignment vertical="center"/>
    </xf>
    <xf numFmtId="0" fontId="91" fillId="59" borderId="1891" applyNumberFormat="0" applyFont="0" applyAlignment="0" applyProtection="0">
      <alignment vertical="center"/>
    </xf>
    <xf numFmtId="0" fontId="117" fillId="56" borderId="1893" applyNumberFormat="0" applyAlignment="0" applyProtection="0">
      <alignment vertical="center"/>
    </xf>
    <xf numFmtId="0" fontId="118" fillId="43" borderId="1893" applyNumberFormat="0" applyAlignment="0" applyProtection="0">
      <alignment vertical="center"/>
    </xf>
    <xf numFmtId="0" fontId="119" fillId="56" borderId="1894" applyNumberFormat="0" applyAlignment="0" applyProtection="0">
      <alignment vertical="center"/>
    </xf>
    <xf numFmtId="10" fontId="5" fillId="3" borderId="1921" applyNumberFormat="0" applyBorder="0" applyAlignment="0" applyProtection="0"/>
    <xf numFmtId="10" fontId="5" fillId="3" borderId="1921" applyNumberFormat="0" applyBorder="0" applyAlignment="0" applyProtection="0"/>
    <xf numFmtId="10" fontId="5" fillId="3" borderId="1921" applyNumberFormat="0" applyBorder="0" applyAlignment="0" applyProtection="0"/>
    <xf numFmtId="10" fontId="5" fillId="3" borderId="1921" applyNumberFormat="0" applyBorder="0" applyAlignment="0" applyProtection="0"/>
    <xf numFmtId="10" fontId="5" fillId="3" borderId="1921" applyNumberFormat="0" applyBorder="0" applyAlignment="0" applyProtection="0"/>
    <xf numFmtId="10" fontId="5" fillId="3" borderId="1921" applyNumberFormat="0" applyBorder="0" applyAlignment="0" applyProtection="0"/>
    <xf numFmtId="0" fontId="102" fillId="0" borderId="1916">
      <alignment horizontal="left" vertical="center"/>
    </xf>
    <xf numFmtId="0" fontId="80" fillId="58" borderId="1919" applyNumberFormat="0" applyAlignment="0" applyProtection="0"/>
    <xf numFmtId="0" fontId="81" fillId="64" borderId="1920" applyNumberFormat="0" applyAlignment="0" applyProtection="0"/>
    <xf numFmtId="0" fontId="252" fillId="1" borderId="1916" applyNumberFormat="0" applyFont="0" applyAlignment="0">
      <alignment horizontal="center"/>
    </xf>
    <xf numFmtId="0" fontId="252" fillId="1" borderId="1916" applyNumberFormat="0" applyFont="0" applyAlignment="0">
      <alignment horizontal="center"/>
    </xf>
    <xf numFmtId="0" fontId="252" fillId="1" borderId="1916" applyNumberFormat="0" applyFont="0" applyAlignment="0">
      <alignment horizontal="center"/>
    </xf>
    <xf numFmtId="0" fontId="252" fillId="1" borderId="1916" applyNumberFormat="0" applyFont="0" applyAlignment="0">
      <alignment horizontal="center"/>
    </xf>
    <xf numFmtId="0" fontId="252" fillId="1" borderId="1916" applyNumberFormat="0" applyFont="0" applyAlignment="0">
      <alignment horizontal="center"/>
    </xf>
    <xf numFmtId="0" fontId="252" fillId="1" borderId="1916" applyNumberFormat="0" applyFont="0" applyAlignment="0">
      <alignment horizontal="center"/>
    </xf>
    <xf numFmtId="0" fontId="252" fillId="1" borderId="1916" applyNumberFormat="0" applyFont="0" applyAlignment="0">
      <alignment horizontal="center"/>
    </xf>
    <xf numFmtId="0" fontId="252" fillId="1" borderId="1916" applyNumberFormat="0" applyFont="0" applyAlignment="0">
      <alignment horizontal="center"/>
    </xf>
    <xf numFmtId="0" fontId="252" fillId="1" borderId="1916" applyNumberFormat="0" applyFont="0" applyAlignment="0">
      <alignment horizontal="center"/>
    </xf>
    <xf numFmtId="0" fontId="252" fillId="1" borderId="1916" applyNumberFormat="0" applyFont="0" applyAlignment="0">
      <alignment horizontal="center"/>
    </xf>
    <xf numFmtId="0" fontId="252" fillId="1" borderId="1916" applyNumberFormat="0" applyFont="0" applyAlignment="0">
      <alignment horizontal="center"/>
    </xf>
    <xf numFmtId="0" fontId="252" fillId="1" borderId="1916" applyNumberFormat="0" applyFont="0" applyAlignment="0">
      <alignment horizontal="center"/>
    </xf>
    <xf numFmtId="0" fontId="252" fillId="1" borderId="1916" applyNumberFormat="0" applyFont="0" applyAlignment="0">
      <alignment horizontal="center"/>
    </xf>
    <xf numFmtId="0" fontId="8" fillId="0" borderId="1922" applyBorder="0">
      <alignment horizontal="right"/>
    </xf>
    <xf numFmtId="0" fontId="8" fillId="0" borderId="1922" applyBorder="0">
      <alignment horizontal="right"/>
    </xf>
    <xf numFmtId="0" fontId="8" fillId="0" borderId="1922" applyBorder="0">
      <alignment horizontal="right"/>
    </xf>
    <xf numFmtId="0" fontId="8" fillId="0" borderId="1922" applyBorder="0">
      <alignment horizontal="right"/>
    </xf>
    <xf numFmtId="0" fontId="8" fillId="0" borderId="1922" applyBorder="0">
      <alignment horizontal="right"/>
    </xf>
    <xf numFmtId="0" fontId="8" fillId="0" borderId="1922" applyBorder="0">
      <alignment horizontal="right"/>
    </xf>
    <xf numFmtId="0" fontId="8" fillId="0" borderId="1922" applyBorder="0">
      <alignment horizontal="right"/>
    </xf>
    <xf numFmtId="0" fontId="8" fillId="0" borderId="1922" applyBorder="0">
      <alignment horizontal="right"/>
    </xf>
    <xf numFmtId="10" fontId="5" fillId="3" borderId="1921" applyNumberFormat="0" applyBorder="0" applyAlignment="0" applyProtection="0"/>
    <xf numFmtId="10" fontId="5" fillId="3" borderId="1921" applyNumberFormat="0" applyBorder="0" applyAlignment="0" applyProtection="0"/>
    <xf numFmtId="10" fontId="5" fillId="3" borderId="1921" applyNumberFormat="0" applyBorder="0" applyAlignment="0" applyProtection="0"/>
    <xf numFmtId="10" fontId="5" fillId="3" borderId="1921" applyNumberFormat="0" applyBorder="0" applyAlignment="0" applyProtection="0"/>
    <xf numFmtId="10" fontId="5" fillId="3" borderId="1921" applyNumberFormat="0" applyBorder="0" applyAlignment="0" applyProtection="0"/>
    <xf numFmtId="10" fontId="5" fillId="3" borderId="1921" applyNumberFormat="0" applyBorder="0" applyAlignment="0" applyProtection="0"/>
    <xf numFmtId="10" fontId="5" fillId="3" borderId="1921" applyNumberFormat="0" applyBorder="0" applyAlignment="0" applyProtection="0"/>
    <xf numFmtId="10" fontId="5" fillId="3" borderId="1921" applyNumberFormat="0" applyBorder="0" applyAlignment="0" applyProtection="0"/>
    <xf numFmtId="10" fontId="5" fillId="3" borderId="1921" applyNumberFormat="0" applyBorder="0" applyAlignment="0" applyProtection="0"/>
    <xf numFmtId="10" fontId="5" fillId="3" borderId="1921" applyNumberFormat="0" applyBorder="0" applyAlignment="0" applyProtection="0"/>
    <xf numFmtId="10" fontId="5" fillId="3" borderId="1921" applyNumberFormat="0" applyBorder="0" applyAlignment="0" applyProtection="0"/>
    <xf numFmtId="10" fontId="5" fillId="3" borderId="1921" applyNumberFormat="0" applyBorder="0" applyAlignment="0" applyProtection="0"/>
    <xf numFmtId="10" fontId="5" fillId="3" borderId="1921" applyNumberFormat="0" applyBorder="0" applyAlignment="0" applyProtection="0"/>
    <xf numFmtId="10" fontId="5" fillId="3" borderId="1921" applyNumberFormat="0" applyBorder="0" applyAlignment="0" applyProtection="0"/>
    <xf numFmtId="10" fontId="5" fillId="3" borderId="1921" applyNumberFormat="0" applyBorder="0" applyAlignment="0" applyProtection="0"/>
    <xf numFmtId="10" fontId="5" fillId="3" borderId="1921" applyNumberFormat="0" applyBorder="0" applyAlignment="0" applyProtection="0"/>
    <xf numFmtId="10" fontId="5" fillId="3" borderId="1921" applyNumberFormat="0" applyBorder="0" applyAlignment="0" applyProtection="0"/>
    <xf numFmtId="10" fontId="5" fillId="3" borderId="1921" applyNumberFormat="0" applyBorder="0" applyAlignment="0" applyProtection="0"/>
    <xf numFmtId="10" fontId="5" fillId="3" borderId="1921" applyNumberFormat="0" applyBorder="0" applyAlignment="0" applyProtection="0"/>
    <xf numFmtId="10" fontId="5" fillId="3" borderId="1921" applyNumberFormat="0" applyBorder="0" applyAlignment="0" applyProtection="0"/>
    <xf numFmtId="10" fontId="5" fillId="3" borderId="1921" applyNumberFormat="0" applyBorder="0" applyAlignment="0" applyProtection="0"/>
    <xf numFmtId="10" fontId="5" fillId="3" borderId="1921" applyNumberFormat="0" applyBorder="0" applyAlignment="0" applyProtection="0"/>
    <xf numFmtId="10" fontId="5" fillId="3" borderId="1921" applyNumberFormat="0" applyBorder="0" applyAlignment="0" applyProtection="0"/>
    <xf numFmtId="10" fontId="5" fillId="3" borderId="1921" applyNumberFormat="0" applyBorder="0" applyAlignment="0" applyProtection="0"/>
    <xf numFmtId="10" fontId="5" fillId="3" borderId="1921" applyNumberFormat="0" applyBorder="0" applyAlignment="0" applyProtection="0"/>
    <xf numFmtId="10" fontId="5" fillId="3" borderId="1921" applyNumberFormat="0" applyBorder="0" applyAlignment="0" applyProtection="0"/>
    <xf numFmtId="10" fontId="5" fillId="3" borderId="1921" applyNumberFormat="0" applyBorder="0" applyAlignment="0" applyProtection="0"/>
    <xf numFmtId="10" fontId="5" fillId="3" borderId="1921" applyNumberFormat="0" applyBorder="0" applyAlignment="0" applyProtection="0"/>
    <xf numFmtId="10" fontId="5" fillId="3" borderId="1921" applyNumberFormat="0" applyBorder="0" applyAlignment="0" applyProtection="0"/>
    <xf numFmtId="10" fontId="5" fillId="3" borderId="1921" applyNumberFormat="0" applyBorder="0" applyAlignment="0" applyProtection="0"/>
    <xf numFmtId="10" fontId="5" fillId="3" borderId="1921" applyNumberFormat="0" applyBorder="0" applyAlignment="0" applyProtection="0"/>
    <xf numFmtId="10" fontId="5" fillId="3" borderId="1921" applyNumberFormat="0" applyBorder="0" applyAlignment="0" applyProtection="0"/>
    <xf numFmtId="10" fontId="5" fillId="3" borderId="1921" applyNumberFormat="0" applyBorder="0" applyAlignment="0" applyProtection="0"/>
    <xf numFmtId="10" fontId="5" fillId="3" borderId="1921" applyNumberFormat="0" applyBorder="0" applyAlignment="0" applyProtection="0"/>
    <xf numFmtId="10" fontId="5" fillId="3" borderId="1921" applyNumberFormat="0" applyBorder="0" applyAlignment="0" applyProtection="0"/>
    <xf numFmtId="10" fontId="5" fillId="3" borderId="1921" applyNumberFormat="0" applyBorder="0" applyAlignment="0" applyProtection="0"/>
    <xf numFmtId="10" fontId="5" fillId="3" borderId="1921" applyNumberFormat="0" applyBorder="0" applyAlignment="0" applyProtection="0"/>
    <xf numFmtId="10" fontId="5" fillId="3" borderId="1921" applyNumberFormat="0" applyBorder="0" applyAlignment="0" applyProtection="0"/>
    <xf numFmtId="10" fontId="5" fillId="3" borderId="1921" applyNumberFormat="0" applyBorder="0" applyAlignment="0" applyProtection="0"/>
    <xf numFmtId="10" fontId="5" fillId="3" borderId="1921" applyNumberFormat="0" applyBorder="0" applyAlignment="0" applyProtection="0"/>
    <xf numFmtId="10" fontId="5" fillId="3" borderId="1921" applyNumberFormat="0" applyBorder="0" applyAlignment="0" applyProtection="0"/>
    <xf numFmtId="10" fontId="5" fillId="3" borderId="1921" applyNumberFormat="0" applyBorder="0" applyAlignment="0" applyProtection="0"/>
    <xf numFmtId="10" fontId="5" fillId="3" borderId="1921" applyNumberFormat="0" applyBorder="0" applyAlignment="0" applyProtection="0"/>
    <xf numFmtId="10" fontId="5" fillId="3" borderId="1921" applyNumberFormat="0" applyBorder="0" applyAlignment="0" applyProtection="0"/>
    <xf numFmtId="10" fontId="5" fillId="3" borderId="1921" applyNumberFormat="0" applyBorder="0" applyAlignment="0" applyProtection="0"/>
    <xf numFmtId="10" fontId="5" fillId="3" borderId="1921" applyNumberFormat="0" applyBorder="0" applyAlignment="0" applyProtection="0"/>
    <xf numFmtId="10" fontId="5" fillId="3" borderId="1921" applyNumberFormat="0" applyBorder="0" applyAlignment="0" applyProtection="0"/>
    <xf numFmtId="10" fontId="5" fillId="3" borderId="1921" applyNumberFormat="0" applyBorder="0" applyAlignment="0" applyProtection="0"/>
    <xf numFmtId="10" fontId="5" fillId="3" borderId="1921" applyNumberFormat="0" applyBorder="0" applyAlignment="0" applyProtection="0"/>
    <xf numFmtId="0" fontId="102" fillId="0" borderId="1916">
      <alignment horizontal="left" vertical="center"/>
    </xf>
    <xf numFmtId="0" fontId="102" fillId="0" borderId="1890">
      <alignment horizontal="left" vertical="center"/>
    </xf>
    <xf numFmtId="0" fontId="102" fillId="0" borderId="1890">
      <alignment horizontal="left" vertical="center"/>
    </xf>
    <xf numFmtId="0" fontId="102" fillId="0" borderId="1890">
      <alignment horizontal="left" vertical="center"/>
    </xf>
    <xf numFmtId="0" fontId="102" fillId="0" borderId="1890">
      <alignment horizontal="left" vertical="center"/>
    </xf>
    <xf numFmtId="0" fontId="102" fillId="0" borderId="1890">
      <alignment horizontal="left" vertical="center"/>
    </xf>
    <xf numFmtId="0" fontId="102" fillId="0" borderId="1890">
      <alignment horizontal="left" vertical="center"/>
    </xf>
    <xf numFmtId="0" fontId="102" fillId="0" borderId="1890">
      <alignment horizontal="left" vertical="center"/>
    </xf>
    <xf numFmtId="0" fontId="102" fillId="0" borderId="1890">
      <alignment horizontal="left" vertical="center"/>
    </xf>
    <xf numFmtId="0" fontId="102" fillId="0" borderId="1890">
      <alignment horizontal="left" vertical="center"/>
    </xf>
    <xf numFmtId="0" fontId="102" fillId="0" borderId="1890">
      <alignment horizontal="left" vertical="center"/>
    </xf>
    <xf numFmtId="0" fontId="102" fillId="0" borderId="1890">
      <alignment horizontal="left" vertical="center"/>
    </xf>
    <xf numFmtId="0" fontId="102" fillId="0" borderId="1890">
      <alignment horizontal="left" vertical="center"/>
    </xf>
    <xf numFmtId="0" fontId="102" fillId="0" borderId="1890">
      <alignment horizontal="left" vertical="center"/>
    </xf>
    <xf numFmtId="0" fontId="102" fillId="0" borderId="1890">
      <alignment horizontal="left" vertical="center"/>
    </xf>
    <xf numFmtId="0" fontId="102" fillId="0" borderId="1890">
      <alignment horizontal="left" vertical="center"/>
    </xf>
    <xf numFmtId="0" fontId="102" fillId="0" borderId="1890">
      <alignment horizontal="left" vertical="center"/>
    </xf>
    <xf numFmtId="0" fontId="102" fillId="0" borderId="1890">
      <alignment horizontal="left" vertical="center"/>
    </xf>
    <xf numFmtId="0" fontId="102" fillId="0" borderId="1890">
      <alignment horizontal="left" vertical="center"/>
    </xf>
    <xf numFmtId="0" fontId="102" fillId="0" borderId="1916">
      <alignment horizontal="left" vertical="center"/>
    </xf>
    <xf numFmtId="0" fontId="102" fillId="0" borderId="1916">
      <alignment horizontal="left" vertical="center"/>
    </xf>
    <xf numFmtId="0" fontId="102" fillId="0" borderId="1916">
      <alignment horizontal="left" vertical="center"/>
    </xf>
    <xf numFmtId="0" fontId="102" fillId="0" borderId="1916">
      <alignment horizontal="left" vertical="center"/>
    </xf>
    <xf numFmtId="0" fontId="102" fillId="0" borderId="1916">
      <alignment horizontal="left" vertical="center"/>
    </xf>
    <xf numFmtId="0" fontId="102" fillId="0" borderId="1916">
      <alignment horizontal="left" vertical="center"/>
    </xf>
    <xf numFmtId="0" fontId="102" fillId="0" borderId="1916">
      <alignment horizontal="left" vertical="center"/>
    </xf>
    <xf numFmtId="0" fontId="102" fillId="0" borderId="1916">
      <alignment horizontal="left" vertical="center"/>
    </xf>
    <xf numFmtId="0" fontId="102" fillId="0" borderId="1916">
      <alignment horizontal="left" vertical="center"/>
    </xf>
    <xf numFmtId="0" fontId="102" fillId="0" borderId="1916">
      <alignment horizontal="left" vertical="center"/>
    </xf>
    <xf numFmtId="10" fontId="5" fillId="3" borderId="1895" applyNumberFormat="0" applyBorder="0" applyAlignment="0" applyProtection="0"/>
    <xf numFmtId="10" fontId="5" fillId="3" borderId="1895" applyNumberFormat="0" applyBorder="0" applyAlignment="0" applyProtection="0"/>
    <xf numFmtId="10" fontId="5" fillId="3" borderId="1895" applyNumberFormat="0" applyBorder="0" applyAlignment="0" applyProtection="0"/>
    <xf numFmtId="10" fontId="5" fillId="3" borderId="1895" applyNumberFormat="0" applyBorder="0" applyAlignment="0" applyProtection="0"/>
    <xf numFmtId="10" fontId="5" fillId="3" borderId="1895" applyNumberFormat="0" applyBorder="0" applyAlignment="0" applyProtection="0"/>
    <xf numFmtId="10" fontId="5" fillId="3" borderId="1895" applyNumberFormat="0" applyBorder="0" applyAlignment="0" applyProtection="0"/>
    <xf numFmtId="10" fontId="5" fillId="3" borderId="1895" applyNumberFormat="0" applyBorder="0" applyAlignment="0" applyProtection="0"/>
    <xf numFmtId="10" fontId="5" fillId="3" borderId="1895" applyNumberFormat="0" applyBorder="0" applyAlignment="0" applyProtection="0"/>
    <xf numFmtId="10" fontId="5" fillId="3" borderId="1895" applyNumberFormat="0" applyBorder="0" applyAlignment="0" applyProtection="0"/>
    <xf numFmtId="10" fontId="5" fillId="3" borderId="1895" applyNumberFormat="0" applyBorder="0" applyAlignment="0" applyProtection="0"/>
    <xf numFmtId="10" fontId="5" fillId="3" borderId="1895" applyNumberFormat="0" applyBorder="0" applyAlignment="0" applyProtection="0"/>
    <xf numFmtId="10" fontId="5" fillId="3" borderId="1895" applyNumberFormat="0" applyBorder="0" applyAlignment="0" applyProtection="0"/>
    <xf numFmtId="10" fontId="5" fillId="3" borderId="1895" applyNumberFormat="0" applyBorder="0" applyAlignment="0" applyProtection="0"/>
    <xf numFmtId="10" fontId="5" fillId="3" borderId="1895" applyNumberFormat="0" applyBorder="0" applyAlignment="0" applyProtection="0"/>
    <xf numFmtId="10" fontId="5" fillId="3" borderId="1895" applyNumberFormat="0" applyBorder="0" applyAlignment="0" applyProtection="0"/>
    <xf numFmtId="10" fontId="5" fillId="3" borderId="1895" applyNumberFormat="0" applyBorder="0" applyAlignment="0" applyProtection="0"/>
    <xf numFmtId="10" fontId="5" fillId="3" borderId="1895" applyNumberFormat="0" applyBorder="0" applyAlignment="0" applyProtection="0"/>
    <xf numFmtId="10" fontId="5" fillId="3" borderId="1895" applyNumberFormat="0" applyBorder="0" applyAlignment="0" applyProtection="0"/>
    <xf numFmtId="10" fontId="5" fillId="3" borderId="1895" applyNumberFormat="0" applyBorder="0" applyAlignment="0" applyProtection="0"/>
    <xf numFmtId="10" fontId="5" fillId="3" borderId="1895" applyNumberFormat="0" applyBorder="0" applyAlignment="0" applyProtection="0"/>
    <xf numFmtId="10" fontId="5" fillId="3" borderId="1895" applyNumberFormat="0" applyBorder="0" applyAlignment="0" applyProtection="0"/>
    <xf numFmtId="10" fontId="5" fillId="3" borderId="1895" applyNumberFormat="0" applyBorder="0" applyAlignment="0" applyProtection="0"/>
    <xf numFmtId="10" fontId="5" fillId="3" borderId="1895" applyNumberFormat="0" applyBorder="0" applyAlignment="0" applyProtection="0"/>
    <xf numFmtId="10" fontId="5" fillId="3" borderId="1895" applyNumberFormat="0" applyBorder="0" applyAlignment="0" applyProtection="0"/>
    <xf numFmtId="10" fontId="5" fillId="3" borderId="1895" applyNumberFormat="0" applyBorder="0" applyAlignment="0" applyProtection="0"/>
    <xf numFmtId="10" fontId="5" fillId="3" borderId="1895" applyNumberFormat="0" applyBorder="0" applyAlignment="0" applyProtection="0"/>
    <xf numFmtId="10" fontId="5" fillId="3" borderId="1895" applyNumberFormat="0" applyBorder="0" applyAlignment="0" applyProtection="0"/>
    <xf numFmtId="10" fontId="5" fillId="3" borderId="1895" applyNumberFormat="0" applyBorder="0" applyAlignment="0" applyProtection="0"/>
    <xf numFmtId="10" fontId="5" fillId="3" borderId="1895" applyNumberFormat="0" applyBorder="0" applyAlignment="0" applyProtection="0"/>
    <xf numFmtId="10" fontId="5" fillId="3" borderId="1895" applyNumberFormat="0" applyBorder="0" applyAlignment="0" applyProtection="0"/>
    <xf numFmtId="10" fontId="5" fillId="3" borderId="1895" applyNumberFormat="0" applyBorder="0" applyAlignment="0" applyProtection="0"/>
    <xf numFmtId="10" fontId="5" fillId="3" borderId="1895" applyNumberFormat="0" applyBorder="0" applyAlignment="0" applyProtection="0"/>
    <xf numFmtId="10" fontId="5" fillId="3" borderId="1895" applyNumberFormat="0" applyBorder="0" applyAlignment="0" applyProtection="0"/>
    <xf numFmtId="10" fontId="5" fillId="3" borderId="1895" applyNumberFormat="0" applyBorder="0" applyAlignment="0" applyProtection="0"/>
    <xf numFmtId="10" fontId="5" fillId="3" borderId="1895" applyNumberFormat="0" applyBorder="0" applyAlignment="0" applyProtection="0"/>
    <xf numFmtId="10" fontId="5" fillId="3" borderId="1895" applyNumberFormat="0" applyBorder="0" applyAlignment="0" applyProtection="0"/>
    <xf numFmtId="10" fontId="5" fillId="3" borderId="1895" applyNumberFormat="0" applyBorder="0" applyAlignment="0" applyProtection="0"/>
    <xf numFmtId="10" fontId="5" fillId="3" borderId="1895" applyNumberFormat="0" applyBorder="0" applyAlignment="0" applyProtection="0"/>
    <xf numFmtId="10" fontId="5" fillId="3" borderId="1895" applyNumberFormat="0" applyBorder="0" applyAlignment="0" applyProtection="0"/>
    <xf numFmtId="10" fontId="5" fillId="3" borderId="1895" applyNumberFormat="0" applyBorder="0" applyAlignment="0" applyProtection="0"/>
    <xf numFmtId="10" fontId="5" fillId="3" borderId="1895" applyNumberFormat="0" applyBorder="0" applyAlignment="0" applyProtection="0"/>
    <xf numFmtId="10" fontId="5" fillId="3" borderId="1895" applyNumberFormat="0" applyBorder="0" applyAlignment="0" applyProtection="0"/>
    <xf numFmtId="10" fontId="5" fillId="3" borderId="1895" applyNumberFormat="0" applyBorder="0" applyAlignment="0" applyProtection="0"/>
    <xf numFmtId="10" fontId="5" fillId="3" borderId="1895" applyNumberFormat="0" applyBorder="0" applyAlignment="0" applyProtection="0"/>
    <xf numFmtId="10" fontId="5" fillId="3" borderId="1895" applyNumberFormat="0" applyBorder="0" applyAlignment="0" applyProtection="0"/>
    <xf numFmtId="10" fontId="5" fillId="3" borderId="1895" applyNumberFormat="0" applyBorder="0" applyAlignment="0" applyProtection="0"/>
    <xf numFmtId="10" fontId="5" fillId="3" borderId="1895" applyNumberFormat="0" applyBorder="0" applyAlignment="0" applyProtection="0"/>
    <xf numFmtId="10" fontId="5" fillId="3" borderId="1895" applyNumberFormat="0" applyBorder="0" applyAlignment="0" applyProtection="0"/>
    <xf numFmtId="10" fontId="5" fillId="3" borderId="1895" applyNumberFormat="0" applyBorder="0" applyAlignment="0" applyProtection="0"/>
    <xf numFmtId="10" fontId="5" fillId="3" borderId="1895" applyNumberFormat="0" applyBorder="0" applyAlignment="0" applyProtection="0"/>
    <xf numFmtId="10" fontId="5" fillId="3" borderId="1895" applyNumberFormat="0" applyBorder="0" applyAlignment="0" applyProtection="0"/>
    <xf numFmtId="10" fontId="5" fillId="3" borderId="1895" applyNumberFormat="0" applyBorder="0" applyAlignment="0" applyProtection="0"/>
    <xf numFmtId="10" fontId="5" fillId="3" borderId="1895" applyNumberFormat="0" applyBorder="0" applyAlignment="0" applyProtection="0"/>
    <xf numFmtId="10" fontId="5" fillId="3" borderId="1895" applyNumberFormat="0" applyBorder="0" applyAlignment="0" applyProtection="0"/>
    <xf numFmtId="10" fontId="5" fillId="3" borderId="1895" applyNumberFormat="0" applyBorder="0" applyAlignment="0" applyProtection="0"/>
    <xf numFmtId="10" fontId="5" fillId="3" borderId="1895" applyNumberFormat="0" applyBorder="0" applyAlignment="0" applyProtection="0"/>
    <xf numFmtId="10" fontId="5" fillId="3" borderId="1895" applyNumberFormat="0" applyBorder="0" applyAlignment="0" applyProtection="0"/>
    <xf numFmtId="10" fontId="5" fillId="3" borderId="1895" applyNumberFormat="0" applyBorder="0" applyAlignment="0" applyProtection="0"/>
    <xf numFmtId="10" fontId="5" fillId="3" borderId="1895" applyNumberFormat="0" applyBorder="0" applyAlignment="0" applyProtection="0"/>
    <xf numFmtId="10" fontId="5" fillId="3" borderId="1895" applyNumberFormat="0" applyBorder="0" applyAlignment="0" applyProtection="0"/>
    <xf numFmtId="10" fontId="5" fillId="3" borderId="1895" applyNumberFormat="0" applyBorder="0" applyAlignment="0" applyProtection="0"/>
    <xf numFmtId="10" fontId="5" fillId="3" borderId="1895" applyNumberFormat="0" applyBorder="0" applyAlignment="0" applyProtection="0"/>
    <xf numFmtId="10" fontId="5" fillId="3" borderId="1895" applyNumberFormat="0" applyBorder="0" applyAlignment="0" applyProtection="0"/>
    <xf numFmtId="10" fontId="5" fillId="3" borderId="1895" applyNumberFormat="0" applyBorder="0" applyAlignment="0" applyProtection="0"/>
    <xf numFmtId="10" fontId="5" fillId="3" borderId="1895" applyNumberFormat="0" applyBorder="0" applyAlignment="0" applyProtection="0"/>
    <xf numFmtId="10" fontId="5" fillId="3" borderId="1895" applyNumberFormat="0" applyBorder="0" applyAlignment="0" applyProtection="0"/>
    <xf numFmtId="10" fontId="5" fillId="3" borderId="1895" applyNumberFormat="0" applyBorder="0" applyAlignment="0" applyProtection="0"/>
    <xf numFmtId="10" fontId="5" fillId="3" borderId="1895" applyNumberFormat="0" applyBorder="0" applyAlignment="0" applyProtection="0"/>
    <xf numFmtId="10" fontId="5" fillId="3" borderId="1895" applyNumberFormat="0" applyBorder="0" applyAlignment="0" applyProtection="0"/>
    <xf numFmtId="10" fontId="5" fillId="3" borderId="1895" applyNumberFormat="0" applyBorder="0" applyAlignment="0" applyProtection="0"/>
    <xf numFmtId="10" fontId="5" fillId="3" borderId="1895" applyNumberFormat="0" applyBorder="0" applyAlignment="0" applyProtection="0"/>
    <xf numFmtId="10" fontId="5" fillId="3" borderId="1895" applyNumberFormat="0" applyBorder="0" applyAlignment="0" applyProtection="0"/>
    <xf numFmtId="0" fontId="8" fillId="0" borderId="1896" applyBorder="0">
      <alignment horizontal="right"/>
    </xf>
    <xf numFmtId="0" fontId="8" fillId="0" borderId="1896" applyBorder="0">
      <alignment horizontal="right"/>
    </xf>
    <xf numFmtId="0" fontId="8" fillId="0" borderId="1896" applyBorder="0">
      <alignment horizontal="right"/>
    </xf>
    <xf numFmtId="0" fontId="8" fillId="0" borderId="1896" applyBorder="0">
      <alignment horizontal="right"/>
    </xf>
    <xf numFmtId="0" fontId="8" fillId="0" borderId="1896" applyBorder="0">
      <alignment horizontal="right"/>
    </xf>
    <xf numFmtId="0" fontId="8" fillId="0" borderId="1896" applyBorder="0">
      <alignment horizontal="right"/>
    </xf>
    <xf numFmtId="0" fontId="8" fillId="0" borderId="1896" applyBorder="0">
      <alignment horizontal="right"/>
    </xf>
    <xf numFmtId="0" fontId="8" fillId="0" borderId="1896" applyBorder="0">
      <alignment horizontal="right"/>
    </xf>
    <xf numFmtId="0" fontId="8" fillId="0" borderId="1896" applyBorder="0">
      <alignment horizontal="right"/>
    </xf>
    <xf numFmtId="0" fontId="8" fillId="0" borderId="1896" applyBorder="0">
      <alignment horizontal="right"/>
    </xf>
    <xf numFmtId="0" fontId="252" fillId="1" borderId="1890" applyNumberFormat="0" applyFont="0" applyAlignment="0">
      <alignment horizontal="center"/>
    </xf>
    <xf numFmtId="0" fontId="252" fillId="1" borderId="1890" applyNumberFormat="0" applyFont="0" applyAlignment="0">
      <alignment horizontal="center"/>
    </xf>
    <xf numFmtId="0" fontId="252" fillId="1" borderId="1890" applyNumberFormat="0" applyFont="0" applyAlignment="0">
      <alignment horizontal="center"/>
    </xf>
    <xf numFmtId="0" fontId="252" fillId="1" borderId="1890" applyNumberFormat="0" applyFont="0" applyAlignment="0">
      <alignment horizontal="center"/>
    </xf>
    <xf numFmtId="0" fontId="252" fillId="1" borderId="1890" applyNumberFormat="0" applyFont="0" applyAlignment="0">
      <alignment horizontal="center"/>
    </xf>
    <xf numFmtId="0" fontId="252" fillId="1" borderId="1890" applyNumberFormat="0" applyFont="0" applyAlignment="0">
      <alignment horizontal="center"/>
    </xf>
    <xf numFmtId="0" fontId="252" fillId="1" borderId="1890" applyNumberFormat="0" applyFont="0" applyAlignment="0">
      <alignment horizontal="center"/>
    </xf>
    <xf numFmtId="0" fontId="252" fillId="1" borderId="1890" applyNumberFormat="0" applyFont="0" applyAlignment="0">
      <alignment horizontal="center"/>
    </xf>
    <xf numFmtId="0" fontId="252" fillId="1" borderId="1890" applyNumberFormat="0" applyFont="0" applyAlignment="0">
      <alignment horizontal="center"/>
    </xf>
    <xf numFmtId="0" fontId="252" fillId="1" borderId="1890" applyNumberFormat="0" applyFont="0" applyAlignment="0">
      <alignment horizontal="center"/>
    </xf>
    <xf numFmtId="0" fontId="252" fillId="1" borderId="1890" applyNumberFormat="0" applyFont="0" applyAlignment="0">
      <alignment horizontal="center"/>
    </xf>
    <xf numFmtId="0" fontId="252" fillId="1" borderId="1890" applyNumberFormat="0" applyFont="0" applyAlignment="0">
      <alignment horizontal="center"/>
    </xf>
    <xf numFmtId="0" fontId="252" fillId="1" borderId="1890" applyNumberFormat="0" applyFont="0" applyAlignment="0">
      <alignment horizontal="center"/>
    </xf>
    <xf numFmtId="0" fontId="252" fillId="1" borderId="1890" applyNumberFormat="0" applyFont="0" applyAlignment="0">
      <alignment horizontal="center"/>
    </xf>
    <xf numFmtId="0" fontId="252" fillId="1" borderId="1890" applyNumberFormat="0" applyFont="0" applyAlignment="0">
      <alignment horizontal="center"/>
    </xf>
    <xf numFmtId="0" fontId="252" fillId="1" borderId="1890" applyNumberFormat="0" applyFont="0" applyAlignment="0">
      <alignment horizontal="center"/>
    </xf>
    <xf numFmtId="0" fontId="252" fillId="1" borderId="1890" applyNumberFormat="0" applyFont="0" applyAlignment="0">
      <alignment horizontal="center"/>
    </xf>
    <xf numFmtId="0" fontId="252" fillId="1" borderId="1890" applyNumberFormat="0" applyFont="0" applyAlignment="0">
      <alignment horizontal="center"/>
    </xf>
    <xf numFmtId="0" fontId="119" fillId="56" borderId="1920" applyNumberFormat="0" applyAlignment="0" applyProtection="0">
      <alignment vertical="center"/>
    </xf>
    <xf numFmtId="0" fontId="118" fillId="43" borderId="1919" applyNumberFormat="0" applyAlignment="0" applyProtection="0">
      <alignment vertical="center"/>
    </xf>
    <xf numFmtId="0" fontId="117" fillId="56" borderId="1919" applyNumberFormat="0" applyAlignment="0" applyProtection="0">
      <alignment vertical="center"/>
    </xf>
    <xf numFmtId="0" fontId="91" fillId="59" borderId="1917" applyNumberFormat="0" applyFont="0" applyAlignment="0" applyProtection="0">
      <alignment vertical="center"/>
    </xf>
    <xf numFmtId="0" fontId="114" fillId="0" borderId="1918" applyNumberFormat="0" applyFill="0" applyAlignment="0" applyProtection="0">
      <alignment vertical="center"/>
    </xf>
    <xf numFmtId="0" fontId="89" fillId="59" borderId="1917" applyNumberFormat="0" applyFont="0" applyAlignment="0" applyProtection="0"/>
    <xf numFmtId="0" fontId="89" fillId="59" borderId="1917" applyNumberFormat="0" applyFont="0" applyAlignment="0" applyProtection="0"/>
    <xf numFmtId="0" fontId="89" fillId="59" borderId="1917" applyNumberFormat="0" applyFont="0" applyAlignment="0" applyProtection="0"/>
    <xf numFmtId="10" fontId="5" fillId="3" borderId="1921" applyNumberFormat="0" applyBorder="0" applyAlignment="0" applyProtection="0"/>
    <xf numFmtId="10" fontId="5" fillId="3" borderId="1915" applyNumberFormat="0" applyBorder="0" applyAlignment="0" applyProtection="0"/>
    <xf numFmtId="0" fontId="102" fillId="0" borderId="1916">
      <alignment horizontal="left" vertical="center"/>
    </xf>
    <xf numFmtId="0" fontId="119" fillId="56" borderId="1914" applyNumberFormat="0" applyAlignment="0" applyProtection="0">
      <alignment vertical="center"/>
    </xf>
    <xf numFmtId="0" fontId="118" fillId="43" borderId="1913" applyNumberFormat="0" applyAlignment="0" applyProtection="0">
      <alignment vertical="center"/>
    </xf>
    <xf numFmtId="0" fontId="117" fillId="56" borderId="1913" applyNumberFormat="0" applyAlignment="0" applyProtection="0">
      <alignment vertical="center"/>
    </xf>
    <xf numFmtId="0" fontId="91" fillId="59" borderId="1911" applyNumberFormat="0" applyFont="0" applyAlignment="0" applyProtection="0">
      <alignment vertical="center"/>
    </xf>
    <xf numFmtId="0" fontId="114" fillId="0" borderId="1912" applyNumberFormat="0" applyFill="0" applyAlignment="0" applyProtection="0">
      <alignment vertical="center"/>
    </xf>
    <xf numFmtId="0" fontId="89" fillId="59" borderId="1911" applyNumberFormat="0" applyFont="0" applyAlignment="0" applyProtection="0"/>
    <xf numFmtId="0" fontId="89" fillId="59" borderId="1911" applyNumberFormat="0" applyFont="0" applyAlignment="0" applyProtection="0"/>
    <xf numFmtId="0" fontId="89" fillId="59" borderId="1911" applyNumberFormat="0" applyFont="0" applyAlignment="0" applyProtection="0"/>
    <xf numFmtId="10" fontId="5" fillId="3" borderId="1915" applyNumberFormat="0" applyBorder="0" applyAlignment="0" applyProtection="0"/>
    <xf numFmtId="0" fontId="119" fillId="56" borderId="1908" applyNumberFormat="0" applyAlignment="0" applyProtection="0">
      <alignment vertical="center"/>
    </xf>
    <xf numFmtId="0" fontId="118" fillId="43" borderId="1907" applyNumberFormat="0" applyAlignment="0" applyProtection="0">
      <alignment vertical="center"/>
    </xf>
    <xf numFmtId="0" fontId="117" fillId="56" borderId="1907" applyNumberFormat="0" applyAlignment="0" applyProtection="0">
      <alignment vertical="center"/>
    </xf>
    <xf numFmtId="0" fontId="91" fillId="59" borderId="1905" applyNumberFormat="0" applyFont="0" applyAlignment="0" applyProtection="0">
      <alignment vertical="center"/>
    </xf>
    <xf numFmtId="0" fontId="114" fillId="0" borderId="1906" applyNumberFormat="0" applyFill="0" applyAlignment="0" applyProtection="0">
      <alignment vertical="center"/>
    </xf>
    <xf numFmtId="0" fontId="89" fillId="59" borderId="1905" applyNumberFormat="0" applyFont="0" applyAlignment="0" applyProtection="0"/>
    <xf numFmtId="0" fontId="89" fillId="59" borderId="1905" applyNumberFormat="0" applyFont="0" applyAlignment="0" applyProtection="0"/>
    <xf numFmtId="0" fontId="89" fillId="59" borderId="1905" applyNumberFormat="0" applyFont="0" applyAlignment="0" applyProtection="0"/>
    <xf numFmtId="10" fontId="5" fillId="3" borderId="1909" applyNumberFormat="0" applyBorder="0" applyAlignment="0" applyProtection="0"/>
    <xf numFmtId="10" fontId="5" fillId="3" borderId="1903" applyNumberFormat="0" applyBorder="0" applyAlignment="0" applyProtection="0"/>
    <xf numFmtId="0" fontId="102" fillId="0" borderId="1904">
      <alignment horizontal="left" vertical="center"/>
    </xf>
    <xf numFmtId="0" fontId="119" fillId="56" borderId="1902" applyNumberFormat="0" applyAlignment="0" applyProtection="0">
      <alignment vertical="center"/>
    </xf>
    <xf numFmtId="0" fontId="118" fillId="43" borderId="1901" applyNumberFormat="0" applyAlignment="0" applyProtection="0">
      <alignment vertical="center"/>
    </xf>
    <xf numFmtId="0" fontId="117" fillId="56" borderId="1901" applyNumberFormat="0" applyAlignment="0" applyProtection="0">
      <alignment vertical="center"/>
    </xf>
    <xf numFmtId="0" fontId="91" fillId="59" borderId="1899" applyNumberFormat="0" applyFont="0" applyAlignment="0" applyProtection="0">
      <alignment vertical="center"/>
    </xf>
    <xf numFmtId="0" fontId="114" fillId="0" borderId="1900" applyNumberFormat="0" applyFill="0" applyAlignment="0" applyProtection="0">
      <alignment vertical="center"/>
    </xf>
    <xf numFmtId="0" fontId="89" fillId="59" borderId="1899" applyNumberFormat="0" applyFont="0" applyAlignment="0" applyProtection="0"/>
    <xf numFmtId="0" fontId="89" fillId="59" borderId="1899" applyNumberFormat="0" applyFont="0" applyAlignment="0" applyProtection="0"/>
    <xf numFmtId="0" fontId="89" fillId="59" borderId="1899" applyNumberFormat="0" applyFont="0" applyAlignment="0" applyProtection="0"/>
    <xf numFmtId="0" fontId="102" fillId="0" borderId="1910">
      <alignment horizontal="left" vertical="center"/>
    </xf>
    <xf numFmtId="0" fontId="102" fillId="0" borderId="1898">
      <alignment horizontal="left" vertical="center"/>
    </xf>
    <xf numFmtId="0" fontId="118" fillId="43" borderId="1913" applyNumberFormat="0" applyAlignment="0" applyProtection="0">
      <alignment vertical="center"/>
    </xf>
    <xf numFmtId="0" fontId="82" fillId="56" borderId="1913" applyNumberFormat="0" applyAlignment="0" applyProtection="0"/>
    <xf numFmtId="0" fontId="80" fillId="43" borderId="1913" applyNumberFormat="0" applyAlignment="0" applyProtection="0"/>
    <xf numFmtId="0" fontId="45" fillId="59" borderId="1911" applyNumberFormat="0" applyFont="0" applyAlignment="0" applyProtection="0"/>
    <xf numFmtId="0" fontId="81" fillId="56" borderId="1914" applyNumberFormat="0" applyAlignment="0" applyProtection="0"/>
    <xf numFmtId="0" fontId="87" fillId="0" borderId="1912" applyNumberFormat="0" applyFill="0" applyAlignment="0" applyProtection="0"/>
    <xf numFmtId="0" fontId="87" fillId="0" borderId="1900" applyNumberFormat="0" applyFill="0" applyAlignment="0" applyProtection="0"/>
    <xf numFmtId="0" fontId="81" fillId="56" borderId="1902" applyNumberFormat="0" applyAlignment="0" applyProtection="0"/>
    <xf numFmtId="0" fontId="45" fillId="59" borderId="1899" applyNumberFormat="0" applyFont="0" applyAlignment="0" applyProtection="0"/>
    <xf numFmtId="0" fontId="80" fillId="43" borderId="1901" applyNumberFormat="0" applyAlignment="0" applyProtection="0"/>
    <xf numFmtId="0" fontId="82" fillId="56" borderId="1901" applyNumberFormat="0" applyAlignment="0" applyProtection="0"/>
    <xf numFmtId="0" fontId="119" fillId="56" borderId="1902" applyNumberFormat="0" applyAlignment="0" applyProtection="0">
      <alignment vertical="center"/>
    </xf>
    <xf numFmtId="0" fontId="118" fillId="43" borderId="1901" applyNumberFormat="0" applyAlignment="0" applyProtection="0">
      <alignment vertical="center"/>
    </xf>
    <xf numFmtId="0" fontId="117" fillId="56" borderId="1901" applyNumberFormat="0" applyAlignment="0" applyProtection="0">
      <alignment vertical="center"/>
    </xf>
    <xf numFmtId="0" fontId="91" fillId="59" borderId="1899" applyNumberFormat="0" applyFont="0" applyAlignment="0" applyProtection="0">
      <alignment vertical="center"/>
    </xf>
    <xf numFmtId="0" fontId="114" fillId="0" borderId="1900" applyNumberFormat="0" applyFill="0" applyAlignment="0" applyProtection="0">
      <alignment vertical="center"/>
    </xf>
    <xf numFmtId="0" fontId="89" fillId="59" borderId="1911" applyNumberFormat="0" applyFont="0" applyAlignment="0" applyProtection="0"/>
    <xf numFmtId="0" fontId="89" fillId="59" borderId="1899" applyNumberFormat="0" applyFont="0" applyAlignment="0" applyProtection="0"/>
    <xf numFmtId="0" fontId="89" fillId="59" borderId="1899" applyNumberFormat="0" applyFont="0" applyAlignment="0" applyProtection="0"/>
    <xf numFmtId="0" fontId="89" fillId="59" borderId="1899" applyNumberFormat="0" applyFont="0" applyAlignment="0" applyProtection="0"/>
    <xf numFmtId="0" fontId="119" fillId="56" borderId="1914" applyNumberFormat="0" applyAlignment="0" applyProtection="0">
      <alignment vertical="center"/>
    </xf>
    <xf numFmtId="0" fontId="117" fillId="56" borderId="1913" applyNumberFormat="0" applyAlignment="0" applyProtection="0">
      <alignment vertical="center"/>
    </xf>
    <xf numFmtId="0" fontId="91" fillId="59" borderId="1911" applyNumberFormat="0" applyFont="0" applyAlignment="0" applyProtection="0">
      <alignment vertical="center"/>
    </xf>
    <xf numFmtId="0" fontId="114" fillId="0" borderId="1912" applyNumberFormat="0" applyFill="0" applyAlignment="0" applyProtection="0">
      <alignment vertical="center"/>
    </xf>
    <xf numFmtId="0" fontId="89" fillId="59" borderId="1911" applyNumberFormat="0" applyFont="0" applyAlignment="0" applyProtection="0"/>
    <xf numFmtId="10" fontId="5" fillId="3" borderId="1903" applyNumberFormat="0" applyBorder="0" applyAlignment="0" applyProtection="0"/>
    <xf numFmtId="0" fontId="102" fillId="0" borderId="1898">
      <alignment horizontal="left" vertical="center"/>
    </xf>
    <xf numFmtId="0" fontId="89" fillId="59" borderId="1891" applyNumberFormat="0" applyFont="0" applyAlignment="0" applyProtection="0"/>
    <xf numFmtId="0" fontId="89" fillId="59" borderId="1891" applyNumberFormat="0" applyFont="0" applyAlignment="0" applyProtection="0"/>
    <xf numFmtId="0" fontId="89" fillId="59" borderId="1891" applyNumberFormat="0" applyFont="0" applyAlignment="0" applyProtection="0"/>
    <xf numFmtId="0" fontId="89" fillId="59" borderId="1911" applyNumberFormat="0" applyFont="0" applyAlignment="0" applyProtection="0"/>
    <xf numFmtId="0" fontId="81" fillId="64" borderId="1894" applyNumberFormat="0" applyAlignment="0" applyProtection="0"/>
    <xf numFmtId="0" fontId="274" fillId="64" borderId="1893" applyNumberFormat="0" applyAlignment="0" applyProtection="0"/>
    <xf numFmtId="0" fontId="80" fillId="58" borderId="1893" applyNumberFormat="0" applyAlignment="0" applyProtection="0"/>
    <xf numFmtId="0" fontId="87" fillId="0" borderId="1897" applyNumberFormat="0" applyFill="0" applyAlignment="0" applyProtection="0"/>
    <xf numFmtId="0" fontId="87" fillId="0" borderId="1892" applyNumberFormat="0" applyFill="0" applyAlignment="0" applyProtection="0"/>
    <xf numFmtId="0" fontId="81" fillId="56" borderId="1894" applyNumberFormat="0" applyAlignment="0" applyProtection="0"/>
    <xf numFmtId="0" fontId="80" fillId="43" borderId="1893" applyNumberFormat="0" applyAlignment="0" applyProtection="0"/>
    <xf numFmtId="0" fontId="8" fillId="59" borderId="1891" applyNumberFormat="0" applyFont="0" applyAlignment="0" applyProtection="0"/>
    <xf numFmtId="0" fontId="151" fillId="59" borderId="1891" applyNumberFormat="0" applyFont="0" applyAlignment="0" applyProtection="0"/>
    <xf numFmtId="0" fontId="87" fillId="0" borderId="2022" applyNumberFormat="0" applyFill="0" applyAlignment="0" applyProtection="0"/>
    <xf numFmtId="0" fontId="252" fillId="1" borderId="2098" applyNumberFormat="0" applyFont="0" applyAlignment="0">
      <alignment horizontal="center"/>
    </xf>
    <xf numFmtId="10" fontId="5" fillId="3" borderId="1921" applyNumberFormat="0" applyBorder="0" applyAlignment="0" applyProtection="0"/>
    <xf numFmtId="10" fontId="5" fillId="3" borderId="1921" applyNumberFormat="0" applyBorder="0" applyAlignment="0" applyProtection="0"/>
    <xf numFmtId="10" fontId="5" fillId="3" borderId="1921" applyNumberFormat="0" applyBorder="0" applyAlignment="0" applyProtection="0"/>
    <xf numFmtId="10" fontId="5" fillId="3" borderId="1921" applyNumberFormat="0" applyBorder="0" applyAlignment="0" applyProtection="0"/>
    <xf numFmtId="10" fontId="5" fillId="3" borderId="1921" applyNumberFormat="0" applyBorder="0" applyAlignment="0" applyProtection="0"/>
    <xf numFmtId="0" fontId="274" fillId="64" borderId="1919" applyNumberFormat="0" applyAlignment="0" applyProtection="0"/>
    <xf numFmtId="0" fontId="252" fillId="1" borderId="1916" applyNumberFormat="0" applyFont="0" applyAlignment="0">
      <alignment horizontal="center"/>
    </xf>
    <xf numFmtId="0" fontId="151" fillId="59" borderId="1917" applyNumberFormat="0" applyFont="0" applyAlignment="0" applyProtection="0"/>
    <xf numFmtId="0" fontId="303" fillId="56" borderId="1893" applyNumberFormat="0" applyAlignment="0" applyProtection="0"/>
    <xf numFmtId="0" fontId="8" fillId="0" borderId="1922" applyBorder="0">
      <alignment horizontal="right"/>
    </xf>
    <xf numFmtId="10" fontId="5" fillId="3" borderId="1921" applyNumberFormat="0" applyBorder="0" applyAlignment="0" applyProtection="0"/>
    <xf numFmtId="0" fontId="310" fillId="43" borderId="1893" applyNumberFormat="0" applyAlignment="0" applyProtection="0"/>
    <xf numFmtId="0" fontId="98" fillId="59" borderId="1891" applyNumberFormat="0" applyFont="0" applyAlignment="0" applyProtection="0"/>
    <xf numFmtId="0" fontId="313" fillId="56" borderId="1894" applyNumberFormat="0" applyAlignment="0" applyProtection="0"/>
    <xf numFmtId="0" fontId="315" fillId="0" borderId="1892" applyNumberFormat="0" applyFill="0" applyAlignment="0" applyProtection="0"/>
    <xf numFmtId="0" fontId="45" fillId="59" borderId="1891" applyNumberFormat="0" applyFont="0" applyAlignment="0" applyProtection="0"/>
    <xf numFmtId="0" fontId="82" fillId="56" borderId="1893" applyNumberFormat="0" applyAlignment="0" applyProtection="0"/>
    <xf numFmtId="0" fontId="310" fillId="43" borderId="1893" applyNumberFormat="0" applyAlignment="0" applyProtection="0"/>
    <xf numFmtId="0" fontId="310" fillId="43" borderId="1893" applyNumberFormat="0" applyAlignment="0" applyProtection="0"/>
    <xf numFmtId="0" fontId="310" fillId="43" borderId="1893" applyNumberFormat="0" applyAlignment="0" applyProtection="0"/>
    <xf numFmtId="0" fontId="310" fillId="43" borderId="1893" applyNumberFormat="0" applyAlignment="0" applyProtection="0"/>
    <xf numFmtId="0" fontId="310" fillId="43" borderId="1893" applyNumberFormat="0" applyAlignment="0" applyProtection="0"/>
    <xf numFmtId="0" fontId="89" fillId="59" borderId="1891" applyNumberFormat="0" applyFont="0" applyAlignment="0" applyProtection="0"/>
    <xf numFmtId="0" fontId="89" fillId="59" borderId="1891" applyNumberFormat="0" applyFont="0" applyAlignment="0" applyProtection="0"/>
    <xf numFmtId="0" fontId="89" fillId="59" borderId="1891" applyNumberFormat="0" applyFont="0" applyAlignment="0" applyProtection="0"/>
    <xf numFmtId="0" fontId="114" fillId="0" borderId="1892" applyNumberFormat="0" applyFill="0" applyAlignment="0" applyProtection="0">
      <alignment vertical="center"/>
    </xf>
    <xf numFmtId="0" fontId="91" fillId="59" borderId="1891" applyNumberFormat="0" applyFont="0" applyAlignment="0" applyProtection="0">
      <alignment vertical="center"/>
    </xf>
    <xf numFmtId="0" fontId="117" fillId="56" borderId="1893" applyNumberFormat="0" applyAlignment="0" applyProtection="0">
      <alignment vertical="center"/>
    </xf>
    <xf numFmtId="0" fontId="118" fillId="43" borderId="1893" applyNumberFormat="0" applyAlignment="0" applyProtection="0">
      <alignment vertical="center"/>
    </xf>
    <xf numFmtId="0" fontId="119" fillId="56" borderId="1894" applyNumberFormat="0" applyAlignment="0" applyProtection="0">
      <alignment vertical="center"/>
    </xf>
    <xf numFmtId="0" fontId="303" fillId="56" borderId="1919" applyNumberFormat="0" applyAlignment="0" applyProtection="0"/>
    <xf numFmtId="0" fontId="310" fillId="43" borderId="1919" applyNumberFormat="0" applyAlignment="0" applyProtection="0"/>
    <xf numFmtId="0" fontId="98" fillId="59" borderId="1917" applyNumberFormat="0" applyFont="0" applyAlignment="0" applyProtection="0"/>
    <xf numFmtId="0" fontId="313" fillId="56" borderId="1920" applyNumberFormat="0" applyAlignment="0" applyProtection="0"/>
    <xf numFmtId="0" fontId="315" fillId="0" borderId="1918" applyNumberFormat="0" applyFill="0" applyAlignment="0" applyProtection="0"/>
    <xf numFmtId="0" fontId="310" fillId="43" borderId="1919" applyNumberFormat="0" applyAlignment="0" applyProtection="0"/>
    <xf numFmtId="0" fontId="310" fillId="43" borderId="1919" applyNumberFormat="0" applyAlignment="0" applyProtection="0"/>
    <xf numFmtId="0" fontId="310" fillId="43" borderId="1919" applyNumberFormat="0" applyAlignment="0" applyProtection="0"/>
    <xf numFmtId="0" fontId="310" fillId="43" borderId="1919" applyNumberFormat="0" applyAlignment="0" applyProtection="0"/>
    <xf numFmtId="0" fontId="310" fillId="43" borderId="1919" applyNumberFormat="0" applyAlignment="0" applyProtection="0"/>
    <xf numFmtId="0" fontId="89" fillId="59" borderId="1917" applyNumberFormat="0" applyFont="0" applyAlignment="0" applyProtection="0"/>
    <xf numFmtId="0" fontId="89" fillId="59" borderId="1917" applyNumberFormat="0" applyFont="0" applyAlignment="0" applyProtection="0"/>
    <xf numFmtId="0" fontId="89" fillId="59" borderId="1917" applyNumberFormat="0" applyFont="0" applyAlignment="0" applyProtection="0"/>
    <xf numFmtId="0" fontId="114" fillId="0" borderId="1918" applyNumberFormat="0" applyFill="0" applyAlignment="0" applyProtection="0">
      <alignment vertical="center"/>
    </xf>
    <xf numFmtId="0" fontId="91" fillId="59" borderId="1917" applyNumberFormat="0" applyFont="0" applyAlignment="0" applyProtection="0">
      <alignment vertical="center"/>
    </xf>
    <xf numFmtId="0" fontId="117" fillId="56" borderId="1919" applyNumberFormat="0" applyAlignment="0" applyProtection="0">
      <alignment vertical="center"/>
    </xf>
    <xf numFmtId="0" fontId="118" fillId="43" borderId="1919" applyNumberFormat="0" applyAlignment="0" applyProtection="0">
      <alignment vertical="center"/>
    </xf>
    <xf numFmtId="0" fontId="119" fillId="56" borderId="1920" applyNumberFormat="0" applyAlignment="0" applyProtection="0">
      <alignment vertical="center"/>
    </xf>
    <xf numFmtId="0" fontId="102" fillId="0" borderId="2236">
      <alignment horizontal="left" vertical="center"/>
    </xf>
    <xf numFmtId="0" fontId="82" fillId="56" borderId="2077" applyNumberFormat="0" applyAlignment="0" applyProtection="0"/>
    <xf numFmtId="0" fontId="118" fillId="43" borderId="2089" applyNumberFormat="0" applyAlignment="0" applyProtection="0">
      <alignment vertical="center"/>
    </xf>
    <xf numFmtId="10" fontId="5" fillId="3" borderId="2241" applyNumberFormat="0" applyBorder="0" applyAlignment="0" applyProtection="0"/>
    <xf numFmtId="0" fontId="303" fillId="56" borderId="1945" applyNumberFormat="0" applyAlignment="0" applyProtection="0"/>
    <xf numFmtId="0" fontId="80" fillId="43" borderId="2069" applyNumberFormat="0" applyAlignment="0" applyProtection="0"/>
    <xf numFmtId="0" fontId="89" fillId="59" borderId="2237" applyNumberFormat="0" applyFont="0" applyAlignment="0" applyProtection="0"/>
    <xf numFmtId="0" fontId="151" fillId="59" borderId="2171" applyNumberFormat="0" applyFont="0" applyAlignment="0" applyProtection="0"/>
    <xf numFmtId="0" fontId="117" fillId="56" borderId="2077" applyNumberFormat="0" applyAlignment="0" applyProtection="0">
      <alignment vertical="center"/>
    </xf>
    <xf numFmtId="0" fontId="8" fillId="0" borderId="2021" applyBorder="0">
      <alignment horizontal="right"/>
    </xf>
    <xf numFmtId="10" fontId="5" fillId="3" borderId="2175" applyNumberFormat="0" applyBorder="0" applyAlignment="0" applyProtection="0"/>
    <xf numFmtId="10" fontId="5" fillId="3" borderId="2175" applyNumberFormat="0" applyBorder="0" applyAlignment="0" applyProtection="0"/>
    <xf numFmtId="10" fontId="5" fillId="3" borderId="2019" applyNumberFormat="0" applyBorder="0" applyAlignment="0" applyProtection="0"/>
    <xf numFmtId="10" fontId="5" fillId="3" borderId="2175" applyNumberFormat="0" applyBorder="0" applyAlignment="0" applyProtection="0"/>
    <xf numFmtId="0" fontId="102" fillId="0" borderId="2236">
      <alignment horizontal="left" vertical="center"/>
    </xf>
    <xf numFmtId="0" fontId="102" fillId="0" borderId="2020">
      <alignment horizontal="left" vertical="center"/>
    </xf>
    <xf numFmtId="10" fontId="5" fillId="3" borderId="2241" applyNumberFormat="0" applyBorder="0" applyAlignment="0" applyProtection="0"/>
    <xf numFmtId="10" fontId="5" fillId="3" borderId="2097" applyNumberFormat="0" applyBorder="0" applyAlignment="0" applyProtection="0"/>
    <xf numFmtId="0" fontId="310" fillId="43" borderId="1945" applyNumberFormat="0" applyAlignment="0" applyProtection="0"/>
    <xf numFmtId="0" fontId="252" fillId="1" borderId="2098" applyNumberFormat="0" applyFont="0" applyAlignment="0">
      <alignment horizontal="center"/>
    </xf>
    <xf numFmtId="0" fontId="98" fillId="59" borderId="1943" applyNumberFormat="0" applyFont="0" applyAlignment="0" applyProtection="0"/>
    <xf numFmtId="0" fontId="313" fillId="56" borderId="1940" applyNumberFormat="0" applyAlignment="0" applyProtection="0"/>
    <xf numFmtId="0" fontId="315" fillId="0" borderId="1944" applyNumberFormat="0" applyFill="0" applyAlignment="0" applyProtection="0"/>
    <xf numFmtId="0" fontId="89" fillId="59" borderId="2153" applyNumberFormat="0" applyFont="0" applyAlignment="0" applyProtection="0"/>
    <xf numFmtId="0" fontId="119" fillId="56" borderId="2222" applyNumberFormat="0" applyAlignment="0" applyProtection="0">
      <alignment vertical="center"/>
    </xf>
    <xf numFmtId="0" fontId="252" fillId="1" borderId="2170" applyNumberFormat="0" applyFont="0" applyAlignment="0">
      <alignment horizontal="center"/>
    </xf>
    <xf numFmtId="0" fontId="102" fillId="0" borderId="2282">
      <alignment horizontal="left" vertical="center"/>
    </xf>
    <xf numFmtId="10" fontId="5" fillId="3" borderId="2175" applyNumberFormat="0" applyBorder="0" applyAlignment="0" applyProtection="0"/>
    <xf numFmtId="0" fontId="89" fillId="59" borderId="2087" applyNumberFormat="0" applyFont="0" applyAlignment="0" applyProtection="0"/>
    <xf numFmtId="10" fontId="5" fillId="3" borderId="2175" applyNumberFormat="0" applyBorder="0" applyAlignment="0" applyProtection="0"/>
    <xf numFmtId="0" fontId="102" fillId="0" borderId="2236">
      <alignment horizontal="left" vertical="center"/>
    </xf>
    <xf numFmtId="0" fontId="119" fillId="56" borderId="2156" applyNumberFormat="0" applyAlignment="0" applyProtection="0">
      <alignment vertical="center"/>
    </xf>
    <xf numFmtId="10" fontId="5" fillId="3" borderId="2241" applyNumberFormat="0" applyBorder="0" applyAlignment="0" applyProtection="0"/>
    <xf numFmtId="0" fontId="117" fillId="56" borderId="2155" applyNumberFormat="0" applyAlignment="0" applyProtection="0">
      <alignment vertical="center"/>
    </xf>
    <xf numFmtId="0" fontId="89" fillId="59" borderId="2171" applyNumberFormat="0" applyFont="0" applyAlignment="0" applyProtection="0"/>
    <xf numFmtId="0" fontId="8" fillId="0" borderId="2099" applyBorder="0">
      <alignment horizontal="right"/>
    </xf>
    <xf numFmtId="0" fontId="310" fillId="43" borderId="1945" applyNumberFormat="0" applyAlignment="0" applyProtection="0"/>
    <xf numFmtId="0" fontId="310" fillId="43" borderId="1945" applyNumberFormat="0" applyAlignment="0" applyProtection="0"/>
    <xf numFmtId="0" fontId="310" fillId="43" borderId="1945" applyNumberFormat="0" applyAlignment="0" applyProtection="0"/>
    <xf numFmtId="10" fontId="5" fillId="3" borderId="2223" applyNumberFormat="0" applyBorder="0" applyAlignment="0" applyProtection="0"/>
    <xf numFmtId="0" fontId="310" fillId="43" borderId="1945" applyNumberFormat="0" applyAlignment="0" applyProtection="0"/>
    <xf numFmtId="0" fontId="8" fillId="0" borderId="2176" applyBorder="0">
      <alignment horizontal="right"/>
    </xf>
    <xf numFmtId="0" fontId="310" fillId="43" borderId="1945" applyNumberFormat="0" applyAlignment="0" applyProtection="0"/>
    <xf numFmtId="0" fontId="89" fillId="59" borderId="1943" applyNumberFormat="0" applyFont="0" applyAlignment="0" applyProtection="0"/>
    <xf numFmtId="0" fontId="89" fillId="59" borderId="1943" applyNumberFormat="0" applyFont="0" applyAlignment="0" applyProtection="0"/>
    <xf numFmtId="0" fontId="89" fillId="59" borderId="1943" applyNumberFormat="0" applyFont="0" applyAlignment="0" applyProtection="0"/>
    <xf numFmtId="0" fontId="114" fillId="0" borderId="1944" applyNumberFormat="0" applyFill="0" applyAlignment="0" applyProtection="0">
      <alignment vertical="center"/>
    </xf>
    <xf numFmtId="0" fontId="91" fillId="59" borderId="1943" applyNumberFormat="0" applyFont="0" applyAlignment="0" applyProtection="0">
      <alignment vertical="center"/>
    </xf>
    <xf numFmtId="0" fontId="117" fillId="56" borderId="1945" applyNumberFormat="0" applyAlignment="0" applyProtection="0">
      <alignment vertical="center"/>
    </xf>
    <xf numFmtId="0" fontId="118" fillId="43" borderId="1945" applyNumberFormat="0" applyAlignment="0" applyProtection="0">
      <alignment vertical="center"/>
    </xf>
    <xf numFmtId="0" fontId="119" fillId="56" borderId="1940" applyNumberFormat="0" applyAlignment="0" applyProtection="0">
      <alignment vertical="center"/>
    </xf>
    <xf numFmtId="0" fontId="102" fillId="0" borderId="1988">
      <alignment horizontal="left" vertical="center"/>
    </xf>
    <xf numFmtId="0" fontId="252" fillId="1" borderId="1988" applyNumberFormat="0" applyFont="0" applyAlignment="0">
      <alignment horizontal="center"/>
    </xf>
    <xf numFmtId="0" fontId="8" fillId="0" borderId="1994" applyBorder="0">
      <alignment horizontal="right"/>
    </xf>
    <xf numFmtId="0" fontId="252" fillId="1" borderId="1988" applyNumberFormat="0" applyFont="0" applyAlignment="0">
      <alignment horizontal="center"/>
    </xf>
    <xf numFmtId="0" fontId="82" fillId="56" borderId="1945" applyNumberFormat="0" applyAlignment="0" applyProtection="0"/>
    <xf numFmtId="0" fontId="80" fillId="43" borderId="1945" applyNumberFormat="0" applyAlignment="0" applyProtection="0"/>
    <xf numFmtId="0" fontId="45" fillId="59" borderId="1943" applyNumberFormat="0" applyFont="0" applyAlignment="0" applyProtection="0"/>
    <xf numFmtId="0" fontId="81" fillId="56" borderId="1946" applyNumberFormat="0" applyAlignment="0" applyProtection="0"/>
    <xf numFmtId="0" fontId="87" fillId="0" borderId="1944" applyNumberFormat="0" applyFill="0" applyAlignment="0" applyProtection="0"/>
    <xf numFmtId="10" fontId="5" fillId="3" borderId="1993" applyNumberFormat="0" applyBorder="0" applyAlignment="0" applyProtection="0"/>
    <xf numFmtId="0" fontId="87" fillId="0" borderId="1995" applyNumberFormat="0" applyFill="0" applyAlignment="0" applyProtection="0"/>
    <xf numFmtId="10" fontId="5" fillId="3" borderId="1993" applyNumberFormat="0" applyBorder="0" applyAlignment="0" applyProtection="0"/>
    <xf numFmtId="0" fontId="252" fillId="1" borderId="1988" applyNumberFormat="0" applyFont="0" applyAlignment="0">
      <alignment horizontal="center"/>
    </xf>
    <xf numFmtId="10" fontId="5" fillId="3" borderId="1993" applyNumberFormat="0" applyBorder="0" applyAlignment="0" applyProtection="0"/>
    <xf numFmtId="10" fontId="5" fillId="3" borderId="1993" applyNumberFormat="0" applyBorder="0" applyAlignment="0" applyProtection="0"/>
    <xf numFmtId="10" fontId="5" fillId="3" borderId="1993" applyNumberFormat="0" applyBorder="0" applyAlignment="0" applyProtection="0"/>
    <xf numFmtId="10" fontId="5" fillId="3" borderId="1993" applyNumberFormat="0" applyBorder="0" applyAlignment="0" applyProtection="0"/>
    <xf numFmtId="10" fontId="5" fillId="3" borderId="1993" applyNumberFormat="0" applyBorder="0" applyAlignment="0" applyProtection="0"/>
    <xf numFmtId="10" fontId="5" fillId="3" borderId="1993" applyNumberFormat="0" applyBorder="0" applyAlignment="0" applyProtection="0"/>
    <xf numFmtId="10" fontId="5" fillId="3" borderId="1993" applyNumberFormat="0" applyBorder="0" applyAlignment="0" applyProtection="0"/>
    <xf numFmtId="0" fontId="102" fillId="0" borderId="1988">
      <alignment horizontal="left" vertical="center"/>
    </xf>
    <xf numFmtId="0" fontId="102" fillId="0" borderId="1988">
      <alignment horizontal="left" vertical="center"/>
    </xf>
    <xf numFmtId="0" fontId="89" fillId="59" borderId="1957" applyNumberFormat="0" applyFont="0" applyAlignment="0" applyProtection="0"/>
    <xf numFmtId="0" fontId="89" fillId="59" borderId="1943" applyNumberFormat="0" applyFont="0" applyAlignment="0" applyProtection="0"/>
    <xf numFmtId="0" fontId="89" fillId="59" borderId="1943" applyNumberFormat="0" applyFont="0" applyAlignment="0" applyProtection="0"/>
    <xf numFmtId="0" fontId="89" fillId="59" borderId="1943" applyNumberFormat="0" applyFont="0" applyAlignment="0" applyProtection="0"/>
    <xf numFmtId="0" fontId="102" fillId="0" borderId="1988">
      <alignment horizontal="left" vertical="center"/>
    </xf>
    <xf numFmtId="10" fontId="5" fillId="3" borderId="1947" applyNumberFormat="0" applyBorder="0" applyAlignment="0" applyProtection="0"/>
    <xf numFmtId="0" fontId="89" fillId="59" borderId="1957" applyNumberFormat="0" applyFont="0" applyAlignment="0" applyProtection="0"/>
    <xf numFmtId="0" fontId="114" fillId="0" borderId="1958" applyNumberFormat="0" applyFill="0" applyAlignment="0" applyProtection="0">
      <alignment vertical="center"/>
    </xf>
    <xf numFmtId="0" fontId="91" fillId="59" borderId="1957" applyNumberFormat="0" applyFont="0" applyAlignment="0" applyProtection="0">
      <alignment vertical="center"/>
    </xf>
    <xf numFmtId="0" fontId="117" fillId="56" borderId="1959" applyNumberFormat="0" applyAlignment="0" applyProtection="0">
      <alignment vertical="center"/>
    </xf>
    <xf numFmtId="0" fontId="119" fillId="56" borderId="1960" applyNumberFormat="0" applyAlignment="0" applyProtection="0">
      <alignment vertical="center"/>
    </xf>
    <xf numFmtId="0" fontId="89" fillId="59" borderId="1943" applyNumberFormat="0" applyFont="0" applyAlignment="0" applyProtection="0"/>
    <xf numFmtId="0" fontId="89" fillId="59" borderId="1943" applyNumberFormat="0" applyFont="0" applyAlignment="0" applyProtection="0"/>
    <xf numFmtId="0" fontId="89" fillId="59" borderId="1943" applyNumberFormat="0" applyFont="0" applyAlignment="0" applyProtection="0"/>
    <xf numFmtId="0" fontId="89" fillId="59" borderId="1957" applyNumberFormat="0" applyFont="0" applyAlignment="0" applyProtection="0"/>
    <xf numFmtId="0" fontId="114" fillId="0" borderId="1944" applyNumberFormat="0" applyFill="0" applyAlignment="0" applyProtection="0">
      <alignment vertical="center"/>
    </xf>
    <xf numFmtId="0" fontId="91" fillId="59" borderId="1943" applyNumberFormat="0" applyFont="0" applyAlignment="0" applyProtection="0">
      <alignment vertical="center"/>
    </xf>
    <xf numFmtId="0" fontId="117" fillId="56" borderId="1945" applyNumberFormat="0" applyAlignment="0" applyProtection="0">
      <alignment vertical="center"/>
    </xf>
    <xf numFmtId="0" fontId="118" fillId="43" borderId="1945" applyNumberFormat="0" applyAlignment="0" applyProtection="0">
      <alignment vertical="center"/>
    </xf>
    <xf numFmtId="0" fontId="119" fillId="56" borderId="1946" applyNumberFormat="0" applyAlignment="0" applyProtection="0">
      <alignment vertical="center"/>
    </xf>
    <xf numFmtId="0" fontId="8" fillId="59" borderId="1989" applyNumberFormat="0" applyFont="0" applyAlignment="0" applyProtection="0"/>
    <xf numFmtId="0" fontId="252" fillId="1" borderId="1988" applyNumberFormat="0" applyFont="0" applyAlignment="0">
      <alignment horizontal="center"/>
    </xf>
    <xf numFmtId="0" fontId="82" fillId="56" borderId="1945" applyNumberFormat="0" applyAlignment="0" applyProtection="0"/>
    <xf numFmtId="0" fontId="80" fillId="43" borderId="1945" applyNumberFormat="0" applyAlignment="0" applyProtection="0"/>
    <xf numFmtId="0" fontId="45" fillId="59" borderId="1943" applyNumberFormat="0" applyFont="0" applyAlignment="0" applyProtection="0"/>
    <xf numFmtId="0" fontId="81" fillId="56" borderId="1946" applyNumberFormat="0" applyAlignment="0" applyProtection="0"/>
    <xf numFmtId="0" fontId="87" fillId="0" borderId="1944" applyNumberFormat="0" applyFill="0" applyAlignment="0" applyProtection="0"/>
    <xf numFmtId="0" fontId="87" fillId="0" borderId="1958" applyNumberFormat="0" applyFill="0" applyAlignment="0" applyProtection="0"/>
    <xf numFmtId="0" fontId="81" fillId="56" borderId="1960" applyNumberFormat="0" applyAlignment="0" applyProtection="0"/>
    <xf numFmtId="0" fontId="45" fillId="59" borderId="1957" applyNumberFormat="0" applyFont="0" applyAlignment="0" applyProtection="0"/>
    <xf numFmtId="0" fontId="80" fillId="43" borderId="1959" applyNumberFormat="0" applyAlignment="0" applyProtection="0"/>
    <xf numFmtId="0" fontId="82" fillId="56" borderId="1959" applyNumberFormat="0" applyAlignment="0" applyProtection="0"/>
    <xf numFmtId="0" fontId="118" fillId="43" borderId="1959" applyNumberFormat="0" applyAlignment="0" applyProtection="0">
      <alignment vertical="center"/>
    </xf>
    <xf numFmtId="0" fontId="102" fillId="0" borderId="1988">
      <alignment horizontal="left" vertical="center"/>
    </xf>
    <xf numFmtId="0" fontId="102" fillId="0" borderId="1956">
      <alignment horizontal="left" vertical="center"/>
    </xf>
    <xf numFmtId="0" fontId="89" fillId="59" borderId="1943" applyNumberFormat="0" applyFont="0" applyAlignment="0" applyProtection="0"/>
    <xf numFmtId="0" fontId="89" fillId="59" borderId="1943" applyNumberFormat="0" applyFont="0" applyAlignment="0" applyProtection="0"/>
    <xf numFmtId="0" fontId="89" fillId="59" borderId="1943" applyNumberFormat="0" applyFont="0" applyAlignment="0" applyProtection="0"/>
    <xf numFmtId="0" fontId="114" fillId="0" borderId="1944" applyNumberFormat="0" applyFill="0" applyAlignment="0" applyProtection="0">
      <alignment vertical="center"/>
    </xf>
    <xf numFmtId="0" fontId="91" fillId="59" borderId="1943" applyNumberFormat="0" applyFont="0" applyAlignment="0" applyProtection="0">
      <alignment vertical="center"/>
    </xf>
    <xf numFmtId="0" fontId="117" fillId="56" borderId="1945" applyNumberFormat="0" applyAlignment="0" applyProtection="0">
      <alignment vertical="center"/>
    </xf>
    <xf numFmtId="0" fontId="118" fillId="43" borderId="1945" applyNumberFormat="0" applyAlignment="0" applyProtection="0">
      <alignment vertical="center"/>
    </xf>
    <xf numFmtId="0" fontId="119" fillId="56" borderId="1946" applyNumberFormat="0" applyAlignment="0" applyProtection="0">
      <alignment vertical="center"/>
    </xf>
    <xf numFmtId="0" fontId="102" fillId="0" borderId="1950">
      <alignment horizontal="left" vertical="center"/>
    </xf>
    <xf numFmtId="10" fontId="5" fillId="3" borderId="1947" applyNumberFormat="0" applyBorder="0" applyAlignment="0" applyProtection="0"/>
    <xf numFmtId="10" fontId="5" fillId="3" borderId="1955" applyNumberFormat="0" applyBorder="0" applyAlignment="0" applyProtection="0"/>
    <xf numFmtId="0" fontId="89" fillId="59" borderId="1951" applyNumberFormat="0" applyFont="0" applyAlignment="0" applyProtection="0"/>
    <xf numFmtId="0" fontId="89" fillId="59" borderId="1951" applyNumberFormat="0" applyFont="0" applyAlignment="0" applyProtection="0"/>
    <xf numFmtId="0" fontId="89" fillId="59" borderId="1951" applyNumberFormat="0" applyFont="0" applyAlignment="0" applyProtection="0"/>
    <xf numFmtId="0" fontId="114" fillId="0" borderId="1952" applyNumberFormat="0" applyFill="0" applyAlignment="0" applyProtection="0">
      <alignment vertical="center"/>
    </xf>
    <xf numFmtId="0" fontId="91" fillId="59" borderId="1951" applyNumberFormat="0" applyFont="0" applyAlignment="0" applyProtection="0">
      <alignment vertical="center"/>
    </xf>
    <xf numFmtId="0" fontId="117" fillId="56" borderId="1953" applyNumberFormat="0" applyAlignment="0" applyProtection="0">
      <alignment vertical="center"/>
    </xf>
    <xf numFmtId="0" fontId="118" fillId="43" borderId="1953" applyNumberFormat="0" applyAlignment="0" applyProtection="0">
      <alignment vertical="center"/>
    </xf>
    <xf numFmtId="0" fontId="119" fillId="56" borderId="1954" applyNumberFormat="0" applyAlignment="0" applyProtection="0">
      <alignment vertical="center"/>
    </xf>
    <xf numFmtId="10" fontId="5" fillId="3" borderId="1961" applyNumberFormat="0" applyBorder="0" applyAlignment="0" applyProtection="0"/>
    <xf numFmtId="0" fontId="89" fillId="59" borderId="1957" applyNumberFormat="0" applyFont="0" applyAlignment="0" applyProtection="0"/>
    <xf numFmtId="0" fontId="89" fillId="59" borderId="1957" applyNumberFormat="0" applyFont="0" applyAlignment="0" applyProtection="0"/>
    <xf numFmtId="0" fontId="89" fillId="59" borderId="1957" applyNumberFormat="0" applyFont="0" applyAlignment="0" applyProtection="0"/>
    <xf numFmtId="0" fontId="114" fillId="0" borderId="1958" applyNumberFormat="0" applyFill="0" applyAlignment="0" applyProtection="0">
      <alignment vertical="center"/>
    </xf>
    <xf numFmtId="0" fontId="91" fillId="59" borderId="1957" applyNumberFormat="0" applyFont="0" applyAlignment="0" applyProtection="0">
      <alignment vertical="center"/>
    </xf>
    <xf numFmtId="0" fontId="117" fillId="56" borderId="1959" applyNumberFormat="0" applyAlignment="0" applyProtection="0">
      <alignment vertical="center"/>
    </xf>
    <xf numFmtId="0" fontId="118" fillId="43" borderId="1959" applyNumberFormat="0" applyAlignment="0" applyProtection="0">
      <alignment vertical="center"/>
    </xf>
    <xf numFmtId="0" fontId="119" fillId="56" borderId="1960" applyNumberFormat="0" applyAlignment="0" applyProtection="0">
      <alignment vertical="center"/>
    </xf>
    <xf numFmtId="0" fontId="102" fillId="0" borderId="1962">
      <alignment horizontal="left" vertical="center"/>
    </xf>
    <xf numFmtId="10" fontId="5" fillId="3" borderId="1961" applyNumberFormat="0" applyBorder="0" applyAlignment="0" applyProtection="0"/>
    <xf numFmtId="10" fontId="5" fillId="3" borderId="1967" applyNumberFormat="0" applyBorder="0" applyAlignment="0" applyProtection="0"/>
    <xf numFmtId="0" fontId="89" fillId="59" borderId="1963" applyNumberFormat="0" applyFont="0" applyAlignment="0" applyProtection="0"/>
    <xf numFmtId="0" fontId="89" fillId="59" borderId="1963" applyNumberFormat="0" applyFont="0" applyAlignment="0" applyProtection="0"/>
    <xf numFmtId="0" fontId="89" fillId="59" borderId="1963" applyNumberFormat="0" applyFont="0" applyAlignment="0" applyProtection="0"/>
    <xf numFmtId="0" fontId="114" fillId="0" borderId="1964" applyNumberFormat="0" applyFill="0" applyAlignment="0" applyProtection="0">
      <alignment vertical="center"/>
    </xf>
    <xf numFmtId="0" fontId="91" fillId="59" borderId="1963" applyNumberFormat="0" applyFont="0" applyAlignment="0" applyProtection="0">
      <alignment vertical="center"/>
    </xf>
    <xf numFmtId="0" fontId="117" fillId="56" borderId="1965" applyNumberFormat="0" applyAlignment="0" applyProtection="0">
      <alignment vertical="center"/>
    </xf>
    <xf numFmtId="0" fontId="118" fillId="43" borderId="1965" applyNumberFormat="0" applyAlignment="0" applyProtection="0">
      <alignment vertical="center"/>
    </xf>
    <xf numFmtId="0" fontId="119" fillId="56" borderId="1966" applyNumberFormat="0" applyAlignment="0" applyProtection="0">
      <alignment vertical="center"/>
    </xf>
    <xf numFmtId="10" fontId="5" fillId="3" borderId="1993" applyNumberFormat="0" applyBorder="0" applyAlignment="0" applyProtection="0"/>
    <xf numFmtId="10" fontId="5" fillId="3" borderId="1993" applyNumberFormat="0" applyBorder="0" applyAlignment="0" applyProtection="0"/>
    <xf numFmtId="10" fontId="5" fillId="3" borderId="1993" applyNumberFormat="0" applyBorder="0" applyAlignment="0" applyProtection="0"/>
    <xf numFmtId="10" fontId="5" fillId="3" borderId="1993" applyNumberFormat="0" applyBorder="0" applyAlignment="0" applyProtection="0"/>
    <xf numFmtId="10" fontId="5" fillId="3" borderId="1993" applyNumberFormat="0" applyBorder="0" applyAlignment="0" applyProtection="0"/>
    <xf numFmtId="10" fontId="5" fillId="3" borderId="1993" applyNumberFormat="0" applyBorder="0" applyAlignment="0" applyProtection="0"/>
    <xf numFmtId="0" fontId="102" fillId="0" borderId="1988">
      <alignment horizontal="left" vertical="center"/>
    </xf>
    <xf numFmtId="0" fontId="80" fillId="58" borderId="1991" applyNumberFormat="0" applyAlignment="0" applyProtection="0"/>
    <xf numFmtId="0" fontId="81" fillId="64" borderId="1992" applyNumberFormat="0" applyAlignment="0" applyProtection="0"/>
    <xf numFmtId="0" fontId="252" fillId="1" borderId="1988" applyNumberFormat="0" applyFont="0" applyAlignment="0">
      <alignment horizontal="center"/>
    </xf>
    <xf numFmtId="0" fontId="252" fillId="1" borderId="1988" applyNumberFormat="0" applyFont="0" applyAlignment="0">
      <alignment horizontal="center"/>
    </xf>
    <xf numFmtId="0" fontId="252" fillId="1" borderId="1988" applyNumberFormat="0" applyFont="0" applyAlignment="0">
      <alignment horizontal="center"/>
    </xf>
    <xf numFmtId="0" fontId="252" fillId="1" borderId="1988" applyNumberFormat="0" applyFont="0" applyAlignment="0">
      <alignment horizontal="center"/>
    </xf>
    <xf numFmtId="0" fontId="252" fillId="1" borderId="1988" applyNumberFormat="0" applyFont="0" applyAlignment="0">
      <alignment horizontal="center"/>
    </xf>
    <xf numFmtId="0" fontId="252" fillId="1" borderId="1988" applyNumberFormat="0" applyFont="0" applyAlignment="0">
      <alignment horizontal="center"/>
    </xf>
    <xf numFmtId="0" fontId="252" fillId="1" borderId="1988" applyNumberFormat="0" applyFont="0" applyAlignment="0">
      <alignment horizontal="center"/>
    </xf>
    <xf numFmtId="0" fontId="252" fillId="1" borderId="1988" applyNumberFormat="0" applyFont="0" applyAlignment="0">
      <alignment horizontal="center"/>
    </xf>
    <xf numFmtId="0" fontId="252" fillId="1" borderId="1988" applyNumberFormat="0" applyFont="0" applyAlignment="0">
      <alignment horizontal="center"/>
    </xf>
    <xf numFmtId="0" fontId="252" fillId="1" borderId="1988" applyNumberFormat="0" applyFont="0" applyAlignment="0">
      <alignment horizontal="center"/>
    </xf>
    <xf numFmtId="0" fontId="252" fillId="1" borderId="1988" applyNumberFormat="0" applyFont="0" applyAlignment="0">
      <alignment horizontal="center"/>
    </xf>
    <xf numFmtId="0" fontId="252" fillId="1" borderId="1988" applyNumberFormat="0" applyFont="0" applyAlignment="0">
      <alignment horizontal="center"/>
    </xf>
    <xf numFmtId="0" fontId="252" fillId="1" borderId="1988" applyNumberFormat="0" applyFont="0" applyAlignment="0">
      <alignment horizontal="center"/>
    </xf>
    <xf numFmtId="0" fontId="8" fillId="0" borderId="1994" applyBorder="0">
      <alignment horizontal="right"/>
    </xf>
    <xf numFmtId="0" fontId="8" fillId="0" borderId="1994" applyBorder="0">
      <alignment horizontal="right"/>
    </xf>
    <xf numFmtId="0" fontId="8" fillId="0" borderId="1994" applyBorder="0">
      <alignment horizontal="right"/>
    </xf>
    <xf numFmtId="0" fontId="8" fillId="0" borderId="1994" applyBorder="0">
      <alignment horizontal="right"/>
    </xf>
    <xf numFmtId="0" fontId="8" fillId="0" borderId="1994" applyBorder="0">
      <alignment horizontal="right"/>
    </xf>
    <xf numFmtId="0" fontId="8" fillId="0" borderId="1994" applyBorder="0">
      <alignment horizontal="right"/>
    </xf>
    <xf numFmtId="0" fontId="8" fillId="0" borderId="1994" applyBorder="0">
      <alignment horizontal="right"/>
    </xf>
    <xf numFmtId="0" fontId="8" fillId="0" borderId="1994" applyBorder="0">
      <alignment horizontal="right"/>
    </xf>
    <xf numFmtId="10" fontId="5" fillId="3" borderId="1993" applyNumberFormat="0" applyBorder="0" applyAlignment="0" applyProtection="0"/>
    <xf numFmtId="10" fontId="5" fillId="3" borderId="1993" applyNumberFormat="0" applyBorder="0" applyAlignment="0" applyProtection="0"/>
    <xf numFmtId="10" fontId="5" fillId="3" borderId="1993" applyNumberFormat="0" applyBorder="0" applyAlignment="0" applyProtection="0"/>
    <xf numFmtId="10" fontId="5" fillId="3" borderId="1993" applyNumberFormat="0" applyBorder="0" applyAlignment="0" applyProtection="0"/>
    <xf numFmtId="10" fontId="5" fillId="3" borderId="1993" applyNumberFormat="0" applyBorder="0" applyAlignment="0" applyProtection="0"/>
    <xf numFmtId="10" fontId="5" fillId="3" borderId="1993" applyNumberFormat="0" applyBorder="0" applyAlignment="0" applyProtection="0"/>
    <xf numFmtId="10" fontId="5" fillId="3" borderId="1993" applyNumberFormat="0" applyBorder="0" applyAlignment="0" applyProtection="0"/>
    <xf numFmtId="10" fontId="5" fillId="3" borderId="1993" applyNumberFormat="0" applyBorder="0" applyAlignment="0" applyProtection="0"/>
    <xf numFmtId="10" fontId="5" fillId="3" borderId="1993" applyNumberFormat="0" applyBorder="0" applyAlignment="0" applyProtection="0"/>
    <xf numFmtId="10" fontId="5" fillId="3" borderId="1993" applyNumberFormat="0" applyBorder="0" applyAlignment="0" applyProtection="0"/>
    <xf numFmtId="10" fontId="5" fillId="3" borderId="1993" applyNumberFormat="0" applyBorder="0" applyAlignment="0" applyProtection="0"/>
    <xf numFmtId="10" fontId="5" fillId="3" borderId="1993" applyNumberFormat="0" applyBorder="0" applyAlignment="0" applyProtection="0"/>
    <xf numFmtId="10" fontId="5" fillId="3" borderId="1993" applyNumberFormat="0" applyBorder="0" applyAlignment="0" applyProtection="0"/>
    <xf numFmtId="10" fontId="5" fillId="3" borderId="1993" applyNumberFormat="0" applyBorder="0" applyAlignment="0" applyProtection="0"/>
    <xf numFmtId="10" fontId="5" fillId="3" borderId="1993" applyNumberFormat="0" applyBorder="0" applyAlignment="0" applyProtection="0"/>
    <xf numFmtId="10" fontId="5" fillId="3" borderId="1993" applyNumberFormat="0" applyBorder="0" applyAlignment="0" applyProtection="0"/>
    <xf numFmtId="10" fontId="5" fillId="3" borderId="1993" applyNumberFormat="0" applyBorder="0" applyAlignment="0" applyProtection="0"/>
    <xf numFmtId="10" fontId="5" fillId="3" borderId="1993" applyNumberFormat="0" applyBorder="0" applyAlignment="0" applyProtection="0"/>
    <xf numFmtId="10" fontId="5" fillId="3" borderId="1993" applyNumberFormat="0" applyBorder="0" applyAlignment="0" applyProtection="0"/>
    <xf numFmtId="10" fontId="5" fillId="3" borderId="1993" applyNumberFormat="0" applyBorder="0" applyAlignment="0" applyProtection="0"/>
    <xf numFmtId="10" fontId="5" fillId="3" borderId="1993" applyNumberFormat="0" applyBorder="0" applyAlignment="0" applyProtection="0"/>
    <xf numFmtId="10" fontId="5" fillId="3" borderId="1993" applyNumberFormat="0" applyBorder="0" applyAlignment="0" applyProtection="0"/>
    <xf numFmtId="10" fontId="5" fillId="3" borderId="1993" applyNumberFormat="0" applyBorder="0" applyAlignment="0" applyProtection="0"/>
    <xf numFmtId="10" fontId="5" fillId="3" borderId="1993" applyNumberFormat="0" applyBorder="0" applyAlignment="0" applyProtection="0"/>
    <xf numFmtId="10" fontId="5" fillId="3" borderId="1993" applyNumberFormat="0" applyBorder="0" applyAlignment="0" applyProtection="0"/>
    <xf numFmtId="10" fontId="5" fillId="3" borderId="1993" applyNumberFormat="0" applyBorder="0" applyAlignment="0" applyProtection="0"/>
    <xf numFmtId="10" fontId="5" fillId="3" borderId="1993" applyNumberFormat="0" applyBorder="0" applyAlignment="0" applyProtection="0"/>
    <xf numFmtId="10" fontId="5" fillId="3" borderId="1993" applyNumberFormat="0" applyBorder="0" applyAlignment="0" applyProtection="0"/>
    <xf numFmtId="10" fontId="5" fillId="3" borderId="1993" applyNumberFormat="0" applyBorder="0" applyAlignment="0" applyProtection="0"/>
    <xf numFmtId="10" fontId="5" fillId="3" borderId="1993" applyNumberFormat="0" applyBorder="0" applyAlignment="0" applyProtection="0"/>
    <xf numFmtId="10" fontId="5" fillId="3" borderId="1993" applyNumberFormat="0" applyBorder="0" applyAlignment="0" applyProtection="0"/>
    <xf numFmtId="10" fontId="5" fillId="3" borderId="1993" applyNumberFormat="0" applyBorder="0" applyAlignment="0" applyProtection="0"/>
    <xf numFmtId="10" fontId="5" fillId="3" borderId="1993" applyNumberFormat="0" applyBorder="0" applyAlignment="0" applyProtection="0"/>
    <xf numFmtId="10" fontId="5" fillId="3" borderId="1993" applyNumberFormat="0" applyBorder="0" applyAlignment="0" applyProtection="0"/>
    <xf numFmtId="10" fontId="5" fillId="3" borderId="1993" applyNumberFormat="0" applyBorder="0" applyAlignment="0" applyProtection="0"/>
    <xf numFmtId="10" fontId="5" fillId="3" borderId="1993" applyNumberFormat="0" applyBorder="0" applyAlignment="0" applyProtection="0"/>
    <xf numFmtId="10" fontId="5" fillId="3" borderId="1993" applyNumberFormat="0" applyBorder="0" applyAlignment="0" applyProtection="0"/>
    <xf numFmtId="10" fontId="5" fillId="3" borderId="1993" applyNumberFormat="0" applyBorder="0" applyAlignment="0" applyProtection="0"/>
    <xf numFmtId="10" fontId="5" fillId="3" borderId="1993" applyNumberFormat="0" applyBorder="0" applyAlignment="0" applyProtection="0"/>
    <xf numFmtId="10" fontId="5" fillId="3" borderId="1993" applyNumberFormat="0" applyBorder="0" applyAlignment="0" applyProtection="0"/>
    <xf numFmtId="10" fontId="5" fillId="3" borderId="1993" applyNumberFormat="0" applyBorder="0" applyAlignment="0" applyProtection="0"/>
    <xf numFmtId="10" fontId="5" fillId="3" borderId="1993" applyNumberFormat="0" applyBorder="0" applyAlignment="0" applyProtection="0"/>
    <xf numFmtId="10" fontId="5" fillId="3" borderId="1993" applyNumberFormat="0" applyBorder="0" applyAlignment="0" applyProtection="0"/>
    <xf numFmtId="10" fontId="5" fillId="3" borderId="1993" applyNumberFormat="0" applyBorder="0" applyAlignment="0" applyProtection="0"/>
    <xf numFmtId="10" fontId="5" fillId="3" borderId="1993" applyNumberFormat="0" applyBorder="0" applyAlignment="0" applyProtection="0"/>
    <xf numFmtId="10" fontId="5" fillId="3" borderId="1993" applyNumberFormat="0" applyBorder="0" applyAlignment="0" applyProtection="0"/>
    <xf numFmtId="10" fontId="5" fillId="3" borderId="1993" applyNumberFormat="0" applyBorder="0" applyAlignment="0" applyProtection="0"/>
    <xf numFmtId="10" fontId="5" fillId="3" borderId="1993" applyNumberFormat="0" applyBorder="0" applyAlignment="0" applyProtection="0"/>
    <xf numFmtId="10" fontId="5" fillId="3" borderId="1993" applyNumberFormat="0" applyBorder="0" applyAlignment="0" applyProtection="0"/>
    <xf numFmtId="0" fontId="102" fillId="0" borderId="1988">
      <alignment horizontal="left" vertical="center"/>
    </xf>
    <xf numFmtId="0" fontId="102" fillId="0" borderId="1962">
      <alignment horizontal="left" vertical="center"/>
    </xf>
    <xf numFmtId="0" fontId="102" fillId="0" borderId="1962">
      <alignment horizontal="left" vertical="center"/>
    </xf>
    <xf numFmtId="0" fontId="102" fillId="0" borderId="1962">
      <alignment horizontal="left" vertical="center"/>
    </xf>
    <xf numFmtId="0" fontId="102" fillId="0" borderId="1962">
      <alignment horizontal="left" vertical="center"/>
    </xf>
    <xf numFmtId="0" fontId="102" fillId="0" borderId="1962">
      <alignment horizontal="left" vertical="center"/>
    </xf>
    <xf numFmtId="0" fontId="102" fillId="0" borderId="1962">
      <alignment horizontal="left" vertical="center"/>
    </xf>
    <xf numFmtId="0" fontId="102" fillId="0" borderId="1962">
      <alignment horizontal="left" vertical="center"/>
    </xf>
    <xf numFmtId="0" fontId="102" fillId="0" borderId="1962">
      <alignment horizontal="left" vertical="center"/>
    </xf>
    <xf numFmtId="0" fontId="102" fillId="0" borderId="1962">
      <alignment horizontal="left" vertical="center"/>
    </xf>
    <xf numFmtId="0" fontId="102" fillId="0" borderId="1962">
      <alignment horizontal="left" vertical="center"/>
    </xf>
    <xf numFmtId="0" fontId="102" fillId="0" borderId="1962">
      <alignment horizontal="left" vertical="center"/>
    </xf>
    <xf numFmtId="0" fontId="102" fillId="0" borderId="1962">
      <alignment horizontal="left" vertical="center"/>
    </xf>
    <xf numFmtId="0" fontId="102" fillId="0" borderId="1962">
      <alignment horizontal="left" vertical="center"/>
    </xf>
    <xf numFmtId="0" fontId="102" fillId="0" borderId="1962">
      <alignment horizontal="left" vertical="center"/>
    </xf>
    <xf numFmtId="0" fontId="102" fillId="0" borderId="1962">
      <alignment horizontal="left" vertical="center"/>
    </xf>
    <xf numFmtId="0" fontId="102" fillId="0" borderId="1962">
      <alignment horizontal="left" vertical="center"/>
    </xf>
    <xf numFmtId="0" fontId="102" fillId="0" borderId="1962">
      <alignment horizontal="left" vertical="center"/>
    </xf>
    <xf numFmtId="0" fontId="102" fillId="0" borderId="1962">
      <alignment horizontal="left" vertical="center"/>
    </xf>
    <xf numFmtId="0" fontId="102" fillId="0" borderId="1988">
      <alignment horizontal="left" vertical="center"/>
    </xf>
    <xf numFmtId="0" fontId="102" fillId="0" borderId="1988">
      <alignment horizontal="left" vertical="center"/>
    </xf>
    <xf numFmtId="0" fontId="102" fillId="0" borderId="1988">
      <alignment horizontal="left" vertical="center"/>
    </xf>
    <xf numFmtId="0" fontId="102" fillId="0" borderId="1988">
      <alignment horizontal="left" vertical="center"/>
    </xf>
    <xf numFmtId="0" fontId="102" fillId="0" borderId="1988">
      <alignment horizontal="left" vertical="center"/>
    </xf>
    <xf numFmtId="0" fontId="102" fillId="0" borderId="1988">
      <alignment horizontal="left" vertical="center"/>
    </xf>
    <xf numFmtId="0" fontId="102" fillId="0" borderId="1988">
      <alignment horizontal="left" vertical="center"/>
    </xf>
    <xf numFmtId="0" fontId="102" fillId="0" borderId="1988">
      <alignment horizontal="left" vertical="center"/>
    </xf>
    <xf numFmtId="0" fontId="102" fillId="0" borderId="1988">
      <alignment horizontal="left" vertical="center"/>
    </xf>
    <xf numFmtId="0" fontId="102" fillId="0" borderId="1988">
      <alignment horizontal="left" vertical="center"/>
    </xf>
    <xf numFmtId="10" fontId="5" fillId="3" borderId="1967" applyNumberFormat="0" applyBorder="0" applyAlignment="0" applyProtection="0"/>
    <xf numFmtId="10" fontId="5" fillId="3" borderId="1967" applyNumberFormat="0" applyBorder="0" applyAlignment="0" applyProtection="0"/>
    <xf numFmtId="10" fontId="5" fillId="3" borderId="1967" applyNumberFormat="0" applyBorder="0" applyAlignment="0" applyProtection="0"/>
    <xf numFmtId="10" fontId="5" fillId="3" borderId="1967" applyNumberFormat="0" applyBorder="0" applyAlignment="0" applyProtection="0"/>
    <xf numFmtId="10" fontId="5" fillId="3" borderId="1967" applyNumberFormat="0" applyBorder="0" applyAlignment="0" applyProtection="0"/>
    <xf numFmtId="10" fontId="5" fillId="3" borderId="1967" applyNumberFormat="0" applyBorder="0" applyAlignment="0" applyProtection="0"/>
    <xf numFmtId="10" fontId="5" fillId="3" borderId="1967" applyNumberFormat="0" applyBorder="0" applyAlignment="0" applyProtection="0"/>
    <xf numFmtId="10" fontId="5" fillId="3" borderId="1967" applyNumberFormat="0" applyBorder="0" applyAlignment="0" applyProtection="0"/>
    <xf numFmtId="10" fontId="5" fillId="3" borderId="1967" applyNumberFormat="0" applyBorder="0" applyAlignment="0" applyProtection="0"/>
    <xf numFmtId="10" fontId="5" fillId="3" borderId="1967" applyNumberFormat="0" applyBorder="0" applyAlignment="0" applyProtection="0"/>
    <xf numFmtId="10" fontId="5" fillId="3" borderId="1967" applyNumberFormat="0" applyBorder="0" applyAlignment="0" applyProtection="0"/>
    <xf numFmtId="10" fontId="5" fillId="3" borderId="1967" applyNumberFormat="0" applyBorder="0" applyAlignment="0" applyProtection="0"/>
    <xf numFmtId="10" fontId="5" fillId="3" borderId="1967" applyNumberFormat="0" applyBorder="0" applyAlignment="0" applyProtection="0"/>
    <xf numFmtId="10" fontId="5" fillId="3" borderId="1967" applyNumberFormat="0" applyBorder="0" applyAlignment="0" applyProtection="0"/>
    <xf numFmtId="10" fontId="5" fillId="3" borderId="1967" applyNumberFormat="0" applyBorder="0" applyAlignment="0" applyProtection="0"/>
    <xf numFmtId="10" fontId="5" fillId="3" borderId="1967" applyNumberFormat="0" applyBorder="0" applyAlignment="0" applyProtection="0"/>
    <xf numFmtId="10" fontId="5" fillId="3" borderId="1967" applyNumberFormat="0" applyBorder="0" applyAlignment="0" applyProtection="0"/>
    <xf numFmtId="10" fontId="5" fillId="3" borderId="1967" applyNumberFormat="0" applyBorder="0" applyAlignment="0" applyProtection="0"/>
    <xf numFmtId="10" fontId="5" fillId="3" borderId="1967" applyNumberFormat="0" applyBorder="0" applyAlignment="0" applyProtection="0"/>
    <xf numFmtId="10" fontId="5" fillId="3" borderId="1967" applyNumberFormat="0" applyBorder="0" applyAlignment="0" applyProtection="0"/>
    <xf numFmtId="10" fontId="5" fillId="3" borderId="1967" applyNumberFormat="0" applyBorder="0" applyAlignment="0" applyProtection="0"/>
    <xf numFmtId="10" fontId="5" fillId="3" borderId="1967" applyNumberFormat="0" applyBorder="0" applyAlignment="0" applyProtection="0"/>
    <xf numFmtId="10" fontId="5" fillId="3" borderId="1967" applyNumberFormat="0" applyBorder="0" applyAlignment="0" applyProtection="0"/>
    <xf numFmtId="10" fontId="5" fillId="3" borderId="1967" applyNumberFormat="0" applyBorder="0" applyAlignment="0" applyProtection="0"/>
    <xf numFmtId="10" fontId="5" fillId="3" borderId="1967" applyNumberFormat="0" applyBorder="0" applyAlignment="0" applyProtection="0"/>
    <xf numFmtId="10" fontId="5" fillId="3" borderId="1967" applyNumberFormat="0" applyBorder="0" applyAlignment="0" applyProtection="0"/>
    <xf numFmtId="10" fontId="5" fillId="3" borderId="1967" applyNumberFormat="0" applyBorder="0" applyAlignment="0" applyProtection="0"/>
    <xf numFmtId="10" fontId="5" fillId="3" borderId="1967" applyNumberFormat="0" applyBorder="0" applyAlignment="0" applyProtection="0"/>
    <xf numFmtId="10" fontId="5" fillId="3" borderId="1967" applyNumberFormat="0" applyBorder="0" applyAlignment="0" applyProtection="0"/>
    <xf numFmtId="10" fontId="5" fillId="3" borderId="1967" applyNumberFormat="0" applyBorder="0" applyAlignment="0" applyProtection="0"/>
    <xf numFmtId="10" fontId="5" fillId="3" borderId="1967" applyNumberFormat="0" applyBorder="0" applyAlignment="0" applyProtection="0"/>
    <xf numFmtId="10" fontId="5" fillId="3" borderId="1967" applyNumberFormat="0" applyBorder="0" applyAlignment="0" applyProtection="0"/>
    <xf numFmtId="10" fontId="5" fillId="3" borderId="1967" applyNumberFormat="0" applyBorder="0" applyAlignment="0" applyProtection="0"/>
    <xf numFmtId="10" fontId="5" fillId="3" borderId="1967" applyNumberFormat="0" applyBorder="0" applyAlignment="0" applyProtection="0"/>
    <xf numFmtId="10" fontId="5" fillId="3" borderId="1967" applyNumberFormat="0" applyBorder="0" applyAlignment="0" applyProtection="0"/>
    <xf numFmtId="10" fontId="5" fillId="3" borderId="1967" applyNumberFormat="0" applyBorder="0" applyAlignment="0" applyProtection="0"/>
    <xf numFmtId="10" fontId="5" fillId="3" borderId="1967" applyNumberFormat="0" applyBorder="0" applyAlignment="0" applyProtection="0"/>
    <xf numFmtId="10" fontId="5" fillId="3" borderId="1967" applyNumberFormat="0" applyBorder="0" applyAlignment="0" applyProtection="0"/>
    <xf numFmtId="10" fontId="5" fillId="3" borderId="1967" applyNumberFormat="0" applyBorder="0" applyAlignment="0" applyProtection="0"/>
    <xf numFmtId="10" fontId="5" fillId="3" borderId="1967" applyNumberFormat="0" applyBorder="0" applyAlignment="0" applyProtection="0"/>
    <xf numFmtId="10" fontId="5" fillId="3" borderId="1967" applyNumberFormat="0" applyBorder="0" applyAlignment="0" applyProtection="0"/>
    <xf numFmtId="10" fontId="5" fillId="3" borderId="1967" applyNumberFormat="0" applyBorder="0" applyAlignment="0" applyProtection="0"/>
    <xf numFmtId="10" fontId="5" fillId="3" borderId="1967" applyNumberFormat="0" applyBorder="0" applyAlignment="0" applyProtection="0"/>
    <xf numFmtId="10" fontId="5" fillId="3" borderId="1967" applyNumberFormat="0" applyBorder="0" applyAlignment="0" applyProtection="0"/>
    <xf numFmtId="10" fontId="5" fillId="3" borderId="1967" applyNumberFormat="0" applyBorder="0" applyAlignment="0" applyProtection="0"/>
    <xf numFmtId="10" fontId="5" fillId="3" borderId="1967" applyNumberFormat="0" applyBorder="0" applyAlignment="0" applyProtection="0"/>
    <xf numFmtId="10" fontId="5" fillId="3" borderId="1967" applyNumberFormat="0" applyBorder="0" applyAlignment="0" applyProtection="0"/>
    <xf numFmtId="10" fontId="5" fillId="3" borderId="1967" applyNumberFormat="0" applyBorder="0" applyAlignment="0" applyProtection="0"/>
    <xf numFmtId="10" fontId="5" fillId="3" borderId="1967" applyNumberFormat="0" applyBorder="0" applyAlignment="0" applyProtection="0"/>
    <xf numFmtId="10" fontId="5" fillId="3" borderId="1967" applyNumberFormat="0" applyBorder="0" applyAlignment="0" applyProtection="0"/>
    <xf numFmtId="10" fontId="5" fillId="3" borderId="1967" applyNumberFormat="0" applyBorder="0" applyAlignment="0" applyProtection="0"/>
    <xf numFmtId="10" fontId="5" fillId="3" borderId="1967" applyNumberFormat="0" applyBorder="0" applyAlignment="0" applyProtection="0"/>
    <xf numFmtId="10" fontId="5" fillId="3" borderId="1967" applyNumberFormat="0" applyBorder="0" applyAlignment="0" applyProtection="0"/>
    <xf numFmtId="10" fontId="5" fillId="3" borderId="1967" applyNumberFormat="0" applyBorder="0" applyAlignment="0" applyProtection="0"/>
    <xf numFmtId="10" fontId="5" fillId="3" borderId="1967" applyNumberFormat="0" applyBorder="0" applyAlignment="0" applyProtection="0"/>
    <xf numFmtId="10" fontId="5" fillId="3" borderId="1967" applyNumberFormat="0" applyBorder="0" applyAlignment="0" applyProtection="0"/>
    <xf numFmtId="10" fontId="5" fillId="3" borderId="1967" applyNumberFormat="0" applyBorder="0" applyAlignment="0" applyProtection="0"/>
    <xf numFmtId="10" fontId="5" fillId="3" borderId="1967" applyNumberFormat="0" applyBorder="0" applyAlignment="0" applyProtection="0"/>
    <xf numFmtId="10" fontId="5" fillId="3" borderId="1967" applyNumberFormat="0" applyBorder="0" applyAlignment="0" applyProtection="0"/>
    <xf numFmtId="10" fontId="5" fillId="3" borderId="1967" applyNumberFormat="0" applyBorder="0" applyAlignment="0" applyProtection="0"/>
    <xf numFmtId="10" fontId="5" fillId="3" borderId="1967" applyNumberFormat="0" applyBorder="0" applyAlignment="0" applyProtection="0"/>
    <xf numFmtId="10" fontId="5" fillId="3" borderId="1967" applyNumberFormat="0" applyBorder="0" applyAlignment="0" applyProtection="0"/>
    <xf numFmtId="10" fontId="5" fillId="3" borderId="1967" applyNumberFormat="0" applyBorder="0" applyAlignment="0" applyProtection="0"/>
    <xf numFmtId="10" fontId="5" fillId="3" borderId="1967" applyNumberFormat="0" applyBorder="0" applyAlignment="0" applyProtection="0"/>
    <xf numFmtId="10" fontId="5" fillId="3" borderId="1967" applyNumberFormat="0" applyBorder="0" applyAlignment="0" applyProtection="0"/>
    <xf numFmtId="10" fontId="5" fillId="3" borderId="1967" applyNumberFormat="0" applyBorder="0" applyAlignment="0" applyProtection="0"/>
    <xf numFmtId="10" fontId="5" fillId="3" borderId="1967" applyNumberFormat="0" applyBorder="0" applyAlignment="0" applyProtection="0"/>
    <xf numFmtId="10" fontId="5" fillId="3" borderId="1967" applyNumberFormat="0" applyBorder="0" applyAlignment="0" applyProtection="0"/>
    <xf numFmtId="10" fontId="5" fillId="3" borderId="1967" applyNumberFormat="0" applyBorder="0" applyAlignment="0" applyProtection="0"/>
    <xf numFmtId="10" fontId="5" fillId="3" borderId="1967" applyNumberFormat="0" applyBorder="0" applyAlignment="0" applyProtection="0"/>
    <xf numFmtId="10" fontId="5" fillId="3" borderId="1967" applyNumberFormat="0" applyBorder="0" applyAlignment="0" applyProtection="0"/>
    <xf numFmtId="10" fontId="5" fillId="3" borderId="1967" applyNumberFormat="0" applyBorder="0" applyAlignment="0" applyProtection="0"/>
    <xf numFmtId="0" fontId="8" fillId="0" borderId="1968" applyBorder="0">
      <alignment horizontal="right"/>
    </xf>
    <xf numFmtId="0" fontId="8" fillId="0" borderId="1968" applyBorder="0">
      <alignment horizontal="right"/>
    </xf>
    <xf numFmtId="0" fontId="8" fillId="0" borderId="1968" applyBorder="0">
      <alignment horizontal="right"/>
    </xf>
    <xf numFmtId="0" fontId="8" fillId="0" borderId="1968" applyBorder="0">
      <alignment horizontal="right"/>
    </xf>
    <xf numFmtId="0" fontId="8" fillId="0" borderId="1968" applyBorder="0">
      <alignment horizontal="right"/>
    </xf>
    <xf numFmtId="0" fontId="8" fillId="0" borderId="1968" applyBorder="0">
      <alignment horizontal="right"/>
    </xf>
    <xf numFmtId="0" fontId="8" fillId="0" borderId="1968" applyBorder="0">
      <alignment horizontal="right"/>
    </xf>
    <xf numFmtId="0" fontId="8" fillId="0" borderId="1968" applyBorder="0">
      <alignment horizontal="right"/>
    </xf>
    <xf numFmtId="0" fontId="8" fillId="0" borderId="1968" applyBorder="0">
      <alignment horizontal="right"/>
    </xf>
    <xf numFmtId="0" fontId="8" fillId="0" borderId="1968" applyBorder="0">
      <alignment horizontal="right"/>
    </xf>
    <xf numFmtId="0" fontId="252" fillId="1" borderId="1962" applyNumberFormat="0" applyFont="0" applyAlignment="0">
      <alignment horizontal="center"/>
    </xf>
    <xf numFmtId="0" fontId="252" fillId="1" borderId="1962" applyNumberFormat="0" applyFont="0" applyAlignment="0">
      <alignment horizontal="center"/>
    </xf>
    <xf numFmtId="0" fontId="252" fillId="1" borderId="1962" applyNumberFormat="0" applyFont="0" applyAlignment="0">
      <alignment horizontal="center"/>
    </xf>
    <xf numFmtId="0" fontId="252" fillId="1" borderId="1962" applyNumberFormat="0" applyFont="0" applyAlignment="0">
      <alignment horizontal="center"/>
    </xf>
    <xf numFmtId="0" fontId="252" fillId="1" borderId="1962" applyNumberFormat="0" applyFont="0" applyAlignment="0">
      <alignment horizontal="center"/>
    </xf>
    <xf numFmtId="0" fontId="252" fillId="1" borderId="1962" applyNumberFormat="0" applyFont="0" applyAlignment="0">
      <alignment horizontal="center"/>
    </xf>
    <xf numFmtId="0" fontId="252" fillId="1" borderId="1962" applyNumberFormat="0" applyFont="0" applyAlignment="0">
      <alignment horizontal="center"/>
    </xf>
    <xf numFmtId="0" fontId="252" fillId="1" borderId="1962" applyNumberFormat="0" applyFont="0" applyAlignment="0">
      <alignment horizontal="center"/>
    </xf>
    <xf numFmtId="0" fontId="252" fillId="1" borderId="1962" applyNumberFormat="0" applyFont="0" applyAlignment="0">
      <alignment horizontal="center"/>
    </xf>
    <xf numFmtId="0" fontId="252" fillId="1" borderId="1962" applyNumberFormat="0" applyFont="0" applyAlignment="0">
      <alignment horizontal="center"/>
    </xf>
    <xf numFmtId="0" fontId="252" fillId="1" borderId="1962" applyNumberFormat="0" applyFont="0" applyAlignment="0">
      <alignment horizontal="center"/>
    </xf>
    <xf numFmtId="0" fontId="252" fillId="1" borderId="1962" applyNumberFormat="0" applyFont="0" applyAlignment="0">
      <alignment horizontal="center"/>
    </xf>
    <xf numFmtId="0" fontId="252" fillId="1" borderId="1962" applyNumberFormat="0" applyFont="0" applyAlignment="0">
      <alignment horizontal="center"/>
    </xf>
    <xf numFmtId="0" fontId="252" fillId="1" borderId="1962" applyNumberFormat="0" applyFont="0" applyAlignment="0">
      <alignment horizontal="center"/>
    </xf>
    <xf numFmtId="0" fontId="252" fillId="1" borderId="1962" applyNumberFormat="0" applyFont="0" applyAlignment="0">
      <alignment horizontal="center"/>
    </xf>
    <xf numFmtId="0" fontId="252" fillId="1" borderId="1962" applyNumberFormat="0" applyFont="0" applyAlignment="0">
      <alignment horizontal="center"/>
    </xf>
    <xf numFmtId="0" fontId="252" fillId="1" borderId="1962" applyNumberFormat="0" applyFont="0" applyAlignment="0">
      <alignment horizontal="center"/>
    </xf>
    <xf numFmtId="0" fontId="252" fillId="1" borderId="1962" applyNumberFormat="0" applyFont="0" applyAlignment="0">
      <alignment horizontal="center"/>
    </xf>
    <xf numFmtId="0" fontId="119" fillId="56" borderId="1992" applyNumberFormat="0" applyAlignment="0" applyProtection="0">
      <alignment vertical="center"/>
    </xf>
    <xf numFmtId="0" fontId="118" fillId="43" borderId="1991" applyNumberFormat="0" applyAlignment="0" applyProtection="0">
      <alignment vertical="center"/>
    </xf>
    <xf numFmtId="0" fontId="117" fillId="56" borderId="1991" applyNumberFormat="0" applyAlignment="0" applyProtection="0">
      <alignment vertical="center"/>
    </xf>
    <xf numFmtId="0" fontId="91" fillId="59" borderId="1989" applyNumberFormat="0" applyFont="0" applyAlignment="0" applyProtection="0">
      <alignment vertical="center"/>
    </xf>
    <xf numFmtId="0" fontId="114" fillId="0" borderId="1990" applyNumberFormat="0" applyFill="0" applyAlignment="0" applyProtection="0">
      <alignment vertical="center"/>
    </xf>
    <xf numFmtId="0" fontId="89" fillId="59" borderId="1989" applyNumberFormat="0" applyFont="0" applyAlignment="0" applyProtection="0"/>
    <xf numFmtId="0" fontId="89" fillId="59" borderId="1989" applyNumberFormat="0" applyFont="0" applyAlignment="0" applyProtection="0"/>
    <xf numFmtId="0" fontId="89" fillId="59" borderId="1989" applyNumberFormat="0" applyFont="0" applyAlignment="0" applyProtection="0"/>
    <xf numFmtId="10" fontId="5" fillId="3" borderId="1993" applyNumberFormat="0" applyBorder="0" applyAlignment="0" applyProtection="0"/>
    <xf numFmtId="10" fontId="5" fillId="3" borderId="1987" applyNumberFormat="0" applyBorder="0" applyAlignment="0" applyProtection="0"/>
    <xf numFmtId="0" fontId="102" fillId="0" borderId="1988">
      <alignment horizontal="left" vertical="center"/>
    </xf>
    <xf numFmtId="0" fontId="119" fillId="56" borderId="1986" applyNumberFormat="0" applyAlignment="0" applyProtection="0">
      <alignment vertical="center"/>
    </xf>
    <xf numFmtId="0" fontId="118" fillId="43" borderId="1985" applyNumberFormat="0" applyAlignment="0" applyProtection="0">
      <alignment vertical="center"/>
    </xf>
    <xf numFmtId="0" fontId="117" fillId="56" borderId="1985" applyNumberFormat="0" applyAlignment="0" applyProtection="0">
      <alignment vertical="center"/>
    </xf>
    <xf numFmtId="0" fontId="91" fillId="59" borderId="1983" applyNumberFormat="0" applyFont="0" applyAlignment="0" applyProtection="0">
      <alignment vertical="center"/>
    </xf>
    <xf numFmtId="0" fontId="114" fillId="0" borderId="1984" applyNumberFormat="0" applyFill="0" applyAlignment="0" applyProtection="0">
      <alignment vertical="center"/>
    </xf>
    <xf numFmtId="0" fontId="89" fillId="59" borderId="1983" applyNumberFormat="0" applyFont="0" applyAlignment="0" applyProtection="0"/>
    <xf numFmtId="0" fontId="89" fillId="59" borderId="1983" applyNumberFormat="0" applyFont="0" applyAlignment="0" applyProtection="0"/>
    <xf numFmtId="0" fontId="89" fillId="59" borderId="1983" applyNumberFormat="0" applyFont="0" applyAlignment="0" applyProtection="0"/>
    <xf numFmtId="10" fontId="5" fillId="3" borderId="1987" applyNumberFormat="0" applyBorder="0" applyAlignment="0" applyProtection="0"/>
    <xf numFmtId="0" fontId="119" fillId="56" borderId="1980" applyNumberFormat="0" applyAlignment="0" applyProtection="0">
      <alignment vertical="center"/>
    </xf>
    <xf numFmtId="0" fontId="118" fillId="43" borderId="1979" applyNumberFormat="0" applyAlignment="0" applyProtection="0">
      <alignment vertical="center"/>
    </xf>
    <xf numFmtId="0" fontId="117" fillId="56" borderId="1979" applyNumberFormat="0" applyAlignment="0" applyProtection="0">
      <alignment vertical="center"/>
    </xf>
    <xf numFmtId="0" fontId="91" fillId="59" borderId="1977" applyNumberFormat="0" applyFont="0" applyAlignment="0" applyProtection="0">
      <alignment vertical="center"/>
    </xf>
    <xf numFmtId="0" fontId="114" fillId="0" borderId="1978" applyNumberFormat="0" applyFill="0" applyAlignment="0" applyProtection="0">
      <alignment vertical="center"/>
    </xf>
    <xf numFmtId="0" fontId="89" fillId="59" borderId="1977" applyNumberFormat="0" applyFont="0" applyAlignment="0" applyProtection="0"/>
    <xf numFmtId="0" fontId="89" fillId="59" borderId="1977" applyNumberFormat="0" applyFont="0" applyAlignment="0" applyProtection="0"/>
    <xf numFmtId="0" fontId="89" fillId="59" borderId="1977" applyNumberFormat="0" applyFont="0" applyAlignment="0" applyProtection="0"/>
    <xf numFmtId="10" fontId="5" fillId="3" borderId="1981" applyNumberFormat="0" applyBorder="0" applyAlignment="0" applyProtection="0"/>
    <xf numFmtId="10" fontId="5" fillId="3" borderId="1975" applyNumberFormat="0" applyBorder="0" applyAlignment="0" applyProtection="0"/>
    <xf numFmtId="0" fontId="102" fillId="0" borderId="1976">
      <alignment horizontal="left" vertical="center"/>
    </xf>
    <xf numFmtId="0" fontId="119" fillId="56" borderId="1974" applyNumberFormat="0" applyAlignment="0" applyProtection="0">
      <alignment vertical="center"/>
    </xf>
    <xf numFmtId="0" fontId="118" fillId="43" borderId="1973" applyNumberFormat="0" applyAlignment="0" applyProtection="0">
      <alignment vertical="center"/>
    </xf>
    <xf numFmtId="0" fontId="117" fillId="56" borderId="1973" applyNumberFormat="0" applyAlignment="0" applyProtection="0">
      <alignment vertical="center"/>
    </xf>
    <xf numFmtId="0" fontId="91" fillId="59" borderId="1971" applyNumberFormat="0" applyFont="0" applyAlignment="0" applyProtection="0">
      <alignment vertical="center"/>
    </xf>
    <xf numFmtId="0" fontId="114" fillId="0" borderId="1972" applyNumberFormat="0" applyFill="0" applyAlignment="0" applyProtection="0">
      <alignment vertical="center"/>
    </xf>
    <xf numFmtId="0" fontId="89" fillId="59" borderId="1971" applyNumberFormat="0" applyFont="0" applyAlignment="0" applyProtection="0"/>
    <xf numFmtId="0" fontId="89" fillId="59" borderId="1971" applyNumberFormat="0" applyFont="0" applyAlignment="0" applyProtection="0"/>
    <xf numFmtId="0" fontId="89" fillId="59" borderId="1971" applyNumberFormat="0" applyFont="0" applyAlignment="0" applyProtection="0"/>
    <xf numFmtId="0" fontId="102" fillId="0" borderId="1982">
      <alignment horizontal="left" vertical="center"/>
    </xf>
    <xf numFmtId="0" fontId="102" fillId="0" borderId="1970">
      <alignment horizontal="left" vertical="center"/>
    </xf>
    <xf numFmtId="0" fontId="118" fillId="43" borderId="1985" applyNumberFormat="0" applyAlignment="0" applyProtection="0">
      <alignment vertical="center"/>
    </xf>
    <xf numFmtId="0" fontId="82" fillId="56" borderId="1985" applyNumberFormat="0" applyAlignment="0" applyProtection="0"/>
    <xf numFmtId="0" fontId="80" fillId="43" borderId="1985" applyNumberFormat="0" applyAlignment="0" applyProtection="0"/>
    <xf numFmtId="0" fontId="45" fillId="59" borderId="1983" applyNumberFormat="0" applyFont="0" applyAlignment="0" applyProtection="0"/>
    <xf numFmtId="0" fontId="81" fillId="56" borderId="1986" applyNumberFormat="0" applyAlignment="0" applyProtection="0"/>
    <xf numFmtId="0" fontId="87" fillId="0" borderId="1984" applyNumberFormat="0" applyFill="0" applyAlignment="0" applyProtection="0"/>
    <xf numFmtId="0" fontId="87" fillId="0" borderId="1972" applyNumberFormat="0" applyFill="0" applyAlignment="0" applyProtection="0"/>
    <xf numFmtId="0" fontId="81" fillId="56" borderId="1974" applyNumberFormat="0" applyAlignment="0" applyProtection="0"/>
    <xf numFmtId="0" fontId="45" fillId="59" borderId="1971" applyNumberFormat="0" applyFont="0" applyAlignment="0" applyProtection="0"/>
    <xf numFmtId="0" fontId="80" fillId="43" borderId="1973" applyNumberFormat="0" applyAlignment="0" applyProtection="0"/>
    <xf numFmtId="0" fontId="82" fillId="56" borderId="1973" applyNumberFormat="0" applyAlignment="0" applyProtection="0"/>
    <xf numFmtId="0" fontId="119" fillId="56" borderId="1974" applyNumberFormat="0" applyAlignment="0" applyProtection="0">
      <alignment vertical="center"/>
    </xf>
    <xf numFmtId="0" fontId="118" fillId="43" borderId="1973" applyNumberFormat="0" applyAlignment="0" applyProtection="0">
      <alignment vertical="center"/>
    </xf>
    <xf numFmtId="0" fontId="117" fillId="56" borderId="1973" applyNumberFormat="0" applyAlignment="0" applyProtection="0">
      <alignment vertical="center"/>
    </xf>
    <xf numFmtId="0" fontId="91" fillId="59" borderId="1971" applyNumberFormat="0" applyFont="0" applyAlignment="0" applyProtection="0">
      <alignment vertical="center"/>
    </xf>
    <xf numFmtId="0" fontId="114" fillId="0" borderId="1972" applyNumberFormat="0" applyFill="0" applyAlignment="0" applyProtection="0">
      <alignment vertical="center"/>
    </xf>
    <xf numFmtId="0" fontId="89" fillId="59" borderId="1983" applyNumberFormat="0" applyFont="0" applyAlignment="0" applyProtection="0"/>
    <xf numFmtId="0" fontId="89" fillId="59" borderId="1971" applyNumberFormat="0" applyFont="0" applyAlignment="0" applyProtection="0"/>
    <xf numFmtId="0" fontId="89" fillId="59" borderId="1971" applyNumberFormat="0" applyFont="0" applyAlignment="0" applyProtection="0"/>
    <xf numFmtId="0" fontId="89" fillId="59" borderId="1971" applyNumberFormat="0" applyFont="0" applyAlignment="0" applyProtection="0"/>
    <xf numFmtId="0" fontId="119" fillId="56" borderId="1986" applyNumberFormat="0" applyAlignment="0" applyProtection="0">
      <alignment vertical="center"/>
    </xf>
    <xf numFmtId="0" fontId="117" fillId="56" borderId="1985" applyNumberFormat="0" applyAlignment="0" applyProtection="0">
      <alignment vertical="center"/>
    </xf>
    <xf numFmtId="0" fontId="91" fillId="59" borderId="1983" applyNumberFormat="0" applyFont="0" applyAlignment="0" applyProtection="0">
      <alignment vertical="center"/>
    </xf>
    <xf numFmtId="0" fontId="114" fillId="0" borderId="1984" applyNumberFormat="0" applyFill="0" applyAlignment="0" applyProtection="0">
      <alignment vertical="center"/>
    </xf>
    <xf numFmtId="0" fontId="89" fillId="59" borderId="1983" applyNumberFormat="0" applyFont="0" applyAlignment="0" applyProtection="0"/>
    <xf numFmtId="10" fontId="5" fillId="3" borderId="1975" applyNumberFormat="0" applyBorder="0" applyAlignment="0" applyProtection="0"/>
    <xf numFmtId="0" fontId="102" fillId="0" borderId="1970">
      <alignment horizontal="left" vertical="center"/>
    </xf>
    <xf numFmtId="0" fontId="89" fillId="59" borderId="1963" applyNumberFormat="0" applyFont="0" applyAlignment="0" applyProtection="0"/>
    <xf numFmtId="0" fontId="89" fillId="59" borderId="1963" applyNumberFormat="0" applyFont="0" applyAlignment="0" applyProtection="0"/>
    <xf numFmtId="0" fontId="89" fillId="59" borderId="1963" applyNumberFormat="0" applyFont="0" applyAlignment="0" applyProtection="0"/>
    <xf numFmtId="0" fontId="89" fillId="59" borderId="1983" applyNumberFormat="0" applyFont="0" applyAlignment="0" applyProtection="0"/>
    <xf numFmtId="0" fontId="81" fillId="64" borderId="1966" applyNumberFormat="0" applyAlignment="0" applyProtection="0"/>
    <xf numFmtId="0" fontId="274" fillId="64" borderId="1965" applyNumberFormat="0" applyAlignment="0" applyProtection="0"/>
    <xf numFmtId="0" fontId="80" fillId="58" borderId="1965" applyNumberFormat="0" applyAlignment="0" applyProtection="0"/>
    <xf numFmtId="0" fontId="87" fillId="0" borderId="1969" applyNumberFormat="0" applyFill="0" applyAlignment="0" applyProtection="0"/>
    <xf numFmtId="0" fontId="87" fillId="0" borderId="1964" applyNumberFormat="0" applyFill="0" applyAlignment="0" applyProtection="0"/>
    <xf numFmtId="0" fontId="81" fillId="56" borderId="1966" applyNumberFormat="0" applyAlignment="0" applyProtection="0"/>
    <xf numFmtId="0" fontId="80" fillId="43" borderId="1965" applyNumberFormat="0" applyAlignment="0" applyProtection="0"/>
    <xf numFmtId="0" fontId="8" fillId="59" borderId="1963" applyNumberFormat="0" applyFont="0" applyAlignment="0" applyProtection="0"/>
    <xf numFmtId="0" fontId="151" fillId="59" borderId="1963" applyNumberFormat="0" applyFont="0" applyAlignment="0" applyProtection="0"/>
    <xf numFmtId="0" fontId="80" fillId="58" borderId="2095" applyNumberFormat="0" applyAlignment="0" applyProtection="0"/>
    <xf numFmtId="10" fontId="5" fillId="3" borderId="1993" applyNumberFormat="0" applyBorder="0" applyAlignment="0" applyProtection="0"/>
    <xf numFmtId="10" fontId="5" fillId="3" borderId="1993" applyNumberFormat="0" applyBorder="0" applyAlignment="0" applyProtection="0"/>
    <xf numFmtId="10" fontId="5" fillId="3" borderId="1993" applyNumberFormat="0" applyBorder="0" applyAlignment="0" applyProtection="0"/>
    <xf numFmtId="10" fontId="5" fillId="3" borderId="1993" applyNumberFormat="0" applyBorder="0" applyAlignment="0" applyProtection="0"/>
    <xf numFmtId="10" fontId="5" fillId="3" borderId="1993" applyNumberFormat="0" applyBorder="0" applyAlignment="0" applyProtection="0"/>
    <xf numFmtId="0" fontId="274" fillId="64" borderId="1991" applyNumberFormat="0" applyAlignment="0" applyProtection="0"/>
    <xf numFmtId="0" fontId="252" fillId="1" borderId="1988" applyNumberFormat="0" applyFont="0" applyAlignment="0">
      <alignment horizontal="center"/>
    </xf>
    <xf numFmtId="0" fontId="151" fillId="59" borderId="1989" applyNumberFormat="0" applyFont="0" applyAlignment="0" applyProtection="0"/>
    <xf numFmtId="0" fontId="303" fillId="56" borderId="1965" applyNumberFormat="0" applyAlignment="0" applyProtection="0"/>
    <xf numFmtId="0" fontId="8" fillId="0" borderId="1994" applyBorder="0">
      <alignment horizontal="right"/>
    </xf>
    <xf numFmtId="10" fontId="5" fillId="3" borderId="1993" applyNumberFormat="0" applyBorder="0" applyAlignment="0" applyProtection="0"/>
    <xf numFmtId="0" fontId="310" fillId="43" borderId="1965" applyNumberFormat="0" applyAlignment="0" applyProtection="0"/>
    <xf numFmtId="0" fontId="98" fillId="59" borderId="1963" applyNumberFormat="0" applyFont="0" applyAlignment="0" applyProtection="0"/>
    <xf numFmtId="0" fontId="313" fillId="56" borderId="1966" applyNumberFormat="0" applyAlignment="0" applyProtection="0"/>
    <xf numFmtId="0" fontId="315" fillId="0" borderId="1964" applyNumberFormat="0" applyFill="0" applyAlignment="0" applyProtection="0"/>
    <xf numFmtId="0" fontId="45" fillId="59" borderId="1963" applyNumberFormat="0" applyFont="0" applyAlignment="0" applyProtection="0"/>
    <xf numFmtId="0" fontId="82" fillId="56" borderId="1965" applyNumberFormat="0" applyAlignment="0" applyProtection="0"/>
    <xf numFmtId="0" fontId="310" fillId="43" borderId="1965" applyNumberFormat="0" applyAlignment="0" applyProtection="0"/>
    <xf numFmtId="0" fontId="310" fillId="43" borderId="1965" applyNumberFormat="0" applyAlignment="0" applyProtection="0"/>
    <xf numFmtId="0" fontId="310" fillId="43" borderId="1965" applyNumberFormat="0" applyAlignment="0" applyProtection="0"/>
    <xf numFmtId="0" fontId="310" fillId="43" borderId="1965" applyNumberFormat="0" applyAlignment="0" applyProtection="0"/>
    <xf numFmtId="0" fontId="310" fillId="43" borderId="1965" applyNumberFormat="0" applyAlignment="0" applyProtection="0"/>
    <xf numFmtId="0" fontId="89" fillId="59" borderId="1963" applyNumberFormat="0" applyFont="0" applyAlignment="0" applyProtection="0"/>
    <xf numFmtId="0" fontId="89" fillId="59" borderId="1963" applyNumberFormat="0" applyFont="0" applyAlignment="0" applyProtection="0"/>
    <xf numFmtId="0" fontId="89" fillId="59" borderId="1963" applyNumberFormat="0" applyFont="0" applyAlignment="0" applyProtection="0"/>
    <xf numFmtId="0" fontId="114" fillId="0" borderId="1964" applyNumberFormat="0" applyFill="0" applyAlignment="0" applyProtection="0">
      <alignment vertical="center"/>
    </xf>
    <xf numFmtId="0" fontId="91" fillId="59" borderId="1963" applyNumberFormat="0" applyFont="0" applyAlignment="0" applyProtection="0">
      <alignment vertical="center"/>
    </xf>
    <xf numFmtId="0" fontId="117" fillId="56" borderId="1965" applyNumberFormat="0" applyAlignment="0" applyProtection="0">
      <alignment vertical="center"/>
    </xf>
    <xf numFmtId="0" fontId="118" fillId="43" borderId="1965" applyNumberFormat="0" applyAlignment="0" applyProtection="0">
      <alignment vertical="center"/>
    </xf>
    <xf numFmtId="0" fontId="119" fillId="56" borderId="1966" applyNumberFormat="0" applyAlignment="0" applyProtection="0">
      <alignment vertical="center"/>
    </xf>
    <xf numFmtId="0" fontId="303" fillId="56" borderId="1991" applyNumberFormat="0" applyAlignment="0" applyProtection="0"/>
    <xf numFmtId="0" fontId="310" fillId="43" borderId="1991" applyNumberFormat="0" applyAlignment="0" applyProtection="0"/>
    <xf numFmtId="0" fontId="98" fillId="59" borderId="1989" applyNumberFormat="0" applyFont="0" applyAlignment="0" applyProtection="0"/>
    <xf numFmtId="0" fontId="313" fillId="56" borderId="1992" applyNumberFormat="0" applyAlignment="0" applyProtection="0"/>
    <xf numFmtId="0" fontId="315" fillId="0" borderId="1990" applyNumberFormat="0" applyFill="0" applyAlignment="0" applyProtection="0"/>
    <xf numFmtId="0" fontId="310" fillId="43" borderId="1991" applyNumberFormat="0" applyAlignment="0" applyProtection="0"/>
    <xf numFmtId="0" fontId="310" fillId="43" borderId="1991" applyNumberFormat="0" applyAlignment="0" applyProtection="0"/>
    <xf numFmtId="0" fontId="310" fillId="43" borderId="1991" applyNumberFormat="0" applyAlignment="0" applyProtection="0"/>
    <xf numFmtId="0" fontId="310" fillId="43" borderId="1991" applyNumberFormat="0" applyAlignment="0" applyProtection="0"/>
    <xf numFmtId="0" fontId="310" fillId="43" borderId="1991" applyNumberFormat="0" applyAlignment="0" applyProtection="0"/>
    <xf numFmtId="0" fontId="89" fillId="59" borderId="1989" applyNumberFormat="0" applyFont="0" applyAlignment="0" applyProtection="0"/>
    <xf numFmtId="0" fontId="89" fillId="59" borderId="1989" applyNumberFormat="0" applyFont="0" applyAlignment="0" applyProtection="0"/>
    <xf numFmtId="0" fontId="89" fillId="59" borderId="1989" applyNumberFormat="0" applyFont="0" applyAlignment="0" applyProtection="0"/>
    <xf numFmtId="0" fontId="114" fillId="0" borderId="1990" applyNumberFormat="0" applyFill="0" applyAlignment="0" applyProtection="0">
      <alignment vertical="center"/>
    </xf>
    <xf numFmtId="0" fontId="91" fillId="59" borderId="1989" applyNumberFormat="0" applyFont="0" applyAlignment="0" applyProtection="0">
      <alignment vertical="center"/>
    </xf>
    <xf numFmtId="0" fontId="117" fillId="56" borderId="1991" applyNumberFormat="0" applyAlignment="0" applyProtection="0">
      <alignment vertical="center"/>
    </xf>
    <xf numFmtId="0" fontId="118" fillId="43" borderId="1991" applyNumberFormat="0" applyAlignment="0" applyProtection="0">
      <alignment vertical="center"/>
    </xf>
    <xf numFmtId="0" fontId="119" fillId="56" borderId="1992" applyNumberFormat="0" applyAlignment="0" applyProtection="0">
      <alignment vertical="center"/>
    </xf>
    <xf numFmtId="0" fontId="303" fillId="56" borderId="2017" applyNumberFormat="0" applyAlignment="0" applyProtection="0"/>
    <xf numFmtId="0" fontId="91" fillId="59" borderId="2153" applyNumberFormat="0" applyFont="0" applyAlignment="0" applyProtection="0">
      <alignment vertical="center"/>
    </xf>
    <xf numFmtId="0" fontId="8" fillId="0" borderId="2099" applyBorder="0">
      <alignment horizontal="right"/>
    </xf>
    <xf numFmtId="0" fontId="252" fillId="1" borderId="2236" applyNumberFormat="0" applyFont="0" applyAlignment="0">
      <alignment horizontal="center"/>
    </xf>
    <xf numFmtId="10" fontId="5" fillId="3" borderId="2097" applyNumberFormat="0" applyBorder="0" applyAlignment="0" applyProtection="0"/>
    <xf numFmtId="10" fontId="5" fillId="3" borderId="2241" applyNumberFormat="0" applyBorder="0" applyAlignment="0" applyProtection="0"/>
    <xf numFmtId="0" fontId="102" fillId="0" borderId="2098">
      <alignment horizontal="left" vertical="center"/>
    </xf>
    <xf numFmtId="10" fontId="5" fillId="3" borderId="2175" applyNumberFormat="0" applyBorder="0" applyAlignment="0" applyProtection="0"/>
    <xf numFmtId="0" fontId="310" fillId="43" borderId="2017" applyNumberFormat="0" applyAlignment="0" applyProtection="0"/>
    <xf numFmtId="0" fontId="8" fillId="0" borderId="2176" applyBorder="0">
      <alignment horizontal="right"/>
    </xf>
    <xf numFmtId="0" fontId="252" fillId="1" borderId="2170" applyNumberFormat="0" applyFont="0" applyAlignment="0">
      <alignment horizontal="center"/>
    </xf>
    <xf numFmtId="0" fontId="98" fillId="59" borderId="2015" applyNumberFormat="0" applyFont="0" applyAlignment="0" applyProtection="0"/>
    <xf numFmtId="0" fontId="313" fillId="56" borderId="2012" applyNumberFormat="0" applyAlignment="0" applyProtection="0"/>
    <xf numFmtId="0" fontId="315" fillId="0" borderId="2016" applyNumberFormat="0" applyFill="0" applyAlignment="0" applyProtection="0"/>
    <xf numFmtId="0" fontId="89" fillId="59" borderId="2211" applyNumberFormat="0" applyFont="0" applyAlignment="0" applyProtection="0"/>
    <xf numFmtId="0" fontId="80" fillId="58" borderId="2173" applyNumberFormat="0" applyAlignment="0" applyProtection="0"/>
    <xf numFmtId="0" fontId="87" fillId="0" borderId="2068" applyNumberFormat="0" applyFill="0" applyAlignment="0" applyProtection="0"/>
    <xf numFmtId="0" fontId="81" fillId="56" borderId="2058" applyNumberFormat="0" applyAlignment="0" applyProtection="0"/>
    <xf numFmtId="0" fontId="45" fillId="59" borderId="2067" applyNumberFormat="0" applyFont="0" applyAlignment="0" applyProtection="0"/>
    <xf numFmtId="10" fontId="5" fillId="3" borderId="2241" applyNumberFormat="0" applyBorder="0" applyAlignment="0" applyProtection="0"/>
    <xf numFmtId="0" fontId="82" fillId="56" borderId="2069" applyNumberFormat="0" applyAlignment="0" applyProtection="0"/>
    <xf numFmtId="0" fontId="89" fillId="59" borderId="2219" applyNumberFormat="0" applyFont="0" applyAlignment="0" applyProtection="0"/>
    <xf numFmtId="0" fontId="89" fillId="59" borderId="2225" applyNumberFormat="0" applyFont="0" applyAlignment="0" applyProtection="0"/>
    <xf numFmtId="0" fontId="8" fillId="0" borderId="2176" applyBorder="0">
      <alignment horizontal="right"/>
    </xf>
    <xf numFmtId="0" fontId="252" fillId="1" borderId="2170" applyNumberFormat="0" applyFont="0" applyAlignment="0">
      <alignment horizontal="center"/>
    </xf>
    <xf numFmtId="0" fontId="310" fillId="43" borderId="2017" applyNumberFormat="0" applyAlignment="0" applyProtection="0"/>
    <xf numFmtId="0" fontId="310" fillId="43" borderId="2017" applyNumberFormat="0" applyAlignment="0" applyProtection="0"/>
    <xf numFmtId="0" fontId="310" fillId="43" borderId="2017" applyNumberFormat="0" applyAlignment="0" applyProtection="0"/>
    <xf numFmtId="0" fontId="310" fillId="43" borderId="2017" applyNumberFormat="0" applyAlignment="0" applyProtection="0"/>
    <xf numFmtId="0" fontId="252" fillId="1" borderId="2236" applyNumberFormat="0" applyFont="0" applyAlignment="0">
      <alignment horizontal="center"/>
    </xf>
    <xf numFmtId="0" fontId="310" fillId="43" borderId="2017" applyNumberFormat="0" applyAlignment="0" applyProtection="0"/>
    <xf numFmtId="0" fontId="89" fillId="59" borderId="2015" applyNumberFormat="0" applyFont="0" applyAlignment="0" applyProtection="0"/>
    <xf numFmtId="0" fontId="89" fillId="59" borderId="2015" applyNumberFormat="0" applyFont="0" applyAlignment="0" applyProtection="0"/>
    <xf numFmtId="0" fontId="89" fillId="59" borderId="2015" applyNumberFormat="0" applyFont="0" applyAlignment="0" applyProtection="0"/>
    <xf numFmtId="0" fontId="114" fillId="0" borderId="2016" applyNumberFormat="0" applyFill="0" applyAlignment="0" applyProtection="0">
      <alignment vertical="center"/>
    </xf>
    <xf numFmtId="0" fontId="91" fillId="59" borderId="2015" applyNumberFormat="0" applyFont="0" applyAlignment="0" applyProtection="0">
      <alignment vertical="center"/>
    </xf>
    <xf numFmtId="0" fontId="117" fillId="56" borderId="2017" applyNumberFormat="0" applyAlignment="0" applyProtection="0">
      <alignment vertical="center"/>
    </xf>
    <xf numFmtId="0" fontId="118" fillId="43" borderId="2017" applyNumberFormat="0" applyAlignment="0" applyProtection="0">
      <alignment vertical="center"/>
    </xf>
    <xf numFmtId="0" fontId="119" fillId="56" borderId="2012" applyNumberFormat="0" applyAlignment="0" applyProtection="0">
      <alignment vertical="center"/>
    </xf>
    <xf numFmtId="0" fontId="102" fillId="0" borderId="2066">
      <alignment horizontal="left" vertical="center"/>
    </xf>
    <xf numFmtId="0" fontId="252" fillId="1" borderId="2066" applyNumberFormat="0" applyFont="0" applyAlignment="0">
      <alignment horizontal="center"/>
    </xf>
    <xf numFmtId="0" fontId="8" fillId="0" borderId="2072" applyBorder="0">
      <alignment horizontal="right"/>
    </xf>
    <xf numFmtId="0" fontId="252" fillId="1" borderId="2066" applyNumberFormat="0" applyFont="0" applyAlignment="0">
      <alignment horizontal="center"/>
    </xf>
    <xf numFmtId="0" fontId="82" fillId="56" borderId="2017" applyNumberFormat="0" applyAlignment="0" applyProtection="0"/>
    <xf numFmtId="0" fontId="80" fillId="43" borderId="2017" applyNumberFormat="0" applyAlignment="0" applyProtection="0"/>
    <xf numFmtId="0" fontId="45" fillId="59" borderId="2015" applyNumberFormat="0" applyFont="0" applyAlignment="0" applyProtection="0"/>
    <xf numFmtId="0" fontId="81" fillId="56" borderId="2018" applyNumberFormat="0" applyAlignment="0" applyProtection="0"/>
    <xf numFmtId="0" fontId="87" fillId="0" borderId="2016" applyNumberFormat="0" applyFill="0" applyAlignment="0" applyProtection="0"/>
    <xf numFmtId="10" fontId="5" fillId="3" borderId="2071" applyNumberFormat="0" applyBorder="0" applyAlignment="0" applyProtection="0"/>
    <xf numFmtId="0" fontId="87" fillId="0" borderId="2073" applyNumberFormat="0" applyFill="0" applyAlignment="0" applyProtection="0"/>
    <xf numFmtId="10" fontId="5" fillId="3" borderId="2071" applyNumberFormat="0" applyBorder="0" applyAlignment="0" applyProtection="0"/>
    <xf numFmtId="0" fontId="252" fillId="1" borderId="2066" applyNumberFormat="0" applyFont="0" applyAlignment="0">
      <alignment horizontal="center"/>
    </xf>
    <xf numFmtId="10" fontId="5" fillId="3" borderId="2071" applyNumberFormat="0" applyBorder="0" applyAlignment="0" applyProtection="0"/>
    <xf numFmtId="10" fontId="5" fillId="3" borderId="2071" applyNumberFormat="0" applyBorder="0" applyAlignment="0" applyProtection="0"/>
    <xf numFmtId="10" fontId="5" fillId="3" borderId="2071" applyNumberFormat="0" applyBorder="0" applyAlignment="0" applyProtection="0"/>
    <xf numFmtId="10" fontId="5" fillId="3" borderId="2071" applyNumberFormat="0" applyBorder="0" applyAlignment="0" applyProtection="0"/>
    <xf numFmtId="10" fontId="5" fillId="3" borderId="2071" applyNumberFormat="0" applyBorder="0" applyAlignment="0" applyProtection="0"/>
    <xf numFmtId="10" fontId="5" fillId="3" borderId="2071" applyNumberFormat="0" applyBorder="0" applyAlignment="0" applyProtection="0"/>
    <xf numFmtId="10" fontId="5" fillId="3" borderId="2071" applyNumberFormat="0" applyBorder="0" applyAlignment="0" applyProtection="0"/>
    <xf numFmtId="0" fontId="102" fillId="0" borderId="2066">
      <alignment horizontal="left" vertical="center"/>
    </xf>
    <xf numFmtId="0" fontId="102" fillId="0" borderId="2066">
      <alignment horizontal="left" vertical="center"/>
    </xf>
    <xf numFmtId="0" fontId="89" fillId="59" borderId="2035" applyNumberFormat="0" applyFont="0" applyAlignment="0" applyProtection="0"/>
    <xf numFmtId="0" fontId="89" fillId="59" borderId="2015" applyNumberFormat="0" applyFont="0" applyAlignment="0" applyProtection="0"/>
    <xf numFmtId="0" fontId="89" fillId="59" borderId="2015" applyNumberFormat="0" applyFont="0" applyAlignment="0" applyProtection="0"/>
    <xf numFmtId="0" fontId="89" fillId="59" borderId="2015" applyNumberFormat="0" applyFont="0" applyAlignment="0" applyProtection="0"/>
    <xf numFmtId="0" fontId="102" fillId="0" borderId="2066">
      <alignment horizontal="left" vertical="center"/>
    </xf>
    <xf numFmtId="10" fontId="5" fillId="3" borderId="2027" applyNumberFormat="0" applyBorder="0" applyAlignment="0" applyProtection="0"/>
    <xf numFmtId="0" fontId="89" fillId="59" borderId="2035" applyNumberFormat="0" applyFont="0" applyAlignment="0" applyProtection="0"/>
    <xf numFmtId="0" fontId="114" fillId="0" borderId="2036" applyNumberFormat="0" applyFill="0" applyAlignment="0" applyProtection="0">
      <alignment vertical="center"/>
    </xf>
    <xf numFmtId="0" fontId="91" fillId="59" borderId="2035" applyNumberFormat="0" applyFont="0" applyAlignment="0" applyProtection="0">
      <alignment vertical="center"/>
    </xf>
    <xf numFmtId="0" fontId="117" fillId="56" borderId="2037" applyNumberFormat="0" applyAlignment="0" applyProtection="0">
      <alignment vertical="center"/>
    </xf>
    <xf numFmtId="0" fontId="119" fillId="56" borderId="2038" applyNumberFormat="0" applyAlignment="0" applyProtection="0">
      <alignment vertical="center"/>
    </xf>
    <xf numFmtId="0" fontId="89" fillId="59" borderId="2023" applyNumberFormat="0" applyFont="0" applyAlignment="0" applyProtection="0"/>
    <xf numFmtId="0" fontId="89" fillId="59" borderId="2023" applyNumberFormat="0" applyFont="0" applyAlignment="0" applyProtection="0"/>
    <xf numFmtId="0" fontId="89" fillId="59" borderId="2023" applyNumberFormat="0" applyFont="0" applyAlignment="0" applyProtection="0"/>
    <xf numFmtId="0" fontId="89" fillId="59" borderId="2035" applyNumberFormat="0" applyFont="0" applyAlignment="0" applyProtection="0"/>
    <xf numFmtId="0" fontId="114" fillId="0" borderId="2024" applyNumberFormat="0" applyFill="0" applyAlignment="0" applyProtection="0">
      <alignment vertical="center"/>
    </xf>
    <xf numFmtId="0" fontId="91" fillId="59" borderId="2023" applyNumberFormat="0" applyFont="0" applyAlignment="0" applyProtection="0">
      <alignment vertical="center"/>
    </xf>
    <xf numFmtId="0" fontId="117" fillId="56" borderId="2025" applyNumberFormat="0" applyAlignment="0" applyProtection="0">
      <alignment vertical="center"/>
    </xf>
    <xf numFmtId="0" fontId="118" fillId="43" borderId="2025" applyNumberFormat="0" applyAlignment="0" applyProtection="0">
      <alignment vertical="center"/>
    </xf>
    <xf numFmtId="0" fontId="119" fillId="56" borderId="2026" applyNumberFormat="0" applyAlignment="0" applyProtection="0">
      <alignment vertical="center"/>
    </xf>
    <xf numFmtId="0" fontId="8" fillId="59" borderId="2067" applyNumberFormat="0" applyFont="0" applyAlignment="0" applyProtection="0"/>
    <xf numFmtId="0" fontId="252" fillId="1" borderId="2066" applyNumberFormat="0" applyFont="0" applyAlignment="0">
      <alignment horizontal="center"/>
    </xf>
    <xf numFmtId="0" fontId="82" fillId="56" borderId="2025" applyNumberFormat="0" applyAlignment="0" applyProtection="0"/>
    <xf numFmtId="0" fontId="80" fillId="43" borderId="2025" applyNumberFormat="0" applyAlignment="0" applyProtection="0"/>
    <xf numFmtId="0" fontId="45" fillId="59" borderId="2023" applyNumberFormat="0" applyFont="0" applyAlignment="0" applyProtection="0"/>
    <xf numFmtId="0" fontId="81" fillId="56" borderId="2026" applyNumberFormat="0" applyAlignment="0" applyProtection="0"/>
    <xf numFmtId="0" fontId="87" fillId="0" borderId="2024" applyNumberFormat="0" applyFill="0" applyAlignment="0" applyProtection="0"/>
    <xf numFmtId="0" fontId="87" fillId="0" borderId="2036" applyNumberFormat="0" applyFill="0" applyAlignment="0" applyProtection="0"/>
    <xf numFmtId="0" fontId="81" fillId="56" borderId="2038" applyNumberFormat="0" applyAlignment="0" applyProtection="0"/>
    <xf numFmtId="0" fontId="45" fillId="59" borderId="2035" applyNumberFormat="0" applyFont="0" applyAlignment="0" applyProtection="0"/>
    <xf numFmtId="0" fontId="80" fillId="43" borderId="2037" applyNumberFormat="0" applyAlignment="0" applyProtection="0"/>
    <xf numFmtId="0" fontId="82" fillId="56" borderId="2037" applyNumberFormat="0" applyAlignment="0" applyProtection="0"/>
    <xf numFmtId="0" fontId="118" fillId="43" borderId="2037" applyNumberFormat="0" applyAlignment="0" applyProtection="0">
      <alignment vertical="center"/>
    </xf>
    <xf numFmtId="0" fontId="102" fillId="0" borderId="2066">
      <alignment horizontal="left" vertical="center"/>
    </xf>
    <xf numFmtId="0" fontId="102" fillId="0" borderId="2034">
      <alignment horizontal="left" vertical="center"/>
    </xf>
    <xf numFmtId="0" fontId="89" fillId="59" borderId="2023" applyNumberFormat="0" applyFont="0" applyAlignment="0" applyProtection="0"/>
    <xf numFmtId="0" fontId="89" fillId="59" borderId="2023" applyNumberFormat="0" applyFont="0" applyAlignment="0" applyProtection="0"/>
    <xf numFmtId="0" fontId="89" fillId="59" borderId="2023" applyNumberFormat="0" applyFont="0" applyAlignment="0" applyProtection="0"/>
    <xf numFmtId="0" fontId="114" fillId="0" borderId="2024" applyNumberFormat="0" applyFill="0" applyAlignment="0" applyProtection="0">
      <alignment vertical="center"/>
    </xf>
    <xf numFmtId="0" fontId="91" fillId="59" borderId="2023" applyNumberFormat="0" applyFont="0" applyAlignment="0" applyProtection="0">
      <alignment vertical="center"/>
    </xf>
    <xf numFmtId="0" fontId="117" fillId="56" borderId="2025" applyNumberFormat="0" applyAlignment="0" applyProtection="0">
      <alignment vertical="center"/>
    </xf>
    <xf numFmtId="0" fontId="118" fillId="43" borderId="2025" applyNumberFormat="0" applyAlignment="0" applyProtection="0">
      <alignment vertical="center"/>
    </xf>
    <xf numFmtId="0" fontId="119" fillId="56" borderId="2026" applyNumberFormat="0" applyAlignment="0" applyProtection="0">
      <alignment vertical="center"/>
    </xf>
    <xf numFmtId="0" fontId="102" fillId="0" borderId="2028">
      <alignment horizontal="left" vertical="center"/>
    </xf>
    <xf numFmtId="10" fontId="5" fillId="3" borderId="2027" applyNumberFormat="0" applyBorder="0" applyAlignment="0" applyProtection="0"/>
    <xf numFmtId="10" fontId="5" fillId="3" borderId="2033" applyNumberFormat="0" applyBorder="0" applyAlignment="0" applyProtection="0"/>
    <xf numFmtId="0" fontId="89" fillId="59" borderId="2029" applyNumberFormat="0" applyFont="0" applyAlignment="0" applyProtection="0"/>
    <xf numFmtId="0" fontId="89" fillId="59" borderId="2029" applyNumberFormat="0" applyFont="0" applyAlignment="0" applyProtection="0"/>
    <xf numFmtId="0" fontId="89" fillId="59" borderId="2029" applyNumberFormat="0" applyFont="0" applyAlignment="0" applyProtection="0"/>
    <xf numFmtId="0" fontId="114" fillId="0" borderId="2030" applyNumberFormat="0" applyFill="0" applyAlignment="0" applyProtection="0">
      <alignment vertical="center"/>
    </xf>
    <xf numFmtId="0" fontId="91" fillId="59" borderId="2029" applyNumberFormat="0" applyFont="0" applyAlignment="0" applyProtection="0">
      <alignment vertical="center"/>
    </xf>
    <xf numFmtId="0" fontId="117" fillId="56" borderId="2031" applyNumberFormat="0" applyAlignment="0" applyProtection="0">
      <alignment vertical="center"/>
    </xf>
    <xf numFmtId="0" fontId="118" fillId="43" borderId="2031" applyNumberFormat="0" applyAlignment="0" applyProtection="0">
      <alignment vertical="center"/>
    </xf>
    <xf numFmtId="0" fontId="119" fillId="56" borderId="2032" applyNumberFormat="0" applyAlignment="0" applyProtection="0">
      <alignment vertical="center"/>
    </xf>
    <xf numFmtId="10" fontId="5" fillId="3" borderId="2039" applyNumberFormat="0" applyBorder="0" applyAlignment="0" applyProtection="0"/>
    <xf numFmtId="0" fontId="89" fillId="59" borderId="2035" applyNumberFormat="0" applyFont="0" applyAlignment="0" applyProtection="0"/>
    <xf numFmtId="0" fontId="89" fillId="59" borderId="2035" applyNumberFormat="0" applyFont="0" applyAlignment="0" applyProtection="0"/>
    <xf numFmtId="0" fontId="89" fillId="59" borderId="2035" applyNumberFormat="0" applyFont="0" applyAlignment="0" applyProtection="0"/>
    <xf numFmtId="0" fontId="114" fillId="0" borderId="2036" applyNumberFormat="0" applyFill="0" applyAlignment="0" applyProtection="0">
      <alignment vertical="center"/>
    </xf>
    <xf numFmtId="0" fontId="91" fillId="59" borderId="2035" applyNumberFormat="0" applyFont="0" applyAlignment="0" applyProtection="0">
      <alignment vertical="center"/>
    </xf>
    <xf numFmtId="0" fontId="117" fillId="56" borderId="2037" applyNumberFormat="0" applyAlignment="0" applyProtection="0">
      <alignment vertical="center"/>
    </xf>
    <xf numFmtId="0" fontId="118" fillId="43" borderId="2037" applyNumberFormat="0" applyAlignment="0" applyProtection="0">
      <alignment vertical="center"/>
    </xf>
    <xf numFmtId="0" fontId="119" fillId="56" borderId="2038" applyNumberFormat="0" applyAlignment="0" applyProtection="0">
      <alignment vertical="center"/>
    </xf>
    <xf numFmtId="0" fontId="102" fillId="0" borderId="2040">
      <alignment horizontal="left" vertical="center"/>
    </xf>
    <xf numFmtId="10" fontId="5" fillId="3" borderId="2039" applyNumberFormat="0" applyBorder="0" applyAlignment="0" applyProtection="0"/>
    <xf numFmtId="10" fontId="5" fillId="3" borderId="2045" applyNumberFormat="0" applyBorder="0" applyAlignment="0" applyProtection="0"/>
    <xf numFmtId="0" fontId="89" fillId="59" borderId="2041" applyNumberFormat="0" applyFont="0" applyAlignment="0" applyProtection="0"/>
    <xf numFmtId="0" fontId="89" fillId="59" borderId="2041" applyNumberFormat="0" applyFont="0" applyAlignment="0" applyProtection="0"/>
    <xf numFmtId="0" fontId="89" fillId="59" borderId="2041" applyNumberFormat="0" applyFont="0" applyAlignment="0" applyProtection="0"/>
    <xf numFmtId="0" fontId="114" fillId="0" borderId="2042" applyNumberFormat="0" applyFill="0" applyAlignment="0" applyProtection="0">
      <alignment vertical="center"/>
    </xf>
    <xf numFmtId="0" fontId="91" fillId="59" borderId="2041" applyNumberFormat="0" applyFont="0" applyAlignment="0" applyProtection="0">
      <alignment vertical="center"/>
    </xf>
    <xf numFmtId="0" fontId="117" fillId="56" borderId="2043" applyNumberFormat="0" applyAlignment="0" applyProtection="0">
      <alignment vertical="center"/>
    </xf>
    <xf numFmtId="0" fontId="118" fillId="43" borderId="2043" applyNumberFormat="0" applyAlignment="0" applyProtection="0">
      <alignment vertical="center"/>
    </xf>
    <xf numFmtId="0" fontId="119" fillId="56" borderId="2044" applyNumberFormat="0" applyAlignment="0" applyProtection="0">
      <alignment vertical="center"/>
    </xf>
    <xf numFmtId="10" fontId="5" fillId="3" borderId="2071" applyNumberFormat="0" applyBorder="0" applyAlignment="0" applyProtection="0"/>
    <xf numFmtId="10" fontId="5" fillId="3" borderId="2071" applyNumberFormat="0" applyBorder="0" applyAlignment="0" applyProtection="0"/>
    <xf numFmtId="10" fontId="5" fillId="3" borderId="2071" applyNumberFormat="0" applyBorder="0" applyAlignment="0" applyProtection="0"/>
    <xf numFmtId="10" fontId="5" fillId="3" borderId="2071" applyNumberFormat="0" applyBorder="0" applyAlignment="0" applyProtection="0"/>
    <xf numFmtId="10" fontId="5" fillId="3" borderId="2071" applyNumberFormat="0" applyBorder="0" applyAlignment="0" applyProtection="0"/>
    <xf numFmtId="10" fontId="5" fillId="3" borderId="2071" applyNumberFormat="0" applyBorder="0" applyAlignment="0" applyProtection="0"/>
    <xf numFmtId="0" fontId="102" fillId="0" borderId="2066">
      <alignment horizontal="left" vertical="center"/>
    </xf>
    <xf numFmtId="0" fontId="80" fillId="58" borderId="2069" applyNumberFormat="0" applyAlignment="0" applyProtection="0"/>
    <xf numFmtId="0" fontId="81" fillId="64" borderId="2070" applyNumberFormat="0" applyAlignment="0" applyProtection="0"/>
    <xf numFmtId="0" fontId="252" fillId="1" borderId="2066" applyNumberFormat="0" applyFont="0" applyAlignment="0">
      <alignment horizontal="center"/>
    </xf>
    <xf numFmtId="0" fontId="252" fillId="1" borderId="2066" applyNumberFormat="0" applyFont="0" applyAlignment="0">
      <alignment horizontal="center"/>
    </xf>
    <xf numFmtId="0" fontId="252" fillId="1" borderId="2066" applyNumberFormat="0" applyFont="0" applyAlignment="0">
      <alignment horizontal="center"/>
    </xf>
    <xf numFmtId="0" fontId="252" fillId="1" borderId="2066" applyNumberFormat="0" applyFont="0" applyAlignment="0">
      <alignment horizontal="center"/>
    </xf>
    <xf numFmtId="0" fontId="252" fillId="1" borderId="2066" applyNumberFormat="0" applyFont="0" applyAlignment="0">
      <alignment horizontal="center"/>
    </xf>
    <xf numFmtId="0" fontId="252" fillId="1" borderId="2066" applyNumberFormat="0" applyFont="0" applyAlignment="0">
      <alignment horizontal="center"/>
    </xf>
    <xf numFmtId="0" fontId="252" fillId="1" borderId="2066" applyNumberFormat="0" applyFont="0" applyAlignment="0">
      <alignment horizontal="center"/>
    </xf>
    <xf numFmtId="0" fontId="252" fillId="1" borderId="2066" applyNumberFormat="0" applyFont="0" applyAlignment="0">
      <alignment horizontal="center"/>
    </xf>
    <xf numFmtId="0" fontId="252" fillId="1" borderId="2066" applyNumberFormat="0" applyFont="0" applyAlignment="0">
      <alignment horizontal="center"/>
    </xf>
    <xf numFmtId="0" fontId="252" fillId="1" borderId="2066" applyNumberFormat="0" applyFont="0" applyAlignment="0">
      <alignment horizontal="center"/>
    </xf>
    <xf numFmtId="0" fontId="252" fillId="1" borderId="2066" applyNumberFormat="0" applyFont="0" applyAlignment="0">
      <alignment horizontal="center"/>
    </xf>
    <xf numFmtId="0" fontId="252" fillId="1" borderId="2066" applyNumberFormat="0" applyFont="0" applyAlignment="0">
      <alignment horizontal="center"/>
    </xf>
    <xf numFmtId="0" fontId="252" fillId="1" borderId="2066" applyNumberFormat="0" applyFont="0" applyAlignment="0">
      <alignment horizontal="center"/>
    </xf>
    <xf numFmtId="0" fontId="8" fillId="0" borderId="2072" applyBorder="0">
      <alignment horizontal="right"/>
    </xf>
    <xf numFmtId="0" fontId="8" fillId="0" borderId="2072" applyBorder="0">
      <alignment horizontal="right"/>
    </xf>
    <xf numFmtId="0" fontId="8" fillId="0" borderId="2072" applyBorder="0">
      <alignment horizontal="right"/>
    </xf>
    <xf numFmtId="0" fontId="8" fillId="0" borderId="2072" applyBorder="0">
      <alignment horizontal="right"/>
    </xf>
    <xf numFmtId="0" fontId="8" fillId="0" borderId="2072" applyBorder="0">
      <alignment horizontal="right"/>
    </xf>
    <xf numFmtId="0" fontId="8" fillId="0" borderId="2072" applyBorder="0">
      <alignment horizontal="right"/>
    </xf>
    <xf numFmtId="0" fontId="8" fillId="0" borderId="2072" applyBorder="0">
      <alignment horizontal="right"/>
    </xf>
    <xf numFmtId="0" fontId="8" fillId="0" borderId="2072" applyBorder="0">
      <alignment horizontal="right"/>
    </xf>
    <xf numFmtId="10" fontId="5" fillId="3" borderId="2071" applyNumberFormat="0" applyBorder="0" applyAlignment="0" applyProtection="0"/>
    <xf numFmtId="10" fontId="5" fillId="3" borderId="2071" applyNumberFormat="0" applyBorder="0" applyAlignment="0" applyProtection="0"/>
    <xf numFmtId="10" fontId="5" fillId="3" borderId="2071" applyNumberFormat="0" applyBorder="0" applyAlignment="0" applyProtection="0"/>
    <xf numFmtId="10" fontId="5" fillId="3" borderId="2071" applyNumberFormat="0" applyBorder="0" applyAlignment="0" applyProtection="0"/>
    <xf numFmtId="10" fontId="5" fillId="3" borderId="2071" applyNumberFormat="0" applyBorder="0" applyAlignment="0" applyProtection="0"/>
    <xf numFmtId="10" fontId="5" fillId="3" borderId="2071" applyNumberFormat="0" applyBorder="0" applyAlignment="0" applyProtection="0"/>
    <xf numFmtId="10" fontId="5" fillId="3" borderId="2071" applyNumberFormat="0" applyBorder="0" applyAlignment="0" applyProtection="0"/>
    <xf numFmtId="10" fontId="5" fillId="3" borderId="2071" applyNumberFormat="0" applyBorder="0" applyAlignment="0" applyProtection="0"/>
    <xf numFmtId="10" fontId="5" fillId="3" borderId="2071" applyNumberFormat="0" applyBorder="0" applyAlignment="0" applyProtection="0"/>
    <xf numFmtId="10" fontId="5" fillId="3" borderId="2071" applyNumberFormat="0" applyBorder="0" applyAlignment="0" applyProtection="0"/>
    <xf numFmtId="10" fontId="5" fillId="3" borderId="2071" applyNumberFormat="0" applyBorder="0" applyAlignment="0" applyProtection="0"/>
    <xf numFmtId="10" fontId="5" fillId="3" borderId="2071" applyNumberFormat="0" applyBorder="0" applyAlignment="0" applyProtection="0"/>
    <xf numFmtId="10" fontId="5" fillId="3" borderId="2071" applyNumberFormat="0" applyBorder="0" applyAlignment="0" applyProtection="0"/>
    <xf numFmtId="10" fontId="5" fillId="3" borderId="2071" applyNumberFormat="0" applyBorder="0" applyAlignment="0" applyProtection="0"/>
    <xf numFmtId="10" fontId="5" fillId="3" borderId="2071" applyNumberFormat="0" applyBorder="0" applyAlignment="0" applyProtection="0"/>
    <xf numFmtId="10" fontId="5" fillId="3" borderId="2071" applyNumberFormat="0" applyBorder="0" applyAlignment="0" applyProtection="0"/>
    <xf numFmtId="10" fontId="5" fillId="3" borderId="2071" applyNumberFormat="0" applyBorder="0" applyAlignment="0" applyProtection="0"/>
    <xf numFmtId="10" fontId="5" fillId="3" borderId="2071" applyNumberFormat="0" applyBorder="0" applyAlignment="0" applyProtection="0"/>
    <xf numFmtId="10" fontId="5" fillId="3" borderId="2071" applyNumberFormat="0" applyBorder="0" applyAlignment="0" applyProtection="0"/>
    <xf numFmtId="10" fontId="5" fillId="3" borderId="2071" applyNumberFormat="0" applyBorder="0" applyAlignment="0" applyProtection="0"/>
    <xf numFmtId="10" fontId="5" fillId="3" borderId="2071" applyNumberFormat="0" applyBorder="0" applyAlignment="0" applyProtection="0"/>
    <xf numFmtId="10" fontId="5" fillId="3" borderId="2071" applyNumberFormat="0" applyBorder="0" applyAlignment="0" applyProtection="0"/>
    <xf numFmtId="10" fontId="5" fillId="3" borderId="2071" applyNumberFormat="0" applyBorder="0" applyAlignment="0" applyProtection="0"/>
    <xf numFmtId="10" fontId="5" fillId="3" borderId="2071" applyNumberFormat="0" applyBorder="0" applyAlignment="0" applyProtection="0"/>
    <xf numFmtId="10" fontId="5" fillId="3" borderId="2071" applyNumberFormat="0" applyBorder="0" applyAlignment="0" applyProtection="0"/>
    <xf numFmtId="10" fontId="5" fillId="3" borderId="2071" applyNumberFormat="0" applyBorder="0" applyAlignment="0" applyProtection="0"/>
    <xf numFmtId="10" fontId="5" fillId="3" borderId="2071" applyNumberFormat="0" applyBorder="0" applyAlignment="0" applyProtection="0"/>
    <xf numFmtId="10" fontId="5" fillId="3" borderId="2071" applyNumberFormat="0" applyBorder="0" applyAlignment="0" applyProtection="0"/>
    <xf numFmtId="10" fontId="5" fillId="3" borderId="2071" applyNumberFormat="0" applyBorder="0" applyAlignment="0" applyProtection="0"/>
    <xf numFmtId="10" fontId="5" fillId="3" borderId="2071" applyNumberFormat="0" applyBorder="0" applyAlignment="0" applyProtection="0"/>
    <xf numFmtId="10" fontId="5" fillId="3" borderId="2071" applyNumberFormat="0" applyBorder="0" applyAlignment="0" applyProtection="0"/>
    <xf numFmtId="10" fontId="5" fillId="3" borderId="2071" applyNumberFormat="0" applyBorder="0" applyAlignment="0" applyProtection="0"/>
    <xf numFmtId="10" fontId="5" fillId="3" borderId="2071" applyNumberFormat="0" applyBorder="0" applyAlignment="0" applyProtection="0"/>
    <xf numFmtId="10" fontId="5" fillId="3" borderId="2071" applyNumberFormat="0" applyBorder="0" applyAlignment="0" applyProtection="0"/>
    <xf numFmtId="10" fontId="5" fillId="3" borderId="2071" applyNumberFormat="0" applyBorder="0" applyAlignment="0" applyProtection="0"/>
    <xf numFmtId="10" fontId="5" fillId="3" borderId="2071" applyNumberFormat="0" applyBorder="0" applyAlignment="0" applyProtection="0"/>
    <xf numFmtId="10" fontId="5" fillId="3" borderId="2071" applyNumberFormat="0" applyBorder="0" applyAlignment="0" applyProtection="0"/>
    <xf numFmtId="10" fontId="5" fillId="3" borderId="2071" applyNumberFormat="0" applyBorder="0" applyAlignment="0" applyProtection="0"/>
    <xf numFmtId="10" fontId="5" fillId="3" borderId="2071" applyNumberFormat="0" applyBorder="0" applyAlignment="0" applyProtection="0"/>
    <xf numFmtId="10" fontId="5" fillId="3" borderId="2071" applyNumberFormat="0" applyBorder="0" applyAlignment="0" applyProtection="0"/>
    <xf numFmtId="10" fontId="5" fillId="3" borderId="2071" applyNumberFormat="0" applyBorder="0" applyAlignment="0" applyProtection="0"/>
    <xf numFmtId="10" fontId="5" fillId="3" borderId="2071" applyNumberFormat="0" applyBorder="0" applyAlignment="0" applyProtection="0"/>
    <xf numFmtId="10" fontId="5" fillId="3" borderId="2071" applyNumberFormat="0" applyBorder="0" applyAlignment="0" applyProtection="0"/>
    <xf numFmtId="10" fontId="5" fillId="3" borderId="2071" applyNumberFormat="0" applyBorder="0" applyAlignment="0" applyProtection="0"/>
    <xf numFmtId="10" fontId="5" fillId="3" borderId="2071" applyNumberFormat="0" applyBorder="0" applyAlignment="0" applyProtection="0"/>
    <xf numFmtId="10" fontId="5" fillId="3" borderId="2071" applyNumberFormat="0" applyBorder="0" applyAlignment="0" applyProtection="0"/>
    <xf numFmtId="10" fontId="5" fillId="3" borderId="2071" applyNumberFormat="0" applyBorder="0" applyAlignment="0" applyProtection="0"/>
    <xf numFmtId="10" fontId="5" fillId="3" borderId="2071" applyNumberFormat="0" applyBorder="0" applyAlignment="0" applyProtection="0"/>
    <xf numFmtId="10" fontId="5" fillId="3" borderId="2071" applyNumberFormat="0" applyBorder="0" applyAlignment="0" applyProtection="0"/>
    <xf numFmtId="0" fontId="102" fillId="0" borderId="2066">
      <alignment horizontal="left" vertical="center"/>
    </xf>
    <xf numFmtId="0" fontId="102" fillId="0" borderId="2040">
      <alignment horizontal="left" vertical="center"/>
    </xf>
    <xf numFmtId="0" fontId="102" fillId="0" borderId="2040">
      <alignment horizontal="left" vertical="center"/>
    </xf>
    <xf numFmtId="0" fontId="102" fillId="0" borderId="2040">
      <alignment horizontal="left" vertical="center"/>
    </xf>
    <xf numFmtId="0" fontId="102" fillId="0" borderId="2040">
      <alignment horizontal="left" vertical="center"/>
    </xf>
    <xf numFmtId="0" fontId="102" fillId="0" borderId="2040">
      <alignment horizontal="left" vertical="center"/>
    </xf>
    <xf numFmtId="0" fontId="102" fillId="0" borderId="2040">
      <alignment horizontal="left" vertical="center"/>
    </xf>
    <xf numFmtId="0" fontId="102" fillId="0" borderId="2040">
      <alignment horizontal="left" vertical="center"/>
    </xf>
    <xf numFmtId="0" fontId="102" fillId="0" borderId="2040">
      <alignment horizontal="left" vertical="center"/>
    </xf>
    <xf numFmtId="0" fontId="102" fillId="0" borderId="2040">
      <alignment horizontal="left" vertical="center"/>
    </xf>
    <xf numFmtId="0" fontId="102" fillId="0" borderId="2040">
      <alignment horizontal="left" vertical="center"/>
    </xf>
    <xf numFmtId="0" fontId="102" fillId="0" borderId="2040">
      <alignment horizontal="left" vertical="center"/>
    </xf>
    <xf numFmtId="0" fontId="102" fillId="0" borderId="2040">
      <alignment horizontal="left" vertical="center"/>
    </xf>
    <xf numFmtId="0" fontId="102" fillId="0" borderId="2040">
      <alignment horizontal="left" vertical="center"/>
    </xf>
    <xf numFmtId="0" fontId="102" fillId="0" borderId="2040">
      <alignment horizontal="left" vertical="center"/>
    </xf>
    <xf numFmtId="0" fontId="102" fillId="0" borderId="2040">
      <alignment horizontal="left" vertical="center"/>
    </xf>
    <xf numFmtId="0" fontId="102" fillId="0" borderId="2040">
      <alignment horizontal="left" vertical="center"/>
    </xf>
    <xf numFmtId="0" fontId="102" fillId="0" borderId="2040">
      <alignment horizontal="left" vertical="center"/>
    </xf>
    <xf numFmtId="0" fontId="102" fillId="0" borderId="2040">
      <alignment horizontal="left" vertical="center"/>
    </xf>
    <xf numFmtId="0" fontId="102" fillId="0" borderId="2066">
      <alignment horizontal="left" vertical="center"/>
    </xf>
    <xf numFmtId="0" fontId="102" fillId="0" borderId="2066">
      <alignment horizontal="left" vertical="center"/>
    </xf>
    <xf numFmtId="0" fontId="102" fillId="0" borderId="2066">
      <alignment horizontal="left" vertical="center"/>
    </xf>
    <xf numFmtId="0" fontId="102" fillId="0" borderId="2066">
      <alignment horizontal="left" vertical="center"/>
    </xf>
    <xf numFmtId="0" fontId="102" fillId="0" borderId="2066">
      <alignment horizontal="left" vertical="center"/>
    </xf>
    <xf numFmtId="0" fontId="102" fillId="0" borderId="2066">
      <alignment horizontal="left" vertical="center"/>
    </xf>
    <xf numFmtId="0" fontId="102" fillId="0" borderId="2066">
      <alignment horizontal="left" vertical="center"/>
    </xf>
    <xf numFmtId="0" fontId="102" fillId="0" borderId="2066">
      <alignment horizontal="left" vertical="center"/>
    </xf>
    <xf numFmtId="0" fontId="102" fillId="0" borderId="2066">
      <alignment horizontal="left" vertical="center"/>
    </xf>
    <xf numFmtId="0" fontId="102" fillId="0" borderId="2066">
      <alignment horizontal="left" vertical="center"/>
    </xf>
    <xf numFmtId="10" fontId="5" fillId="3" borderId="2045" applyNumberFormat="0" applyBorder="0" applyAlignment="0" applyProtection="0"/>
    <xf numFmtId="10" fontId="5" fillId="3" borderId="2045" applyNumberFormat="0" applyBorder="0" applyAlignment="0" applyProtection="0"/>
    <xf numFmtId="10" fontId="5" fillId="3" borderId="2045" applyNumberFormat="0" applyBorder="0" applyAlignment="0" applyProtection="0"/>
    <xf numFmtId="10" fontId="5" fillId="3" borderId="2045" applyNumberFormat="0" applyBorder="0" applyAlignment="0" applyProtection="0"/>
    <xf numFmtId="10" fontId="5" fillId="3" borderId="2045" applyNumberFormat="0" applyBorder="0" applyAlignment="0" applyProtection="0"/>
    <xf numFmtId="10" fontId="5" fillId="3" borderId="2045" applyNumberFormat="0" applyBorder="0" applyAlignment="0" applyProtection="0"/>
    <xf numFmtId="10" fontId="5" fillId="3" borderId="2045" applyNumberFormat="0" applyBorder="0" applyAlignment="0" applyProtection="0"/>
    <xf numFmtId="10" fontId="5" fillId="3" borderId="2045" applyNumberFormat="0" applyBorder="0" applyAlignment="0" applyProtection="0"/>
    <xf numFmtId="10" fontId="5" fillId="3" borderId="2045" applyNumberFormat="0" applyBorder="0" applyAlignment="0" applyProtection="0"/>
    <xf numFmtId="10" fontId="5" fillId="3" borderId="2045" applyNumberFormat="0" applyBorder="0" applyAlignment="0" applyProtection="0"/>
    <xf numFmtId="10" fontId="5" fillId="3" borderId="2045" applyNumberFormat="0" applyBorder="0" applyAlignment="0" applyProtection="0"/>
    <xf numFmtId="10" fontId="5" fillId="3" borderId="2045" applyNumberFormat="0" applyBorder="0" applyAlignment="0" applyProtection="0"/>
    <xf numFmtId="10" fontId="5" fillId="3" borderId="2045" applyNumberFormat="0" applyBorder="0" applyAlignment="0" applyProtection="0"/>
    <xf numFmtId="10" fontId="5" fillId="3" borderId="2045" applyNumberFormat="0" applyBorder="0" applyAlignment="0" applyProtection="0"/>
    <xf numFmtId="10" fontId="5" fillId="3" borderId="2045" applyNumberFormat="0" applyBorder="0" applyAlignment="0" applyProtection="0"/>
    <xf numFmtId="10" fontId="5" fillId="3" borderId="2045" applyNumberFormat="0" applyBorder="0" applyAlignment="0" applyProtection="0"/>
    <xf numFmtId="10" fontId="5" fillId="3" borderId="2045" applyNumberFormat="0" applyBorder="0" applyAlignment="0" applyProtection="0"/>
    <xf numFmtId="10" fontId="5" fillId="3" borderId="2045" applyNumberFormat="0" applyBorder="0" applyAlignment="0" applyProtection="0"/>
    <xf numFmtId="10" fontId="5" fillId="3" borderId="2045" applyNumberFormat="0" applyBorder="0" applyAlignment="0" applyProtection="0"/>
    <xf numFmtId="10" fontId="5" fillId="3" borderId="2045" applyNumberFormat="0" applyBorder="0" applyAlignment="0" applyProtection="0"/>
    <xf numFmtId="10" fontId="5" fillId="3" borderId="2045" applyNumberFormat="0" applyBorder="0" applyAlignment="0" applyProtection="0"/>
    <xf numFmtId="10" fontId="5" fillId="3" borderId="2045" applyNumberFormat="0" applyBorder="0" applyAlignment="0" applyProtection="0"/>
    <xf numFmtId="10" fontId="5" fillId="3" borderId="2045" applyNumberFormat="0" applyBorder="0" applyAlignment="0" applyProtection="0"/>
    <xf numFmtId="10" fontId="5" fillId="3" borderId="2045" applyNumberFormat="0" applyBorder="0" applyAlignment="0" applyProtection="0"/>
    <xf numFmtId="10" fontId="5" fillId="3" borderId="2045" applyNumberFormat="0" applyBorder="0" applyAlignment="0" applyProtection="0"/>
    <xf numFmtId="10" fontId="5" fillId="3" borderId="2045" applyNumberFormat="0" applyBorder="0" applyAlignment="0" applyProtection="0"/>
    <xf numFmtId="10" fontId="5" fillId="3" borderId="2045" applyNumberFormat="0" applyBorder="0" applyAlignment="0" applyProtection="0"/>
    <xf numFmtId="10" fontId="5" fillId="3" borderId="2045" applyNumberFormat="0" applyBorder="0" applyAlignment="0" applyProtection="0"/>
    <xf numFmtId="10" fontId="5" fillId="3" borderId="2045" applyNumberFormat="0" applyBorder="0" applyAlignment="0" applyProtection="0"/>
    <xf numFmtId="10" fontId="5" fillId="3" borderId="2045" applyNumberFormat="0" applyBorder="0" applyAlignment="0" applyProtection="0"/>
    <xf numFmtId="10" fontId="5" fillId="3" borderId="2045" applyNumberFormat="0" applyBorder="0" applyAlignment="0" applyProtection="0"/>
    <xf numFmtId="10" fontId="5" fillId="3" borderId="2045" applyNumberFormat="0" applyBorder="0" applyAlignment="0" applyProtection="0"/>
    <xf numFmtId="10" fontId="5" fillId="3" borderId="2045" applyNumberFormat="0" applyBorder="0" applyAlignment="0" applyProtection="0"/>
    <xf numFmtId="10" fontId="5" fillId="3" borderId="2045" applyNumberFormat="0" applyBorder="0" applyAlignment="0" applyProtection="0"/>
    <xf numFmtId="10" fontId="5" fillId="3" borderId="2045" applyNumberFormat="0" applyBorder="0" applyAlignment="0" applyProtection="0"/>
    <xf numFmtId="10" fontId="5" fillId="3" borderId="2045" applyNumberFormat="0" applyBorder="0" applyAlignment="0" applyProtection="0"/>
    <xf numFmtId="10" fontId="5" fillId="3" borderId="2045" applyNumberFormat="0" applyBorder="0" applyAlignment="0" applyProtection="0"/>
    <xf numFmtId="10" fontId="5" fillId="3" borderId="2045" applyNumberFormat="0" applyBorder="0" applyAlignment="0" applyProtection="0"/>
    <xf numFmtId="10" fontId="5" fillId="3" borderId="2045" applyNumberFormat="0" applyBorder="0" applyAlignment="0" applyProtection="0"/>
    <xf numFmtId="10" fontId="5" fillId="3" borderId="2045" applyNumberFormat="0" applyBorder="0" applyAlignment="0" applyProtection="0"/>
    <xf numFmtId="10" fontId="5" fillId="3" borderId="2045" applyNumberFormat="0" applyBorder="0" applyAlignment="0" applyProtection="0"/>
    <xf numFmtId="10" fontId="5" fillId="3" borderId="2045" applyNumberFormat="0" applyBorder="0" applyAlignment="0" applyProtection="0"/>
    <xf numFmtId="10" fontId="5" fillId="3" borderId="2045" applyNumberFormat="0" applyBorder="0" applyAlignment="0" applyProtection="0"/>
    <xf numFmtId="10" fontId="5" fillId="3" borderId="2045" applyNumberFormat="0" applyBorder="0" applyAlignment="0" applyProtection="0"/>
    <xf numFmtId="10" fontId="5" fillId="3" borderId="2045" applyNumberFormat="0" applyBorder="0" applyAlignment="0" applyProtection="0"/>
    <xf numFmtId="10" fontId="5" fillId="3" borderId="2045" applyNumberFormat="0" applyBorder="0" applyAlignment="0" applyProtection="0"/>
    <xf numFmtId="10" fontId="5" fillId="3" borderId="2045" applyNumberFormat="0" applyBorder="0" applyAlignment="0" applyProtection="0"/>
    <xf numFmtId="10" fontId="5" fillId="3" borderId="2045" applyNumberFormat="0" applyBorder="0" applyAlignment="0" applyProtection="0"/>
    <xf numFmtId="10" fontId="5" fillId="3" borderId="2045" applyNumberFormat="0" applyBorder="0" applyAlignment="0" applyProtection="0"/>
    <xf numFmtId="10" fontId="5" fillId="3" borderId="2045" applyNumberFormat="0" applyBorder="0" applyAlignment="0" applyProtection="0"/>
    <xf numFmtId="10" fontId="5" fillId="3" borderId="2045" applyNumberFormat="0" applyBorder="0" applyAlignment="0" applyProtection="0"/>
    <xf numFmtId="10" fontId="5" fillId="3" borderId="2045" applyNumberFormat="0" applyBorder="0" applyAlignment="0" applyProtection="0"/>
    <xf numFmtId="10" fontId="5" fillId="3" borderId="2045" applyNumberFormat="0" applyBorder="0" applyAlignment="0" applyProtection="0"/>
    <xf numFmtId="10" fontId="5" fillId="3" borderId="2045" applyNumberFormat="0" applyBorder="0" applyAlignment="0" applyProtection="0"/>
    <xf numFmtId="10" fontId="5" fillId="3" borderId="2045" applyNumberFormat="0" applyBorder="0" applyAlignment="0" applyProtection="0"/>
    <xf numFmtId="10" fontId="5" fillId="3" borderId="2045" applyNumberFormat="0" applyBorder="0" applyAlignment="0" applyProtection="0"/>
    <xf numFmtId="10" fontId="5" fillId="3" borderId="2045" applyNumberFormat="0" applyBorder="0" applyAlignment="0" applyProtection="0"/>
    <xf numFmtId="10" fontId="5" fillId="3" borderId="2045" applyNumberFormat="0" applyBorder="0" applyAlignment="0" applyProtection="0"/>
    <xf numFmtId="10" fontId="5" fillId="3" borderId="2045" applyNumberFormat="0" applyBorder="0" applyAlignment="0" applyProtection="0"/>
    <xf numFmtId="10" fontId="5" fillId="3" borderId="2045" applyNumberFormat="0" applyBorder="0" applyAlignment="0" applyProtection="0"/>
    <xf numFmtId="10" fontId="5" fillId="3" borderId="2045" applyNumberFormat="0" applyBorder="0" applyAlignment="0" applyProtection="0"/>
    <xf numFmtId="10" fontId="5" fillId="3" borderId="2045" applyNumberFormat="0" applyBorder="0" applyAlignment="0" applyProtection="0"/>
    <xf numFmtId="10" fontId="5" fillId="3" borderId="2045" applyNumberFormat="0" applyBorder="0" applyAlignment="0" applyProtection="0"/>
    <xf numFmtId="10" fontId="5" fillId="3" borderId="2045" applyNumberFormat="0" applyBorder="0" applyAlignment="0" applyProtection="0"/>
    <xf numFmtId="10" fontId="5" fillId="3" borderId="2045" applyNumberFormat="0" applyBorder="0" applyAlignment="0" applyProtection="0"/>
    <xf numFmtId="10" fontId="5" fillId="3" borderId="2045" applyNumberFormat="0" applyBorder="0" applyAlignment="0" applyProtection="0"/>
    <xf numFmtId="10" fontId="5" fillId="3" borderId="2045" applyNumberFormat="0" applyBorder="0" applyAlignment="0" applyProtection="0"/>
    <xf numFmtId="10" fontId="5" fillId="3" borderId="2045" applyNumberFormat="0" applyBorder="0" applyAlignment="0" applyProtection="0"/>
    <xf numFmtId="10" fontId="5" fillId="3" borderId="2045" applyNumberFormat="0" applyBorder="0" applyAlignment="0" applyProtection="0"/>
    <xf numFmtId="10" fontId="5" fillId="3" borderId="2045" applyNumberFormat="0" applyBorder="0" applyAlignment="0" applyProtection="0"/>
    <xf numFmtId="10" fontId="5" fillId="3" borderId="2045" applyNumberFormat="0" applyBorder="0" applyAlignment="0" applyProtection="0"/>
    <xf numFmtId="10" fontId="5" fillId="3" borderId="2045" applyNumberFormat="0" applyBorder="0" applyAlignment="0" applyProtection="0"/>
    <xf numFmtId="0" fontId="8" fillId="0" borderId="2046" applyBorder="0">
      <alignment horizontal="right"/>
    </xf>
    <xf numFmtId="0" fontId="8" fillId="0" borderId="2046" applyBorder="0">
      <alignment horizontal="right"/>
    </xf>
    <xf numFmtId="0" fontId="8" fillId="0" borderId="2046" applyBorder="0">
      <alignment horizontal="right"/>
    </xf>
    <xf numFmtId="0" fontId="8" fillId="0" borderId="2046" applyBorder="0">
      <alignment horizontal="right"/>
    </xf>
    <xf numFmtId="0" fontId="8" fillId="0" borderId="2046" applyBorder="0">
      <alignment horizontal="right"/>
    </xf>
    <xf numFmtId="0" fontId="8" fillId="0" borderId="2046" applyBorder="0">
      <alignment horizontal="right"/>
    </xf>
    <xf numFmtId="0" fontId="8" fillId="0" borderId="2046" applyBorder="0">
      <alignment horizontal="right"/>
    </xf>
    <xf numFmtId="0" fontId="8" fillId="0" borderId="2046" applyBorder="0">
      <alignment horizontal="right"/>
    </xf>
    <xf numFmtId="0" fontId="8" fillId="0" borderId="2046" applyBorder="0">
      <alignment horizontal="right"/>
    </xf>
    <xf numFmtId="0" fontId="8" fillId="0" borderId="2046" applyBorder="0">
      <alignment horizontal="right"/>
    </xf>
    <xf numFmtId="0" fontId="252" fillId="1" borderId="2040" applyNumberFormat="0" applyFont="0" applyAlignment="0">
      <alignment horizontal="center"/>
    </xf>
    <xf numFmtId="0" fontId="252" fillId="1" borderId="2040" applyNumberFormat="0" applyFont="0" applyAlignment="0">
      <alignment horizontal="center"/>
    </xf>
    <xf numFmtId="0" fontId="252" fillId="1" borderId="2040" applyNumberFormat="0" applyFont="0" applyAlignment="0">
      <alignment horizontal="center"/>
    </xf>
    <xf numFmtId="0" fontId="252" fillId="1" borderId="2040" applyNumberFormat="0" applyFont="0" applyAlignment="0">
      <alignment horizontal="center"/>
    </xf>
    <xf numFmtId="0" fontId="252" fillId="1" borderId="2040" applyNumberFormat="0" applyFont="0" applyAlignment="0">
      <alignment horizontal="center"/>
    </xf>
    <xf numFmtId="0" fontId="252" fillId="1" borderId="2040" applyNumberFormat="0" applyFont="0" applyAlignment="0">
      <alignment horizontal="center"/>
    </xf>
    <xf numFmtId="0" fontId="252" fillId="1" borderId="2040" applyNumberFormat="0" applyFont="0" applyAlignment="0">
      <alignment horizontal="center"/>
    </xf>
    <xf numFmtId="0" fontId="252" fillId="1" borderId="2040" applyNumberFormat="0" applyFont="0" applyAlignment="0">
      <alignment horizontal="center"/>
    </xf>
    <xf numFmtId="0" fontId="252" fillId="1" borderId="2040" applyNumberFormat="0" applyFont="0" applyAlignment="0">
      <alignment horizontal="center"/>
    </xf>
    <xf numFmtId="0" fontId="252" fillId="1" borderId="2040" applyNumberFormat="0" applyFont="0" applyAlignment="0">
      <alignment horizontal="center"/>
    </xf>
    <xf numFmtId="0" fontId="252" fillId="1" borderId="2040" applyNumberFormat="0" applyFont="0" applyAlignment="0">
      <alignment horizontal="center"/>
    </xf>
    <xf numFmtId="0" fontId="252" fillId="1" borderId="2040" applyNumberFormat="0" applyFont="0" applyAlignment="0">
      <alignment horizontal="center"/>
    </xf>
    <xf numFmtId="0" fontId="252" fillId="1" borderId="2040" applyNumberFormat="0" applyFont="0" applyAlignment="0">
      <alignment horizontal="center"/>
    </xf>
    <xf numFmtId="0" fontId="252" fillId="1" borderId="2040" applyNumberFormat="0" applyFont="0" applyAlignment="0">
      <alignment horizontal="center"/>
    </xf>
    <xf numFmtId="0" fontId="252" fillId="1" borderId="2040" applyNumberFormat="0" applyFont="0" applyAlignment="0">
      <alignment horizontal="center"/>
    </xf>
    <xf numFmtId="0" fontId="252" fillId="1" borderId="2040" applyNumberFormat="0" applyFont="0" applyAlignment="0">
      <alignment horizontal="center"/>
    </xf>
    <xf numFmtId="0" fontId="252" fillId="1" borderId="2040" applyNumberFormat="0" applyFont="0" applyAlignment="0">
      <alignment horizontal="center"/>
    </xf>
    <xf numFmtId="0" fontId="252" fillId="1" borderId="2040" applyNumberFormat="0" applyFont="0" applyAlignment="0">
      <alignment horizontal="center"/>
    </xf>
    <xf numFmtId="0" fontId="119" fillId="56" borderId="2070" applyNumberFormat="0" applyAlignment="0" applyProtection="0">
      <alignment vertical="center"/>
    </xf>
    <xf numFmtId="0" fontId="118" fillId="43" borderId="2069" applyNumberFormat="0" applyAlignment="0" applyProtection="0">
      <alignment vertical="center"/>
    </xf>
    <xf numFmtId="0" fontId="117" fillId="56" borderId="2069" applyNumberFormat="0" applyAlignment="0" applyProtection="0">
      <alignment vertical="center"/>
    </xf>
    <xf numFmtId="0" fontId="91" fillId="59" borderId="2067" applyNumberFormat="0" applyFont="0" applyAlignment="0" applyProtection="0">
      <alignment vertical="center"/>
    </xf>
    <xf numFmtId="0" fontId="114" fillId="0" borderId="2068" applyNumberFormat="0" applyFill="0" applyAlignment="0" applyProtection="0">
      <alignment vertical="center"/>
    </xf>
    <xf numFmtId="0" fontId="89" fillId="59" borderId="2067" applyNumberFormat="0" applyFont="0" applyAlignment="0" applyProtection="0"/>
    <xf numFmtId="0" fontId="89" fillId="59" borderId="2067" applyNumberFormat="0" applyFont="0" applyAlignment="0" applyProtection="0"/>
    <xf numFmtId="0" fontId="89" fillId="59" borderId="2067" applyNumberFormat="0" applyFont="0" applyAlignment="0" applyProtection="0"/>
    <xf numFmtId="10" fontId="5" fillId="3" borderId="2071" applyNumberFormat="0" applyBorder="0" applyAlignment="0" applyProtection="0"/>
    <xf numFmtId="10" fontId="5" fillId="3" borderId="2065" applyNumberFormat="0" applyBorder="0" applyAlignment="0" applyProtection="0"/>
    <xf numFmtId="0" fontId="102" fillId="0" borderId="2066">
      <alignment horizontal="left" vertical="center"/>
    </xf>
    <xf numFmtId="0" fontId="119" fillId="56" borderId="2064" applyNumberFormat="0" applyAlignment="0" applyProtection="0">
      <alignment vertical="center"/>
    </xf>
    <xf numFmtId="0" fontId="118" fillId="43" borderId="2063" applyNumberFormat="0" applyAlignment="0" applyProtection="0">
      <alignment vertical="center"/>
    </xf>
    <xf numFmtId="0" fontId="117" fillId="56" borderId="2063" applyNumberFormat="0" applyAlignment="0" applyProtection="0">
      <alignment vertical="center"/>
    </xf>
    <xf numFmtId="0" fontId="91" fillId="59" borderId="2061" applyNumberFormat="0" applyFont="0" applyAlignment="0" applyProtection="0">
      <alignment vertical="center"/>
    </xf>
    <xf numFmtId="0" fontId="114" fillId="0" borderId="2062" applyNumberFormat="0" applyFill="0" applyAlignment="0" applyProtection="0">
      <alignment vertical="center"/>
    </xf>
    <xf numFmtId="0" fontId="89" fillId="59" borderId="2061" applyNumberFormat="0" applyFont="0" applyAlignment="0" applyProtection="0"/>
    <xf numFmtId="0" fontId="89" fillId="59" borderId="2061" applyNumberFormat="0" applyFont="0" applyAlignment="0" applyProtection="0"/>
    <xf numFmtId="0" fontId="89" fillId="59" borderId="2061" applyNumberFormat="0" applyFont="0" applyAlignment="0" applyProtection="0"/>
    <xf numFmtId="10" fontId="5" fillId="3" borderId="2065" applyNumberFormat="0" applyBorder="0" applyAlignment="0" applyProtection="0"/>
    <xf numFmtId="0" fontId="119" fillId="56" borderId="2058" applyNumberFormat="0" applyAlignment="0" applyProtection="0">
      <alignment vertical="center"/>
    </xf>
    <xf numFmtId="0" fontId="118" fillId="43" borderId="2057" applyNumberFormat="0" applyAlignment="0" applyProtection="0">
      <alignment vertical="center"/>
    </xf>
    <xf numFmtId="0" fontId="117" fillId="56" borderId="2057" applyNumberFormat="0" applyAlignment="0" applyProtection="0">
      <alignment vertical="center"/>
    </xf>
    <xf numFmtId="0" fontId="91" fillId="59" borderId="2055" applyNumberFormat="0" applyFont="0" applyAlignment="0" applyProtection="0">
      <alignment vertical="center"/>
    </xf>
    <xf numFmtId="0" fontId="114" fillId="0" borderId="2056" applyNumberFormat="0" applyFill="0" applyAlignment="0" applyProtection="0">
      <alignment vertical="center"/>
    </xf>
    <xf numFmtId="0" fontId="89" fillId="59" borderId="2055" applyNumberFormat="0" applyFont="0" applyAlignment="0" applyProtection="0"/>
    <xf numFmtId="0" fontId="89" fillId="59" borderId="2055" applyNumberFormat="0" applyFont="0" applyAlignment="0" applyProtection="0"/>
    <xf numFmtId="0" fontId="89" fillId="59" borderId="2055" applyNumberFormat="0" applyFont="0" applyAlignment="0" applyProtection="0"/>
    <xf numFmtId="10" fontId="5" fillId="3" borderId="2059" applyNumberFormat="0" applyBorder="0" applyAlignment="0" applyProtection="0"/>
    <xf numFmtId="10" fontId="5" fillId="3" borderId="2053" applyNumberFormat="0" applyBorder="0" applyAlignment="0" applyProtection="0"/>
    <xf numFmtId="0" fontId="102" fillId="0" borderId="2054">
      <alignment horizontal="left" vertical="center"/>
    </xf>
    <xf numFmtId="0" fontId="119" fillId="56" borderId="2052" applyNumberFormat="0" applyAlignment="0" applyProtection="0">
      <alignment vertical="center"/>
    </xf>
    <xf numFmtId="0" fontId="118" fillId="43" borderId="2051" applyNumberFormat="0" applyAlignment="0" applyProtection="0">
      <alignment vertical="center"/>
    </xf>
    <xf numFmtId="0" fontId="117" fillId="56" borderId="2051" applyNumberFormat="0" applyAlignment="0" applyProtection="0">
      <alignment vertical="center"/>
    </xf>
    <xf numFmtId="0" fontId="91" fillId="59" borderId="2049" applyNumberFormat="0" applyFont="0" applyAlignment="0" applyProtection="0">
      <alignment vertical="center"/>
    </xf>
    <xf numFmtId="0" fontId="114" fillId="0" borderId="2050" applyNumberFormat="0" applyFill="0" applyAlignment="0" applyProtection="0">
      <alignment vertical="center"/>
    </xf>
    <xf numFmtId="0" fontId="89" fillId="59" borderId="2049" applyNumberFormat="0" applyFont="0" applyAlignment="0" applyProtection="0"/>
    <xf numFmtId="0" fontId="89" fillId="59" borderId="2049" applyNumberFormat="0" applyFont="0" applyAlignment="0" applyProtection="0"/>
    <xf numFmtId="0" fontId="89" fillId="59" borderId="2049" applyNumberFormat="0" applyFont="0" applyAlignment="0" applyProtection="0"/>
    <xf numFmtId="0" fontId="102" fillId="0" borderId="2060">
      <alignment horizontal="left" vertical="center"/>
    </xf>
    <xf numFmtId="0" fontId="102" fillId="0" borderId="2048">
      <alignment horizontal="left" vertical="center"/>
    </xf>
    <xf numFmtId="0" fontId="118" fillId="43" borderId="2063" applyNumberFormat="0" applyAlignment="0" applyProtection="0">
      <alignment vertical="center"/>
    </xf>
    <xf numFmtId="0" fontId="82" fillId="56" borderId="2063" applyNumberFormat="0" applyAlignment="0" applyProtection="0"/>
    <xf numFmtId="0" fontId="80" fillId="43" borderId="2063" applyNumberFormat="0" applyAlignment="0" applyProtection="0"/>
    <xf numFmtId="0" fontId="45" fillId="59" borderId="2061" applyNumberFormat="0" applyFont="0" applyAlignment="0" applyProtection="0"/>
    <xf numFmtId="0" fontId="81" fillId="56" borderId="2064" applyNumberFormat="0" applyAlignment="0" applyProtection="0"/>
    <xf numFmtId="0" fontId="87" fillId="0" borderId="2062" applyNumberFormat="0" applyFill="0" applyAlignment="0" applyProtection="0"/>
    <xf numFmtId="0" fontId="87" fillId="0" borderId="2050" applyNumberFormat="0" applyFill="0" applyAlignment="0" applyProtection="0"/>
    <xf numFmtId="0" fontId="81" fillId="56" borderId="2052" applyNumberFormat="0" applyAlignment="0" applyProtection="0"/>
    <xf numFmtId="0" fontId="45" fillId="59" borderId="2049" applyNumberFormat="0" applyFont="0" applyAlignment="0" applyProtection="0"/>
    <xf numFmtId="0" fontId="80" fillId="43" borderId="2051" applyNumberFormat="0" applyAlignment="0" applyProtection="0"/>
    <xf numFmtId="0" fontId="82" fillId="56" borderId="2051" applyNumberFormat="0" applyAlignment="0" applyProtection="0"/>
    <xf numFmtId="0" fontId="119" fillId="56" borderId="2052" applyNumberFormat="0" applyAlignment="0" applyProtection="0">
      <alignment vertical="center"/>
    </xf>
    <xf numFmtId="0" fontId="118" fillId="43" borderId="2051" applyNumberFormat="0" applyAlignment="0" applyProtection="0">
      <alignment vertical="center"/>
    </xf>
    <xf numFmtId="0" fontId="117" fillId="56" borderId="2051" applyNumberFormat="0" applyAlignment="0" applyProtection="0">
      <alignment vertical="center"/>
    </xf>
    <xf numFmtId="0" fontId="91" fillId="59" borderId="2049" applyNumberFormat="0" applyFont="0" applyAlignment="0" applyProtection="0">
      <alignment vertical="center"/>
    </xf>
    <xf numFmtId="0" fontId="114" fillId="0" borderId="2050" applyNumberFormat="0" applyFill="0" applyAlignment="0" applyProtection="0">
      <alignment vertical="center"/>
    </xf>
    <xf numFmtId="0" fontId="89" fillId="59" borderId="2061" applyNumberFormat="0" applyFont="0" applyAlignment="0" applyProtection="0"/>
    <xf numFmtId="0" fontId="89" fillId="59" borderId="2049" applyNumberFormat="0" applyFont="0" applyAlignment="0" applyProtection="0"/>
    <xf numFmtId="0" fontId="89" fillId="59" borderId="2049" applyNumberFormat="0" applyFont="0" applyAlignment="0" applyProtection="0"/>
    <xf numFmtId="0" fontId="89" fillId="59" borderId="2049" applyNumberFormat="0" applyFont="0" applyAlignment="0" applyProtection="0"/>
    <xf numFmtId="0" fontId="119" fillId="56" borderId="2064" applyNumberFormat="0" applyAlignment="0" applyProtection="0">
      <alignment vertical="center"/>
    </xf>
    <xf numFmtId="0" fontId="117" fillId="56" borderId="2063" applyNumberFormat="0" applyAlignment="0" applyProtection="0">
      <alignment vertical="center"/>
    </xf>
    <xf numFmtId="0" fontId="91" fillId="59" borderId="2061" applyNumberFormat="0" applyFont="0" applyAlignment="0" applyProtection="0">
      <alignment vertical="center"/>
    </xf>
    <xf numFmtId="0" fontId="114" fillId="0" borderId="2062" applyNumberFormat="0" applyFill="0" applyAlignment="0" applyProtection="0">
      <alignment vertical="center"/>
    </xf>
    <xf numFmtId="0" fontId="89" fillId="59" borderId="2061" applyNumberFormat="0" applyFont="0" applyAlignment="0" applyProtection="0"/>
    <xf numFmtId="10" fontId="5" fillId="3" borderId="2053" applyNumberFormat="0" applyBorder="0" applyAlignment="0" applyProtection="0"/>
    <xf numFmtId="0" fontId="102" fillId="0" borderId="2048">
      <alignment horizontal="left" vertical="center"/>
    </xf>
    <xf numFmtId="0" fontId="89" fillId="59" borderId="2041" applyNumberFormat="0" applyFont="0" applyAlignment="0" applyProtection="0"/>
    <xf numFmtId="0" fontId="89" fillId="59" borderId="2041" applyNumberFormat="0" applyFont="0" applyAlignment="0" applyProtection="0"/>
    <xf numFmtId="0" fontId="89" fillId="59" borderId="2041" applyNumberFormat="0" applyFont="0" applyAlignment="0" applyProtection="0"/>
    <xf numFmtId="0" fontId="89" fillId="59" borderId="2061" applyNumberFormat="0" applyFont="0" applyAlignment="0" applyProtection="0"/>
    <xf numFmtId="0" fontId="81" fillId="64" borderId="2044" applyNumberFormat="0" applyAlignment="0" applyProtection="0"/>
    <xf numFmtId="0" fontId="274" fillId="64" borderId="2043" applyNumberFormat="0" applyAlignment="0" applyProtection="0"/>
    <xf numFmtId="0" fontId="80" fillId="58" borderId="2043" applyNumberFormat="0" applyAlignment="0" applyProtection="0"/>
    <xf numFmtId="0" fontId="87" fillId="0" borderId="2047" applyNumberFormat="0" applyFill="0" applyAlignment="0" applyProtection="0"/>
    <xf numFmtId="0" fontId="87" fillId="0" borderId="2042" applyNumberFormat="0" applyFill="0" applyAlignment="0" applyProtection="0"/>
    <xf numFmtId="0" fontId="81" fillId="56" borderId="2044" applyNumberFormat="0" applyAlignment="0" applyProtection="0"/>
    <xf numFmtId="0" fontId="80" fillId="43" borderId="2043" applyNumberFormat="0" applyAlignment="0" applyProtection="0"/>
    <xf numFmtId="0" fontId="8" fillId="59" borderId="2041" applyNumberFormat="0" applyFont="0" applyAlignment="0" applyProtection="0"/>
    <xf numFmtId="0" fontId="151" fillId="59" borderId="2041" applyNumberFormat="0" applyFont="0" applyAlignment="0" applyProtection="0"/>
    <xf numFmtId="0" fontId="274" fillId="64" borderId="2173" applyNumberFormat="0" applyAlignment="0" applyProtection="0"/>
    <xf numFmtId="10" fontId="5" fillId="3" borderId="2071" applyNumberFormat="0" applyBorder="0" applyAlignment="0" applyProtection="0"/>
    <xf numFmtId="10" fontId="5" fillId="3" borderId="2071" applyNumberFormat="0" applyBorder="0" applyAlignment="0" applyProtection="0"/>
    <xf numFmtId="10" fontId="5" fillId="3" borderId="2071" applyNumberFormat="0" applyBorder="0" applyAlignment="0" applyProtection="0"/>
    <xf numFmtId="10" fontId="5" fillId="3" borderId="2071" applyNumberFormat="0" applyBorder="0" applyAlignment="0" applyProtection="0"/>
    <xf numFmtId="10" fontId="5" fillId="3" borderId="2071" applyNumberFormat="0" applyBorder="0" applyAlignment="0" applyProtection="0"/>
    <xf numFmtId="0" fontId="274" fillId="64" borderId="2069" applyNumberFormat="0" applyAlignment="0" applyProtection="0"/>
    <xf numFmtId="0" fontId="252" fillId="1" borderId="2066" applyNumberFormat="0" applyFont="0" applyAlignment="0">
      <alignment horizontal="center"/>
    </xf>
    <xf numFmtId="0" fontId="151" fillId="59" borderId="2067" applyNumberFormat="0" applyFont="0" applyAlignment="0" applyProtection="0"/>
    <xf numFmtId="0" fontId="303" fillId="56" borderId="2043" applyNumberFormat="0" applyAlignment="0" applyProtection="0"/>
    <xf numFmtId="0" fontId="8" fillId="0" borderId="2072" applyBorder="0">
      <alignment horizontal="right"/>
    </xf>
    <xf numFmtId="10" fontId="5" fillId="3" borderId="2071" applyNumberFormat="0" applyBorder="0" applyAlignment="0" applyProtection="0"/>
    <xf numFmtId="0" fontId="310" fillId="43" borderId="2043" applyNumberFormat="0" applyAlignment="0" applyProtection="0"/>
    <xf numFmtId="0" fontId="98" fillId="59" borderId="2041" applyNumberFormat="0" applyFont="0" applyAlignment="0" applyProtection="0"/>
    <xf numFmtId="0" fontId="313" fillId="56" borderId="2044" applyNumberFormat="0" applyAlignment="0" applyProtection="0"/>
    <xf numFmtId="0" fontId="315" fillId="0" borderId="2042" applyNumberFormat="0" applyFill="0" applyAlignment="0" applyProtection="0"/>
    <xf numFmtId="0" fontId="45" fillId="59" borderId="2041" applyNumberFormat="0" applyFont="0" applyAlignment="0" applyProtection="0"/>
    <xf numFmtId="0" fontId="82" fillId="56" borderId="2043" applyNumberFormat="0" applyAlignment="0" applyProtection="0"/>
    <xf numFmtId="0" fontId="310" fillId="43" borderId="2043" applyNumberFormat="0" applyAlignment="0" applyProtection="0"/>
    <xf numFmtId="0" fontId="310" fillId="43" borderId="2043" applyNumberFormat="0" applyAlignment="0" applyProtection="0"/>
    <xf numFmtId="0" fontId="310" fillId="43" borderId="2043" applyNumberFormat="0" applyAlignment="0" applyProtection="0"/>
    <xf numFmtId="0" fontId="310" fillId="43" borderId="2043" applyNumberFormat="0" applyAlignment="0" applyProtection="0"/>
    <xf numFmtId="0" fontId="310" fillId="43" borderId="2043" applyNumberFormat="0" applyAlignment="0" applyProtection="0"/>
    <xf numFmtId="0" fontId="89" fillId="59" borderId="2041" applyNumberFormat="0" applyFont="0" applyAlignment="0" applyProtection="0"/>
    <xf numFmtId="0" fontId="89" fillId="59" borderId="2041" applyNumberFormat="0" applyFont="0" applyAlignment="0" applyProtection="0"/>
    <xf numFmtId="0" fontId="89" fillId="59" borderId="2041" applyNumberFormat="0" applyFont="0" applyAlignment="0" applyProtection="0"/>
    <xf numFmtId="0" fontId="114" fillId="0" borderId="2042" applyNumberFormat="0" applyFill="0" applyAlignment="0" applyProtection="0">
      <alignment vertical="center"/>
    </xf>
    <xf numFmtId="0" fontId="91" fillId="59" borderId="2041" applyNumberFormat="0" applyFont="0" applyAlignment="0" applyProtection="0">
      <alignment vertical="center"/>
    </xf>
    <xf numFmtId="0" fontId="117" fillId="56" borderId="2043" applyNumberFormat="0" applyAlignment="0" applyProtection="0">
      <alignment vertical="center"/>
    </xf>
    <xf numFmtId="0" fontId="118" fillId="43" borderId="2043" applyNumberFormat="0" applyAlignment="0" applyProtection="0">
      <alignment vertical="center"/>
    </xf>
    <xf numFmtId="0" fontId="119" fillId="56" borderId="2044" applyNumberFormat="0" applyAlignment="0" applyProtection="0">
      <alignment vertical="center"/>
    </xf>
    <xf numFmtId="0" fontId="303" fillId="56" borderId="2069" applyNumberFormat="0" applyAlignment="0" applyProtection="0"/>
    <xf numFmtId="0" fontId="310" fillId="43" borderId="2069" applyNumberFormat="0" applyAlignment="0" applyProtection="0"/>
    <xf numFmtId="0" fontId="98" fillId="59" borderId="2067" applyNumberFormat="0" applyFont="0" applyAlignment="0" applyProtection="0"/>
    <xf numFmtId="0" fontId="313" fillId="56" borderId="2070" applyNumberFormat="0" applyAlignment="0" applyProtection="0"/>
    <xf numFmtId="0" fontId="315" fillId="0" borderId="2068" applyNumberFormat="0" applyFill="0" applyAlignment="0" applyProtection="0"/>
    <xf numFmtId="0" fontId="310" fillId="43" borderId="2069" applyNumberFormat="0" applyAlignment="0" applyProtection="0"/>
    <xf numFmtId="0" fontId="310" fillId="43" borderId="2069" applyNumberFormat="0" applyAlignment="0" applyProtection="0"/>
    <xf numFmtId="0" fontId="310" fillId="43" borderId="2069" applyNumberFormat="0" applyAlignment="0" applyProtection="0"/>
    <xf numFmtId="0" fontId="310" fillId="43" borderId="2069" applyNumberFormat="0" applyAlignment="0" applyProtection="0"/>
    <xf numFmtId="0" fontId="310" fillId="43" borderId="2069" applyNumberFormat="0" applyAlignment="0" applyProtection="0"/>
    <xf numFmtId="0" fontId="89" fillId="59" borderId="2067" applyNumberFormat="0" applyFont="0" applyAlignment="0" applyProtection="0"/>
    <xf numFmtId="0" fontId="89" fillId="59" borderId="2067" applyNumberFormat="0" applyFont="0" applyAlignment="0" applyProtection="0"/>
    <xf numFmtId="0" fontId="89" fillId="59" borderId="2067" applyNumberFormat="0" applyFont="0" applyAlignment="0" applyProtection="0"/>
    <xf numFmtId="0" fontId="114" fillId="0" borderId="2068" applyNumberFormat="0" applyFill="0" applyAlignment="0" applyProtection="0">
      <alignment vertical="center"/>
    </xf>
    <xf numFmtId="0" fontId="91" fillId="59" borderId="2067" applyNumberFormat="0" applyFont="0" applyAlignment="0" applyProtection="0">
      <alignment vertical="center"/>
    </xf>
    <xf numFmtId="0" fontId="117" fillId="56" borderId="2069" applyNumberFormat="0" applyAlignment="0" applyProtection="0">
      <alignment vertical="center"/>
    </xf>
    <xf numFmtId="0" fontId="118" fillId="43" borderId="2069" applyNumberFormat="0" applyAlignment="0" applyProtection="0">
      <alignment vertical="center"/>
    </xf>
    <xf numFmtId="0" fontId="119" fillId="56" borderId="2070" applyNumberFormat="0" applyAlignment="0" applyProtection="0">
      <alignment vertical="center"/>
    </xf>
    <xf numFmtId="0" fontId="119" fillId="56" borderId="2234" applyNumberFormat="0" applyAlignment="0" applyProtection="0">
      <alignment vertical="center"/>
    </xf>
    <xf numFmtId="0" fontId="45" fillId="59" borderId="2219" applyNumberFormat="0" applyFont="0" applyAlignment="0" applyProtection="0"/>
    <xf numFmtId="0" fontId="91" fillId="59" borderId="2219" applyNumberFormat="0" applyFont="0" applyAlignment="0" applyProtection="0">
      <alignment vertical="center"/>
    </xf>
    <xf numFmtId="0" fontId="303" fillId="56" borderId="2095" applyNumberFormat="0" applyAlignment="0" applyProtection="0"/>
    <xf numFmtId="10" fontId="5" fillId="3" borderId="2175" applyNumberFormat="0" applyBorder="0" applyAlignment="0" applyProtection="0"/>
    <xf numFmtId="10" fontId="5" fillId="3" borderId="2241" applyNumberFormat="0" applyBorder="0" applyAlignment="0" applyProtection="0"/>
    <xf numFmtId="0" fontId="310" fillId="43" borderId="2095" applyNumberFormat="0" applyAlignment="0" applyProtection="0"/>
    <xf numFmtId="0" fontId="252" fillId="1" borderId="2236" applyNumberFormat="0" applyFont="0" applyAlignment="0">
      <alignment horizontal="center"/>
    </xf>
    <xf numFmtId="0" fontId="98" fillId="59" borderId="2093" applyNumberFormat="0" applyFont="0" applyAlignment="0" applyProtection="0"/>
    <xf numFmtId="0" fontId="313" fillId="56" borderId="2090" applyNumberFormat="0" applyAlignment="0" applyProtection="0"/>
    <xf numFmtId="0" fontId="315" fillId="0" borderId="2094" applyNumberFormat="0" applyFill="0" applyAlignment="0" applyProtection="0"/>
    <xf numFmtId="0" fontId="89" fillId="59" borderId="2231" applyNumberFormat="0" applyFont="0" applyAlignment="0" applyProtection="0"/>
    <xf numFmtId="0" fontId="252" fillId="1" borderId="2236" applyNumberFormat="0" applyFont="0" applyAlignment="0">
      <alignment horizontal="center"/>
    </xf>
    <xf numFmtId="0" fontId="310" fillId="43" borderId="2095" applyNumberFormat="0" applyAlignment="0" applyProtection="0"/>
    <xf numFmtId="0" fontId="310" fillId="43" borderId="2095" applyNumberFormat="0" applyAlignment="0" applyProtection="0"/>
    <xf numFmtId="0" fontId="310" fillId="43" borderId="2095" applyNumberFormat="0" applyAlignment="0" applyProtection="0"/>
    <xf numFmtId="0" fontId="310" fillId="43" borderId="2095" applyNumberFormat="0" applyAlignment="0" applyProtection="0"/>
    <xf numFmtId="0" fontId="310" fillId="43" borderId="2095" applyNumberFormat="0" applyAlignment="0" applyProtection="0"/>
    <xf numFmtId="0" fontId="89" fillId="59" borderId="2093" applyNumberFormat="0" applyFont="0" applyAlignment="0" applyProtection="0"/>
    <xf numFmtId="0" fontId="89" fillId="59" borderId="2093" applyNumberFormat="0" applyFont="0" applyAlignment="0" applyProtection="0"/>
    <xf numFmtId="0" fontId="89" fillId="59" borderId="2093" applyNumberFormat="0" applyFont="0" applyAlignment="0" applyProtection="0"/>
    <xf numFmtId="0" fontId="114" fillId="0" borderId="2094" applyNumberFormat="0" applyFill="0" applyAlignment="0" applyProtection="0">
      <alignment vertical="center"/>
    </xf>
    <xf numFmtId="0" fontId="91" fillId="59" borderId="2093" applyNumberFormat="0" applyFont="0" applyAlignment="0" applyProtection="0">
      <alignment vertical="center"/>
    </xf>
    <xf numFmtId="0" fontId="117" fillId="56" borderId="2095" applyNumberFormat="0" applyAlignment="0" applyProtection="0">
      <alignment vertical="center"/>
    </xf>
    <xf numFmtId="0" fontId="118" fillId="43" borderId="2095" applyNumberFormat="0" applyAlignment="0" applyProtection="0">
      <alignment vertical="center"/>
    </xf>
    <xf numFmtId="0" fontId="119" fillId="56" borderId="2090" applyNumberFormat="0" applyAlignment="0" applyProtection="0">
      <alignment vertical="center"/>
    </xf>
    <xf numFmtId="0" fontId="102" fillId="0" borderId="2144">
      <alignment horizontal="left" vertical="center"/>
    </xf>
    <xf numFmtId="0" fontId="252" fillId="1" borderId="2144" applyNumberFormat="0" applyFont="0" applyAlignment="0">
      <alignment horizontal="center"/>
    </xf>
    <xf numFmtId="0" fontId="8" fillId="0" borderId="2150" applyBorder="0">
      <alignment horizontal="right"/>
    </xf>
    <xf numFmtId="0" fontId="252" fillId="1" borderId="2144" applyNumberFormat="0" applyFont="0" applyAlignment="0">
      <alignment horizontal="center"/>
    </xf>
    <xf numFmtId="0" fontId="82" fillId="56" borderId="2095" applyNumberFormat="0" applyAlignment="0" applyProtection="0"/>
    <xf numFmtId="0" fontId="80" fillId="43" borderId="2095" applyNumberFormat="0" applyAlignment="0" applyProtection="0"/>
    <xf numFmtId="0" fontId="45" fillId="59" borderId="2093" applyNumberFormat="0" applyFont="0" applyAlignment="0" applyProtection="0"/>
    <xf numFmtId="0" fontId="81" fillId="56" borderId="2096" applyNumberFormat="0" applyAlignment="0" applyProtection="0"/>
    <xf numFmtId="0" fontId="87" fillId="0" borderId="2094" applyNumberFormat="0" applyFill="0" applyAlignment="0" applyProtection="0"/>
    <xf numFmtId="10" fontId="5" fillId="3" borderId="2149" applyNumberFormat="0" applyBorder="0" applyAlignment="0" applyProtection="0"/>
    <xf numFmtId="0" fontId="87" fillId="0" borderId="2151" applyNumberFormat="0" applyFill="0" applyAlignment="0" applyProtection="0"/>
    <xf numFmtId="10" fontId="5" fillId="3" borderId="2149" applyNumberFormat="0" applyBorder="0" applyAlignment="0" applyProtection="0"/>
    <xf numFmtId="0" fontId="252" fillId="1" borderId="2144" applyNumberFormat="0" applyFont="0" applyAlignment="0">
      <alignment horizontal="center"/>
    </xf>
    <xf numFmtId="10" fontId="5" fillId="3" borderId="2149" applyNumberFormat="0" applyBorder="0" applyAlignment="0" applyProtection="0"/>
    <xf numFmtId="10" fontId="5" fillId="3" borderId="2149" applyNumberFormat="0" applyBorder="0" applyAlignment="0" applyProtection="0"/>
    <xf numFmtId="10" fontId="5" fillId="3" borderId="2149" applyNumberFormat="0" applyBorder="0" applyAlignment="0" applyProtection="0"/>
    <xf numFmtId="10" fontId="5" fillId="3" borderId="2149" applyNumberFormat="0" applyBorder="0" applyAlignment="0" applyProtection="0"/>
    <xf numFmtId="10" fontId="5" fillId="3" borderId="2149" applyNumberFormat="0" applyBorder="0" applyAlignment="0" applyProtection="0"/>
    <xf numFmtId="10" fontId="5" fillId="3" borderId="2149" applyNumberFormat="0" applyBorder="0" applyAlignment="0" applyProtection="0"/>
    <xf numFmtId="10" fontId="5" fillId="3" borderId="2149" applyNumberFormat="0" applyBorder="0" applyAlignment="0" applyProtection="0"/>
    <xf numFmtId="0" fontId="102" fillId="0" borderId="2144">
      <alignment horizontal="left" vertical="center"/>
    </xf>
    <xf numFmtId="0" fontId="102" fillId="0" borderId="2144">
      <alignment horizontal="left" vertical="center"/>
    </xf>
    <xf numFmtId="0" fontId="89" fillId="59" borderId="2113" applyNumberFormat="0" applyFont="0" applyAlignment="0" applyProtection="0"/>
    <xf numFmtId="0" fontId="89" fillId="59" borderId="2093" applyNumberFormat="0" applyFont="0" applyAlignment="0" applyProtection="0"/>
    <xf numFmtId="0" fontId="89" fillId="59" borderId="2093" applyNumberFormat="0" applyFont="0" applyAlignment="0" applyProtection="0"/>
    <xf numFmtId="0" fontId="89" fillId="59" borderId="2093" applyNumberFormat="0" applyFont="0" applyAlignment="0" applyProtection="0"/>
    <xf numFmtId="0" fontId="102" fillId="0" borderId="2144">
      <alignment horizontal="left" vertical="center"/>
    </xf>
    <xf numFmtId="10" fontId="5" fillId="3" borderId="2105" applyNumberFormat="0" applyBorder="0" applyAlignment="0" applyProtection="0"/>
    <xf numFmtId="0" fontId="89" fillId="59" borderId="2113" applyNumberFormat="0" applyFont="0" applyAlignment="0" applyProtection="0"/>
    <xf numFmtId="0" fontId="114" fillId="0" borderId="2114" applyNumberFormat="0" applyFill="0" applyAlignment="0" applyProtection="0">
      <alignment vertical="center"/>
    </xf>
    <xf numFmtId="0" fontId="91" fillId="59" borderId="2113" applyNumberFormat="0" applyFont="0" applyAlignment="0" applyProtection="0">
      <alignment vertical="center"/>
    </xf>
    <xf numFmtId="0" fontId="117" fillId="56" borderId="2115" applyNumberFormat="0" applyAlignment="0" applyProtection="0">
      <alignment vertical="center"/>
    </xf>
    <xf numFmtId="0" fontId="119" fillId="56" borderId="2116" applyNumberFormat="0" applyAlignment="0" applyProtection="0">
      <alignment vertical="center"/>
    </xf>
    <xf numFmtId="0" fontId="89" fillId="59" borderId="2101" applyNumberFormat="0" applyFont="0" applyAlignment="0" applyProtection="0"/>
    <xf numFmtId="0" fontId="89" fillId="59" borderId="2101" applyNumberFormat="0" applyFont="0" applyAlignment="0" applyProtection="0"/>
    <xf numFmtId="0" fontId="89" fillId="59" borderId="2101" applyNumberFormat="0" applyFont="0" applyAlignment="0" applyProtection="0"/>
    <xf numFmtId="0" fontId="89" fillId="59" borderId="2113" applyNumberFormat="0" applyFont="0" applyAlignment="0" applyProtection="0"/>
    <xf numFmtId="0" fontId="114" fillId="0" borderId="2102" applyNumberFormat="0" applyFill="0" applyAlignment="0" applyProtection="0">
      <alignment vertical="center"/>
    </xf>
    <xf numFmtId="0" fontId="91" fillId="59" borderId="2101" applyNumberFormat="0" applyFont="0" applyAlignment="0" applyProtection="0">
      <alignment vertical="center"/>
    </xf>
    <xf numFmtId="0" fontId="117" fillId="56" borderId="2103" applyNumberFormat="0" applyAlignment="0" applyProtection="0">
      <alignment vertical="center"/>
    </xf>
    <xf numFmtId="0" fontId="118" fillId="43" borderId="2103" applyNumberFormat="0" applyAlignment="0" applyProtection="0">
      <alignment vertical="center"/>
    </xf>
    <xf numFmtId="0" fontId="119" fillId="56" borderId="2104" applyNumberFormat="0" applyAlignment="0" applyProtection="0">
      <alignment vertical="center"/>
    </xf>
    <xf numFmtId="0" fontId="8" fillId="59" borderId="2145" applyNumberFormat="0" applyFont="0" applyAlignment="0" applyProtection="0"/>
    <xf numFmtId="0" fontId="252" fillId="1" borderId="2144" applyNumberFormat="0" applyFont="0" applyAlignment="0">
      <alignment horizontal="center"/>
    </xf>
    <xf numFmtId="0" fontId="82" fillId="56" borderId="2103" applyNumberFormat="0" applyAlignment="0" applyProtection="0"/>
    <xf numFmtId="0" fontId="80" fillId="43" borderId="2103" applyNumberFormat="0" applyAlignment="0" applyProtection="0"/>
    <xf numFmtId="0" fontId="45" fillId="59" borderId="2101" applyNumberFormat="0" applyFont="0" applyAlignment="0" applyProtection="0"/>
    <xf numFmtId="0" fontId="81" fillId="56" borderId="2104" applyNumberFormat="0" applyAlignment="0" applyProtection="0"/>
    <xf numFmtId="0" fontId="87" fillId="0" borderId="2102" applyNumberFormat="0" applyFill="0" applyAlignment="0" applyProtection="0"/>
    <xf numFmtId="0" fontId="87" fillId="0" borderId="2114" applyNumberFormat="0" applyFill="0" applyAlignment="0" applyProtection="0"/>
    <xf numFmtId="0" fontId="81" fillId="56" borderId="2116" applyNumberFormat="0" applyAlignment="0" applyProtection="0"/>
    <xf numFmtId="0" fontId="45" fillId="59" borderId="2113" applyNumberFormat="0" applyFont="0" applyAlignment="0" applyProtection="0"/>
    <xf numFmtId="0" fontId="80" fillId="43" borderId="2115" applyNumberFormat="0" applyAlignment="0" applyProtection="0"/>
    <xf numFmtId="0" fontId="82" fillId="56" borderId="2115" applyNumberFormat="0" applyAlignment="0" applyProtection="0"/>
    <xf numFmtId="0" fontId="118" fillId="43" borderId="2115" applyNumberFormat="0" applyAlignment="0" applyProtection="0">
      <alignment vertical="center"/>
    </xf>
    <xf numFmtId="0" fontId="102" fillId="0" borderId="2144">
      <alignment horizontal="left" vertical="center"/>
    </xf>
    <xf numFmtId="0" fontId="102" fillId="0" borderId="2112">
      <alignment horizontal="left" vertical="center"/>
    </xf>
    <xf numFmtId="0" fontId="89" fillId="59" borderId="2101" applyNumberFormat="0" applyFont="0" applyAlignment="0" applyProtection="0"/>
    <xf numFmtId="0" fontId="89" fillId="59" borderId="2101" applyNumberFormat="0" applyFont="0" applyAlignment="0" applyProtection="0"/>
    <xf numFmtId="0" fontId="89" fillId="59" borderId="2101" applyNumberFormat="0" applyFont="0" applyAlignment="0" applyProtection="0"/>
    <xf numFmtId="0" fontId="114" fillId="0" borderId="2102" applyNumberFormat="0" applyFill="0" applyAlignment="0" applyProtection="0">
      <alignment vertical="center"/>
    </xf>
    <xf numFmtId="0" fontId="91" fillId="59" borderId="2101" applyNumberFormat="0" applyFont="0" applyAlignment="0" applyProtection="0">
      <alignment vertical="center"/>
    </xf>
    <xf numFmtId="0" fontId="117" fillId="56" borderId="2103" applyNumberFormat="0" applyAlignment="0" applyProtection="0">
      <alignment vertical="center"/>
    </xf>
    <xf numFmtId="0" fontId="118" fillId="43" borderId="2103" applyNumberFormat="0" applyAlignment="0" applyProtection="0">
      <alignment vertical="center"/>
    </xf>
    <xf numFmtId="0" fontId="119" fillId="56" borderId="2104" applyNumberFormat="0" applyAlignment="0" applyProtection="0">
      <alignment vertical="center"/>
    </xf>
    <xf numFmtId="0" fontId="102" fillId="0" borderId="2106">
      <alignment horizontal="left" vertical="center"/>
    </xf>
    <xf numFmtId="10" fontId="5" fillId="3" borderId="2105" applyNumberFormat="0" applyBorder="0" applyAlignment="0" applyProtection="0"/>
    <xf numFmtId="10" fontId="5" fillId="3" borderId="2111" applyNumberFormat="0" applyBorder="0" applyAlignment="0" applyProtection="0"/>
    <xf numFmtId="0" fontId="89" fillId="59" borderId="2107" applyNumberFormat="0" applyFont="0" applyAlignment="0" applyProtection="0"/>
    <xf numFmtId="0" fontId="89" fillId="59" borderId="2107" applyNumberFormat="0" applyFont="0" applyAlignment="0" applyProtection="0"/>
    <xf numFmtId="0" fontId="89" fillId="59" borderId="2107" applyNumberFormat="0" applyFont="0" applyAlignment="0" applyProtection="0"/>
    <xf numFmtId="0" fontId="114" fillId="0" borderId="2108" applyNumberFormat="0" applyFill="0" applyAlignment="0" applyProtection="0">
      <alignment vertical="center"/>
    </xf>
    <xf numFmtId="0" fontId="91" fillId="59" borderId="2107" applyNumberFormat="0" applyFont="0" applyAlignment="0" applyProtection="0">
      <alignment vertical="center"/>
    </xf>
    <xf numFmtId="0" fontId="117" fillId="56" borderId="2109" applyNumberFormat="0" applyAlignment="0" applyProtection="0">
      <alignment vertical="center"/>
    </xf>
    <xf numFmtId="0" fontId="118" fillId="43" borderId="2109" applyNumberFormat="0" applyAlignment="0" applyProtection="0">
      <alignment vertical="center"/>
    </xf>
    <xf numFmtId="0" fontId="119" fillId="56" borderId="2110" applyNumberFormat="0" applyAlignment="0" applyProtection="0">
      <alignment vertical="center"/>
    </xf>
    <xf numFmtId="10" fontId="5" fillId="3" borderId="2117" applyNumberFormat="0" applyBorder="0" applyAlignment="0" applyProtection="0"/>
    <xf numFmtId="0" fontId="89" fillId="59" borderId="2113" applyNumberFormat="0" applyFont="0" applyAlignment="0" applyProtection="0"/>
    <xf numFmtId="0" fontId="89" fillId="59" borderId="2113" applyNumberFormat="0" applyFont="0" applyAlignment="0" applyProtection="0"/>
    <xf numFmtId="0" fontId="89" fillId="59" borderId="2113" applyNumberFormat="0" applyFont="0" applyAlignment="0" applyProtection="0"/>
    <xf numFmtId="0" fontId="114" fillId="0" borderId="2114" applyNumberFormat="0" applyFill="0" applyAlignment="0" applyProtection="0">
      <alignment vertical="center"/>
    </xf>
    <xf numFmtId="0" fontId="91" fillId="59" borderId="2113" applyNumberFormat="0" applyFont="0" applyAlignment="0" applyProtection="0">
      <alignment vertical="center"/>
    </xf>
    <xf numFmtId="0" fontId="117" fillId="56" borderId="2115" applyNumberFormat="0" applyAlignment="0" applyProtection="0">
      <alignment vertical="center"/>
    </xf>
    <xf numFmtId="0" fontId="118" fillId="43" borderId="2115" applyNumberFormat="0" applyAlignment="0" applyProtection="0">
      <alignment vertical="center"/>
    </xf>
    <xf numFmtId="0" fontId="119" fillId="56" borderId="2116" applyNumberFormat="0" applyAlignment="0" applyProtection="0">
      <alignment vertical="center"/>
    </xf>
    <xf numFmtId="0" fontId="102" fillId="0" borderId="2118">
      <alignment horizontal="left" vertical="center"/>
    </xf>
    <xf numFmtId="10" fontId="5" fillId="3" borderId="2117" applyNumberFormat="0" applyBorder="0" applyAlignment="0" applyProtection="0"/>
    <xf numFmtId="10" fontId="5" fillId="3" borderId="2123" applyNumberFormat="0" applyBorder="0" applyAlignment="0" applyProtection="0"/>
    <xf numFmtId="0" fontId="89" fillId="59" borderId="2119" applyNumberFormat="0" applyFont="0" applyAlignment="0" applyProtection="0"/>
    <xf numFmtId="0" fontId="89" fillId="59" borderId="2119" applyNumberFormat="0" applyFont="0" applyAlignment="0" applyProtection="0"/>
    <xf numFmtId="0" fontId="89" fillId="59" borderId="2119" applyNumberFormat="0" applyFont="0" applyAlignment="0" applyProtection="0"/>
    <xf numFmtId="0" fontId="114" fillId="0" borderId="2120" applyNumberFormat="0" applyFill="0" applyAlignment="0" applyProtection="0">
      <alignment vertical="center"/>
    </xf>
    <xf numFmtId="0" fontId="91" fillId="59" borderId="2119" applyNumberFormat="0" applyFont="0" applyAlignment="0" applyProtection="0">
      <alignment vertical="center"/>
    </xf>
    <xf numFmtId="0" fontId="117" fillId="56" borderId="2121" applyNumberFormat="0" applyAlignment="0" applyProtection="0">
      <alignment vertical="center"/>
    </xf>
    <xf numFmtId="0" fontId="118" fillId="43" borderId="2121" applyNumberFormat="0" applyAlignment="0" applyProtection="0">
      <alignment vertical="center"/>
    </xf>
    <xf numFmtId="0" fontId="119" fillId="56" borderId="2122" applyNumberFormat="0" applyAlignment="0" applyProtection="0">
      <alignment vertical="center"/>
    </xf>
    <xf numFmtId="10" fontId="5" fillId="3" borderId="2149" applyNumberFormat="0" applyBorder="0" applyAlignment="0" applyProtection="0"/>
    <xf numFmtId="10" fontId="5" fillId="3" borderId="2149" applyNumberFormat="0" applyBorder="0" applyAlignment="0" applyProtection="0"/>
    <xf numFmtId="10" fontId="5" fillId="3" borderId="2149" applyNumberFormat="0" applyBorder="0" applyAlignment="0" applyProtection="0"/>
    <xf numFmtId="10" fontId="5" fillId="3" borderId="2149" applyNumberFormat="0" applyBorder="0" applyAlignment="0" applyProtection="0"/>
    <xf numFmtId="10" fontId="5" fillId="3" borderId="2149" applyNumberFormat="0" applyBorder="0" applyAlignment="0" applyProtection="0"/>
    <xf numFmtId="10" fontId="5" fillId="3" borderId="2149" applyNumberFormat="0" applyBorder="0" applyAlignment="0" applyProtection="0"/>
    <xf numFmtId="0" fontId="102" fillId="0" borderId="2144">
      <alignment horizontal="left" vertical="center"/>
    </xf>
    <xf numFmtId="0" fontId="80" fillId="58" borderId="2147" applyNumberFormat="0" applyAlignment="0" applyProtection="0"/>
    <xf numFmtId="0" fontId="81" fillId="64" borderId="2148" applyNumberFormat="0" applyAlignment="0" applyProtection="0"/>
    <xf numFmtId="0" fontId="252" fillId="1" borderId="2144" applyNumberFormat="0" applyFont="0" applyAlignment="0">
      <alignment horizontal="center"/>
    </xf>
    <xf numFmtId="0" fontId="252" fillId="1" borderId="2144" applyNumberFormat="0" applyFont="0" applyAlignment="0">
      <alignment horizontal="center"/>
    </xf>
    <xf numFmtId="0" fontId="252" fillId="1" borderId="2144" applyNumberFormat="0" applyFont="0" applyAlignment="0">
      <alignment horizontal="center"/>
    </xf>
    <xf numFmtId="0" fontId="252" fillId="1" borderId="2144" applyNumberFormat="0" applyFont="0" applyAlignment="0">
      <alignment horizontal="center"/>
    </xf>
    <xf numFmtId="0" fontId="252" fillId="1" borderId="2144" applyNumberFormat="0" applyFont="0" applyAlignment="0">
      <alignment horizontal="center"/>
    </xf>
    <xf numFmtId="0" fontId="252" fillId="1" borderId="2144" applyNumberFormat="0" applyFont="0" applyAlignment="0">
      <alignment horizontal="center"/>
    </xf>
    <xf numFmtId="0" fontId="252" fillId="1" borderId="2144" applyNumberFormat="0" applyFont="0" applyAlignment="0">
      <alignment horizontal="center"/>
    </xf>
    <xf numFmtId="0" fontId="252" fillId="1" borderId="2144" applyNumberFormat="0" applyFont="0" applyAlignment="0">
      <alignment horizontal="center"/>
    </xf>
    <xf numFmtId="0" fontId="252" fillId="1" borderId="2144" applyNumberFormat="0" applyFont="0" applyAlignment="0">
      <alignment horizontal="center"/>
    </xf>
    <xf numFmtId="0" fontId="252" fillId="1" borderId="2144" applyNumberFormat="0" applyFont="0" applyAlignment="0">
      <alignment horizontal="center"/>
    </xf>
    <xf numFmtId="0" fontId="252" fillId="1" borderId="2144" applyNumberFormat="0" applyFont="0" applyAlignment="0">
      <alignment horizontal="center"/>
    </xf>
    <xf numFmtId="0" fontId="252" fillId="1" borderId="2144" applyNumberFormat="0" applyFont="0" applyAlignment="0">
      <alignment horizontal="center"/>
    </xf>
    <xf numFmtId="0" fontId="252" fillId="1" borderId="2144" applyNumberFormat="0" applyFont="0" applyAlignment="0">
      <alignment horizontal="center"/>
    </xf>
    <xf numFmtId="0" fontId="8" fillId="0" borderId="2150" applyBorder="0">
      <alignment horizontal="right"/>
    </xf>
    <xf numFmtId="0" fontId="8" fillId="0" borderId="2150" applyBorder="0">
      <alignment horizontal="right"/>
    </xf>
    <xf numFmtId="0" fontId="8" fillId="0" borderId="2150" applyBorder="0">
      <alignment horizontal="right"/>
    </xf>
    <xf numFmtId="0" fontId="8" fillId="0" borderId="2150" applyBorder="0">
      <alignment horizontal="right"/>
    </xf>
    <xf numFmtId="0" fontId="8" fillId="0" borderId="2150" applyBorder="0">
      <alignment horizontal="right"/>
    </xf>
    <xf numFmtId="0" fontId="8" fillId="0" borderId="2150" applyBorder="0">
      <alignment horizontal="right"/>
    </xf>
    <xf numFmtId="0" fontId="8" fillId="0" borderId="2150" applyBorder="0">
      <alignment horizontal="right"/>
    </xf>
    <xf numFmtId="0" fontId="8" fillId="0" borderId="2150" applyBorder="0">
      <alignment horizontal="right"/>
    </xf>
    <xf numFmtId="10" fontId="5" fillId="3" borderId="2149" applyNumberFormat="0" applyBorder="0" applyAlignment="0" applyProtection="0"/>
    <xf numFmtId="10" fontId="5" fillId="3" borderId="2149" applyNumberFormat="0" applyBorder="0" applyAlignment="0" applyProtection="0"/>
    <xf numFmtId="10" fontId="5" fillId="3" borderId="2149" applyNumberFormat="0" applyBorder="0" applyAlignment="0" applyProtection="0"/>
    <xf numFmtId="10" fontId="5" fillId="3" borderId="2149" applyNumberFormat="0" applyBorder="0" applyAlignment="0" applyProtection="0"/>
    <xf numFmtId="10" fontId="5" fillId="3" borderId="2149" applyNumberFormat="0" applyBorder="0" applyAlignment="0" applyProtection="0"/>
    <xf numFmtId="10" fontId="5" fillId="3" borderId="2149" applyNumberFormat="0" applyBorder="0" applyAlignment="0" applyProtection="0"/>
    <xf numFmtId="10" fontId="5" fillId="3" borderId="2149" applyNumberFormat="0" applyBorder="0" applyAlignment="0" applyProtection="0"/>
    <xf numFmtId="10" fontId="5" fillId="3" borderId="2149" applyNumberFormat="0" applyBorder="0" applyAlignment="0" applyProtection="0"/>
    <xf numFmtId="10" fontId="5" fillId="3" borderId="2149" applyNumberFormat="0" applyBorder="0" applyAlignment="0" applyProtection="0"/>
    <xf numFmtId="10" fontId="5" fillId="3" borderId="2149" applyNumberFormat="0" applyBorder="0" applyAlignment="0" applyProtection="0"/>
    <xf numFmtId="10" fontId="5" fillId="3" borderId="2149" applyNumberFormat="0" applyBorder="0" applyAlignment="0" applyProtection="0"/>
    <xf numFmtId="10" fontId="5" fillId="3" borderId="2149" applyNumberFormat="0" applyBorder="0" applyAlignment="0" applyProtection="0"/>
    <xf numFmtId="10" fontId="5" fillId="3" borderId="2149" applyNumberFormat="0" applyBorder="0" applyAlignment="0" applyProtection="0"/>
    <xf numFmtId="10" fontId="5" fillId="3" borderId="2149" applyNumberFormat="0" applyBorder="0" applyAlignment="0" applyProtection="0"/>
    <xf numFmtId="10" fontId="5" fillId="3" borderId="2149" applyNumberFormat="0" applyBorder="0" applyAlignment="0" applyProtection="0"/>
    <xf numFmtId="10" fontId="5" fillId="3" borderId="2149" applyNumberFormat="0" applyBorder="0" applyAlignment="0" applyProtection="0"/>
    <xf numFmtId="10" fontId="5" fillId="3" borderId="2149" applyNumberFormat="0" applyBorder="0" applyAlignment="0" applyProtection="0"/>
    <xf numFmtId="10" fontId="5" fillId="3" borderId="2149" applyNumberFormat="0" applyBorder="0" applyAlignment="0" applyProtection="0"/>
    <xf numFmtId="10" fontId="5" fillId="3" borderId="2149" applyNumberFormat="0" applyBorder="0" applyAlignment="0" applyProtection="0"/>
    <xf numFmtId="10" fontId="5" fillId="3" borderId="2149" applyNumberFormat="0" applyBorder="0" applyAlignment="0" applyProtection="0"/>
    <xf numFmtId="10" fontId="5" fillId="3" borderId="2149" applyNumberFormat="0" applyBorder="0" applyAlignment="0" applyProtection="0"/>
    <xf numFmtId="10" fontId="5" fillId="3" borderId="2149" applyNumberFormat="0" applyBorder="0" applyAlignment="0" applyProtection="0"/>
    <xf numFmtId="10" fontId="5" fillId="3" borderId="2149" applyNumberFormat="0" applyBorder="0" applyAlignment="0" applyProtection="0"/>
    <xf numFmtId="10" fontId="5" fillId="3" borderId="2149" applyNumberFormat="0" applyBorder="0" applyAlignment="0" applyProtection="0"/>
    <xf numFmtId="10" fontId="5" fillId="3" borderId="2149" applyNumberFormat="0" applyBorder="0" applyAlignment="0" applyProtection="0"/>
    <xf numFmtId="10" fontId="5" fillId="3" borderId="2149" applyNumberFormat="0" applyBorder="0" applyAlignment="0" applyProtection="0"/>
    <xf numFmtId="10" fontId="5" fillId="3" borderId="2149" applyNumberFormat="0" applyBorder="0" applyAlignment="0" applyProtection="0"/>
    <xf numFmtId="10" fontId="5" fillId="3" borderId="2149" applyNumberFormat="0" applyBorder="0" applyAlignment="0" applyProtection="0"/>
    <xf numFmtId="10" fontId="5" fillId="3" borderId="2149" applyNumberFormat="0" applyBorder="0" applyAlignment="0" applyProtection="0"/>
    <xf numFmtId="10" fontId="5" fillId="3" borderId="2149" applyNumberFormat="0" applyBorder="0" applyAlignment="0" applyProtection="0"/>
    <xf numFmtId="10" fontId="5" fillId="3" borderId="2149" applyNumberFormat="0" applyBorder="0" applyAlignment="0" applyProtection="0"/>
    <xf numFmtId="10" fontId="5" fillId="3" borderId="2149" applyNumberFormat="0" applyBorder="0" applyAlignment="0" applyProtection="0"/>
    <xf numFmtId="10" fontId="5" fillId="3" borderId="2149" applyNumberFormat="0" applyBorder="0" applyAlignment="0" applyProtection="0"/>
    <xf numFmtId="10" fontId="5" fillId="3" borderId="2149" applyNumberFormat="0" applyBorder="0" applyAlignment="0" applyProtection="0"/>
    <xf numFmtId="10" fontId="5" fillId="3" borderId="2149" applyNumberFormat="0" applyBorder="0" applyAlignment="0" applyProtection="0"/>
    <xf numFmtId="10" fontId="5" fillId="3" borderId="2149" applyNumberFormat="0" applyBorder="0" applyAlignment="0" applyProtection="0"/>
    <xf numFmtId="10" fontId="5" fillId="3" borderId="2149" applyNumberFormat="0" applyBorder="0" applyAlignment="0" applyProtection="0"/>
    <xf numFmtId="10" fontId="5" fillId="3" borderId="2149" applyNumberFormat="0" applyBorder="0" applyAlignment="0" applyProtection="0"/>
    <xf numFmtId="10" fontId="5" fillId="3" borderId="2149" applyNumberFormat="0" applyBorder="0" applyAlignment="0" applyProtection="0"/>
    <xf numFmtId="10" fontId="5" fillId="3" borderId="2149" applyNumberFormat="0" applyBorder="0" applyAlignment="0" applyProtection="0"/>
    <xf numFmtId="10" fontId="5" fillId="3" borderId="2149" applyNumberFormat="0" applyBorder="0" applyAlignment="0" applyProtection="0"/>
    <xf numFmtId="10" fontId="5" fillId="3" borderId="2149" applyNumberFormat="0" applyBorder="0" applyAlignment="0" applyProtection="0"/>
    <xf numFmtId="10" fontId="5" fillId="3" borderId="2149" applyNumberFormat="0" applyBorder="0" applyAlignment="0" applyProtection="0"/>
    <xf numFmtId="10" fontId="5" fillId="3" borderId="2149" applyNumberFormat="0" applyBorder="0" applyAlignment="0" applyProtection="0"/>
    <xf numFmtId="10" fontId="5" fillId="3" borderId="2149" applyNumberFormat="0" applyBorder="0" applyAlignment="0" applyProtection="0"/>
    <xf numFmtId="10" fontId="5" fillId="3" borderId="2149" applyNumberFormat="0" applyBorder="0" applyAlignment="0" applyProtection="0"/>
    <xf numFmtId="10" fontId="5" fillId="3" borderId="2149" applyNumberFormat="0" applyBorder="0" applyAlignment="0" applyProtection="0"/>
    <xf numFmtId="10" fontId="5" fillId="3" borderId="2149" applyNumberFormat="0" applyBorder="0" applyAlignment="0" applyProtection="0"/>
    <xf numFmtId="10" fontId="5" fillId="3" borderId="2149" applyNumberFormat="0" applyBorder="0" applyAlignment="0" applyProtection="0"/>
    <xf numFmtId="0" fontId="102" fillId="0" borderId="2144">
      <alignment horizontal="left" vertical="center"/>
    </xf>
    <xf numFmtId="0" fontId="102" fillId="0" borderId="2118">
      <alignment horizontal="left" vertical="center"/>
    </xf>
    <xf numFmtId="0" fontId="102" fillId="0" borderId="2118">
      <alignment horizontal="left" vertical="center"/>
    </xf>
    <xf numFmtId="0" fontId="102" fillId="0" borderId="2118">
      <alignment horizontal="left" vertical="center"/>
    </xf>
    <xf numFmtId="0" fontId="102" fillId="0" borderId="2118">
      <alignment horizontal="left" vertical="center"/>
    </xf>
    <xf numFmtId="0" fontId="102" fillId="0" borderId="2118">
      <alignment horizontal="left" vertical="center"/>
    </xf>
    <xf numFmtId="0" fontId="102" fillId="0" borderId="2118">
      <alignment horizontal="left" vertical="center"/>
    </xf>
    <xf numFmtId="0" fontId="102" fillId="0" borderId="2118">
      <alignment horizontal="left" vertical="center"/>
    </xf>
    <xf numFmtId="0" fontId="102" fillId="0" borderId="2118">
      <alignment horizontal="left" vertical="center"/>
    </xf>
    <xf numFmtId="0" fontId="102" fillId="0" borderId="2118">
      <alignment horizontal="left" vertical="center"/>
    </xf>
    <xf numFmtId="0" fontId="102" fillId="0" borderId="2118">
      <alignment horizontal="left" vertical="center"/>
    </xf>
    <xf numFmtId="0" fontId="102" fillId="0" borderId="2118">
      <alignment horizontal="left" vertical="center"/>
    </xf>
    <xf numFmtId="0" fontId="102" fillId="0" borderId="2118">
      <alignment horizontal="left" vertical="center"/>
    </xf>
    <xf numFmtId="0" fontId="102" fillId="0" borderId="2118">
      <alignment horizontal="left" vertical="center"/>
    </xf>
    <xf numFmtId="0" fontId="102" fillId="0" borderId="2118">
      <alignment horizontal="left" vertical="center"/>
    </xf>
    <xf numFmtId="0" fontId="102" fillId="0" borderId="2118">
      <alignment horizontal="left" vertical="center"/>
    </xf>
    <xf numFmtId="0" fontId="102" fillId="0" borderId="2118">
      <alignment horizontal="left" vertical="center"/>
    </xf>
    <xf numFmtId="0" fontId="102" fillId="0" borderId="2118">
      <alignment horizontal="left" vertical="center"/>
    </xf>
    <xf numFmtId="0" fontId="102" fillId="0" borderId="2118">
      <alignment horizontal="left" vertical="center"/>
    </xf>
    <xf numFmtId="0" fontId="102" fillId="0" borderId="2144">
      <alignment horizontal="left" vertical="center"/>
    </xf>
    <xf numFmtId="0" fontId="102" fillId="0" borderId="2144">
      <alignment horizontal="left" vertical="center"/>
    </xf>
    <xf numFmtId="0" fontId="102" fillId="0" borderId="2144">
      <alignment horizontal="left" vertical="center"/>
    </xf>
    <xf numFmtId="0" fontId="102" fillId="0" borderId="2144">
      <alignment horizontal="left" vertical="center"/>
    </xf>
    <xf numFmtId="0" fontId="102" fillId="0" borderId="2144">
      <alignment horizontal="left" vertical="center"/>
    </xf>
    <xf numFmtId="0" fontId="102" fillId="0" borderId="2144">
      <alignment horizontal="left" vertical="center"/>
    </xf>
    <xf numFmtId="0" fontId="102" fillId="0" borderId="2144">
      <alignment horizontal="left" vertical="center"/>
    </xf>
    <xf numFmtId="0" fontId="102" fillId="0" borderId="2144">
      <alignment horizontal="left" vertical="center"/>
    </xf>
    <xf numFmtId="0" fontId="102" fillId="0" borderId="2144">
      <alignment horizontal="left" vertical="center"/>
    </xf>
    <xf numFmtId="0" fontId="102" fillId="0" borderId="2144">
      <alignment horizontal="left" vertical="center"/>
    </xf>
    <xf numFmtId="10" fontId="5" fillId="3" borderId="2123" applyNumberFormat="0" applyBorder="0" applyAlignment="0" applyProtection="0"/>
    <xf numFmtId="10" fontId="5" fillId="3" borderId="2123" applyNumberFormat="0" applyBorder="0" applyAlignment="0" applyProtection="0"/>
    <xf numFmtId="10" fontId="5" fillId="3" borderId="2123" applyNumberFormat="0" applyBorder="0" applyAlignment="0" applyProtection="0"/>
    <xf numFmtId="10" fontId="5" fillId="3" borderId="2123" applyNumberFormat="0" applyBorder="0" applyAlignment="0" applyProtection="0"/>
    <xf numFmtId="10" fontId="5" fillId="3" borderId="2123" applyNumberFormat="0" applyBorder="0" applyAlignment="0" applyProtection="0"/>
    <xf numFmtId="10" fontId="5" fillId="3" borderId="2123" applyNumberFormat="0" applyBorder="0" applyAlignment="0" applyProtection="0"/>
    <xf numFmtId="10" fontId="5" fillId="3" borderId="2123" applyNumberFormat="0" applyBorder="0" applyAlignment="0" applyProtection="0"/>
    <xf numFmtId="10" fontId="5" fillId="3" borderId="2123" applyNumberFormat="0" applyBorder="0" applyAlignment="0" applyProtection="0"/>
    <xf numFmtId="10" fontId="5" fillId="3" borderId="2123" applyNumberFormat="0" applyBorder="0" applyAlignment="0" applyProtection="0"/>
    <xf numFmtId="10" fontId="5" fillId="3" borderId="2123" applyNumberFormat="0" applyBorder="0" applyAlignment="0" applyProtection="0"/>
    <xf numFmtId="10" fontId="5" fillId="3" borderId="2123" applyNumberFormat="0" applyBorder="0" applyAlignment="0" applyProtection="0"/>
    <xf numFmtId="10" fontId="5" fillId="3" borderId="2123" applyNumberFormat="0" applyBorder="0" applyAlignment="0" applyProtection="0"/>
    <xf numFmtId="10" fontId="5" fillId="3" borderId="2123" applyNumberFormat="0" applyBorder="0" applyAlignment="0" applyProtection="0"/>
    <xf numFmtId="10" fontId="5" fillId="3" borderId="2123" applyNumberFormat="0" applyBorder="0" applyAlignment="0" applyProtection="0"/>
    <xf numFmtId="10" fontId="5" fillId="3" borderId="2123" applyNumberFormat="0" applyBorder="0" applyAlignment="0" applyProtection="0"/>
    <xf numFmtId="10" fontId="5" fillId="3" borderId="2123" applyNumberFormat="0" applyBorder="0" applyAlignment="0" applyProtection="0"/>
    <xf numFmtId="10" fontId="5" fillId="3" borderId="2123" applyNumberFormat="0" applyBorder="0" applyAlignment="0" applyProtection="0"/>
    <xf numFmtId="10" fontId="5" fillId="3" borderId="2123" applyNumberFormat="0" applyBorder="0" applyAlignment="0" applyProtection="0"/>
    <xf numFmtId="10" fontId="5" fillId="3" borderId="2123" applyNumberFormat="0" applyBorder="0" applyAlignment="0" applyProtection="0"/>
    <xf numFmtId="10" fontId="5" fillId="3" borderId="2123" applyNumberFormat="0" applyBorder="0" applyAlignment="0" applyProtection="0"/>
    <xf numFmtId="10" fontId="5" fillId="3" borderId="2123" applyNumberFormat="0" applyBorder="0" applyAlignment="0" applyProtection="0"/>
    <xf numFmtId="10" fontId="5" fillId="3" borderId="2123" applyNumberFormat="0" applyBorder="0" applyAlignment="0" applyProtection="0"/>
    <xf numFmtId="10" fontId="5" fillId="3" borderId="2123" applyNumberFormat="0" applyBorder="0" applyAlignment="0" applyProtection="0"/>
    <xf numFmtId="10" fontId="5" fillId="3" borderId="2123" applyNumberFormat="0" applyBorder="0" applyAlignment="0" applyProtection="0"/>
    <xf numFmtId="10" fontId="5" fillId="3" borderId="2123" applyNumberFormat="0" applyBorder="0" applyAlignment="0" applyProtection="0"/>
    <xf numFmtId="10" fontId="5" fillId="3" borderId="2123" applyNumberFormat="0" applyBorder="0" applyAlignment="0" applyProtection="0"/>
    <xf numFmtId="10" fontId="5" fillId="3" borderId="2123" applyNumberFormat="0" applyBorder="0" applyAlignment="0" applyProtection="0"/>
    <xf numFmtId="10" fontId="5" fillId="3" borderId="2123" applyNumberFormat="0" applyBorder="0" applyAlignment="0" applyProtection="0"/>
    <xf numFmtId="10" fontId="5" fillId="3" borderId="2123" applyNumberFormat="0" applyBorder="0" applyAlignment="0" applyProtection="0"/>
    <xf numFmtId="10" fontId="5" fillId="3" borderId="2123" applyNumberFormat="0" applyBorder="0" applyAlignment="0" applyProtection="0"/>
    <xf numFmtId="10" fontId="5" fillId="3" borderId="2123" applyNumberFormat="0" applyBorder="0" applyAlignment="0" applyProtection="0"/>
    <xf numFmtId="10" fontId="5" fillId="3" borderId="2123" applyNumberFormat="0" applyBorder="0" applyAlignment="0" applyProtection="0"/>
    <xf numFmtId="10" fontId="5" fillId="3" borderId="2123" applyNumberFormat="0" applyBorder="0" applyAlignment="0" applyProtection="0"/>
    <xf numFmtId="10" fontId="5" fillId="3" borderId="2123" applyNumberFormat="0" applyBorder="0" applyAlignment="0" applyProtection="0"/>
    <xf numFmtId="10" fontId="5" fillId="3" borderId="2123" applyNumberFormat="0" applyBorder="0" applyAlignment="0" applyProtection="0"/>
    <xf numFmtId="10" fontId="5" fillId="3" borderId="2123" applyNumberFormat="0" applyBorder="0" applyAlignment="0" applyProtection="0"/>
    <xf numFmtId="10" fontId="5" fillId="3" borderId="2123" applyNumberFormat="0" applyBorder="0" applyAlignment="0" applyProtection="0"/>
    <xf numFmtId="10" fontId="5" fillId="3" borderId="2123" applyNumberFormat="0" applyBorder="0" applyAlignment="0" applyProtection="0"/>
    <xf numFmtId="10" fontId="5" fillId="3" borderId="2123" applyNumberFormat="0" applyBorder="0" applyAlignment="0" applyProtection="0"/>
    <xf numFmtId="10" fontId="5" fillId="3" borderId="2123" applyNumberFormat="0" applyBorder="0" applyAlignment="0" applyProtection="0"/>
    <xf numFmtId="10" fontId="5" fillId="3" borderId="2123" applyNumberFormat="0" applyBorder="0" applyAlignment="0" applyProtection="0"/>
    <xf numFmtId="10" fontId="5" fillId="3" borderId="2123" applyNumberFormat="0" applyBorder="0" applyAlignment="0" applyProtection="0"/>
    <xf numFmtId="10" fontId="5" fillId="3" borderId="2123" applyNumberFormat="0" applyBorder="0" applyAlignment="0" applyProtection="0"/>
    <xf numFmtId="10" fontId="5" fillId="3" borderId="2123" applyNumberFormat="0" applyBorder="0" applyAlignment="0" applyProtection="0"/>
    <xf numFmtId="10" fontId="5" fillId="3" borderId="2123" applyNumberFormat="0" applyBorder="0" applyAlignment="0" applyProtection="0"/>
    <xf numFmtId="10" fontId="5" fillId="3" borderId="2123" applyNumberFormat="0" applyBorder="0" applyAlignment="0" applyProtection="0"/>
    <xf numFmtId="10" fontId="5" fillId="3" borderId="2123" applyNumberFormat="0" applyBorder="0" applyAlignment="0" applyProtection="0"/>
    <xf numFmtId="10" fontId="5" fillId="3" borderId="2123" applyNumberFormat="0" applyBorder="0" applyAlignment="0" applyProtection="0"/>
    <xf numFmtId="10" fontId="5" fillId="3" borderId="2123" applyNumberFormat="0" applyBorder="0" applyAlignment="0" applyProtection="0"/>
    <xf numFmtId="10" fontId="5" fillId="3" borderId="2123" applyNumberFormat="0" applyBorder="0" applyAlignment="0" applyProtection="0"/>
    <xf numFmtId="10" fontId="5" fillId="3" borderId="2123" applyNumberFormat="0" applyBorder="0" applyAlignment="0" applyProtection="0"/>
    <xf numFmtId="10" fontId="5" fillId="3" borderId="2123" applyNumberFormat="0" applyBorder="0" applyAlignment="0" applyProtection="0"/>
    <xf numFmtId="10" fontId="5" fillId="3" borderId="2123" applyNumberFormat="0" applyBorder="0" applyAlignment="0" applyProtection="0"/>
    <xf numFmtId="10" fontId="5" fillId="3" borderId="2123" applyNumberFormat="0" applyBorder="0" applyAlignment="0" applyProtection="0"/>
    <xf numFmtId="10" fontId="5" fillId="3" borderId="2123" applyNumberFormat="0" applyBorder="0" applyAlignment="0" applyProtection="0"/>
    <xf numFmtId="10" fontId="5" fillId="3" borderId="2123" applyNumberFormat="0" applyBorder="0" applyAlignment="0" applyProtection="0"/>
    <xf numFmtId="10" fontId="5" fillId="3" borderId="2123" applyNumberFormat="0" applyBorder="0" applyAlignment="0" applyProtection="0"/>
    <xf numFmtId="10" fontId="5" fillId="3" borderId="2123" applyNumberFormat="0" applyBorder="0" applyAlignment="0" applyProtection="0"/>
    <xf numFmtId="10" fontId="5" fillId="3" borderId="2123" applyNumberFormat="0" applyBorder="0" applyAlignment="0" applyProtection="0"/>
    <xf numFmtId="10" fontId="5" fillId="3" borderId="2123" applyNumberFormat="0" applyBorder="0" applyAlignment="0" applyProtection="0"/>
    <xf numFmtId="10" fontId="5" fillId="3" borderId="2123" applyNumberFormat="0" applyBorder="0" applyAlignment="0" applyProtection="0"/>
    <xf numFmtId="10" fontId="5" fillId="3" borderId="2123" applyNumberFormat="0" applyBorder="0" applyAlignment="0" applyProtection="0"/>
    <xf numFmtId="10" fontId="5" fillId="3" borderId="2123" applyNumberFormat="0" applyBorder="0" applyAlignment="0" applyProtection="0"/>
    <xf numFmtId="10" fontId="5" fillId="3" borderId="2123" applyNumberFormat="0" applyBorder="0" applyAlignment="0" applyProtection="0"/>
    <xf numFmtId="10" fontId="5" fillId="3" borderId="2123" applyNumberFormat="0" applyBorder="0" applyAlignment="0" applyProtection="0"/>
    <xf numFmtId="10" fontId="5" fillId="3" borderId="2123" applyNumberFormat="0" applyBorder="0" applyAlignment="0" applyProtection="0"/>
    <xf numFmtId="10" fontId="5" fillId="3" borderId="2123" applyNumberFormat="0" applyBorder="0" applyAlignment="0" applyProtection="0"/>
    <xf numFmtId="10" fontId="5" fillId="3" borderId="2123" applyNumberFormat="0" applyBorder="0" applyAlignment="0" applyProtection="0"/>
    <xf numFmtId="10" fontId="5" fillId="3" borderId="2123" applyNumberFormat="0" applyBorder="0" applyAlignment="0" applyProtection="0"/>
    <xf numFmtId="10" fontId="5" fillId="3" borderId="2123" applyNumberFormat="0" applyBorder="0" applyAlignment="0" applyProtection="0"/>
    <xf numFmtId="10" fontId="5" fillId="3" borderId="2123" applyNumberFormat="0" applyBorder="0" applyAlignment="0" applyProtection="0"/>
    <xf numFmtId="10" fontId="5" fillId="3" borderId="2123" applyNumberFormat="0" applyBorder="0" applyAlignment="0" applyProtection="0"/>
    <xf numFmtId="0" fontId="8" fillId="0" borderId="2124" applyBorder="0">
      <alignment horizontal="right"/>
    </xf>
    <xf numFmtId="0" fontId="8" fillId="0" borderId="2124" applyBorder="0">
      <alignment horizontal="right"/>
    </xf>
    <xf numFmtId="0" fontId="8" fillId="0" borderId="2124" applyBorder="0">
      <alignment horizontal="right"/>
    </xf>
    <xf numFmtId="0" fontId="8" fillId="0" borderId="2124" applyBorder="0">
      <alignment horizontal="right"/>
    </xf>
    <xf numFmtId="0" fontId="8" fillId="0" borderId="2124" applyBorder="0">
      <alignment horizontal="right"/>
    </xf>
    <xf numFmtId="0" fontId="8" fillId="0" borderId="2124" applyBorder="0">
      <alignment horizontal="right"/>
    </xf>
    <xf numFmtId="0" fontId="8" fillId="0" borderId="2124" applyBorder="0">
      <alignment horizontal="right"/>
    </xf>
    <xf numFmtId="0" fontId="8" fillId="0" borderId="2124" applyBorder="0">
      <alignment horizontal="right"/>
    </xf>
    <xf numFmtId="0" fontId="8" fillId="0" borderId="2124" applyBorder="0">
      <alignment horizontal="right"/>
    </xf>
    <xf numFmtId="0" fontId="8" fillId="0" borderId="2124" applyBorder="0">
      <alignment horizontal="right"/>
    </xf>
    <xf numFmtId="0" fontId="252" fillId="1" borderId="2118" applyNumberFormat="0" applyFont="0" applyAlignment="0">
      <alignment horizontal="center"/>
    </xf>
    <xf numFmtId="0" fontId="252" fillId="1" borderId="2118" applyNumberFormat="0" applyFont="0" applyAlignment="0">
      <alignment horizontal="center"/>
    </xf>
    <xf numFmtId="0" fontId="252" fillId="1" borderId="2118" applyNumberFormat="0" applyFont="0" applyAlignment="0">
      <alignment horizontal="center"/>
    </xf>
    <xf numFmtId="0" fontId="252" fillId="1" borderId="2118" applyNumberFormat="0" applyFont="0" applyAlignment="0">
      <alignment horizontal="center"/>
    </xf>
    <xf numFmtId="0" fontId="252" fillId="1" borderId="2118" applyNumberFormat="0" applyFont="0" applyAlignment="0">
      <alignment horizontal="center"/>
    </xf>
    <xf numFmtId="0" fontId="252" fillId="1" borderId="2118" applyNumberFormat="0" applyFont="0" applyAlignment="0">
      <alignment horizontal="center"/>
    </xf>
    <xf numFmtId="0" fontId="252" fillId="1" borderId="2118" applyNumberFormat="0" applyFont="0" applyAlignment="0">
      <alignment horizontal="center"/>
    </xf>
    <xf numFmtId="0" fontId="252" fillId="1" borderId="2118" applyNumberFormat="0" applyFont="0" applyAlignment="0">
      <alignment horizontal="center"/>
    </xf>
    <xf numFmtId="0" fontId="252" fillId="1" borderId="2118" applyNumberFormat="0" applyFont="0" applyAlignment="0">
      <alignment horizontal="center"/>
    </xf>
    <xf numFmtId="0" fontId="252" fillId="1" borderId="2118" applyNumberFormat="0" applyFont="0" applyAlignment="0">
      <alignment horizontal="center"/>
    </xf>
    <xf numFmtId="0" fontId="252" fillId="1" borderId="2118" applyNumberFormat="0" applyFont="0" applyAlignment="0">
      <alignment horizontal="center"/>
    </xf>
    <xf numFmtId="0" fontId="252" fillId="1" borderId="2118" applyNumberFormat="0" applyFont="0" applyAlignment="0">
      <alignment horizontal="center"/>
    </xf>
    <xf numFmtId="0" fontId="252" fillId="1" borderId="2118" applyNumberFormat="0" applyFont="0" applyAlignment="0">
      <alignment horizontal="center"/>
    </xf>
    <xf numFmtId="0" fontId="252" fillId="1" borderId="2118" applyNumberFormat="0" applyFont="0" applyAlignment="0">
      <alignment horizontal="center"/>
    </xf>
    <xf numFmtId="0" fontId="252" fillId="1" borderId="2118" applyNumberFormat="0" applyFont="0" applyAlignment="0">
      <alignment horizontal="center"/>
    </xf>
    <xf numFmtId="0" fontId="252" fillId="1" borderId="2118" applyNumberFormat="0" applyFont="0" applyAlignment="0">
      <alignment horizontal="center"/>
    </xf>
    <xf numFmtId="0" fontId="252" fillId="1" borderId="2118" applyNumberFormat="0" applyFont="0" applyAlignment="0">
      <alignment horizontal="center"/>
    </xf>
    <xf numFmtId="0" fontId="252" fillId="1" borderId="2118" applyNumberFormat="0" applyFont="0" applyAlignment="0">
      <alignment horizontal="center"/>
    </xf>
    <xf numFmtId="0" fontId="119" fillId="56" borderId="2148" applyNumberFormat="0" applyAlignment="0" applyProtection="0">
      <alignment vertical="center"/>
    </xf>
    <xf numFmtId="0" fontId="118" fillId="43" borderId="2147" applyNumberFormat="0" applyAlignment="0" applyProtection="0">
      <alignment vertical="center"/>
    </xf>
    <xf numFmtId="0" fontId="117" fillId="56" borderId="2147" applyNumberFormat="0" applyAlignment="0" applyProtection="0">
      <alignment vertical="center"/>
    </xf>
    <xf numFmtId="0" fontId="91" fillId="59" borderId="2145" applyNumberFormat="0" applyFont="0" applyAlignment="0" applyProtection="0">
      <alignment vertical="center"/>
    </xf>
    <xf numFmtId="0" fontId="114" fillId="0" borderId="2146" applyNumberFormat="0" applyFill="0" applyAlignment="0" applyProtection="0">
      <alignment vertical="center"/>
    </xf>
    <xf numFmtId="0" fontId="89" fillId="59" borderId="2145" applyNumberFormat="0" applyFont="0" applyAlignment="0" applyProtection="0"/>
    <xf numFmtId="0" fontId="89" fillId="59" borderId="2145" applyNumberFormat="0" applyFont="0" applyAlignment="0" applyProtection="0"/>
    <xf numFmtId="0" fontId="89" fillId="59" borderId="2145" applyNumberFormat="0" applyFont="0" applyAlignment="0" applyProtection="0"/>
    <xf numFmtId="10" fontId="5" fillId="3" borderId="2149" applyNumberFormat="0" applyBorder="0" applyAlignment="0" applyProtection="0"/>
    <xf numFmtId="10" fontId="5" fillId="3" borderId="2143" applyNumberFormat="0" applyBorder="0" applyAlignment="0" applyProtection="0"/>
    <xf numFmtId="0" fontId="102" fillId="0" borderId="2144">
      <alignment horizontal="left" vertical="center"/>
    </xf>
    <xf numFmtId="0" fontId="119" fillId="56" borderId="2142" applyNumberFormat="0" applyAlignment="0" applyProtection="0">
      <alignment vertical="center"/>
    </xf>
    <xf numFmtId="0" fontId="118" fillId="43" borderId="2141" applyNumberFormat="0" applyAlignment="0" applyProtection="0">
      <alignment vertical="center"/>
    </xf>
    <xf numFmtId="0" fontId="117" fillId="56" borderId="2141" applyNumberFormat="0" applyAlignment="0" applyProtection="0">
      <alignment vertical="center"/>
    </xf>
    <xf numFmtId="0" fontId="91" fillId="59" borderId="2139" applyNumberFormat="0" applyFont="0" applyAlignment="0" applyProtection="0">
      <alignment vertical="center"/>
    </xf>
    <xf numFmtId="0" fontId="114" fillId="0" borderId="2140" applyNumberFormat="0" applyFill="0" applyAlignment="0" applyProtection="0">
      <alignment vertical="center"/>
    </xf>
    <xf numFmtId="0" fontId="89" fillId="59" borderId="2139" applyNumberFormat="0" applyFont="0" applyAlignment="0" applyProtection="0"/>
    <xf numFmtId="0" fontId="89" fillId="59" borderId="2139" applyNumberFormat="0" applyFont="0" applyAlignment="0" applyProtection="0"/>
    <xf numFmtId="0" fontId="89" fillId="59" borderId="2139" applyNumberFormat="0" applyFont="0" applyAlignment="0" applyProtection="0"/>
    <xf numFmtId="10" fontId="5" fillId="3" borderId="2143" applyNumberFormat="0" applyBorder="0" applyAlignment="0" applyProtection="0"/>
    <xf numFmtId="0" fontId="119" fillId="56" borderId="2136" applyNumberFormat="0" applyAlignment="0" applyProtection="0">
      <alignment vertical="center"/>
    </xf>
    <xf numFmtId="0" fontId="118" fillId="43" borderId="2135" applyNumberFormat="0" applyAlignment="0" applyProtection="0">
      <alignment vertical="center"/>
    </xf>
    <xf numFmtId="0" fontId="117" fillId="56" borderId="2135" applyNumberFormat="0" applyAlignment="0" applyProtection="0">
      <alignment vertical="center"/>
    </xf>
    <xf numFmtId="0" fontId="91" fillId="59" borderId="2133" applyNumberFormat="0" applyFont="0" applyAlignment="0" applyProtection="0">
      <alignment vertical="center"/>
    </xf>
    <xf numFmtId="0" fontId="114" fillId="0" borderId="2134" applyNumberFormat="0" applyFill="0" applyAlignment="0" applyProtection="0">
      <alignment vertical="center"/>
    </xf>
    <xf numFmtId="0" fontId="89" fillId="59" borderId="2133" applyNumberFormat="0" applyFont="0" applyAlignment="0" applyProtection="0"/>
    <xf numFmtId="0" fontId="89" fillId="59" borderId="2133" applyNumberFormat="0" applyFont="0" applyAlignment="0" applyProtection="0"/>
    <xf numFmtId="0" fontId="89" fillId="59" borderId="2133" applyNumberFormat="0" applyFont="0" applyAlignment="0" applyProtection="0"/>
    <xf numFmtId="10" fontId="5" fillId="3" borderId="2137" applyNumberFormat="0" applyBorder="0" applyAlignment="0" applyProtection="0"/>
    <xf numFmtId="10" fontId="5" fillId="3" borderId="2131" applyNumberFormat="0" applyBorder="0" applyAlignment="0" applyProtection="0"/>
    <xf numFmtId="0" fontId="102" fillId="0" borderId="2132">
      <alignment horizontal="left" vertical="center"/>
    </xf>
    <xf numFmtId="0" fontId="119" fillId="56" borderId="2130" applyNumberFormat="0" applyAlignment="0" applyProtection="0">
      <alignment vertical="center"/>
    </xf>
    <xf numFmtId="0" fontId="118" fillId="43" borderId="2129" applyNumberFormat="0" applyAlignment="0" applyProtection="0">
      <alignment vertical="center"/>
    </xf>
    <xf numFmtId="0" fontId="117" fillId="56" borderId="2129" applyNumberFormat="0" applyAlignment="0" applyProtection="0">
      <alignment vertical="center"/>
    </xf>
    <xf numFmtId="0" fontId="91" fillId="59" borderId="2127" applyNumberFormat="0" applyFont="0" applyAlignment="0" applyProtection="0">
      <alignment vertical="center"/>
    </xf>
    <xf numFmtId="0" fontId="114" fillId="0" borderId="2128" applyNumberFormat="0" applyFill="0" applyAlignment="0" applyProtection="0">
      <alignment vertical="center"/>
    </xf>
    <xf numFmtId="0" fontId="89" fillId="59" borderId="2127" applyNumberFormat="0" applyFont="0" applyAlignment="0" applyProtection="0"/>
    <xf numFmtId="0" fontId="89" fillId="59" borderId="2127" applyNumberFormat="0" applyFont="0" applyAlignment="0" applyProtection="0"/>
    <xf numFmtId="0" fontId="89" fillId="59" borderId="2127" applyNumberFormat="0" applyFont="0" applyAlignment="0" applyProtection="0"/>
    <xf numFmtId="0" fontId="102" fillId="0" borderId="2138">
      <alignment horizontal="left" vertical="center"/>
    </xf>
    <xf numFmtId="0" fontId="102" fillId="0" borderId="2126">
      <alignment horizontal="left" vertical="center"/>
    </xf>
    <xf numFmtId="0" fontId="118" fillId="43" borderId="2141" applyNumberFormat="0" applyAlignment="0" applyProtection="0">
      <alignment vertical="center"/>
    </xf>
    <xf numFmtId="0" fontId="82" fillId="56" borderId="2141" applyNumberFormat="0" applyAlignment="0" applyProtection="0"/>
    <xf numFmtId="0" fontId="80" fillId="43" borderId="2141" applyNumberFormat="0" applyAlignment="0" applyProtection="0"/>
    <xf numFmtId="0" fontId="45" fillId="59" borderId="2139" applyNumberFormat="0" applyFont="0" applyAlignment="0" applyProtection="0"/>
    <xf numFmtId="0" fontId="81" fillId="56" borderId="2142" applyNumberFormat="0" applyAlignment="0" applyProtection="0"/>
    <xf numFmtId="0" fontId="87" fillId="0" borderId="2140" applyNumberFormat="0" applyFill="0" applyAlignment="0" applyProtection="0"/>
    <xf numFmtId="0" fontId="87" fillId="0" borderId="2128" applyNumberFormat="0" applyFill="0" applyAlignment="0" applyProtection="0"/>
    <xf numFmtId="0" fontId="81" fillId="56" borderId="2130" applyNumberFormat="0" applyAlignment="0" applyProtection="0"/>
    <xf numFmtId="0" fontId="45" fillId="59" borderId="2127" applyNumberFormat="0" applyFont="0" applyAlignment="0" applyProtection="0"/>
    <xf numFmtId="0" fontId="80" fillId="43" borderId="2129" applyNumberFormat="0" applyAlignment="0" applyProtection="0"/>
    <xf numFmtId="0" fontId="82" fillId="56" borderId="2129" applyNumberFormat="0" applyAlignment="0" applyProtection="0"/>
    <xf numFmtId="0" fontId="119" fillId="56" borderId="2130" applyNumberFormat="0" applyAlignment="0" applyProtection="0">
      <alignment vertical="center"/>
    </xf>
    <xf numFmtId="0" fontId="118" fillId="43" borderId="2129" applyNumberFormat="0" applyAlignment="0" applyProtection="0">
      <alignment vertical="center"/>
    </xf>
    <xf numFmtId="0" fontId="117" fillId="56" borderId="2129" applyNumberFormat="0" applyAlignment="0" applyProtection="0">
      <alignment vertical="center"/>
    </xf>
    <xf numFmtId="0" fontId="91" fillId="59" borderId="2127" applyNumberFormat="0" applyFont="0" applyAlignment="0" applyProtection="0">
      <alignment vertical="center"/>
    </xf>
    <xf numFmtId="0" fontId="114" fillId="0" borderId="2128" applyNumberFormat="0" applyFill="0" applyAlignment="0" applyProtection="0">
      <alignment vertical="center"/>
    </xf>
    <xf numFmtId="0" fontId="89" fillId="59" borderId="2139" applyNumberFormat="0" applyFont="0" applyAlignment="0" applyProtection="0"/>
    <xf numFmtId="0" fontId="89" fillId="59" borderId="2127" applyNumberFormat="0" applyFont="0" applyAlignment="0" applyProtection="0"/>
    <xf numFmtId="0" fontId="89" fillId="59" borderId="2127" applyNumberFormat="0" applyFont="0" applyAlignment="0" applyProtection="0"/>
    <xf numFmtId="0" fontId="89" fillId="59" borderId="2127" applyNumberFormat="0" applyFont="0" applyAlignment="0" applyProtection="0"/>
    <xf numFmtId="0" fontId="119" fillId="56" borderId="2142" applyNumberFormat="0" applyAlignment="0" applyProtection="0">
      <alignment vertical="center"/>
    </xf>
    <xf numFmtId="0" fontId="117" fillId="56" borderId="2141" applyNumberFormat="0" applyAlignment="0" applyProtection="0">
      <alignment vertical="center"/>
    </xf>
    <xf numFmtId="0" fontId="91" fillId="59" borderId="2139" applyNumberFormat="0" applyFont="0" applyAlignment="0" applyProtection="0">
      <alignment vertical="center"/>
    </xf>
    <xf numFmtId="0" fontId="114" fillId="0" borderId="2140" applyNumberFormat="0" applyFill="0" applyAlignment="0" applyProtection="0">
      <alignment vertical="center"/>
    </xf>
    <xf numFmtId="0" fontId="89" fillId="59" borderId="2139" applyNumberFormat="0" applyFont="0" applyAlignment="0" applyProtection="0"/>
    <xf numFmtId="10" fontId="5" fillId="3" borderId="2131" applyNumberFormat="0" applyBorder="0" applyAlignment="0" applyProtection="0"/>
    <xf numFmtId="0" fontId="102" fillId="0" borderId="2126">
      <alignment horizontal="left" vertical="center"/>
    </xf>
    <xf numFmtId="0" fontId="89" fillId="59" borderId="2119" applyNumberFormat="0" applyFont="0" applyAlignment="0" applyProtection="0"/>
    <xf numFmtId="0" fontId="89" fillId="59" borderId="2119" applyNumberFormat="0" applyFont="0" applyAlignment="0" applyProtection="0"/>
    <xf numFmtId="0" fontId="89" fillId="59" borderId="2119" applyNumberFormat="0" applyFont="0" applyAlignment="0" applyProtection="0"/>
    <xf numFmtId="0" fontId="89" fillId="59" borderId="2139" applyNumberFormat="0" applyFont="0" applyAlignment="0" applyProtection="0"/>
    <xf numFmtId="0" fontId="81" fillId="64" borderId="2122" applyNumberFormat="0" applyAlignment="0" applyProtection="0"/>
    <xf numFmtId="0" fontId="274" fillId="64" borderId="2121" applyNumberFormat="0" applyAlignment="0" applyProtection="0"/>
    <xf numFmtId="0" fontId="80" fillId="58" borderId="2121" applyNumberFormat="0" applyAlignment="0" applyProtection="0"/>
    <xf numFmtId="0" fontId="87" fillId="0" borderId="2125" applyNumberFormat="0" applyFill="0" applyAlignment="0" applyProtection="0"/>
    <xf numFmtId="0" fontId="87" fillId="0" borderId="2120" applyNumberFormat="0" applyFill="0" applyAlignment="0" applyProtection="0"/>
    <xf numFmtId="0" fontId="81" fillId="56" borderId="2122" applyNumberFormat="0" applyAlignment="0" applyProtection="0"/>
    <xf numFmtId="0" fontId="80" fillId="43" borderId="2121" applyNumberFormat="0" applyAlignment="0" applyProtection="0"/>
    <xf numFmtId="0" fontId="8" fillId="59" borderId="2119" applyNumberFormat="0" applyFont="0" applyAlignment="0" applyProtection="0"/>
    <xf numFmtId="0" fontId="151" fillId="59" borderId="2119" applyNumberFormat="0" applyFont="0" applyAlignment="0" applyProtection="0"/>
    <xf numFmtId="0" fontId="87" fillId="0" borderId="2243" applyNumberFormat="0" applyFill="0" applyAlignment="0" applyProtection="0"/>
    <xf numFmtId="10" fontId="5" fillId="3" borderId="2149" applyNumberFormat="0" applyBorder="0" applyAlignment="0" applyProtection="0"/>
    <xf numFmtId="10" fontId="5" fillId="3" borderId="2149" applyNumberFormat="0" applyBorder="0" applyAlignment="0" applyProtection="0"/>
    <xf numFmtId="10" fontId="5" fillId="3" borderId="2149" applyNumberFormat="0" applyBorder="0" applyAlignment="0" applyProtection="0"/>
    <xf numFmtId="10" fontId="5" fillId="3" borderId="2149" applyNumberFormat="0" applyBorder="0" applyAlignment="0" applyProtection="0"/>
    <xf numFmtId="10" fontId="5" fillId="3" borderId="2149" applyNumberFormat="0" applyBorder="0" applyAlignment="0" applyProtection="0"/>
    <xf numFmtId="0" fontId="274" fillId="64" borderId="2147" applyNumberFormat="0" applyAlignment="0" applyProtection="0"/>
    <xf numFmtId="0" fontId="252" fillId="1" borderId="2144" applyNumberFormat="0" applyFont="0" applyAlignment="0">
      <alignment horizontal="center"/>
    </xf>
    <xf numFmtId="0" fontId="151" fillId="59" borderId="2145" applyNumberFormat="0" applyFont="0" applyAlignment="0" applyProtection="0"/>
    <xf numFmtId="0" fontId="303" fillId="56" borderId="2121" applyNumberFormat="0" applyAlignment="0" applyProtection="0"/>
    <xf numFmtId="0" fontId="8" fillId="0" borderId="2150" applyBorder="0">
      <alignment horizontal="right"/>
    </xf>
    <xf numFmtId="10" fontId="5" fillId="3" borderId="2149" applyNumberFormat="0" applyBorder="0" applyAlignment="0" applyProtection="0"/>
    <xf numFmtId="0" fontId="310" fillId="43" borderId="2121" applyNumberFormat="0" applyAlignment="0" applyProtection="0"/>
    <xf numFmtId="0" fontId="98" fillId="59" borderId="2119" applyNumberFormat="0" applyFont="0" applyAlignment="0" applyProtection="0"/>
    <xf numFmtId="0" fontId="313" fillId="56" borderId="2122" applyNumberFormat="0" applyAlignment="0" applyProtection="0"/>
    <xf numFmtId="0" fontId="315" fillId="0" borderId="2120" applyNumberFormat="0" applyFill="0" applyAlignment="0" applyProtection="0"/>
    <xf numFmtId="0" fontId="45" fillId="59" borderId="2119" applyNumberFormat="0" applyFont="0" applyAlignment="0" applyProtection="0"/>
    <xf numFmtId="0" fontId="82" fillId="56" borderId="2121" applyNumberFormat="0" applyAlignment="0" applyProtection="0"/>
    <xf numFmtId="0" fontId="310" fillId="43" borderId="2121" applyNumberFormat="0" applyAlignment="0" applyProtection="0"/>
    <xf numFmtId="0" fontId="310" fillId="43" borderId="2121" applyNumberFormat="0" applyAlignment="0" applyProtection="0"/>
    <xf numFmtId="0" fontId="310" fillId="43" borderId="2121" applyNumberFormat="0" applyAlignment="0" applyProtection="0"/>
    <xf numFmtId="0" fontId="310" fillId="43" borderId="2121" applyNumberFormat="0" applyAlignment="0" applyProtection="0"/>
    <xf numFmtId="0" fontId="310" fillId="43" borderId="2121" applyNumberFormat="0" applyAlignment="0" applyProtection="0"/>
    <xf numFmtId="0" fontId="89" fillId="59" borderId="2119" applyNumberFormat="0" applyFont="0" applyAlignment="0" applyProtection="0"/>
    <xf numFmtId="0" fontId="89" fillId="59" borderId="2119" applyNumberFormat="0" applyFont="0" applyAlignment="0" applyProtection="0"/>
    <xf numFmtId="0" fontId="89" fillId="59" borderId="2119" applyNumberFormat="0" applyFont="0" applyAlignment="0" applyProtection="0"/>
    <xf numFmtId="0" fontId="114" fillId="0" borderId="2120" applyNumberFormat="0" applyFill="0" applyAlignment="0" applyProtection="0">
      <alignment vertical="center"/>
    </xf>
    <xf numFmtId="0" fontId="91" fillId="59" borderId="2119" applyNumberFormat="0" applyFont="0" applyAlignment="0" applyProtection="0">
      <alignment vertical="center"/>
    </xf>
    <xf numFmtId="0" fontId="117" fillId="56" borderId="2121" applyNumberFormat="0" applyAlignment="0" applyProtection="0">
      <alignment vertical="center"/>
    </xf>
    <xf numFmtId="0" fontId="118" fillId="43" borderId="2121" applyNumberFormat="0" applyAlignment="0" applyProtection="0">
      <alignment vertical="center"/>
    </xf>
    <xf numFmtId="0" fontId="119" fillId="56" borderId="2122" applyNumberFormat="0" applyAlignment="0" applyProtection="0">
      <alignment vertical="center"/>
    </xf>
    <xf numFmtId="0" fontId="303" fillId="56" borderId="2147" applyNumberFormat="0" applyAlignment="0" applyProtection="0"/>
    <xf numFmtId="0" fontId="310" fillId="43" borderId="2147" applyNumberFormat="0" applyAlignment="0" applyProtection="0"/>
    <xf numFmtId="0" fontId="98" fillId="59" borderId="2145" applyNumberFormat="0" applyFont="0" applyAlignment="0" applyProtection="0"/>
    <xf numFmtId="0" fontId="313" fillId="56" borderId="2148" applyNumberFormat="0" applyAlignment="0" applyProtection="0"/>
    <xf numFmtId="0" fontId="315" fillId="0" borderId="2146" applyNumberFormat="0" applyFill="0" applyAlignment="0" applyProtection="0"/>
    <xf numFmtId="0" fontId="310" fillId="43" borderId="2147" applyNumberFormat="0" applyAlignment="0" applyProtection="0"/>
    <xf numFmtId="0" fontId="310" fillId="43" borderId="2147" applyNumberFormat="0" applyAlignment="0" applyProtection="0"/>
    <xf numFmtId="0" fontId="310" fillId="43" borderId="2147" applyNumberFormat="0" applyAlignment="0" applyProtection="0"/>
    <xf numFmtId="0" fontId="310" fillId="43" borderId="2147" applyNumberFormat="0" applyAlignment="0" applyProtection="0"/>
    <xf numFmtId="0" fontId="310" fillId="43" borderId="2147" applyNumberFormat="0" applyAlignment="0" applyProtection="0"/>
    <xf numFmtId="0" fontId="89" fillId="59" borderId="2145" applyNumberFormat="0" applyFont="0" applyAlignment="0" applyProtection="0"/>
    <xf numFmtId="0" fontId="89" fillId="59" borderId="2145" applyNumberFormat="0" applyFont="0" applyAlignment="0" applyProtection="0"/>
    <xf numFmtId="0" fontId="89" fillId="59" borderId="2145" applyNumberFormat="0" applyFont="0" applyAlignment="0" applyProtection="0"/>
    <xf numFmtId="0" fontId="114" fillId="0" borderId="2146" applyNumberFormat="0" applyFill="0" applyAlignment="0" applyProtection="0">
      <alignment vertical="center"/>
    </xf>
    <xf numFmtId="0" fontId="91" fillId="59" borderId="2145" applyNumberFormat="0" applyFont="0" applyAlignment="0" applyProtection="0">
      <alignment vertical="center"/>
    </xf>
    <xf numFmtId="0" fontId="117" fillId="56" borderId="2147" applyNumberFormat="0" applyAlignment="0" applyProtection="0">
      <alignment vertical="center"/>
    </xf>
    <xf numFmtId="0" fontId="118" fillId="43" borderId="2147" applyNumberFormat="0" applyAlignment="0" applyProtection="0">
      <alignment vertical="center"/>
    </xf>
    <xf numFmtId="0" fontId="119" fillId="56" borderId="2148" applyNumberFormat="0" applyAlignment="0" applyProtection="0">
      <alignment vertical="center"/>
    </xf>
    <xf numFmtId="0" fontId="303" fillId="56" borderId="2173" applyNumberFormat="0" applyAlignment="0" applyProtection="0"/>
    <xf numFmtId="0" fontId="8" fillId="0" borderId="2242" applyBorder="0">
      <alignment horizontal="right"/>
    </xf>
    <xf numFmtId="10" fontId="5" fillId="3" borderId="2241" applyNumberFormat="0" applyBorder="0" applyAlignment="0" applyProtection="0"/>
    <xf numFmtId="0" fontId="102" fillId="0" borderId="2236">
      <alignment horizontal="left" vertical="center"/>
    </xf>
    <xf numFmtId="0" fontId="310" fillId="43" borderId="2173" applyNumberFormat="0" applyAlignment="0" applyProtection="0"/>
    <xf numFmtId="0" fontId="98" fillId="59" borderId="2171" applyNumberFormat="0" applyFont="0" applyAlignment="0" applyProtection="0"/>
    <xf numFmtId="0" fontId="313" fillId="56" borderId="2168" applyNumberFormat="0" applyAlignment="0" applyProtection="0"/>
    <xf numFmtId="0" fontId="315" fillId="0" borderId="2172" applyNumberFormat="0" applyFill="0" applyAlignment="0" applyProtection="0"/>
    <xf numFmtId="0" fontId="87" fillId="0" borderId="2212" applyNumberFormat="0" applyFill="0" applyAlignment="0" applyProtection="0"/>
    <xf numFmtId="0" fontId="81" fillId="56" borderId="2202" applyNumberFormat="0" applyAlignment="0" applyProtection="0"/>
    <xf numFmtId="0" fontId="45" fillId="59" borderId="2211" applyNumberFormat="0" applyFont="0" applyAlignment="0" applyProtection="0"/>
    <xf numFmtId="0" fontId="82" fillId="56" borderId="2213" applyNumberFormat="0" applyAlignment="0" applyProtection="0"/>
    <xf numFmtId="0" fontId="310" fillId="43" borderId="2173" applyNumberFormat="0" applyAlignment="0" applyProtection="0"/>
    <xf numFmtId="0" fontId="310" fillId="43" borderId="2173" applyNumberFormat="0" applyAlignment="0" applyProtection="0"/>
    <xf numFmtId="0" fontId="310" fillId="43" borderId="2173" applyNumberFormat="0" applyAlignment="0" applyProtection="0"/>
    <xf numFmtId="0" fontId="310" fillId="43" borderId="2173" applyNumberFormat="0" applyAlignment="0" applyProtection="0"/>
    <xf numFmtId="0" fontId="310" fillId="43" borderId="2173" applyNumberFormat="0" applyAlignment="0" applyProtection="0"/>
    <xf numFmtId="0" fontId="89" fillId="59" borderId="2171" applyNumberFormat="0" applyFont="0" applyAlignment="0" applyProtection="0"/>
    <xf numFmtId="0" fontId="89" fillId="59" borderId="2171" applyNumberFormat="0" applyFont="0" applyAlignment="0" applyProtection="0"/>
    <xf numFmtId="0" fontId="89" fillId="59" borderId="2171" applyNumberFormat="0" applyFont="0" applyAlignment="0" applyProtection="0"/>
    <xf numFmtId="0" fontId="114" fillId="0" borderId="2172" applyNumberFormat="0" applyFill="0" applyAlignment="0" applyProtection="0">
      <alignment vertical="center"/>
    </xf>
    <xf numFmtId="0" fontId="91" fillId="59" borderId="2171" applyNumberFormat="0" applyFont="0" applyAlignment="0" applyProtection="0">
      <alignment vertical="center"/>
    </xf>
    <xf numFmtId="0" fontId="117" fillId="56" borderId="2173" applyNumberFormat="0" applyAlignment="0" applyProtection="0">
      <alignment vertical="center"/>
    </xf>
    <xf numFmtId="0" fontId="118" fillId="43" borderId="2173" applyNumberFormat="0" applyAlignment="0" applyProtection="0">
      <alignment vertical="center"/>
    </xf>
    <xf numFmtId="0" fontId="119" fillId="56" borderId="2168" applyNumberFormat="0" applyAlignment="0" applyProtection="0">
      <alignment vertical="center"/>
    </xf>
    <xf numFmtId="0" fontId="102" fillId="0" borderId="2210">
      <alignment horizontal="left" vertical="center"/>
    </xf>
    <xf numFmtId="0" fontId="252" fillId="1" borderId="2210" applyNumberFormat="0" applyFont="0" applyAlignment="0">
      <alignment horizontal="center"/>
    </xf>
    <xf numFmtId="0" fontId="8" fillId="0" borderId="2216" applyBorder="0">
      <alignment horizontal="right"/>
    </xf>
    <xf numFmtId="0" fontId="252" fillId="1" borderId="2210" applyNumberFormat="0" applyFont="0" applyAlignment="0">
      <alignment horizontal="center"/>
    </xf>
    <xf numFmtId="0" fontId="82" fillId="56" borderId="2173" applyNumberFormat="0" applyAlignment="0" applyProtection="0"/>
    <xf numFmtId="0" fontId="80" fillId="43" borderId="2173" applyNumberFormat="0" applyAlignment="0" applyProtection="0"/>
    <xf numFmtId="0" fontId="45" fillId="59" borderId="2171" applyNumberFormat="0" applyFont="0" applyAlignment="0" applyProtection="0"/>
    <xf numFmtId="0" fontId="81" fillId="56" borderId="2174" applyNumberFormat="0" applyAlignment="0" applyProtection="0"/>
    <xf numFmtId="0" fontId="87" fillId="0" borderId="2172" applyNumberFormat="0" applyFill="0" applyAlignment="0" applyProtection="0"/>
    <xf numFmtId="10" fontId="5" fillId="3" borderId="2215" applyNumberFormat="0" applyBorder="0" applyAlignment="0" applyProtection="0"/>
    <xf numFmtId="0" fontId="87" fillId="0" borderId="2217" applyNumberFormat="0" applyFill="0" applyAlignment="0" applyProtection="0"/>
    <xf numFmtId="10" fontId="5" fillId="3" borderId="2215" applyNumberFormat="0" applyBorder="0" applyAlignment="0" applyProtection="0"/>
    <xf numFmtId="0" fontId="252" fillId="1" borderId="2210" applyNumberFormat="0" applyFont="0" applyAlignment="0">
      <alignment horizontal="center"/>
    </xf>
    <xf numFmtId="10" fontId="5" fillId="3" borderId="2215" applyNumberFormat="0" applyBorder="0" applyAlignment="0" applyProtection="0"/>
    <xf numFmtId="10" fontId="5" fillId="3" borderId="2215" applyNumberFormat="0" applyBorder="0" applyAlignment="0" applyProtection="0"/>
    <xf numFmtId="10" fontId="5" fillId="3" borderId="2215" applyNumberFormat="0" applyBorder="0" applyAlignment="0" applyProtection="0"/>
    <xf numFmtId="10" fontId="5" fillId="3" borderId="2215" applyNumberFormat="0" applyBorder="0" applyAlignment="0" applyProtection="0"/>
    <xf numFmtId="10" fontId="5" fillId="3" borderId="2215" applyNumberFormat="0" applyBorder="0" applyAlignment="0" applyProtection="0"/>
    <xf numFmtId="10" fontId="5" fillId="3" borderId="2215" applyNumberFormat="0" applyBorder="0" applyAlignment="0" applyProtection="0"/>
    <xf numFmtId="10" fontId="5" fillId="3" borderId="2215" applyNumberFormat="0" applyBorder="0" applyAlignment="0" applyProtection="0"/>
    <xf numFmtId="0" fontId="102" fillId="0" borderId="2210">
      <alignment horizontal="left" vertical="center"/>
    </xf>
    <xf numFmtId="0" fontId="102" fillId="0" borderId="2210">
      <alignment horizontal="left" vertical="center"/>
    </xf>
    <xf numFmtId="0" fontId="89" fillId="59" borderId="2179" applyNumberFormat="0" applyFont="0" applyAlignment="0" applyProtection="0"/>
    <xf numFmtId="0" fontId="89" fillId="59" borderId="2171" applyNumberFormat="0" applyFont="0" applyAlignment="0" applyProtection="0"/>
    <xf numFmtId="0" fontId="89" fillId="59" borderId="2171" applyNumberFormat="0" applyFont="0" applyAlignment="0" applyProtection="0"/>
    <xf numFmtId="0" fontId="89" fillId="59" borderId="2171" applyNumberFormat="0" applyFont="0" applyAlignment="0" applyProtection="0"/>
    <xf numFmtId="0" fontId="102" fillId="0" borderId="2210">
      <alignment horizontal="left" vertical="center"/>
    </xf>
    <xf numFmtId="10" fontId="5" fillId="3" borderId="2169" applyNumberFormat="0" applyBorder="0" applyAlignment="0" applyProtection="0"/>
    <xf numFmtId="0" fontId="89" fillId="59" borderId="2179" applyNumberFormat="0" applyFont="0" applyAlignment="0" applyProtection="0"/>
    <xf numFmtId="0" fontId="114" fillId="0" borderId="2180" applyNumberFormat="0" applyFill="0" applyAlignment="0" applyProtection="0">
      <alignment vertical="center"/>
    </xf>
    <xf numFmtId="0" fontId="91" fillId="59" borderId="2179" applyNumberFormat="0" applyFont="0" applyAlignment="0" applyProtection="0">
      <alignment vertical="center"/>
    </xf>
    <xf numFmtId="0" fontId="117" fillId="56" borderId="2181" applyNumberFormat="0" applyAlignment="0" applyProtection="0">
      <alignment vertical="center"/>
    </xf>
    <xf numFmtId="0" fontId="119" fillId="56" borderId="2182" applyNumberFormat="0" applyAlignment="0" applyProtection="0">
      <alignment vertical="center"/>
    </xf>
    <xf numFmtId="0" fontId="89" fillId="59" borderId="2165" applyNumberFormat="0" applyFont="0" applyAlignment="0" applyProtection="0"/>
    <xf numFmtId="0" fontId="89" fillId="59" borderId="2165" applyNumberFormat="0" applyFont="0" applyAlignment="0" applyProtection="0"/>
    <xf numFmtId="0" fontId="89" fillId="59" borderId="2165" applyNumberFormat="0" applyFont="0" applyAlignment="0" applyProtection="0"/>
    <xf numFmtId="0" fontId="89" fillId="59" borderId="2179" applyNumberFormat="0" applyFont="0" applyAlignment="0" applyProtection="0"/>
    <xf numFmtId="0" fontId="114" fillId="0" borderId="2166" applyNumberFormat="0" applyFill="0" applyAlignment="0" applyProtection="0">
      <alignment vertical="center"/>
    </xf>
    <xf numFmtId="0" fontId="91" fillId="59" borderId="2165" applyNumberFormat="0" applyFont="0" applyAlignment="0" applyProtection="0">
      <alignment vertical="center"/>
    </xf>
    <xf numFmtId="0" fontId="117" fillId="56" borderId="2167" applyNumberFormat="0" applyAlignment="0" applyProtection="0">
      <alignment vertical="center"/>
    </xf>
    <xf numFmtId="0" fontId="118" fillId="43" borderId="2167" applyNumberFormat="0" applyAlignment="0" applyProtection="0">
      <alignment vertical="center"/>
    </xf>
    <xf numFmtId="0" fontId="119" fillId="56" borderId="2168" applyNumberFormat="0" applyAlignment="0" applyProtection="0">
      <alignment vertical="center"/>
    </xf>
    <xf numFmtId="0" fontId="8" fillId="59" borderId="2211" applyNumberFormat="0" applyFont="0" applyAlignment="0" applyProtection="0"/>
    <xf numFmtId="0" fontId="252" fillId="1" borderId="2210" applyNumberFormat="0" applyFont="0" applyAlignment="0">
      <alignment horizontal="center"/>
    </xf>
    <xf numFmtId="0" fontId="82" fillId="56" borderId="2167" applyNumberFormat="0" applyAlignment="0" applyProtection="0"/>
    <xf numFmtId="0" fontId="80" fillId="43" borderId="2167" applyNumberFormat="0" applyAlignment="0" applyProtection="0"/>
    <xf numFmtId="0" fontId="45" fillId="59" borderId="2165" applyNumberFormat="0" applyFont="0" applyAlignment="0" applyProtection="0"/>
    <xf numFmtId="0" fontId="81" fillId="56" borderId="2168" applyNumberFormat="0" applyAlignment="0" applyProtection="0"/>
    <xf numFmtId="0" fontId="87" fillId="0" borderId="2166" applyNumberFormat="0" applyFill="0" applyAlignment="0" applyProtection="0"/>
    <xf numFmtId="0" fontId="87" fillId="0" borderId="2180" applyNumberFormat="0" applyFill="0" applyAlignment="0" applyProtection="0"/>
    <xf numFmtId="0" fontId="81" fillId="56" borderId="2182" applyNumberFormat="0" applyAlignment="0" applyProtection="0"/>
    <xf numFmtId="0" fontId="45" fillId="59" borderId="2179" applyNumberFormat="0" applyFont="0" applyAlignment="0" applyProtection="0"/>
    <xf numFmtId="0" fontId="80" fillId="43" borderId="2181" applyNumberFormat="0" applyAlignment="0" applyProtection="0"/>
    <xf numFmtId="0" fontId="82" fillId="56" borderId="2181" applyNumberFormat="0" applyAlignment="0" applyProtection="0"/>
    <xf numFmtId="0" fontId="118" fillId="43" borderId="2181" applyNumberFormat="0" applyAlignment="0" applyProtection="0">
      <alignment vertical="center"/>
    </xf>
    <xf numFmtId="0" fontId="102" fillId="0" borderId="2210">
      <alignment horizontal="left" vertical="center"/>
    </xf>
    <xf numFmtId="0" fontId="102" fillId="0" borderId="2178">
      <alignment horizontal="left" vertical="center"/>
    </xf>
    <xf numFmtId="0" fontId="89" fillId="59" borderId="2165" applyNumberFormat="0" applyFont="0" applyAlignment="0" applyProtection="0"/>
    <xf numFmtId="0" fontId="89" fillId="59" borderId="2165" applyNumberFormat="0" applyFont="0" applyAlignment="0" applyProtection="0"/>
    <xf numFmtId="0" fontId="89" fillId="59" borderId="2165" applyNumberFormat="0" applyFont="0" applyAlignment="0" applyProtection="0"/>
    <xf numFmtId="0" fontId="114" fillId="0" borderId="2166" applyNumberFormat="0" applyFill="0" applyAlignment="0" applyProtection="0">
      <alignment vertical="center"/>
    </xf>
    <xf numFmtId="0" fontId="91" fillId="59" borderId="2165" applyNumberFormat="0" applyFont="0" applyAlignment="0" applyProtection="0">
      <alignment vertical="center"/>
    </xf>
    <xf numFmtId="0" fontId="117" fillId="56" borderId="2167" applyNumberFormat="0" applyAlignment="0" applyProtection="0">
      <alignment vertical="center"/>
    </xf>
    <xf numFmtId="0" fontId="118" fillId="43" borderId="2167" applyNumberFormat="0" applyAlignment="0" applyProtection="0">
      <alignment vertical="center"/>
    </xf>
    <xf numFmtId="0" fontId="119" fillId="56" borderId="2168" applyNumberFormat="0" applyAlignment="0" applyProtection="0">
      <alignment vertical="center"/>
    </xf>
    <xf numFmtId="0" fontId="102" fillId="0" borderId="2170">
      <alignment horizontal="left" vertical="center"/>
    </xf>
    <xf numFmtId="10" fontId="5" fillId="3" borderId="2169" applyNumberFormat="0" applyBorder="0" applyAlignment="0" applyProtection="0"/>
    <xf numFmtId="10" fontId="5" fillId="3" borderId="2175" applyNumberFormat="0" applyBorder="0" applyAlignment="0" applyProtection="0"/>
    <xf numFmtId="0" fontId="89" fillId="59" borderId="2171" applyNumberFormat="0" applyFont="0" applyAlignment="0" applyProtection="0"/>
    <xf numFmtId="0" fontId="89" fillId="59" borderId="2171" applyNumberFormat="0" applyFont="0" applyAlignment="0" applyProtection="0"/>
    <xf numFmtId="0" fontId="89" fillId="59" borderId="2171" applyNumberFormat="0" applyFont="0" applyAlignment="0" applyProtection="0"/>
    <xf numFmtId="0" fontId="114" fillId="0" borderId="2172" applyNumberFormat="0" applyFill="0" applyAlignment="0" applyProtection="0">
      <alignment vertical="center"/>
    </xf>
    <xf numFmtId="0" fontId="91" fillId="59" borderId="2171" applyNumberFormat="0" applyFont="0" applyAlignment="0" applyProtection="0">
      <alignment vertical="center"/>
    </xf>
    <xf numFmtId="0" fontId="117" fillId="56" borderId="2173" applyNumberFormat="0" applyAlignment="0" applyProtection="0">
      <alignment vertical="center"/>
    </xf>
    <xf numFmtId="0" fontId="118" fillId="43" borderId="2173" applyNumberFormat="0" applyAlignment="0" applyProtection="0">
      <alignment vertical="center"/>
    </xf>
    <xf numFmtId="0" fontId="119" fillId="56" borderId="2174" applyNumberFormat="0" applyAlignment="0" applyProtection="0">
      <alignment vertical="center"/>
    </xf>
    <xf numFmtId="10" fontId="5" fillId="3" borderId="2183" applyNumberFormat="0" applyBorder="0" applyAlignment="0" applyProtection="0"/>
    <xf numFmtId="0" fontId="89" fillId="59" borderId="2179" applyNumberFormat="0" applyFont="0" applyAlignment="0" applyProtection="0"/>
    <xf numFmtId="0" fontId="89" fillId="59" borderId="2179" applyNumberFormat="0" applyFont="0" applyAlignment="0" applyProtection="0"/>
    <xf numFmtId="0" fontId="89" fillId="59" borderId="2179" applyNumberFormat="0" applyFont="0" applyAlignment="0" applyProtection="0"/>
    <xf numFmtId="0" fontId="114" fillId="0" borderId="2180" applyNumberFormat="0" applyFill="0" applyAlignment="0" applyProtection="0">
      <alignment vertical="center"/>
    </xf>
    <xf numFmtId="0" fontId="91" fillId="59" borderId="2179" applyNumberFormat="0" applyFont="0" applyAlignment="0" applyProtection="0">
      <alignment vertical="center"/>
    </xf>
    <xf numFmtId="0" fontId="117" fillId="56" borderId="2181" applyNumberFormat="0" applyAlignment="0" applyProtection="0">
      <alignment vertical="center"/>
    </xf>
    <xf numFmtId="0" fontId="118" fillId="43" borderId="2181" applyNumberFormat="0" applyAlignment="0" applyProtection="0">
      <alignment vertical="center"/>
    </xf>
    <xf numFmtId="0" fontId="119" fillId="56" borderId="2182" applyNumberFormat="0" applyAlignment="0" applyProtection="0">
      <alignment vertical="center"/>
    </xf>
    <xf numFmtId="0" fontId="102" fillId="0" borderId="2184">
      <alignment horizontal="left" vertical="center"/>
    </xf>
    <xf numFmtId="10" fontId="5" fillId="3" borderId="2183" applyNumberFormat="0" applyBorder="0" applyAlignment="0" applyProtection="0"/>
    <xf numFmtId="10" fontId="5" fillId="3" borderId="2189" applyNumberFormat="0" applyBorder="0" applyAlignment="0" applyProtection="0"/>
    <xf numFmtId="0" fontId="89" fillId="59" borderId="2185" applyNumberFormat="0" applyFont="0" applyAlignment="0" applyProtection="0"/>
    <xf numFmtId="0" fontId="89" fillId="59" borderId="2185" applyNumberFormat="0" applyFont="0" applyAlignment="0" applyProtection="0"/>
    <xf numFmtId="0" fontId="89" fillId="59" borderId="2185" applyNumberFormat="0" applyFont="0" applyAlignment="0" applyProtection="0"/>
    <xf numFmtId="0" fontId="114" fillId="0" borderId="2186" applyNumberFormat="0" applyFill="0" applyAlignment="0" applyProtection="0">
      <alignment vertical="center"/>
    </xf>
    <xf numFmtId="0" fontId="91" fillId="59" borderId="2185" applyNumberFormat="0" applyFont="0" applyAlignment="0" applyProtection="0">
      <alignment vertical="center"/>
    </xf>
    <xf numFmtId="0" fontId="117" fillId="56" borderId="2187" applyNumberFormat="0" applyAlignment="0" applyProtection="0">
      <alignment vertical="center"/>
    </xf>
    <xf numFmtId="0" fontId="118" fillId="43" borderId="2187" applyNumberFormat="0" applyAlignment="0" applyProtection="0">
      <alignment vertical="center"/>
    </xf>
    <xf numFmtId="0" fontId="119" fillId="56" borderId="2188" applyNumberFormat="0" applyAlignment="0" applyProtection="0">
      <alignment vertical="center"/>
    </xf>
    <xf numFmtId="10" fontId="5" fillId="3" borderId="2215" applyNumberFormat="0" applyBorder="0" applyAlignment="0" applyProtection="0"/>
    <xf numFmtId="10" fontId="5" fillId="3" borderId="2215" applyNumberFormat="0" applyBorder="0" applyAlignment="0" applyProtection="0"/>
    <xf numFmtId="10" fontId="5" fillId="3" borderId="2215" applyNumberFormat="0" applyBorder="0" applyAlignment="0" applyProtection="0"/>
    <xf numFmtId="10" fontId="5" fillId="3" borderId="2215" applyNumberFormat="0" applyBorder="0" applyAlignment="0" applyProtection="0"/>
    <xf numFmtId="10" fontId="5" fillId="3" borderId="2215" applyNumberFormat="0" applyBorder="0" applyAlignment="0" applyProtection="0"/>
    <xf numFmtId="10" fontId="5" fillId="3" borderId="2215" applyNumberFormat="0" applyBorder="0" applyAlignment="0" applyProtection="0"/>
    <xf numFmtId="0" fontId="102" fillId="0" borderId="2210">
      <alignment horizontal="left" vertical="center"/>
    </xf>
    <xf numFmtId="0" fontId="80" fillId="58" borderId="2213" applyNumberFormat="0" applyAlignment="0" applyProtection="0"/>
    <xf numFmtId="0" fontId="81" fillId="64" borderId="2214" applyNumberFormat="0" applyAlignment="0" applyProtection="0"/>
    <xf numFmtId="0" fontId="252" fillId="1" borderId="2210" applyNumberFormat="0" applyFont="0" applyAlignment="0">
      <alignment horizontal="center"/>
    </xf>
    <xf numFmtId="0" fontId="252" fillId="1" borderId="2210" applyNumberFormat="0" applyFont="0" applyAlignment="0">
      <alignment horizontal="center"/>
    </xf>
    <xf numFmtId="0" fontId="252" fillId="1" borderId="2210" applyNumberFormat="0" applyFont="0" applyAlignment="0">
      <alignment horizontal="center"/>
    </xf>
    <xf numFmtId="0" fontId="252" fillId="1" borderId="2210" applyNumberFormat="0" applyFont="0" applyAlignment="0">
      <alignment horizontal="center"/>
    </xf>
    <xf numFmtId="0" fontId="252" fillId="1" borderId="2210" applyNumberFormat="0" applyFont="0" applyAlignment="0">
      <alignment horizontal="center"/>
    </xf>
    <xf numFmtId="0" fontId="252" fillId="1" borderId="2210" applyNumberFormat="0" applyFont="0" applyAlignment="0">
      <alignment horizontal="center"/>
    </xf>
    <xf numFmtId="0" fontId="252" fillId="1" borderId="2210" applyNumberFormat="0" applyFont="0" applyAlignment="0">
      <alignment horizontal="center"/>
    </xf>
    <xf numFmtId="0" fontId="252" fillId="1" borderId="2210" applyNumberFormat="0" applyFont="0" applyAlignment="0">
      <alignment horizontal="center"/>
    </xf>
    <xf numFmtId="0" fontId="252" fillId="1" borderId="2210" applyNumberFormat="0" applyFont="0" applyAlignment="0">
      <alignment horizontal="center"/>
    </xf>
    <xf numFmtId="0" fontId="252" fillId="1" borderId="2210" applyNumberFormat="0" applyFont="0" applyAlignment="0">
      <alignment horizontal="center"/>
    </xf>
    <xf numFmtId="0" fontId="252" fillId="1" borderId="2210" applyNumberFormat="0" applyFont="0" applyAlignment="0">
      <alignment horizontal="center"/>
    </xf>
    <xf numFmtId="0" fontId="252" fillId="1" borderId="2210" applyNumberFormat="0" applyFont="0" applyAlignment="0">
      <alignment horizontal="center"/>
    </xf>
    <xf numFmtId="0" fontId="252" fillId="1" borderId="2210" applyNumberFormat="0" applyFont="0" applyAlignment="0">
      <alignment horizontal="center"/>
    </xf>
    <xf numFmtId="0" fontId="8" fillId="0" borderId="2216" applyBorder="0">
      <alignment horizontal="right"/>
    </xf>
    <xf numFmtId="0" fontId="8" fillId="0" borderId="2216" applyBorder="0">
      <alignment horizontal="right"/>
    </xf>
    <xf numFmtId="0" fontId="8" fillId="0" borderId="2216" applyBorder="0">
      <alignment horizontal="right"/>
    </xf>
    <xf numFmtId="0" fontId="8" fillId="0" borderId="2216" applyBorder="0">
      <alignment horizontal="right"/>
    </xf>
    <xf numFmtId="0" fontId="8" fillId="0" borderId="2216" applyBorder="0">
      <alignment horizontal="right"/>
    </xf>
    <xf numFmtId="0" fontId="8" fillId="0" borderId="2216" applyBorder="0">
      <alignment horizontal="right"/>
    </xf>
    <xf numFmtId="0" fontId="8" fillId="0" borderId="2216" applyBorder="0">
      <alignment horizontal="right"/>
    </xf>
    <xf numFmtId="0" fontId="8" fillId="0" borderId="2216" applyBorder="0">
      <alignment horizontal="right"/>
    </xf>
    <xf numFmtId="10" fontId="5" fillId="3" borderId="2215" applyNumberFormat="0" applyBorder="0" applyAlignment="0" applyProtection="0"/>
    <xf numFmtId="10" fontId="5" fillId="3" borderId="2215" applyNumberFormat="0" applyBorder="0" applyAlignment="0" applyProtection="0"/>
    <xf numFmtId="10" fontId="5" fillId="3" borderId="2215" applyNumberFormat="0" applyBorder="0" applyAlignment="0" applyProtection="0"/>
    <xf numFmtId="10" fontId="5" fillId="3" borderId="2215" applyNumberFormat="0" applyBorder="0" applyAlignment="0" applyProtection="0"/>
    <xf numFmtId="10" fontId="5" fillId="3" borderId="2215" applyNumberFormat="0" applyBorder="0" applyAlignment="0" applyProtection="0"/>
    <xf numFmtId="10" fontId="5" fillId="3" borderId="2215" applyNumberFormat="0" applyBorder="0" applyAlignment="0" applyProtection="0"/>
    <xf numFmtId="10" fontId="5" fillId="3" borderId="2215" applyNumberFormat="0" applyBorder="0" applyAlignment="0" applyProtection="0"/>
    <xf numFmtId="10" fontId="5" fillId="3" borderId="2215" applyNumberFormat="0" applyBorder="0" applyAlignment="0" applyProtection="0"/>
    <xf numFmtId="10" fontId="5" fillId="3" borderId="2215" applyNumberFormat="0" applyBorder="0" applyAlignment="0" applyProtection="0"/>
    <xf numFmtId="10" fontId="5" fillId="3" borderId="2215" applyNumberFormat="0" applyBorder="0" applyAlignment="0" applyProtection="0"/>
    <xf numFmtId="10" fontId="5" fillId="3" borderId="2215" applyNumberFormat="0" applyBorder="0" applyAlignment="0" applyProtection="0"/>
    <xf numFmtId="10" fontId="5" fillId="3" borderId="2215" applyNumberFormat="0" applyBorder="0" applyAlignment="0" applyProtection="0"/>
    <xf numFmtId="10" fontId="5" fillId="3" borderId="2215" applyNumberFormat="0" applyBorder="0" applyAlignment="0" applyProtection="0"/>
    <xf numFmtId="10" fontId="5" fillId="3" borderId="2215" applyNumberFormat="0" applyBorder="0" applyAlignment="0" applyProtection="0"/>
    <xf numFmtId="10" fontId="5" fillId="3" borderId="2215" applyNumberFormat="0" applyBorder="0" applyAlignment="0" applyProtection="0"/>
    <xf numFmtId="10" fontId="5" fillId="3" borderId="2215" applyNumberFormat="0" applyBorder="0" applyAlignment="0" applyProtection="0"/>
    <xf numFmtId="10" fontId="5" fillId="3" borderId="2215" applyNumberFormat="0" applyBorder="0" applyAlignment="0" applyProtection="0"/>
    <xf numFmtId="10" fontId="5" fillId="3" borderId="2215" applyNumberFormat="0" applyBorder="0" applyAlignment="0" applyProtection="0"/>
    <xf numFmtId="10" fontId="5" fillId="3" borderId="2215" applyNumberFormat="0" applyBorder="0" applyAlignment="0" applyProtection="0"/>
    <xf numFmtId="10" fontId="5" fillId="3" borderId="2215" applyNumberFormat="0" applyBorder="0" applyAlignment="0" applyProtection="0"/>
    <xf numFmtId="10" fontId="5" fillId="3" borderId="2215" applyNumberFormat="0" applyBorder="0" applyAlignment="0" applyProtection="0"/>
    <xf numFmtId="10" fontId="5" fillId="3" borderId="2215" applyNumberFormat="0" applyBorder="0" applyAlignment="0" applyProtection="0"/>
    <xf numFmtId="10" fontId="5" fillId="3" borderId="2215" applyNumberFormat="0" applyBorder="0" applyAlignment="0" applyProtection="0"/>
    <xf numFmtId="10" fontId="5" fillId="3" borderId="2215" applyNumberFormat="0" applyBorder="0" applyAlignment="0" applyProtection="0"/>
    <xf numFmtId="10" fontId="5" fillId="3" borderId="2215" applyNumberFormat="0" applyBorder="0" applyAlignment="0" applyProtection="0"/>
    <xf numFmtId="10" fontId="5" fillId="3" borderId="2215" applyNumberFormat="0" applyBorder="0" applyAlignment="0" applyProtection="0"/>
    <xf numFmtId="10" fontId="5" fillId="3" borderId="2215" applyNumberFormat="0" applyBorder="0" applyAlignment="0" applyProtection="0"/>
    <xf numFmtId="10" fontId="5" fillId="3" borderId="2215" applyNumberFormat="0" applyBorder="0" applyAlignment="0" applyProtection="0"/>
    <xf numFmtId="10" fontId="5" fillId="3" borderId="2215" applyNumberFormat="0" applyBorder="0" applyAlignment="0" applyProtection="0"/>
    <xf numFmtId="10" fontId="5" fillId="3" borderId="2215" applyNumberFormat="0" applyBorder="0" applyAlignment="0" applyProtection="0"/>
    <xf numFmtId="10" fontId="5" fillId="3" borderId="2215" applyNumberFormat="0" applyBorder="0" applyAlignment="0" applyProtection="0"/>
    <xf numFmtId="10" fontId="5" fillId="3" borderId="2215" applyNumberFormat="0" applyBorder="0" applyAlignment="0" applyProtection="0"/>
    <xf numFmtId="10" fontId="5" fillId="3" borderId="2215" applyNumberFormat="0" applyBorder="0" applyAlignment="0" applyProtection="0"/>
    <xf numFmtId="10" fontId="5" fillId="3" borderId="2215" applyNumberFormat="0" applyBorder="0" applyAlignment="0" applyProtection="0"/>
    <xf numFmtId="10" fontId="5" fillId="3" borderId="2215" applyNumberFormat="0" applyBorder="0" applyAlignment="0" applyProtection="0"/>
    <xf numFmtId="10" fontId="5" fillId="3" borderId="2215" applyNumberFormat="0" applyBorder="0" applyAlignment="0" applyProtection="0"/>
    <xf numFmtId="10" fontId="5" fillId="3" borderId="2215" applyNumberFormat="0" applyBorder="0" applyAlignment="0" applyProtection="0"/>
    <xf numFmtId="10" fontId="5" fillId="3" borderId="2215" applyNumberFormat="0" applyBorder="0" applyAlignment="0" applyProtection="0"/>
    <xf numFmtId="10" fontId="5" fillId="3" borderId="2215" applyNumberFormat="0" applyBorder="0" applyAlignment="0" applyProtection="0"/>
    <xf numFmtId="10" fontId="5" fillId="3" borderId="2215" applyNumberFormat="0" applyBorder="0" applyAlignment="0" applyProtection="0"/>
    <xf numFmtId="10" fontId="5" fillId="3" borderId="2215" applyNumberFormat="0" applyBorder="0" applyAlignment="0" applyProtection="0"/>
    <xf numFmtId="10" fontId="5" fillId="3" borderId="2215" applyNumberFormat="0" applyBorder="0" applyAlignment="0" applyProtection="0"/>
    <xf numFmtId="10" fontId="5" fillId="3" borderId="2215" applyNumberFormat="0" applyBorder="0" applyAlignment="0" applyProtection="0"/>
    <xf numFmtId="10" fontId="5" fillId="3" borderId="2215" applyNumberFormat="0" applyBorder="0" applyAlignment="0" applyProtection="0"/>
    <xf numFmtId="10" fontId="5" fillId="3" borderId="2215" applyNumberFormat="0" applyBorder="0" applyAlignment="0" applyProtection="0"/>
    <xf numFmtId="10" fontId="5" fillId="3" borderId="2215" applyNumberFormat="0" applyBorder="0" applyAlignment="0" applyProtection="0"/>
    <xf numFmtId="10" fontId="5" fillId="3" borderId="2215" applyNumberFormat="0" applyBorder="0" applyAlignment="0" applyProtection="0"/>
    <xf numFmtId="10" fontId="5" fillId="3" borderId="2215" applyNumberFormat="0" applyBorder="0" applyAlignment="0" applyProtection="0"/>
    <xf numFmtId="10" fontId="5" fillId="3" borderId="2215" applyNumberFormat="0" applyBorder="0" applyAlignment="0" applyProtection="0"/>
    <xf numFmtId="0" fontId="102" fillId="0" borderId="2210">
      <alignment horizontal="left" vertical="center"/>
    </xf>
    <xf numFmtId="0" fontId="102" fillId="0" borderId="2184">
      <alignment horizontal="left" vertical="center"/>
    </xf>
    <xf numFmtId="0" fontId="102" fillId="0" borderId="2184">
      <alignment horizontal="left" vertical="center"/>
    </xf>
    <xf numFmtId="0" fontId="102" fillId="0" borderId="2184">
      <alignment horizontal="left" vertical="center"/>
    </xf>
    <xf numFmtId="0" fontId="102" fillId="0" borderId="2184">
      <alignment horizontal="left" vertical="center"/>
    </xf>
    <xf numFmtId="0" fontId="102" fillId="0" borderId="2184">
      <alignment horizontal="left" vertical="center"/>
    </xf>
    <xf numFmtId="0" fontId="102" fillId="0" borderId="2184">
      <alignment horizontal="left" vertical="center"/>
    </xf>
    <xf numFmtId="0" fontId="102" fillId="0" borderId="2184">
      <alignment horizontal="left" vertical="center"/>
    </xf>
    <xf numFmtId="0" fontId="102" fillId="0" borderId="2184">
      <alignment horizontal="left" vertical="center"/>
    </xf>
    <xf numFmtId="0" fontId="102" fillId="0" borderId="2184">
      <alignment horizontal="left" vertical="center"/>
    </xf>
    <xf numFmtId="0" fontId="102" fillId="0" borderId="2184">
      <alignment horizontal="left" vertical="center"/>
    </xf>
    <xf numFmtId="0" fontId="102" fillId="0" borderId="2184">
      <alignment horizontal="left" vertical="center"/>
    </xf>
    <xf numFmtId="0" fontId="102" fillId="0" borderId="2184">
      <alignment horizontal="left" vertical="center"/>
    </xf>
    <xf numFmtId="0" fontId="102" fillId="0" borderId="2184">
      <alignment horizontal="left" vertical="center"/>
    </xf>
    <xf numFmtId="0" fontId="102" fillId="0" borderId="2184">
      <alignment horizontal="left" vertical="center"/>
    </xf>
    <xf numFmtId="0" fontId="102" fillId="0" borderId="2184">
      <alignment horizontal="left" vertical="center"/>
    </xf>
    <xf numFmtId="0" fontId="102" fillId="0" borderId="2184">
      <alignment horizontal="left" vertical="center"/>
    </xf>
    <xf numFmtId="0" fontId="102" fillId="0" borderId="2184">
      <alignment horizontal="left" vertical="center"/>
    </xf>
    <xf numFmtId="0" fontId="102" fillId="0" borderId="2184">
      <alignment horizontal="left" vertical="center"/>
    </xf>
    <xf numFmtId="0" fontId="102" fillId="0" borderId="2210">
      <alignment horizontal="left" vertical="center"/>
    </xf>
    <xf numFmtId="0" fontId="102" fillId="0" borderId="2210">
      <alignment horizontal="left" vertical="center"/>
    </xf>
    <xf numFmtId="0" fontId="102" fillId="0" borderId="2210">
      <alignment horizontal="left" vertical="center"/>
    </xf>
    <xf numFmtId="0" fontId="102" fillId="0" borderId="2210">
      <alignment horizontal="left" vertical="center"/>
    </xf>
    <xf numFmtId="0" fontId="102" fillId="0" borderId="2210">
      <alignment horizontal="left" vertical="center"/>
    </xf>
    <xf numFmtId="0" fontId="102" fillId="0" borderId="2210">
      <alignment horizontal="left" vertical="center"/>
    </xf>
    <xf numFmtId="0" fontId="102" fillId="0" borderId="2210">
      <alignment horizontal="left" vertical="center"/>
    </xf>
    <xf numFmtId="0" fontId="102" fillId="0" borderId="2210">
      <alignment horizontal="left" vertical="center"/>
    </xf>
    <xf numFmtId="0" fontId="102" fillId="0" borderId="2210">
      <alignment horizontal="left" vertical="center"/>
    </xf>
    <xf numFmtId="0" fontId="102" fillId="0" borderId="2210">
      <alignment horizontal="left" vertical="center"/>
    </xf>
    <xf numFmtId="10" fontId="5" fillId="3" borderId="2189" applyNumberFormat="0" applyBorder="0" applyAlignment="0" applyProtection="0"/>
    <xf numFmtId="10" fontId="5" fillId="3" borderId="2189" applyNumberFormat="0" applyBorder="0" applyAlignment="0" applyProtection="0"/>
    <xf numFmtId="10" fontId="5" fillId="3" borderId="2189" applyNumberFormat="0" applyBorder="0" applyAlignment="0" applyProtection="0"/>
    <xf numFmtId="10" fontId="5" fillId="3" borderId="2189" applyNumberFormat="0" applyBorder="0" applyAlignment="0" applyProtection="0"/>
    <xf numFmtId="10" fontId="5" fillId="3" borderId="2189" applyNumberFormat="0" applyBorder="0" applyAlignment="0" applyProtection="0"/>
    <xf numFmtId="10" fontId="5" fillId="3" borderId="2189" applyNumberFormat="0" applyBorder="0" applyAlignment="0" applyProtection="0"/>
    <xf numFmtId="10" fontId="5" fillId="3" borderId="2189" applyNumberFormat="0" applyBorder="0" applyAlignment="0" applyProtection="0"/>
    <xf numFmtId="10" fontId="5" fillId="3" borderId="2189" applyNumberFormat="0" applyBorder="0" applyAlignment="0" applyProtection="0"/>
    <xf numFmtId="10" fontId="5" fillId="3" borderId="2189" applyNumberFormat="0" applyBorder="0" applyAlignment="0" applyProtection="0"/>
    <xf numFmtId="10" fontId="5" fillId="3" borderId="2189" applyNumberFormat="0" applyBorder="0" applyAlignment="0" applyProtection="0"/>
    <xf numFmtId="10" fontId="5" fillId="3" borderId="2189" applyNumberFormat="0" applyBorder="0" applyAlignment="0" applyProtection="0"/>
    <xf numFmtId="10" fontId="5" fillId="3" borderId="2189" applyNumberFormat="0" applyBorder="0" applyAlignment="0" applyProtection="0"/>
    <xf numFmtId="10" fontId="5" fillId="3" borderId="2189" applyNumberFormat="0" applyBorder="0" applyAlignment="0" applyProtection="0"/>
    <xf numFmtId="10" fontId="5" fillId="3" borderId="2189" applyNumberFormat="0" applyBorder="0" applyAlignment="0" applyProtection="0"/>
    <xf numFmtId="10" fontId="5" fillId="3" borderId="2189" applyNumberFormat="0" applyBorder="0" applyAlignment="0" applyProtection="0"/>
    <xf numFmtId="10" fontId="5" fillId="3" borderId="2189" applyNumberFormat="0" applyBorder="0" applyAlignment="0" applyProtection="0"/>
    <xf numFmtId="10" fontId="5" fillId="3" borderId="2189" applyNumberFormat="0" applyBorder="0" applyAlignment="0" applyProtection="0"/>
    <xf numFmtId="10" fontId="5" fillId="3" borderId="2189" applyNumberFormat="0" applyBorder="0" applyAlignment="0" applyProtection="0"/>
    <xf numFmtId="10" fontId="5" fillId="3" borderId="2189" applyNumberFormat="0" applyBorder="0" applyAlignment="0" applyProtection="0"/>
    <xf numFmtId="10" fontId="5" fillId="3" borderId="2189" applyNumberFormat="0" applyBorder="0" applyAlignment="0" applyProtection="0"/>
    <xf numFmtId="10" fontId="5" fillId="3" borderId="2189" applyNumberFormat="0" applyBorder="0" applyAlignment="0" applyProtection="0"/>
    <xf numFmtId="10" fontId="5" fillId="3" borderId="2189" applyNumberFormat="0" applyBorder="0" applyAlignment="0" applyProtection="0"/>
    <xf numFmtId="10" fontId="5" fillId="3" borderId="2189" applyNumberFormat="0" applyBorder="0" applyAlignment="0" applyProtection="0"/>
    <xf numFmtId="10" fontId="5" fillId="3" borderId="2189" applyNumberFormat="0" applyBorder="0" applyAlignment="0" applyProtection="0"/>
    <xf numFmtId="10" fontId="5" fillId="3" borderId="2189" applyNumberFormat="0" applyBorder="0" applyAlignment="0" applyProtection="0"/>
    <xf numFmtId="10" fontId="5" fillId="3" borderId="2189" applyNumberFormat="0" applyBorder="0" applyAlignment="0" applyProtection="0"/>
    <xf numFmtId="10" fontId="5" fillId="3" borderId="2189" applyNumberFormat="0" applyBorder="0" applyAlignment="0" applyProtection="0"/>
    <xf numFmtId="10" fontId="5" fillId="3" borderId="2189" applyNumberFormat="0" applyBorder="0" applyAlignment="0" applyProtection="0"/>
    <xf numFmtId="10" fontId="5" fillId="3" borderId="2189" applyNumberFormat="0" applyBorder="0" applyAlignment="0" applyProtection="0"/>
    <xf numFmtId="10" fontId="5" fillId="3" borderId="2189" applyNumberFormat="0" applyBorder="0" applyAlignment="0" applyProtection="0"/>
    <xf numFmtId="10" fontId="5" fillId="3" borderId="2189" applyNumberFormat="0" applyBorder="0" applyAlignment="0" applyProtection="0"/>
    <xf numFmtId="10" fontId="5" fillId="3" borderId="2189" applyNumberFormat="0" applyBorder="0" applyAlignment="0" applyProtection="0"/>
    <xf numFmtId="10" fontId="5" fillId="3" borderId="2189" applyNumberFormat="0" applyBorder="0" applyAlignment="0" applyProtection="0"/>
    <xf numFmtId="10" fontId="5" fillId="3" borderId="2189" applyNumberFormat="0" applyBorder="0" applyAlignment="0" applyProtection="0"/>
    <xf numFmtId="10" fontId="5" fillId="3" borderId="2189" applyNumberFormat="0" applyBorder="0" applyAlignment="0" applyProtection="0"/>
    <xf numFmtId="10" fontId="5" fillId="3" borderId="2189" applyNumberFormat="0" applyBorder="0" applyAlignment="0" applyProtection="0"/>
    <xf numFmtId="10" fontId="5" fillId="3" borderId="2189" applyNumberFormat="0" applyBorder="0" applyAlignment="0" applyProtection="0"/>
    <xf numFmtId="10" fontId="5" fillId="3" borderId="2189" applyNumberFormat="0" applyBorder="0" applyAlignment="0" applyProtection="0"/>
    <xf numFmtId="10" fontId="5" fillId="3" borderId="2189" applyNumberFormat="0" applyBorder="0" applyAlignment="0" applyProtection="0"/>
    <xf numFmtId="10" fontId="5" fillId="3" borderId="2189" applyNumberFormat="0" applyBorder="0" applyAlignment="0" applyProtection="0"/>
    <xf numFmtId="10" fontId="5" fillId="3" borderId="2189" applyNumberFormat="0" applyBorder="0" applyAlignment="0" applyProtection="0"/>
    <xf numFmtId="10" fontId="5" fillId="3" borderId="2189" applyNumberFormat="0" applyBorder="0" applyAlignment="0" applyProtection="0"/>
    <xf numFmtId="10" fontId="5" fillId="3" borderId="2189" applyNumberFormat="0" applyBorder="0" applyAlignment="0" applyProtection="0"/>
    <xf numFmtId="10" fontId="5" fillId="3" borderId="2189" applyNumberFormat="0" applyBorder="0" applyAlignment="0" applyProtection="0"/>
    <xf numFmtId="10" fontId="5" fillId="3" borderId="2189" applyNumberFormat="0" applyBorder="0" applyAlignment="0" applyProtection="0"/>
    <xf numFmtId="10" fontId="5" fillId="3" borderId="2189" applyNumberFormat="0" applyBorder="0" applyAlignment="0" applyProtection="0"/>
    <xf numFmtId="10" fontId="5" fillId="3" borderId="2189" applyNumberFormat="0" applyBorder="0" applyAlignment="0" applyProtection="0"/>
    <xf numFmtId="10" fontId="5" fillId="3" borderId="2189" applyNumberFormat="0" applyBorder="0" applyAlignment="0" applyProtection="0"/>
    <xf numFmtId="10" fontId="5" fillId="3" borderId="2189" applyNumberFormat="0" applyBorder="0" applyAlignment="0" applyProtection="0"/>
    <xf numFmtId="10" fontId="5" fillId="3" borderId="2189" applyNumberFormat="0" applyBorder="0" applyAlignment="0" applyProtection="0"/>
    <xf numFmtId="10" fontId="5" fillId="3" borderId="2189" applyNumberFormat="0" applyBorder="0" applyAlignment="0" applyProtection="0"/>
    <xf numFmtId="10" fontId="5" fillId="3" borderId="2189" applyNumberFormat="0" applyBorder="0" applyAlignment="0" applyProtection="0"/>
    <xf numFmtId="10" fontId="5" fillId="3" borderId="2189" applyNumberFormat="0" applyBorder="0" applyAlignment="0" applyProtection="0"/>
    <xf numFmtId="10" fontId="5" fillId="3" borderId="2189" applyNumberFormat="0" applyBorder="0" applyAlignment="0" applyProtection="0"/>
    <xf numFmtId="10" fontId="5" fillId="3" borderId="2189" applyNumberFormat="0" applyBorder="0" applyAlignment="0" applyProtection="0"/>
    <xf numFmtId="10" fontId="5" fillId="3" borderId="2189" applyNumberFormat="0" applyBorder="0" applyAlignment="0" applyProtection="0"/>
    <xf numFmtId="10" fontId="5" fillId="3" borderId="2189" applyNumberFormat="0" applyBorder="0" applyAlignment="0" applyProtection="0"/>
    <xf numFmtId="10" fontId="5" fillId="3" borderId="2189" applyNumberFormat="0" applyBorder="0" applyAlignment="0" applyProtection="0"/>
    <xf numFmtId="10" fontId="5" fillId="3" borderId="2189" applyNumberFormat="0" applyBorder="0" applyAlignment="0" applyProtection="0"/>
    <xf numFmtId="10" fontId="5" fillId="3" borderId="2189" applyNumberFormat="0" applyBorder="0" applyAlignment="0" applyProtection="0"/>
    <xf numFmtId="10" fontId="5" fillId="3" borderId="2189" applyNumberFormat="0" applyBorder="0" applyAlignment="0" applyProtection="0"/>
    <xf numFmtId="10" fontId="5" fillId="3" borderId="2189" applyNumberFormat="0" applyBorder="0" applyAlignment="0" applyProtection="0"/>
    <xf numFmtId="10" fontId="5" fillId="3" borderId="2189" applyNumberFormat="0" applyBorder="0" applyAlignment="0" applyProtection="0"/>
    <xf numFmtId="10" fontId="5" fillId="3" borderId="2189" applyNumberFormat="0" applyBorder="0" applyAlignment="0" applyProtection="0"/>
    <xf numFmtId="10" fontId="5" fillId="3" borderId="2189" applyNumberFormat="0" applyBorder="0" applyAlignment="0" applyProtection="0"/>
    <xf numFmtId="10" fontId="5" fillId="3" borderId="2189" applyNumberFormat="0" applyBorder="0" applyAlignment="0" applyProtection="0"/>
    <xf numFmtId="10" fontId="5" fillId="3" borderId="2189" applyNumberFormat="0" applyBorder="0" applyAlignment="0" applyProtection="0"/>
    <xf numFmtId="10" fontId="5" fillId="3" borderId="2189" applyNumberFormat="0" applyBorder="0" applyAlignment="0" applyProtection="0"/>
    <xf numFmtId="10" fontId="5" fillId="3" borderId="2189" applyNumberFormat="0" applyBorder="0" applyAlignment="0" applyProtection="0"/>
    <xf numFmtId="10" fontId="5" fillId="3" borderId="2189" applyNumberFormat="0" applyBorder="0" applyAlignment="0" applyProtection="0"/>
    <xf numFmtId="10" fontId="5" fillId="3" borderId="2189" applyNumberFormat="0" applyBorder="0" applyAlignment="0" applyProtection="0"/>
    <xf numFmtId="10" fontId="5" fillId="3" borderId="2189" applyNumberFormat="0" applyBorder="0" applyAlignment="0" applyProtection="0"/>
    <xf numFmtId="0" fontId="8" fillId="0" borderId="2190" applyBorder="0">
      <alignment horizontal="right"/>
    </xf>
    <xf numFmtId="0" fontId="8" fillId="0" borderId="2190" applyBorder="0">
      <alignment horizontal="right"/>
    </xf>
    <xf numFmtId="0" fontId="8" fillId="0" borderId="2190" applyBorder="0">
      <alignment horizontal="right"/>
    </xf>
    <xf numFmtId="0" fontId="8" fillId="0" borderId="2190" applyBorder="0">
      <alignment horizontal="right"/>
    </xf>
    <xf numFmtId="0" fontId="8" fillId="0" borderId="2190" applyBorder="0">
      <alignment horizontal="right"/>
    </xf>
    <xf numFmtId="0" fontId="8" fillId="0" borderId="2190" applyBorder="0">
      <alignment horizontal="right"/>
    </xf>
    <xf numFmtId="0" fontId="8" fillId="0" borderId="2190" applyBorder="0">
      <alignment horizontal="right"/>
    </xf>
    <xf numFmtId="0" fontId="8" fillId="0" borderId="2190" applyBorder="0">
      <alignment horizontal="right"/>
    </xf>
    <xf numFmtId="0" fontId="8" fillId="0" borderId="2190" applyBorder="0">
      <alignment horizontal="right"/>
    </xf>
    <xf numFmtId="0" fontId="8" fillId="0" borderId="2190" applyBorder="0">
      <alignment horizontal="right"/>
    </xf>
    <xf numFmtId="0" fontId="252" fillId="1" borderId="2184" applyNumberFormat="0" applyFont="0" applyAlignment="0">
      <alignment horizontal="center"/>
    </xf>
    <xf numFmtId="0" fontId="252" fillId="1" borderId="2184" applyNumberFormat="0" applyFont="0" applyAlignment="0">
      <alignment horizontal="center"/>
    </xf>
    <xf numFmtId="0" fontId="252" fillId="1" borderId="2184" applyNumberFormat="0" applyFont="0" applyAlignment="0">
      <alignment horizontal="center"/>
    </xf>
    <xf numFmtId="0" fontId="252" fillId="1" borderId="2184" applyNumberFormat="0" applyFont="0" applyAlignment="0">
      <alignment horizontal="center"/>
    </xf>
    <xf numFmtId="0" fontId="252" fillId="1" borderId="2184" applyNumberFormat="0" applyFont="0" applyAlignment="0">
      <alignment horizontal="center"/>
    </xf>
    <xf numFmtId="0" fontId="252" fillId="1" borderId="2184" applyNumberFormat="0" applyFont="0" applyAlignment="0">
      <alignment horizontal="center"/>
    </xf>
    <xf numFmtId="0" fontId="252" fillId="1" borderId="2184" applyNumberFormat="0" applyFont="0" applyAlignment="0">
      <alignment horizontal="center"/>
    </xf>
    <xf numFmtId="0" fontId="252" fillId="1" borderId="2184" applyNumberFormat="0" applyFont="0" applyAlignment="0">
      <alignment horizontal="center"/>
    </xf>
    <xf numFmtId="0" fontId="252" fillId="1" borderId="2184" applyNumberFormat="0" applyFont="0" applyAlignment="0">
      <alignment horizontal="center"/>
    </xf>
    <xf numFmtId="0" fontId="252" fillId="1" borderId="2184" applyNumberFormat="0" applyFont="0" applyAlignment="0">
      <alignment horizontal="center"/>
    </xf>
    <xf numFmtId="0" fontId="252" fillId="1" borderId="2184" applyNumberFormat="0" applyFont="0" applyAlignment="0">
      <alignment horizontal="center"/>
    </xf>
    <xf numFmtId="0" fontId="252" fillId="1" borderId="2184" applyNumberFormat="0" applyFont="0" applyAlignment="0">
      <alignment horizontal="center"/>
    </xf>
    <xf numFmtId="0" fontId="252" fillId="1" borderId="2184" applyNumberFormat="0" applyFont="0" applyAlignment="0">
      <alignment horizontal="center"/>
    </xf>
    <xf numFmtId="0" fontId="252" fillId="1" borderId="2184" applyNumberFormat="0" applyFont="0" applyAlignment="0">
      <alignment horizontal="center"/>
    </xf>
    <xf numFmtId="0" fontId="252" fillId="1" borderId="2184" applyNumberFormat="0" applyFont="0" applyAlignment="0">
      <alignment horizontal="center"/>
    </xf>
    <xf numFmtId="0" fontId="252" fillId="1" borderId="2184" applyNumberFormat="0" applyFont="0" applyAlignment="0">
      <alignment horizontal="center"/>
    </xf>
    <xf numFmtId="0" fontId="252" fillId="1" borderId="2184" applyNumberFormat="0" applyFont="0" applyAlignment="0">
      <alignment horizontal="center"/>
    </xf>
    <xf numFmtId="0" fontId="252" fillId="1" borderId="2184" applyNumberFormat="0" applyFont="0" applyAlignment="0">
      <alignment horizontal="center"/>
    </xf>
    <xf numFmtId="0" fontId="119" fillId="56" borderId="2214" applyNumberFormat="0" applyAlignment="0" applyProtection="0">
      <alignment vertical="center"/>
    </xf>
    <xf numFmtId="0" fontId="118" fillId="43" borderId="2213" applyNumberFormat="0" applyAlignment="0" applyProtection="0">
      <alignment vertical="center"/>
    </xf>
    <xf numFmtId="0" fontId="117" fillId="56" borderId="2213" applyNumberFormat="0" applyAlignment="0" applyProtection="0">
      <alignment vertical="center"/>
    </xf>
    <xf numFmtId="0" fontId="91" fillId="59" borderId="2211" applyNumberFormat="0" applyFont="0" applyAlignment="0" applyProtection="0">
      <alignment vertical="center"/>
    </xf>
    <xf numFmtId="0" fontId="114" fillId="0" borderId="2212" applyNumberFormat="0" applyFill="0" applyAlignment="0" applyProtection="0">
      <alignment vertical="center"/>
    </xf>
    <xf numFmtId="0" fontId="89" fillId="59" borderId="2211" applyNumberFormat="0" applyFont="0" applyAlignment="0" applyProtection="0"/>
    <xf numFmtId="0" fontId="89" fillId="59" borderId="2211" applyNumberFormat="0" applyFont="0" applyAlignment="0" applyProtection="0"/>
    <xf numFmtId="0" fontId="89" fillId="59" borderId="2211" applyNumberFormat="0" applyFont="0" applyAlignment="0" applyProtection="0"/>
    <xf numFmtId="10" fontId="5" fillId="3" borderId="2215" applyNumberFormat="0" applyBorder="0" applyAlignment="0" applyProtection="0"/>
    <xf numFmtId="10" fontId="5" fillId="3" borderId="2209" applyNumberFormat="0" applyBorder="0" applyAlignment="0" applyProtection="0"/>
    <xf numFmtId="0" fontId="102" fillId="0" borderId="2210">
      <alignment horizontal="left" vertical="center"/>
    </xf>
    <xf numFmtId="0" fontId="119" fillId="56" borderId="2208" applyNumberFormat="0" applyAlignment="0" applyProtection="0">
      <alignment vertical="center"/>
    </xf>
    <xf numFmtId="0" fontId="118" fillId="43" borderId="2207" applyNumberFormat="0" applyAlignment="0" applyProtection="0">
      <alignment vertical="center"/>
    </xf>
    <xf numFmtId="0" fontId="117" fillId="56" borderId="2207" applyNumberFormat="0" applyAlignment="0" applyProtection="0">
      <alignment vertical="center"/>
    </xf>
    <xf numFmtId="0" fontId="91" fillId="59" borderId="2205" applyNumberFormat="0" applyFont="0" applyAlignment="0" applyProtection="0">
      <alignment vertical="center"/>
    </xf>
    <xf numFmtId="0" fontId="114" fillId="0" borderId="2206" applyNumberFormat="0" applyFill="0" applyAlignment="0" applyProtection="0">
      <alignment vertical="center"/>
    </xf>
    <xf numFmtId="0" fontId="89" fillId="59" borderId="2205" applyNumberFormat="0" applyFont="0" applyAlignment="0" applyProtection="0"/>
    <xf numFmtId="0" fontId="89" fillId="59" borderId="2205" applyNumberFormat="0" applyFont="0" applyAlignment="0" applyProtection="0"/>
    <xf numFmtId="0" fontId="89" fillId="59" borderId="2205" applyNumberFormat="0" applyFont="0" applyAlignment="0" applyProtection="0"/>
    <xf numFmtId="10" fontId="5" fillId="3" borderId="2209" applyNumberFormat="0" applyBorder="0" applyAlignment="0" applyProtection="0"/>
    <xf numFmtId="0" fontId="119" fillId="56" borderId="2202" applyNumberFormat="0" applyAlignment="0" applyProtection="0">
      <alignment vertical="center"/>
    </xf>
    <xf numFmtId="0" fontId="118" fillId="43" borderId="2201" applyNumberFormat="0" applyAlignment="0" applyProtection="0">
      <alignment vertical="center"/>
    </xf>
    <xf numFmtId="0" fontId="117" fillId="56" borderId="2201" applyNumberFormat="0" applyAlignment="0" applyProtection="0">
      <alignment vertical="center"/>
    </xf>
    <xf numFmtId="0" fontId="91" fillId="59" borderId="2199" applyNumberFormat="0" applyFont="0" applyAlignment="0" applyProtection="0">
      <alignment vertical="center"/>
    </xf>
    <xf numFmtId="0" fontId="114" fillId="0" borderId="2200" applyNumberFormat="0" applyFill="0" applyAlignment="0" applyProtection="0">
      <alignment vertical="center"/>
    </xf>
    <xf numFmtId="0" fontId="89" fillId="59" borderId="2199" applyNumberFormat="0" applyFont="0" applyAlignment="0" applyProtection="0"/>
    <xf numFmtId="0" fontId="89" fillId="59" borderId="2199" applyNumberFormat="0" applyFont="0" applyAlignment="0" applyProtection="0"/>
    <xf numFmtId="0" fontId="89" fillId="59" borderId="2199" applyNumberFormat="0" applyFont="0" applyAlignment="0" applyProtection="0"/>
    <xf numFmtId="10" fontId="5" fillId="3" borderId="2203" applyNumberFormat="0" applyBorder="0" applyAlignment="0" applyProtection="0"/>
    <xf numFmtId="10" fontId="5" fillId="3" borderId="2197" applyNumberFormat="0" applyBorder="0" applyAlignment="0" applyProtection="0"/>
    <xf numFmtId="0" fontId="102" fillId="0" borderId="2198">
      <alignment horizontal="left" vertical="center"/>
    </xf>
    <xf numFmtId="0" fontId="119" fillId="56" borderId="2196" applyNumberFormat="0" applyAlignment="0" applyProtection="0">
      <alignment vertical="center"/>
    </xf>
    <xf numFmtId="0" fontId="118" fillId="43" borderId="2195" applyNumberFormat="0" applyAlignment="0" applyProtection="0">
      <alignment vertical="center"/>
    </xf>
    <xf numFmtId="0" fontId="117" fillId="56" borderId="2195" applyNumberFormat="0" applyAlignment="0" applyProtection="0">
      <alignment vertical="center"/>
    </xf>
    <xf numFmtId="0" fontId="91" fillId="59" borderId="2193" applyNumberFormat="0" applyFont="0" applyAlignment="0" applyProtection="0">
      <alignment vertical="center"/>
    </xf>
    <xf numFmtId="0" fontId="114" fillId="0" borderId="2194" applyNumberFormat="0" applyFill="0" applyAlignment="0" applyProtection="0">
      <alignment vertical="center"/>
    </xf>
    <xf numFmtId="0" fontId="89" fillId="59" borderId="2193" applyNumberFormat="0" applyFont="0" applyAlignment="0" applyProtection="0"/>
    <xf numFmtId="0" fontId="89" fillId="59" borderId="2193" applyNumberFormat="0" applyFont="0" applyAlignment="0" applyProtection="0"/>
    <xf numFmtId="0" fontId="89" fillId="59" borderId="2193" applyNumberFormat="0" applyFont="0" applyAlignment="0" applyProtection="0"/>
    <xf numFmtId="0" fontId="102" fillId="0" borderId="2204">
      <alignment horizontal="left" vertical="center"/>
    </xf>
    <xf numFmtId="0" fontId="102" fillId="0" borderId="2192">
      <alignment horizontal="left" vertical="center"/>
    </xf>
    <xf numFmtId="0" fontId="118" fillId="43" borderId="2207" applyNumberFormat="0" applyAlignment="0" applyProtection="0">
      <alignment vertical="center"/>
    </xf>
    <xf numFmtId="0" fontId="82" fillId="56" borderId="2207" applyNumberFormat="0" applyAlignment="0" applyProtection="0"/>
    <xf numFmtId="0" fontId="80" fillId="43" borderId="2207" applyNumberFormat="0" applyAlignment="0" applyProtection="0"/>
    <xf numFmtId="0" fontId="45" fillId="59" borderId="2205" applyNumberFormat="0" applyFont="0" applyAlignment="0" applyProtection="0"/>
    <xf numFmtId="0" fontId="81" fillId="56" borderId="2208" applyNumberFormat="0" applyAlignment="0" applyProtection="0"/>
    <xf numFmtId="0" fontId="87" fillId="0" borderId="2206" applyNumberFormat="0" applyFill="0" applyAlignment="0" applyProtection="0"/>
    <xf numFmtId="0" fontId="87" fillId="0" borderId="2194" applyNumberFormat="0" applyFill="0" applyAlignment="0" applyProtection="0"/>
    <xf numFmtId="0" fontId="81" fillId="56" borderId="2196" applyNumberFormat="0" applyAlignment="0" applyProtection="0"/>
    <xf numFmtId="0" fontId="45" fillId="59" borderId="2193" applyNumberFormat="0" applyFont="0" applyAlignment="0" applyProtection="0"/>
    <xf numFmtId="0" fontId="80" fillId="43" borderId="2195" applyNumberFormat="0" applyAlignment="0" applyProtection="0"/>
    <xf numFmtId="0" fontId="82" fillId="56" borderId="2195" applyNumberFormat="0" applyAlignment="0" applyProtection="0"/>
    <xf numFmtId="0" fontId="119" fillId="56" borderId="2196" applyNumberFormat="0" applyAlignment="0" applyProtection="0">
      <alignment vertical="center"/>
    </xf>
    <xf numFmtId="0" fontId="118" fillId="43" borderId="2195" applyNumberFormat="0" applyAlignment="0" applyProtection="0">
      <alignment vertical="center"/>
    </xf>
    <xf numFmtId="0" fontId="117" fillId="56" borderId="2195" applyNumberFormat="0" applyAlignment="0" applyProtection="0">
      <alignment vertical="center"/>
    </xf>
    <xf numFmtId="0" fontId="91" fillId="59" borderId="2193" applyNumberFormat="0" applyFont="0" applyAlignment="0" applyProtection="0">
      <alignment vertical="center"/>
    </xf>
    <xf numFmtId="0" fontId="114" fillId="0" borderId="2194" applyNumberFormat="0" applyFill="0" applyAlignment="0" applyProtection="0">
      <alignment vertical="center"/>
    </xf>
    <xf numFmtId="0" fontId="89" fillId="59" borderId="2205" applyNumberFormat="0" applyFont="0" applyAlignment="0" applyProtection="0"/>
    <xf numFmtId="0" fontId="89" fillId="59" borderId="2193" applyNumberFormat="0" applyFont="0" applyAlignment="0" applyProtection="0"/>
    <xf numFmtId="0" fontId="89" fillId="59" borderId="2193" applyNumberFormat="0" applyFont="0" applyAlignment="0" applyProtection="0"/>
    <xf numFmtId="0" fontId="89" fillId="59" borderId="2193" applyNumberFormat="0" applyFont="0" applyAlignment="0" applyProtection="0"/>
    <xf numFmtId="0" fontId="119" fillId="56" borderId="2208" applyNumberFormat="0" applyAlignment="0" applyProtection="0">
      <alignment vertical="center"/>
    </xf>
    <xf numFmtId="0" fontId="117" fillId="56" borderId="2207" applyNumberFormat="0" applyAlignment="0" applyProtection="0">
      <alignment vertical="center"/>
    </xf>
    <xf numFmtId="0" fontId="91" fillId="59" borderId="2205" applyNumberFormat="0" applyFont="0" applyAlignment="0" applyProtection="0">
      <alignment vertical="center"/>
    </xf>
    <xf numFmtId="0" fontId="114" fillId="0" borderId="2206" applyNumberFormat="0" applyFill="0" applyAlignment="0" applyProtection="0">
      <alignment vertical="center"/>
    </xf>
    <xf numFmtId="0" fontId="89" fillId="59" borderId="2205" applyNumberFormat="0" applyFont="0" applyAlignment="0" applyProtection="0"/>
    <xf numFmtId="10" fontId="5" fillId="3" borderId="2197" applyNumberFormat="0" applyBorder="0" applyAlignment="0" applyProtection="0"/>
    <xf numFmtId="0" fontId="102" fillId="0" borderId="2192">
      <alignment horizontal="left" vertical="center"/>
    </xf>
    <xf numFmtId="0" fontId="89" fillId="59" borderId="2185" applyNumberFormat="0" applyFont="0" applyAlignment="0" applyProtection="0"/>
    <xf numFmtId="0" fontId="89" fillId="59" borderId="2185" applyNumberFormat="0" applyFont="0" applyAlignment="0" applyProtection="0"/>
    <xf numFmtId="0" fontId="89" fillId="59" borderId="2185" applyNumberFormat="0" applyFont="0" applyAlignment="0" applyProtection="0"/>
    <xf numFmtId="0" fontId="89" fillId="59" borderId="2205" applyNumberFormat="0" applyFont="0" applyAlignment="0" applyProtection="0"/>
    <xf numFmtId="0" fontId="81" fillId="64" borderId="2188" applyNumberFormat="0" applyAlignment="0" applyProtection="0"/>
    <xf numFmtId="0" fontId="274" fillId="64" borderId="2187" applyNumberFormat="0" applyAlignment="0" applyProtection="0"/>
    <xf numFmtId="0" fontId="80" fillId="58" borderId="2187" applyNumberFormat="0" applyAlignment="0" applyProtection="0"/>
    <xf numFmtId="0" fontId="87" fillId="0" borderId="2191" applyNumberFormat="0" applyFill="0" applyAlignment="0" applyProtection="0"/>
    <xf numFmtId="0" fontId="87" fillId="0" borderId="2186" applyNumberFormat="0" applyFill="0" applyAlignment="0" applyProtection="0"/>
    <xf numFmtId="0" fontId="81" fillId="56" borderId="2188" applyNumberFormat="0" applyAlignment="0" applyProtection="0"/>
    <xf numFmtId="0" fontId="80" fillId="43" borderId="2187" applyNumberFormat="0" applyAlignment="0" applyProtection="0"/>
    <xf numFmtId="0" fontId="8" fillId="59" borderId="2185" applyNumberFormat="0" applyFont="0" applyAlignment="0" applyProtection="0"/>
    <xf numFmtId="0" fontId="151" fillId="59" borderId="2185" applyNumberFormat="0" applyFont="0" applyAlignment="0" applyProtection="0"/>
    <xf numFmtId="10" fontId="5" fillId="3" borderId="2215" applyNumberFormat="0" applyBorder="0" applyAlignment="0" applyProtection="0"/>
    <xf numFmtId="10" fontId="5" fillId="3" borderId="2215" applyNumberFormat="0" applyBorder="0" applyAlignment="0" applyProtection="0"/>
    <xf numFmtId="10" fontId="5" fillId="3" borderId="2215" applyNumberFormat="0" applyBorder="0" applyAlignment="0" applyProtection="0"/>
    <xf numFmtId="10" fontId="5" fillId="3" borderId="2215" applyNumberFormat="0" applyBorder="0" applyAlignment="0" applyProtection="0"/>
    <xf numFmtId="10" fontId="5" fillId="3" borderId="2215" applyNumberFormat="0" applyBorder="0" applyAlignment="0" applyProtection="0"/>
    <xf numFmtId="0" fontId="274" fillId="64" borderId="2213" applyNumberFormat="0" applyAlignment="0" applyProtection="0"/>
    <xf numFmtId="0" fontId="252" fillId="1" borderId="2210" applyNumberFormat="0" applyFont="0" applyAlignment="0">
      <alignment horizontal="center"/>
    </xf>
    <xf numFmtId="0" fontId="151" fillId="59" borderId="2211" applyNumberFormat="0" applyFont="0" applyAlignment="0" applyProtection="0"/>
    <xf numFmtId="0" fontId="303" fillId="56" borderId="2187" applyNumberFormat="0" applyAlignment="0" applyProtection="0"/>
    <xf numFmtId="0" fontId="8" fillId="0" borderId="2216" applyBorder="0">
      <alignment horizontal="right"/>
    </xf>
    <xf numFmtId="10" fontId="5" fillId="3" borderId="2215" applyNumberFormat="0" applyBorder="0" applyAlignment="0" applyProtection="0"/>
    <xf numFmtId="0" fontId="310" fillId="43" borderId="2187" applyNumberFormat="0" applyAlignment="0" applyProtection="0"/>
    <xf numFmtId="0" fontId="98" fillId="59" borderId="2185" applyNumberFormat="0" applyFont="0" applyAlignment="0" applyProtection="0"/>
    <xf numFmtId="0" fontId="313" fillId="56" borderId="2188" applyNumberFormat="0" applyAlignment="0" applyProtection="0"/>
    <xf numFmtId="0" fontId="315" fillId="0" borderId="2186" applyNumberFormat="0" applyFill="0" applyAlignment="0" applyProtection="0"/>
    <xf numFmtId="0" fontId="45" fillId="59" borderId="2185" applyNumberFormat="0" applyFont="0" applyAlignment="0" applyProtection="0"/>
    <xf numFmtId="0" fontId="82" fillId="56" borderId="2187" applyNumberFormat="0" applyAlignment="0" applyProtection="0"/>
    <xf numFmtId="0" fontId="310" fillId="43" borderId="2187" applyNumberFormat="0" applyAlignment="0" applyProtection="0"/>
    <xf numFmtId="0" fontId="310" fillId="43" borderId="2187" applyNumberFormat="0" applyAlignment="0" applyProtection="0"/>
    <xf numFmtId="0" fontId="310" fillId="43" borderId="2187" applyNumberFormat="0" applyAlignment="0" applyProtection="0"/>
    <xf numFmtId="0" fontId="310" fillId="43" borderId="2187" applyNumberFormat="0" applyAlignment="0" applyProtection="0"/>
    <xf numFmtId="0" fontId="310" fillId="43" borderId="2187" applyNumberFormat="0" applyAlignment="0" applyProtection="0"/>
    <xf numFmtId="0" fontId="89" fillId="59" borderId="2185" applyNumberFormat="0" applyFont="0" applyAlignment="0" applyProtection="0"/>
    <xf numFmtId="0" fontId="89" fillId="59" borderId="2185" applyNumberFormat="0" applyFont="0" applyAlignment="0" applyProtection="0"/>
    <xf numFmtId="0" fontId="89" fillId="59" borderId="2185" applyNumberFormat="0" applyFont="0" applyAlignment="0" applyProtection="0"/>
    <xf numFmtId="0" fontId="114" fillId="0" borderId="2186" applyNumberFormat="0" applyFill="0" applyAlignment="0" applyProtection="0">
      <alignment vertical="center"/>
    </xf>
    <xf numFmtId="0" fontId="91" fillId="59" borderId="2185" applyNumberFormat="0" applyFont="0" applyAlignment="0" applyProtection="0">
      <alignment vertical="center"/>
    </xf>
    <xf numFmtId="0" fontId="117" fillId="56" borderId="2187" applyNumberFormat="0" applyAlignment="0" applyProtection="0">
      <alignment vertical="center"/>
    </xf>
    <xf numFmtId="0" fontId="118" fillId="43" borderId="2187" applyNumberFormat="0" applyAlignment="0" applyProtection="0">
      <alignment vertical="center"/>
    </xf>
    <xf numFmtId="0" fontId="119" fillId="56" borderId="2188" applyNumberFormat="0" applyAlignment="0" applyProtection="0">
      <alignment vertical="center"/>
    </xf>
    <xf numFmtId="0" fontId="303" fillId="56" borderId="2213" applyNumberFormat="0" applyAlignment="0" applyProtection="0"/>
    <xf numFmtId="0" fontId="310" fillId="43" borderId="2213" applyNumberFormat="0" applyAlignment="0" applyProtection="0"/>
    <xf numFmtId="0" fontId="98" fillId="59" borderId="2211" applyNumberFormat="0" applyFont="0" applyAlignment="0" applyProtection="0"/>
    <xf numFmtId="0" fontId="313" fillId="56" borderId="2214" applyNumberFormat="0" applyAlignment="0" applyProtection="0"/>
    <xf numFmtId="0" fontId="315" fillId="0" borderId="2212" applyNumberFormat="0" applyFill="0" applyAlignment="0" applyProtection="0"/>
    <xf numFmtId="0" fontId="310" fillId="43" borderId="2213" applyNumberFormat="0" applyAlignment="0" applyProtection="0"/>
    <xf numFmtId="0" fontId="310" fillId="43" borderId="2213" applyNumberFormat="0" applyAlignment="0" applyProtection="0"/>
    <xf numFmtId="0" fontId="310" fillId="43" borderId="2213" applyNumberFormat="0" applyAlignment="0" applyProtection="0"/>
    <xf numFmtId="0" fontId="310" fillId="43" borderId="2213" applyNumberFormat="0" applyAlignment="0" applyProtection="0"/>
    <xf numFmtId="0" fontId="310" fillId="43" borderId="2213" applyNumberFormat="0" applyAlignment="0" applyProtection="0"/>
    <xf numFmtId="0" fontId="89" fillId="59" borderId="2211" applyNumberFormat="0" applyFont="0" applyAlignment="0" applyProtection="0"/>
    <xf numFmtId="0" fontId="89" fillId="59" borderId="2211" applyNumberFormat="0" applyFont="0" applyAlignment="0" applyProtection="0"/>
    <xf numFmtId="0" fontId="89" fillId="59" borderId="2211" applyNumberFormat="0" applyFont="0" applyAlignment="0" applyProtection="0"/>
    <xf numFmtId="0" fontId="114" fillId="0" borderId="2212" applyNumberFormat="0" applyFill="0" applyAlignment="0" applyProtection="0">
      <alignment vertical="center"/>
    </xf>
    <xf numFmtId="0" fontId="91" fillId="59" borderId="2211" applyNumberFormat="0" applyFont="0" applyAlignment="0" applyProtection="0">
      <alignment vertical="center"/>
    </xf>
    <xf numFmtId="0" fontId="117" fillId="56" borderId="2213" applyNumberFormat="0" applyAlignment="0" applyProtection="0">
      <alignment vertical="center"/>
    </xf>
    <xf numFmtId="0" fontId="118" fillId="43" borderId="2213" applyNumberFormat="0" applyAlignment="0" applyProtection="0">
      <alignment vertical="center"/>
    </xf>
    <xf numFmtId="0" fontId="119" fillId="56" borderId="2214" applyNumberFormat="0" applyAlignment="0" applyProtection="0">
      <alignment vertical="center"/>
    </xf>
    <xf numFmtId="0" fontId="303" fillId="56" borderId="2239" applyNumberFormat="0" applyAlignment="0" applyProtection="0"/>
    <xf numFmtId="0" fontId="310" fillId="43" borderId="2239" applyNumberFormat="0" applyAlignment="0" applyProtection="0"/>
    <xf numFmtId="0" fontId="98" fillId="59" borderId="2237" applyNumberFormat="0" applyFont="0" applyAlignment="0" applyProtection="0"/>
    <xf numFmtId="0" fontId="313" fillId="56" borderId="2234" applyNumberFormat="0" applyAlignment="0" applyProtection="0"/>
    <xf numFmtId="0" fontId="315" fillId="0" borderId="2238" applyNumberFormat="0" applyFill="0" applyAlignment="0" applyProtection="0"/>
    <xf numFmtId="0" fontId="310" fillId="43" borderId="2239" applyNumberFormat="0" applyAlignment="0" applyProtection="0"/>
    <xf numFmtId="0" fontId="310" fillId="43" borderId="2239" applyNumberFormat="0" applyAlignment="0" applyProtection="0"/>
    <xf numFmtId="0" fontId="310" fillId="43" borderId="2239" applyNumberFormat="0" applyAlignment="0" applyProtection="0"/>
    <xf numFmtId="0" fontId="310" fillId="43" borderId="2239" applyNumberFormat="0" applyAlignment="0" applyProtection="0"/>
    <xf numFmtId="0" fontId="310" fillId="43" borderId="2239" applyNumberFormat="0" applyAlignment="0" applyProtection="0"/>
    <xf numFmtId="0" fontId="89" fillId="59" borderId="2237" applyNumberFormat="0" applyFont="0" applyAlignment="0" applyProtection="0"/>
    <xf numFmtId="0" fontId="89" fillId="59" borderId="2237" applyNumberFormat="0" applyFont="0" applyAlignment="0" applyProtection="0"/>
    <xf numFmtId="0" fontId="89" fillId="59" borderId="2237" applyNumberFormat="0" applyFont="0" applyAlignment="0" applyProtection="0"/>
    <xf numFmtId="0" fontId="114" fillId="0" borderId="2238" applyNumberFormat="0" applyFill="0" applyAlignment="0" applyProtection="0">
      <alignment vertical="center"/>
    </xf>
    <xf numFmtId="0" fontId="91" fillId="59" borderId="2237" applyNumberFormat="0" applyFont="0" applyAlignment="0" applyProtection="0">
      <alignment vertical="center"/>
    </xf>
    <xf numFmtId="0" fontId="117" fillId="56" borderId="2239" applyNumberFormat="0" applyAlignment="0" applyProtection="0">
      <alignment vertical="center"/>
    </xf>
    <xf numFmtId="0" fontId="118" fillId="43" borderId="2239" applyNumberFormat="0" applyAlignment="0" applyProtection="0">
      <alignment vertical="center"/>
    </xf>
    <xf numFmtId="0" fontId="119" fillId="56" borderId="2234" applyNumberFormat="0" applyAlignment="0" applyProtection="0">
      <alignment vertical="center"/>
    </xf>
    <xf numFmtId="0" fontId="102" fillId="0" borderId="2282">
      <alignment horizontal="left" vertical="center"/>
    </xf>
    <xf numFmtId="0" fontId="252" fillId="1" borderId="2282" applyNumberFormat="0" applyFont="0" applyAlignment="0">
      <alignment horizontal="center"/>
    </xf>
    <xf numFmtId="0" fontId="8" fillId="0" borderId="2288" applyBorder="0">
      <alignment horizontal="right"/>
    </xf>
    <xf numFmtId="0" fontId="252" fillId="1" borderId="2282" applyNumberFormat="0" applyFont="0" applyAlignment="0">
      <alignment horizontal="center"/>
    </xf>
    <xf numFmtId="0" fontId="82" fillId="56" borderId="2239" applyNumberFormat="0" applyAlignment="0" applyProtection="0"/>
    <xf numFmtId="0" fontId="80" fillId="43" borderId="2239" applyNumberFormat="0" applyAlignment="0" applyProtection="0"/>
    <xf numFmtId="0" fontId="45" fillId="59" borderId="2237" applyNumberFormat="0" applyFont="0" applyAlignment="0" applyProtection="0"/>
    <xf numFmtId="0" fontId="81" fillId="56" borderId="2240" applyNumberFormat="0" applyAlignment="0" applyProtection="0"/>
    <xf numFmtId="0" fontId="87" fillId="0" borderId="2238" applyNumberFormat="0" applyFill="0" applyAlignment="0" applyProtection="0"/>
    <xf numFmtId="10" fontId="5" fillId="3" borderId="2287" applyNumberFormat="0" applyBorder="0" applyAlignment="0" applyProtection="0"/>
    <xf numFmtId="0" fontId="87" fillId="0" borderId="2289" applyNumberFormat="0" applyFill="0" applyAlignment="0" applyProtection="0"/>
    <xf numFmtId="10" fontId="5" fillId="3" borderId="2287" applyNumberFormat="0" applyBorder="0" applyAlignment="0" applyProtection="0"/>
    <xf numFmtId="0" fontId="252" fillId="1" borderId="2282" applyNumberFormat="0" applyFont="0" applyAlignment="0">
      <alignment horizontal="center"/>
    </xf>
    <xf numFmtId="10" fontId="5" fillId="3" borderId="2287" applyNumberFormat="0" applyBorder="0" applyAlignment="0" applyProtection="0"/>
    <xf numFmtId="10" fontId="5" fillId="3" borderId="2287" applyNumberFormat="0" applyBorder="0" applyAlignment="0" applyProtection="0"/>
    <xf numFmtId="10" fontId="5" fillId="3" borderId="2287" applyNumberFormat="0" applyBorder="0" applyAlignment="0" applyProtection="0"/>
    <xf numFmtId="10" fontId="5" fillId="3" borderId="2287" applyNumberFormat="0" applyBorder="0" applyAlignment="0" applyProtection="0"/>
    <xf numFmtId="10" fontId="5" fillId="3" borderId="2287" applyNumberFormat="0" applyBorder="0" applyAlignment="0" applyProtection="0"/>
    <xf numFmtId="10" fontId="5" fillId="3" borderId="2287" applyNumberFormat="0" applyBorder="0" applyAlignment="0" applyProtection="0"/>
    <xf numFmtId="10" fontId="5" fillId="3" borderId="2287" applyNumberFormat="0" applyBorder="0" applyAlignment="0" applyProtection="0"/>
    <xf numFmtId="0" fontId="102" fillId="0" borderId="2282">
      <alignment horizontal="left" vertical="center"/>
    </xf>
    <xf numFmtId="0" fontId="102" fillId="0" borderId="2282">
      <alignment horizontal="left" vertical="center"/>
    </xf>
    <xf numFmtId="0" fontId="89" fillId="59" borderId="2251" applyNumberFormat="0" applyFont="0" applyAlignment="0" applyProtection="0"/>
    <xf numFmtId="0" fontId="89" fillId="59" borderId="2237" applyNumberFormat="0" applyFont="0" applyAlignment="0" applyProtection="0"/>
    <xf numFmtId="0" fontId="89" fillId="59" borderId="2237" applyNumberFormat="0" applyFont="0" applyAlignment="0" applyProtection="0"/>
    <xf numFmtId="0" fontId="89" fillId="59" borderId="2237" applyNumberFormat="0" applyFont="0" applyAlignment="0" applyProtection="0"/>
    <xf numFmtId="0" fontId="102" fillId="0" borderId="2282">
      <alignment horizontal="left" vertical="center"/>
    </xf>
    <xf numFmtId="10" fontId="5" fillId="3" borderId="2241" applyNumberFormat="0" applyBorder="0" applyAlignment="0" applyProtection="0"/>
    <xf numFmtId="0" fontId="89" fillId="59" borderId="2251" applyNumberFormat="0" applyFont="0" applyAlignment="0" applyProtection="0"/>
    <xf numFmtId="0" fontId="114" fillId="0" borderId="2252" applyNumberFormat="0" applyFill="0" applyAlignment="0" applyProtection="0">
      <alignment vertical="center"/>
    </xf>
    <xf numFmtId="0" fontId="91" fillId="59" borderId="2251" applyNumberFormat="0" applyFont="0" applyAlignment="0" applyProtection="0">
      <alignment vertical="center"/>
    </xf>
    <xf numFmtId="0" fontId="117" fillId="56" borderId="2253" applyNumberFormat="0" applyAlignment="0" applyProtection="0">
      <alignment vertical="center"/>
    </xf>
    <xf numFmtId="0" fontId="119" fillId="56" borderId="2254" applyNumberFormat="0" applyAlignment="0" applyProtection="0">
      <alignment vertical="center"/>
    </xf>
    <xf numFmtId="0" fontId="89" fillId="59" borderId="2237" applyNumberFormat="0" applyFont="0" applyAlignment="0" applyProtection="0"/>
    <xf numFmtId="0" fontId="89" fillId="59" borderId="2237" applyNumberFormat="0" applyFont="0" applyAlignment="0" applyProtection="0"/>
    <xf numFmtId="0" fontId="89" fillId="59" borderId="2237" applyNumberFormat="0" applyFont="0" applyAlignment="0" applyProtection="0"/>
    <xf numFmtId="0" fontId="89" fillId="59" borderId="2251" applyNumberFormat="0" applyFont="0" applyAlignment="0" applyProtection="0"/>
    <xf numFmtId="0" fontId="114" fillId="0" borderId="2238" applyNumberFormat="0" applyFill="0" applyAlignment="0" applyProtection="0">
      <alignment vertical="center"/>
    </xf>
    <xf numFmtId="0" fontId="91" fillId="59" borderId="2237" applyNumberFormat="0" applyFont="0" applyAlignment="0" applyProtection="0">
      <alignment vertical="center"/>
    </xf>
    <xf numFmtId="0" fontId="117" fillId="56" borderId="2239" applyNumberFormat="0" applyAlignment="0" applyProtection="0">
      <alignment vertical="center"/>
    </xf>
    <xf numFmtId="0" fontId="118" fillId="43" borderId="2239" applyNumberFormat="0" applyAlignment="0" applyProtection="0">
      <alignment vertical="center"/>
    </xf>
    <xf numFmtId="0" fontId="119" fillId="56" borderId="2240" applyNumberFormat="0" applyAlignment="0" applyProtection="0">
      <alignment vertical="center"/>
    </xf>
    <xf numFmtId="0" fontId="8" fillId="59" borderId="2283" applyNumberFormat="0" applyFont="0" applyAlignment="0" applyProtection="0"/>
    <xf numFmtId="0" fontId="252" fillId="1" borderId="2282" applyNumberFormat="0" applyFont="0" applyAlignment="0">
      <alignment horizontal="center"/>
    </xf>
    <xf numFmtId="0" fontId="82" fillId="56" borderId="2239" applyNumberFormat="0" applyAlignment="0" applyProtection="0"/>
    <xf numFmtId="0" fontId="80" fillId="43" borderId="2239" applyNumberFormat="0" applyAlignment="0" applyProtection="0"/>
    <xf numFmtId="0" fontId="45" fillId="59" borderId="2237" applyNumberFormat="0" applyFont="0" applyAlignment="0" applyProtection="0"/>
    <xf numFmtId="0" fontId="81" fillId="56" borderId="2240" applyNumberFormat="0" applyAlignment="0" applyProtection="0"/>
    <xf numFmtId="0" fontId="87" fillId="0" borderId="2238" applyNumberFormat="0" applyFill="0" applyAlignment="0" applyProtection="0"/>
    <xf numFmtId="0" fontId="87" fillId="0" borderId="2252" applyNumberFormat="0" applyFill="0" applyAlignment="0" applyProtection="0"/>
    <xf numFmtId="0" fontId="81" fillId="56" borderId="2254" applyNumberFormat="0" applyAlignment="0" applyProtection="0"/>
    <xf numFmtId="0" fontId="45" fillId="59" borderId="2251" applyNumberFormat="0" applyFont="0" applyAlignment="0" applyProtection="0"/>
    <xf numFmtId="0" fontId="80" fillId="43" borderId="2253" applyNumberFormat="0" applyAlignment="0" applyProtection="0"/>
    <xf numFmtId="0" fontId="82" fillId="56" borderId="2253" applyNumberFormat="0" applyAlignment="0" applyProtection="0"/>
    <xf numFmtId="0" fontId="118" fillId="43" borderId="2253" applyNumberFormat="0" applyAlignment="0" applyProtection="0">
      <alignment vertical="center"/>
    </xf>
    <xf numFmtId="0" fontId="102" fillId="0" borderId="2282">
      <alignment horizontal="left" vertical="center"/>
    </xf>
    <xf numFmtId="0" fontId="102" fillId="0" borderId="2250">
      <alignment horizontal="left" vertical="center"/>
    </xf>
    <xf numFmtId="0" fontId="89" fillId="59" borderId="2237" applyNumberFormat="0" applyFont="0" applyAlignment="0" applyProtection="0"/>
    <xf numFmtId="0" fontId="89" fillId="59" borderId="2237" applyNumberFormat="0" applyFont="0" applyAlignment="0" applyProtection="0"/>
    <xf numFmtId="0" fontId="89" fillId="59" borderId="2237" applyNumberFormat="0" applyFont="0" applyAlignment="0" applyProtection="0"/>
    <xf numFmtId="0" fontId="114" fillId="0" borderId="2238" applyNumberFormat="0" applyFill="0" applyAlignment="0" applyProtection="0">
      <alignment vertical="center"/>
    </xf>
    <xf numFmtId="0" fontId="91" fillId="59" borderId="2237" applyNumberFormat="0" applyFont="0" applyAlignment="0" applyProtection="0">
      <alignment vertical="center"/>
    </xf>
    <xf numFmtId="0" fontId="117" fillId="56" borderId="2239" applyNumberFormat="0" applyAlignment="0" applyProtection="0">
      <alignment vertical="center"/>
    </xf>
    <xf numFmtId="0" fontId="118" fillId="43" borderId="2239" applyNumberFormat="0" applyAlignment="0" applyProtection="0">
      <alignment vertical="center"/>
    </xf>
    <xf numFmtId="0" fontId="119" fillId="56" borderId="2240" applyNumberFormat="0" applyAlignment="0" applyProtection="0">
      <alignment vertical="center"/>
    </xf>
    <xf numFmtId="0" fontId="102" fillId="0" borderId="2244">
      <alignment horizontal="left" vertical="center"/>
    </xf>
    <xf numFmtId="10" fontId="5" fillId="3" borderId="2241" applyNumberFormat="0" applyBorder="0" applyAlignment="0" applyProtection="0"/>
    <xf numFmtId="10" fontId="5" fillId="3" borderId="2249" applyNumberFormat="0" applyBorder="0" applyAlignment="0" applyProtection="0"/>
    <xf numFmtId="0" fontId="89" fillId="59" borderId="2245" applyNumberFormat="0" applyFont="0" applyAlignment="0" applyProtection="0"/>
    <xf numFmtId="0" fontId="89" fillId="59" borderId="2245" applyNumberFormat="0" applyFont="0" applyAlignment="0" applyProtection="0"/>
    <xf numFmtId="0" fontId="89" fillId="59" borderId="2245" applyNumberFormat="0" applyFont="0" applyAlignment="0" applyProtection="0"/>
    <xf numFmtId="0" fontId="114" fillId="0" borderId="2246" applyNumberFormat="0" applyFill="0" applyAlignment="0" applyProtection="0">
      <alignment vertical="center"/>
    </xf>
    <xf numFmtId="0" fontId="91" fillId="59" borderId="2245" applyNumberFormat="0" applyFont="0" applyAlignment="0" applyProtection="0">
      <alignment vertical="center"/>
    </xf>
    <xf numFmtId="0" fontId="117" fillId="56" borderId="2247" applyNumberFormat="0" applyAlignment="0" applyProtection="0">
      <alignment vertical="center"/>
    </xf>
    <xf numFmtId="0" fontId="118" fillId="43" borderId="2247" applyNumberFormat="0" applyAlignment="0" applyProtection="0">
      <alignment vertical="center"/>
    </xf>
    <xf numFmtId="0" fontId="119" fillId="56" borderId="2248" applyNumberFormat="0" applyAlignment="0" applyProtection="0">
      <alignment vertical="center"/>
    </xf>
    <xf numFmtId="10" fontId="5" fillId="3" borderId="2255" applyNumberFormat="0" applyBorder="0" applyAlignment="0" applyProtection="0"/>
    <xf numFmtId="0" fontId="89" fillId="59" borderId="2251" applyNumberFormat="0" applyFont="0" applyAlignment="0" applyProtection="0"/>
    <xf numFmtId="0" fontId="89" fillId="59" borderId="2251" applyNumberFormat="0" applyFont="0" applyAlignment="0" applyProtection="0"/>
    <xf numFmtId="0" fontId="89" fillId="59" borderId="2251" applyNumberFormat="0" applyFont="0" applyAlignment="0" applyProtection="0"/>
    <xf numFmtId="0" fontId="114" fillId="0" borderId="2252" applyNumberFormat="0" applyFill="0" applyAlignment="0" applyProtection="0">
      <alignment vertical="center"/>
    </xf>
    <xf numFmtId="0" fontId="91" fillId="59" borderId="2251" applyNumberFormat="0" applyFont="0" applyAlignment="0" applyProtection="0">
      <alignment vertical="center"/>
    </xf>
    <xf numFmtId="0" fontId="117" fillId="56" borderId="2253" applyNumberFormat="0" applyAlignment="0" applyProtection="0">
      <alignment vertical="center"/>
    </xf>
    <xf numFmtId="0" fontId="118" fillId="43" borderId="2253" applyNumberFormat="0" applyAlignment="0" applyProtection="0">
      <alignment vertical="center"/>
    </xf>
    <xf numFmtId="0" fontId="119" fillId="56" borderId="2254" applyNumberFormat="0" applyAlignment="0" applyProtection="0">
      <alignment vertical="center"/>
    </xf>
    <xf numFmtId="0" fontId="102" fillId="0" borderId="2256">
      <alignment horizontal="left" vertical="center"/>
    </xf>
    <xf numFmtId="10" fontId="5" fillId="3" borderId="2255" applyNumberFormat="0" applyBorder="0" applyAlignment="0" applyProtection="0"/>
    <xf numFmtId="10" fontId="5" fillId="3" borderId="2261" applyNumberFormat="0" applyBorder="0" applyAlignment="0" applyProtection="0"/>
    <xf numFmtId="0" fontId="89" fillId="59" borderId="2257" applyNumberFormat="0" applyFont="0" applyAlignment="0" applyProtection="0"/>
    <xf numFmtId="0" fontId="89" fillId="59" borderId="2257" applyNumberFormat="0" applyFont="0" applyAlignment="0" applyProtection="0"/>
    <xf numFmtId="0" fontId="89" fillId="59" borderId="2257" applyNumberFormat="0" applyFont="0" applyAlignment="0" applyProtection="0"/>
    <xf numFmtId="0" fontId="114" fillId="0" borderId="2258" applyNumberFormat="0" applyFill="0" applyAlignment="0" applyProtection="0">
      <alignment vertical="center"/>
    </xf>
    <xf numFmtId="0" fontId="91" fillId="59" borderId="2257" applyNumberFormat="0" applyFont="0" applyAlignment="0" applyProtection="0">
      <alignment vertical="center"/>
    </xf>
    <xf numFmtId="0" fontId="117" fillId="56" borderId="2259" applyNumberFormat="0" applyAlignment="0" applyProtection="0">
      <alignment vertical="center"/>
    </xf>
    <xf numFmtId="0" fontId="118" fillId="43" borderId="2259" applyNumberFormat="0" applyAlignment="0" applyProtection="0">
      <alignment vertical="center"/>
    </xf>
    <xf numFmtId="0" fontId="119" fillId="56" borderId="2260" applyNumberFormat="0" applyAlignment="0" applyProtection="0">
      <alignment vertical="center"/>
    </xf>
    <xf numFmtId="10" fontId="5" fillId="3" borderId="2287" applyNumberFormat="0" applyBorder="0" applyAlignment="0" applyProtection="0"/>
    <xf numFmtId="10" fontId="5" fillId="3" borderId="2287" applyNumberFormat="0" applyBorder="0" applyAlignment="0" applyProtection="0"/>
    <xf numFmtId="10" fontId="5" fillId="3" borderId="2287" applyNumberFormat="0" applyBorder="0" applyAlignment="0" applyProtection="0"/>
    <xf numFmtId="10" fontId="5" fillId="3" borderId="2287" applyNumberFormat="0" applyBorder="0" applyAlignment="0" applyProtection="0"/>
    <xf numFmtId="10" fontId="5" fillId="3" borderId="2287" applyNumberFormat="0" applyBorder="0" applyAlignment="0" applyProtection="0"/>
    <xf numFmtId="10" fontId="5" fillId="3" borderId="2287" applyNumberFormat="0" applyBorder="0" applyAlignment="0" applyProtection="0"/>
    <xf numFmtId="0" fontId="102" fillId="0" borderId="2282">
      <alignment horizontal="left" vertical="center"/>
    </xf>
    <xf numFmtId="0" fontId="80" fillId="58" borderId="2285" applyNumberFormat="0" applyAlignment="0" applyProtection="0"/>
    <xf numFmtId="0" fontId="81" fillId="64" borderId="2286" applyNumberFormat="0" applyAlignment="0" applyProtection="0"/>
    <xf numFmtId="0" fontId="252" fillId="1" borderId="2282" applyNumberFormat="0" applyFont="0" applyAlignment="0">
      <alignment horizontal="center"/>
    </xf>
    <xf numFmtId="0" fontId="252" fillId="1" borderId="2282" applyNumberFormat="0" applyFont="0" applyAlignment="0">
      <alignment horizontal="center"/>
    </xf>
    <xf numFmtId="0" fontId="252" fillId="1" borderId="2282" applyNumberFormat="0" applyFont="0" applyAlignment="0">
      <alignment horizontal="center"/>
    </xf>
    <xf numFmtId="0" fontId="252" fillId="1" borderId="2282" applyNumberFormat="0" applyFont="0" applyAlignment="0">
      <alignment horizontal="center"/>
    </xf>
    <xf numFmtId="0" fontId="252" fillId="1" borderId="2282" applyNumberFormat="0" applyFont="0" applyAlignment="0">
      <alignment horizontal="center"/>
    </xf>
    <xf numFmtId="0" fontId="252" fillId="1" borderId="2282" applyNumberFormat="0" applyFont="0" applyAlignment="0">
      <alignment horizontal="center"/>
    </xf>
    <xf numFmtId="0" fontId="252" fillId="1" borderId="2282" applyNumberFormat="0" applyFont="0" applyAlignment="0">
      <alignment horizontal="center"/>
    </xf>
    <xf numFmtId="0" fontId="252" fillId="1" borderId="2282" applyNumberFormat="0" applyFont="0" applyAlignment="0">
      <alignment horizontal="center"/>
    </xf>
    <xf numFmtId="0" fontId="252" fillId="1" borderId="2282" applyNumberFormat="0" applyFont="0" applyAlignment="0">
      <alignment horizontal="center"/>
    </xf>
    <xf numFmtId="0" fontId="252" fillId="1" borderId="2282" applyNumberFormat="0" applyFont="0" applyAlignment="0">
      <alignment horizontal="center"/>
    </xf>
    <xf numFmtId="0" fontId="252" fillId="1" borderId="2282" applyNumberFormat="0" applyFont="0" applyAlignment="0">
      <alignment horizontal="center"/>
    </xf>
    <xf numFmtId="0" fontId="252" fillId="1" borderId="2282" applyNumberFormat="0" applyFont="0" applyAlignment="0">
      <alignment horizontal="center"/>
    </xf>
    <xf numFmtId="0" fontId="252" fillId="1" borderId="2282" applyNumberFormat="0" applyFont="0" applyAlignment="0">
      <alignment horizontal="center"/>
    </xf>
    <xf numFmtId="0" fontId="8" fillId="0" borderId="2288" applyBorder="0">
      <alignment horizontal="right"/>
    </xf>
    <xf numFmtId="0" fontId="8" fillId="0" borderId="2288" applyBorder="0">
      <alignment horizontal="right"/>
    </xf>
    <xf numFmtId="0" fontId="8" fillId="0" borderId="2288" applyBorder="0">
      <alignment horizontal="right"/>
    </xf>
    <xf numFmtId="0" fontId="8" fillId="0" borderId="2288" applyBorder="0">
      <alignment horizontal="right"/>
    </xf>
    <xf numFmtId="0" fontId="8" fillId="0" borderId="2288" applyBorder="0">
      <alignment horizontal="right"/>
    </xf>
    <xf numFmtId="0" fontId="8" fillId="0" borderId="2288" applyBorder="0">
      <alignment horizontal="right"/>
    </xf>
    <xf numFmtId="0" fontId="8" fillId="0" borderId="2288" applyBorder="0">
      <alignment horizontal="right"/>
    </xf>
    <xf numFmtId="0" fontId="8" fillId="0" borderId="2288" applyBorder="0">
      <alignment horizontal="right"/>
    </xf>
    <xf numFmtId="10" fontId="5" fillId="3" borderId="2287" applyNumberFormat="0" applyBorder="0" applyAlignment="0" applyProtection="0"/>
    <xf numFmtId="10" fontId="5" fillId="3" borderId="2287" applyNumberFormat="0" applyBorder="0" applyAlignment="0" applyProtection="0"/>
    <xf numFmtId="10" fontId="5" fillId="3" borderId="2287" applyNumberFormat="0" applyBorder="0" applyAlignment="0" applyProtection="0"/>
    <xf numFmtId="10" fontId="5" fillId="3" borderId="2287" applyNumberFormat="0" applyBorder="0" applyAlignment="0" applyProtection="0"/>
    <xf numFmtId="10" fontId="5" fillId="3" borderId="2287" applyNumberFormat="0" applyBorder="0" applyAlignment="0" applyProtection="0"/>
    <xf numFmtId="10" fontId="5" fillId="3" borderId="2287" applyNumberFormat="0" applyBorder="0" applyAlignment="0" applyProtection="0"/>
    <xf numFmtId="10" fontId="5" fillId="3" borderId="2287" applyNumberFormat="0" applyBorder="0" applyAlignment="0" applyProtection="0"/>
    <xf numFmtId="10" fontId="5" fillId="3" borderId="2287" applyNumberFormat="0" applyBorder="0" applyAlignment="0" applyProtection="0"/>
    <xf numFmtId="10" fontId="5" fillId="3" borderId="2287" applyNumberFormat="0" applyBorder="0" applyAlignment="0" applyProtection="0"/>
    <xf numFmtId="10" fontId="5" fillId="3" borderId="2287" applyNumberFormat="0" applyBorder="0" applyAlignment="0" applyProtection="0"/>
    <xf numFmtId="10" fontId="5" fillId="3" borderId="2287" applyNumberFormat="0" applyBorder="0" applyAlignment="0" applyProtection="0"/>
    <xf numFmtId="10" fontId="5" fillId="3" borderId="2287" applyNumberFormat="0" applyBorder="0" applyAlignment="0" applyProtection="0"/>
    <xf numFmtId="10" fontId="5" fillId="3" borderId="2287" applyNumberFormat="0" applyBorder="0" applyAlignment="0" applyProtection="0"/>
    <xf numFmtId="10" fontId="5" fillId="3" borderId="2287" applyNumberFormat="0" applyBorder="0" applyAlignment="0" applyProtection="0"/>
    <xf numFmtId="10" fontId="5" fillId="3" borderId="2287" applyNumberFormat="0" applyBorder="0" applyAlignment="0" applyProtection="0"/>
    <xf numFmtId="10" fontId="5" fillId="3" borderId="2287" applyNumberFormat="0" applyBorder="0" applyAlignment="0" applyProtection="0"/>
    <xf numFmtId="10" fontId="5" fillId="3" borderId="2287" applyNumberFormat="0" applyBorder="0" applyAlignment="0" applyProtection="0"/>
    <xf numFmtId="10" fontId="5" fillId="3" borderId="2287" applyNumberFormat="0" applyBorder="0" applyAlignment="0" applyProtection="0"/>
    <xf numFmtId="10" fontId="5" fillId="3" borderId="2287" applyNumberFormat="0" applyBorder="0" applyAlignment="0" applyProtection="0"/>
    <xf numFmtId="10" fontId="5" fillId="3" borderId="2287" applyNumberFormat="0" applyBorder="0" applyAlignment="0" applyProtection="0"/>
    <xf numFmtId="10" fontId="5" fillId="3" borderId="2287" applyNumberFormat="0" applyBorder="0" applyAlignment="0" applyProtection="0"/>
    <xf numFmtId="10" fontId="5" fillId="3" borderId="2287" applyNumberFormat="0" applyBorder="0" applyAlignment="0" applyProtection="0"/>
    <xf numFmtId="10" fontId="5" fillId="3" borderId="2287" applyNumberFormat="0" applyBorder="0" applyAlignment="0" applyProtection="0"/>
    <xf numFmtId="10" fontId="5" fillId="3" borderId="2287" applyNumberFormat="0" applyBorder="0" applyAlignment="0" applyProtection="0"/>
    <xf numFmtId="10" fontId="5" fillId="3" borderId="2287" applyNumberFormat="0" applyBorder="0" applyAlignment="0" applyProtection="0"/>
    <xf numFmtId="10" fontId="5" fillId="3" borderId="2287" applyNumberFormat="0" applyBorder="0" applyAlignment="0" applyProtection="0"/>
    <xf numFmtId="10" fontId="5" fillId="3" borderId="2287" applyNumberFormat="0" applyBorder="0" applyAlignment="0" applyProtection="0"/>
    <xf numFmtId="10" fontId="5" fillId="3" borderId="2287" applyNumberFormat="0" applyBorder="0" applyAlignment="0" applyProtection="0"/>
    <xf numFmtId="10" fontId="5" fillId="3" borderId="2287" applyNumberFormat="0" applyBorder="0" applyAlignment="0" applyProtection="0"/>
    <xf numFmtId="10" fontId="5" fillId="3" borderId="2287" applyNumberFormat="0" applyBorder="0" applyAlignment="0" applyProtection="0"/>
    <xf numFmtId="10" fontId="5" fillId="3" borderId="2287" applyNumberFormat="0" applyBorder="0" applyAlignment="0" applyProtection="0"/>
    <xf numFmtId="10" fontId="5" fillId="3" borderId="2287" applyNumberFormat="0" applyBorder="0" applyAlignment="0" applyProtection="0"/>
    <xf numFmtId="10" fontId="5" fillId="3" borderId="2287" applyNumberFormat="0" applyBorder="0" applyAlignment="0" applyProtection="0"/>
    <xf numFmtId="10" fontId="5" fillId="3" borderId="2287" applyNumberFormat="0" applyBorder="0" applyAlignment="0" applyProtection="0"/>
    <xf numFmtId="10" fontId="5" fillId="3" borderId="2287" applyNumberFormat="0" applyBorder="0" applyAlignment="0" applyProtection="0"/>
    <xf numFmtId="10" fontId="5" fillId="3" borderId="2287" applyNumberFormat="0" applyBorder="0" applyAlignment="0" applyProtection="0"/>
    <xf numFmtId="10" fontId="5" fillId="3" borderId="2287" applyNumberFormat="0" applyBorder="0" applyAlignment="0" applyProtection="0"/>
    <xf numFmtId="10" fontId="5" fillId="3" borderId="2287" applyNumberFormat="0" applyBorder="0" applyAlignment="0" applyProtection="0"/>
    <xf numFmtId="10" fontId="5" fillId="3" borderId="2287" applyNumberFormat="0" applyBorder="0" applyAlignment="0" applyProtection="0"/>
    <xf numFmtId="10" fontId="5" fillId="3" borderId="2287" applyNumberFormat="0" applyBorder="0" applyAlignment="0" applyProtection="0"/>
    <xf numFmtId="10" fontId="5" fillId="3" borderId="2287" applyNumberFormat="0" applyBorder="0" applyAlignment="0" applyProtection="0"/>
    <xf numFmtId="10" fontId="5" fillId="3" borderId="2287" applyNumberFormat="0" applyBorder="0" applyAlignment="0" applyProtection="0"/>
    <xf numFmtId="10" fontId="5" fillId="3" borderId="2287" applyNumberFormat="0" applyBorder="0" applyAlignment="0" applyProtection="0"/>
    <xf numFmtId="10" fontId="5" fillId="3" borderId="2287" applyNumberFormat="0" applyBorder="0" applyAlignment="0" applyProtection="0"/>
    <xf numFmtId="10" fontId="5" fillId="3" borderId="2287" applyNumberFormat="0" applyBorder="0" applyAlignment="0" applyProtection="0"/>
    <xf numFmtId="10" fontId="5" fillId="3" borderId="2287" applyNumberFormat="0" applyBorder="0" applyAlignment="0" applyProtection="0"/>
    <xf numFmtId="10" fontId="5" fillId="3" borderId="2287" applyNumberFormat="0" applyBorder="0" applyAlignment="0" applyProtection="0"/>
    <xf numFmtId="10" fontId="5" fillId="3" borderId="2287" applyNumberFormat="0" applyBorder="0" applyAlignment="0" applyProtection="0"/>
    <xf numFmtId="10" fontId="5" fillId="3" borderId="2287" applyNumberFormat="0" applyBorder="0" applyAlignment="0" applyProtection="0"/>
    <xf numFmtId="0" fontId="102" fillId="0" borderId="2282">
      <alignment horizontal="left" vertical="center"/>
    </xf>
    <xf numFmtId="0" fontId="102" fillId="0" borderId="2256">
      <alignment horizontal="left" vertical="center"/>
    </xf>
    <xf numFmtId="0" fontId="102" fillId="0" borderId="2256">
      <alignment horizontal="left" vertical="center"/>
    </xf>
    <xf numFmtId="0" fontId="102" fillId="0" borderId="2256">
      <alignment horizontal="left" vertical="center"/>
    </xf>
    <xf numFmtId="0" fontId="102" fillId="0" borderId="2256">
      <alignment horizontal="left" vertical="center"/>
    </xf>
    <xf numFmtId="0" fontId="102" fillId="0" borderId="2256">
      <alignment horizontal="left" vertical="center"/>
    </xf>
    <xf numFmtId="0" fontId="102" fillId="0" borderId="2256">
      <alignment horizontal="left" vertical="center"/>
    </xf>
    <xf numFmtId="0" fontId="102" fillId="0" borderId="2256">
      <alignment horizontal="left" vertical="center"/>
    </xf>
    <xf numFmtId="0" fontId="102" fillId="0" borderId="2256">
      <alignment horizontal="left" vertical="center"/>
    </xf>
    <xf numFmtId="0" fontId="102" fillId="0" borderId="2256">
      <alignment horizontal="left" vertical="center"/>
    </xf>
    <xf numFmtId="0" fontId="102" fillId="0" borderId="2256">
      <alignment horizontal="left" vertical="center"/>
    </xf>
    <xf numFmtId="0" fontId="102" fillId="0" borderId="2256">
      <alignment horizontal="left" vertical="center"/>
    </xf>
    <xf numFmtId="0" fontId="102" fillId="0" borderId="2256">
      <alignment horizontal="left" vertical="center"/>
    </xf>
    <xf numFmtId="0" fontId="102" fillId="0" borderId="2256">
      <alignment horizontal="left" vertical="center"/>
    </xf>
    <xf numFmtId="0" fontId="102" fillId="0" borderId="2256">
      <alignment horizontal="left" vertical="center"/>
    </xf>
    <xf numFmtId="0" fontId="102" fillId="0" borderId="2256">
      <alignment horizontal="left" vertical="center"/>
    </xf>
    <xf numFmtId="0" fontId="102" fillId="0" borderId="2256">
      <alignment horizontal="left" vertical="center"/>
    </xf>
    <xf numFmtId="0" fontId="102" fillId="0" borderId="2256">
      <alignment horizontal="left" vertical="center"/>
    </xf>
    <xf numFmtId="0" fontId="102" fillId="0" borderId="2256">
      <alignment horizontal="left" vertical="center"/>
    </xf>
    <xf numFmtId="0" fontId="102" fillId="0" borderId="2282">
      <alignment horizontal="left" vertical="center"/>
    </xf>
    <xf numFmtId="0" fontId="102" fillId="0" borderId="2282">
      <alignment horizontal="left" vertical="center"/>
    </xf>
    <xf numFmtId="0" fontId="102" fillId="0" borderId="2282">
      <alignment horizontal="left" vertical="center"/>
    </xf>
    <xf numFmtId="0" fontId="102" fillId="0" borderId="2282">
      <alignment horizontal="left" vertical="center"/>
    </xf>
    <xf numFmtId="0" fontId="102" fillId="0" borderId="2282">
      <alignment horizontal="left" vertical="center"/>
    </xf>
    <xf numFmtId="0" fontId="102" fillId="0" borderId="2282">
      <alignment horizontal="left" vertical="center"/>
    </xf>
    <xf numFmtId="0" fontId="102" fillId="0" borderId="2282">
      <alignment horizontal="left" vertical="center"/>
    </xf>
    <xf numFmtId="0" fontId="102" fillId="0" borderId="2282">
      <alignment horizontal="left" vertical="center"/>
    </xf>
    <xf numFmtId="0" fontId="102" fillId="0" borderId="2282">
      <alignment horizontal="left" vertical="center"/>
    </xf>
    <xf numFmtId="0" fontId="102" fillId="0" borderId="2282">
      <alignment horizontal="left" vertical="center"/>
    </xf>
    <xf numFmtId="10" fontId="5" fillId="3" borderId="2261" applyNumberFormat="0" applyBorder="0" applyAlignment="0" applyProtection="0"/>
    <xf numFmtId="10" fontId="5" fillId="3" borderId="2261" applyNumberFormat="0" applyBorder="0" applyAlignment="0" applyProtection="0"/>
    <xf numFmtId="10" fontId="5" fillId="3" borderId="2261" applyNumberFormat="0" applyBorder="0" applyAlignment="0" applyProtection="0"/>
    <xf numFmtId="10" fontId="5" fillId="3" borderId="2261" applyNumberFormat="0" applyBorder="0" applyAlignment="0" applyProtection="0"/>
    <xf numFmtId="10" fontId="5" fillId="3" borderId="2261" applyNumberFormat="0" applyBorder="0" applyAlignment="0" applyProtection="0"/>
    <xf numFmtId="10" fontId="5" fillId="3" borderId="2261" applyNumberFormat="0" applyBorder="0" applyAlignment="0" applyProtection="0"/>
    <xf numFmtId="10" fontId="5" fillId="3" borderId="2261" applyNumberFormat="0" applyBorder="0" applyAlignment="0" applyProtection="0"/>
    <xf numFmtId="10" fontId="5" fillId="3" borderId="2261" applyNumberFormat="0" applyBorder="0" applyAlignment="0" applyProtection="0"/>
    <xf numFmtId="10" fontId="5" fillId="3" borderId="2261" applyNumberFormat="0" applyBorder="0" applyAlignment="0" applyProtection="0"/>
    <xf numFmtId="10" fontId="5" fillId="3" borderId="2261" applyNumberFormat="0" applyBorder="0" applyAlignment="0" applyProtection="0"/>
    <xf numFmtId="10" fontId="5" fillId="3" borderId="2261" applyNumberFormat="0" applyBorder="0" applyAlignment="0" applyProtection="0"/>
    <xf numFmtId="10" fontId="5" fillId="3" borderId="2261" applyNumberFormat="0" applyBorder="0" applyAlignment="0" applyProtection="0"/>
    <xf numFmtId="10" fontId="5" fillId="3" borderId="2261" applyNumberFormat="0" applyBorder="0" applyAlignment="0" applyProtection="0"/>
    <xf numFmtId="10" fontId="5" fillId="3" borderId="2261" applyNumberFormat="0" applyBorder="0" applyAlignment="0" applyProtection="0"/>
    <xf numFmtId="10" fontId="5" fillId="3" borderId="2261" applyNumberFormat="0" applyBorder="0" applyAlignment="0" applyProtection="0"/>
    <xf numFmtId="10" fontId="5" fillId="3" borderId="2261" applyNumberFormat="0" applyBorder="0" applyAlignment="0" applyProtection="0"/>
    <xf numFmtId="10" fontId="5" fillId="3" borderId="2261" applyNumberFormat="0" applyBorder="0" applyAlignment="0" applyProtection="0"/>
    <xf numFmtId="10" fontId="5" fillId="3" borderId="2261" applyNumberFormat="0" applyBorder="0" applyAlignment="0" applyProtection="0"/>
    <xf numFmtId="10" fontId="5" fillId="3" borderId="2261" applyNumberFormat="0" applyBorder="0" applyAlignment="0" applyProtection="0"/>
    <xf numFmtId="10" fontId="5" fillId="3" borderId="2261" applyNumberFormat="0" applyBorder="0" applyAlignment="0" applyProtection="0"/>
    <xf numFmtId="10" fontId="5" fillId="3" borderId="2261" applyNumberFormat="0" applyBorder="0" applyAlignment="0" applyProtection="0"/>
    <xf numFmtId="10" fontId="5" fillId="3" borderId="2261" applyNumberFormat="0" applyBorder="0" applyAlignment="0" applyProtection="0"/>
    <xf numFmtId="10" fontId="5" fillId="3" borderId="2261" applyNumberFormat="0" applyBorder="0" applyAlignment="0" applyProtection="0"/>
    <xf numFmtId="10" fontId="5" fillId="3" borderId="2261" applyNumberFormat="0" applyBorder="0" applyAlignment="0" applyProtection="0"/>
    <xf numFmtId="10" fontId="5" fillId="3" borderId="2261" applyNumberFormat="0" applyBorder="0" applyAlignment="0" applyProtection="0"/>
    <xf numFmtId="10" fontId="5" fillId="3" borderId="2261" applyNumberFormat="0" applyBorder="0" applyAlignment="0" applyProtection="0"/>
    <xf numFmtId="10" fontId="5" fillId="3" borderId="2261" applyNumberFormat="0" applyBorder="0" applyAlignment="0" applyProtection="0"/>
    <xf numFmtId="10" fontId="5" fillId="3" borderId="2261" applyNumberFormat="0" applyBorder="0" applyAlignment="0" applyProtection="0"/>
    <xf numFmtId="10" fontId="5" fillId="3" borderId="2261" applyNumberFormat="0" applyBorder="0" applyAlignment="0" applyProtection="0"/>
    <xf numFmtId="10" fontId="5" fillId="3" borderId="2261" applyNumberFormat="0" applyBorder="0" applyAlignment="0" applyProtection="0"/>
    <xf numFmtId="10" fontId="5" fillId="3" borderId="2261" applyNumberFormat="0" applyBorder="0" applyAlignment="0" applyProtection="0"/>
    <xf numFmtId="10" fontId="5" fillId="3" borderId="2261" applyNumberFormat="0" applyBorder="0" applyAlignment="0" applyProtection="0"/>
    <xf numFmtId="10" fontId="5" fillId="3" borderId="2261" applyNumberFormat="0" applyBorder="0" applyAlignment="0" applyProtection="0"/>
    <xf numFmtId="10" fontId="5" fillId="3" borderId="2261" applyNumberFormat="0" applyBorder="0" applyAlignment="0" applyProtection="0"/>
    <xf numFmtId="10" fontId="5" fillId="3" borderId="2261" applyNumberFormat="0" applyBorder="0" applyAlignment="0" applyProtection="0"/>
    <xf numFmtId="10" fontId="5" fillId="3" borderId="2261" applyNumberFormat="0" applyBorder="0" applyAlignment="0" applyProtection="0"/>
    <xf numFmtId="10" fontId="5" fillId="3" borderId="2261" applyNumberFormat="0" applyBorder="0" applyAlignment="0" applyProtection="0"/>
    <xf numFmtId="10" fontId="5" fillId="3" borderId="2261" applyNumberFormat="0" applyBorder="0" applyAlignment="0" applyProtection="0"/>
    <xf numFmtId="10" fontId="5" fillId="3" borderId="2261" applyNumberFormat="0" applyBorder="0" applyAlignment="0" applyProtection="0"/>
    <xf numFmtId="10" fontId="5" fillId="3" borderId="2261" applyNumberFormat="0" applyBorder="0" applyAlignment="0" applyProtection="0"/>
    <xf numFmtId="10" fontId="5" fillId="3" borderId="2261" applyNumberFormat="0" applyBorder="0" applyAlignment="0" applyProtection="0"/>
    <xf numFmtId="10" fontId="5" fillId="3" borderId="2261" applyNumberFormat="0" applyBorder="0" applyAlignment="0" applyProtection="0"/>
    <xf numFmtId="10" fontId="5" fillId="3" borderId="2261" applyNumberFormat="0" applyBorder="0" applyAlignment="0" applyProtection="0"/>
    <xf numFmtId="10" fontId="5" fillId="3" borderId="2261" applyNumberFormat="0" applyBorder="0" applyAlignment="0" applyProtection="0"/>
    <xf numFmtId="10" fontId="5" fillId="3" borderId="2261" applyNumberFormat="0" applyBorder="0" applyAlignment="0" applyProtection="0"/>
    <xf numFmtId="10" fontId="5" fillId="3" borderId="2261" applyNumberFormat="0" applyBorder="0" applyAlignment="0" applyProtection="0"/>
    <xf numFmtId="10" fontId="5" fillId="3" borderId="2261" applyNumberFormat="0" applyBorder="0" applyAlignment="0" applyProtection="0"/>
    <xf numFmtId="10" fontId="5" fillId="3" borderId="2261" applyNumberFormat="0" applyBorder="0" applyAlignment="0" applyProtection="0"/>
    <xf numFmtId="10" fontId="5" fillId="3" borderId="2261" applyNumberFormat="0" applyBorder="0" applyAlignment="0" applyProtection="0"/>
    <xf numFmtId="10" fontId="5" fillId="3" borderId="2261" applyNumberFormat="0" applyBorder="0" applyAlignment="0" applyProtection="0"/>
    <xf numFmtId="10" fontId="5" fillId="3" borderId="2261" applyNumberFormat="0" applyBorder="0" applyAlignment="0" applyProtection="0"/>
    <xf numFmtId="10" fontId="5" fillId="3" borderId="2261" applyNumberFormat="0" applyBorder="0" applyAlignment="0" applyProtection="0"/>
    <xf numFmtId="10" fontId="5" fillId="3" borderId="2261" applyNumberFormat="0" applyBorder="0" applyAlignment="0" applyProtection="0"/>
    <xf numFmtId="10" fontId="5" fillId="3" borderId="2261" applyNumberFormat="0" applyBorder="0" applyAlignment="0" applyProtection="0"/>
    <xf numFmtId="10" fontId="5" fillId="3" borderId="2261" applyNumberFormat="0" applyBorder="0" applyAlignment="0" applyProtection="0"/>
    <xf numFmtId="10" fontId="5" fillId="3" borderId="2261" applyNumberFormat="0" applyBorder="0" applyAlignment="0" applyProtection="0"/>
    <xf numFmtId="10" fontId="5" fillId="3" borderId="2261" applyNumberFormat="0" applyBorder="0" applyAlignment="0" applyProtection="0"/>
    <xf numFmtId="10" fontId="5" fillId="3" borderId="2261" applyNumberFormat="0" applyBorder="0" applyAlignment="0" applyProtection="0"/>
    <xf numFmtId="10" fontId="5" fillId="3" borderId="2261" applyNumberFormat="0" applyBorder="0" applyAlignment="0" applyProtection="0"/>
    <xf numFmtId="10" fontId="5" fillId="3" borderId="2261" applyNumberFormat="0" applyBorder="0" applyAlignment="0" applyProtection="0"/>
    <xf numFmtId="10" fontId="5" fillId="3" borderId="2261" applyNumberFormat="0" applyBorder="0" applyAlignment="0" applyProtection="0"/>
    <xf numFmtId="10" fontId="5" fillId="3" borderId="2261" applyNumberFormat="0" applyBorder="0" applyAlignment="0" applyProtection="0"/>
    <xf numFmtId="10" fontId="5" fillId="3" borderId="2261" applyNumberFormat="0" applyBorder="0" applyAlignment="0" applyProtection="0"/>
    <xf numFmtId="10" fontId="5" fillId="3" borderId="2261" applyNumberFormat="0" applyBorder="0" applyAlignment="0" applyProtection="0"/>
    <xf numFmtId="10" fontId="5" fillId="3" borderId="2261" applyNumberFormat="0" applyBorder="0" applyAlignment="0" applyProtection="0"/>
    <xf numFmtId="10" fontId="5" fillId="3" borderId="2261" applyNumberFormat="0" applyBorder="0" applyAlignment="0" applyProtection="0"/>
    <xf numFmtId="10" fontId="5" fillId="3" borderId="2261" applyNumberFormat="0" applyBorder="0" applyAlignment="0" applyProtection="0"/>
    <xf numFmtId="10" fontId="5" fillId="3" borderId="2261" applyNumberFormat="0" applyBorder="0" applyAlignment="0" applyProtection="0"/>
    <xf numFmtId="10" fontId="5" fillId="3" borderId="2261" applyNumberFormat="0" applyBorder="0" applyAlignment="0" applyProtection="0"/>
    <xf numFmtId="10" fontId="5" fillId="3" borderId="2261" applyNumberFormat="0" applyBorder="0" applyAlignment="0" applyProtection="0"/>
    <xf numFmtId="10" fontId="5" fillId="3" borderId="2261" applyNumberFormat="0" applyBorder="0" applyAlignment="0" applyProtection="0"/>
    <xf numFmtId="10" fontId="5" fillId="3" borderId="2261" applyNumberFormat="0" applyBorder="0" applyAlignment="0" applyProtection="0"/>
    <xf numFmtId="0" fontId="8" fillId="0" borderId="2262" applyBorder="0">
      <alignment horizontal="right"/>
    </xf>
    <xf numFmtId="0" fontId="8" fillId="0" borderId="2262" applyBorder="0">
      <alignment horizontal="right"/>
    </xf>
    <xf numFmtId="0" fontId="8" fillId="0" borderId="2262" applyBorder="0">
      <alignment horizontal="right"/>
    </xf>
    <xf numFmtId="0" fontId="8" fillId="0" borderId="2262" applyBorder="0">
      <alignment horizontal="right"/>
    </xf>
    <xf numFmtId="0" fontId="8" fillId="0" borderId="2262" applyBorder="0">
      <alignment horizontal="right"/>
    </xf>
    <xf numFmtId="0" fontId="8" fillId="0" borderId="2262" applyBorder="0">
      <alignment horizontal="right"/>
    </xf>
    <xf numFmtId="0" fontId="8" fillId="0" borderId="2262" applyBorder="0">
      <alignment horizontal="right"/>
    </xf>
    <xf numFmtId="0" fontId="8" fillId="0" borderId="2262" applyBorder="0">
      <alignment horizontal="right"/>
    </xf>
    <xf numFmtId="0" fontId="8" fillId="0" borderId="2262" applyBorder="0">
      <alignment horizontal="right"/>
    </xf>
    <xf numFmtId="0" fontId="8" fillId="0" borderId="2262" applyBorder="0">
      <alignment horizontal="right"/>
    </xf>
    <xf numFmtId="0" fontId="252" fillId="1" borderId="2256" applyNumberFormat="0" applyFont="0" applyAlignment="0">
      <alignment horizontal="center"/>
    </xf>
    <xf numFmtId="0" fontId="252" fillId="1" borderId="2256" applyNumberFormat="0" applyFont="0" applyAlignment="0">
      <alignment horizontal="center"/>
    </xf>
    <xf numFmtId="0" fontId="252" fillId="1" borderId="2256" applyNumberFormat="0" applyFont="0" applyAlignment="0">
      <alignment horizontal="center"/>
    </xf>
    <xf numFmtId="0" fontId="252" fillId="1" borderId="2256" applyNumberFormat="0" applyFont="0" applyAlignment="0">
      <alignment horizontal="center"/>
    </xf>
    <xf numFmtId="0" fontId="252" fillId="1" borderId="2256" applyNumberFormat="0" applyFont="0" applyAlignment="0">
      <alignment horizontal="center"/>
    </xf>
    <xf numFmtId="0" fontId="252" fillId="1" borderId="2256" applyNumberFormat="0" applyFont="0" applyAlignment="0">
      <alignment horizontal="center"/>
    </xf>
    <xf numFmtId="0" fontId="252" fillId="1" borderId="2256" applyNumberFormat="0" applyFont="0" applyAlignment="0">
      <alignment horizontal="center"/>
    </xf>
    <xf numFmtId="0" fontId="252" fillId="1" borderId="2256" applyNumberFormat="0" applyFont="0" applyAlignment="0">
      <alignment horizontal="center"/>
    </xf>
    <xf numFmtId="0" fontId="252" fillId="1" borderId="2256" applyNumberFormat="0" applyFont="0" applyAlignment="0">
      <alignment horizontal="center"/>
    </xf>
    <xf numFmtId="0" fontId="252" fillId="1" borderId="2256" applyNumberFormat="0" applyFont="0" applyAlignment="0">
      <alignment horizontal="center"/>
    </xf>
    <xf numFmtId="0" fontId="252" fillId="1" borderId="2256" applyNumberFormat="0" applyFont="0" applyAlignment="0">
      <alignment horizontal="center"/>
    </xf>
    <xf numFmtId="0" fontId="252" fillId="1" borderId="2256" applyNumberFormat="0" applyFont="0" applyAlignment="0">
      <alignment horizontal="center"/>
    </xf>
    <xf numFmtId="0" fontId="252" fillId="1" borderId="2256" applyNumberFormat="0" applyFont="0" applyAlignment="0">
      <alignment horizontal="center"/>
    </xf>
    <xf numFmtId="0" fontId="252" fillId="1" borderId="2256" applyNumberFormat="0" applyFont="0" applyAlignment="0">
      <alignment horizontal="center"/>
    </xf>
    <xf numFmtId="0" fontId="252" fillId="1" borderId="2256" applyNumberFormat="0" applyFont="0" applyAlignment="0">
      <alignment horizontal="center"/>
    </xf>
    <xf numFmtId="0" fontId="252" fillId="1" borderId="2256" applyNumberFormat="0" applyFont="0" applyAlignment="0">
      <alignment horizontal="center"/>
    </xf>
    <xf numFmtId="0" fontId="252" fillId="1" borderId="2256" applyNumberFormat="0" applyFont="0" applyAlignment="0">
      <alignment horizontal="center"/>
    </xf>
    <xf numFmtId="0" fontId="252" fillId="1" borderId="2256" applyNumberFormat="0" applyFont="0" applyAlignment="0">
      <alignment horizontal="center"/>
    </xf>
    <xf numFmtId="0" fontId="119" fillId="56" borderId="2286" applyNumberFormat="0" applyAlignment="0" applyProtection="0">
      <alignment vertical="center"/>
    </xf>
    <xf numFmtId="0" fontId="118" fillId="43" borderId="2285" applyNumberFormat="0" applyAlignment="0" applyProtection="0">
      <alignment vertical="center"/>
    </xf>
    <xf numFmtId="0" fontId="117" fillId="56" borderId="2285" applyNumberFormat="0" applyAlignment="0" applyProtection="0">
      <alignment vertical="center"/>
    </xf>
    <xf numFmtId="0" fontId="91" fillId="59" borderId="2283" applyNumberFormat="0" applyFont="0" applyAlignment="0" applyProtection="0">
      <alignment vertical="center"/>
    </xf>
    <xf numFmtId="0" fontId="114" fillId="0" borderId="2284" applyNumberFormat="0" applyFill="0" applyAlignment="0" applyProtection="0">
      <alignment vertical="center"/>
    </xf>
    <xf numFmtId="0" fontId="89" fillId="59" borderId="2283" applyNumberFormat="0" applyFont="0" applyAlignment="0" applyProtection="0"/>
    <xf numFmtId="0" fontId="89" fillId="59" borderId="2283" applyNumberFormat="0" applyFont="0" applyAlignment="0" applyProtection="0"/>
    <xf numFmtId="0" fontId="89" fillId="59" borderId="2283" applyNumberFormat="0" applyFont="0" applyAlignment="0" applyProtection="0"/>
    <xf numFmtId="10" fontId="5" fillId="3" borderId="2287" applyNumberFormat="0" applyBorder="0" applyAlignment="0" applyProtection="0"/>
    <xf numFmtId="10" fontId="5" fillId="3" borderId="2281" applyNumberFormat="0" applyBorder="0" applyAlignment="0" applyProtection="0"/>
    <xf numFmtId="0" fontId="102" fillId="0" borderId="2282">
      <alignment horizontal="left" vertical="center"/>
    </xf>
    <xf numFmtId="0" fontId="119" fillId="56" borderId="2280" applyNumberFormat="0" applyAlignment="0" applyProtection="0">
      <alignment vertical="center"/>
    </xf>
    <xf numFmtId="0" fontId="118" fillId="43" borderId="2279" applyNumberFormat="0" applyAlignment="0" applyProtection="0">
      <alignment vertical="center"/>
    </xf>
    <xf numFmtId="0" fontId="117" fillId="56" borderId="2279" applyNumberFormat="0" applyAlignment="0" applyProtection="0">
      <alignment vertical="center"/>
    </xf>
    <xf numFmtId="0" fontId="91" fillId="59" borderId="2277" applyNumberFormat="0" applyFont="0" applyAlignment="0" applyProtection="0">
      <alignment vertical="center"/>
    </xf>
    <xf numFmtId="0" fontId="114" fillId="0" borderId="2278" applyNumberFormat="0" applyFill="0" applyAlignment="0" applyProtection="0">
      <alignment vertical="center"/>
    </xf>
    <xf numFmtId="0" fontId="89" fillId="59" borderId="2277" applyNumberFormat="0" applyFont="0" applyAlignment="0" applyProtection="0"/>
    <xf numFmtId="0" fontId="89" fillId="59" borderId="2277" applyNumberFormat="0" applyFont="0" applyAlignment="0" applyProtection="0"/>
    <xf numFmtId="0" fontId="89" fillId="59" borderId="2277" applyNumberFormat="0" applyFont="0" applyAlignment="0" applyProtection="0"/>
    <xf numFmtId="10" fontId="5" fillId="3" borderId="2281" applyNumberFormat="0" applyBorder="0" applyAlignment="0" applyProtection="0"/>
    <xf numFmtId="0" fontId="119" fillId="56" borderId="2274" applyNumberFormat="0" applyAlignment="0" applyProtection="0">
      <alignment vertical="center"/>
    </xf>
    <xf numFmtId="0" fontId="118" fillId="43" borderId="2273" applyNumberFormat="0" applyAlignment="0" applyProtection="0">
      <alignment vertical="center"/>
    </xf>
    <xf numFmtId="0" fontId="117" fillId="56" borderId="2273" applyNumberFormat="0" applyAlignment="0" applyProtection="0">
      <alignment vertical="center"/>
    </xf>
    <xf numFmtId="0" fontId="91" fillId="59" borderId="2271" applyNumberFormat="0" applyFont="0" applyAlignment="0" applyProtection="0">
      <alignment vertical="center"/>
    </xf>
    <xf numFmtId="0" fontId="114" fillId="0" borderId="2272" applyNumberFormat="0" applyFill="0" applyAlignment="0" applyProtection="0">
      <alignment vertical="center"/>
    </xf>
    <xf numFmtId="0" fontId="89" fillId="59" borderId="2271" applyNumberFormat="0" applyFont="0" applyAlignment="0" applyProtection="0"/>
    <xf numFmtId="0" fontId="89" fillId="59" borderId="2271" applyNumberFormat="0" applyFont="0" applyAlignment="0" applyProtection="0"/>
    <xf numFmtId="0" fontId="89" fillId="59" borderId="2271" applyNumberFormat="0" applyFont="0" applyAlignment="0" applyProtection="0"/>
    <xf numFmtId="10" fontId="5" fillId="3" borderId="2275" applyNumberFormat="0" applyBorder="0" applyAlignment="0" applyProtection="0"/>
    <xf numFmtId="10" fontId="5" fillId="3" borderId="2269" applyNumberFormat="0" applyBorder="0" applyAlignment="0" applyProtection="0"/>
    <xf numFmtId="0" fontId="102" fillId="0" borderId="2270">
      <alignment horizontal="left" vertical="center"/>
    </xf>
    <xf numFmtId="0" fontId="119" fillId="56" borderId="2268" applyNumberFormat="0" applyAlignment="0" applyProtection="0">
      <alignment vertical="center"/>
    </xf>
    <xf numFmtId="0" fontId="118" fillId="43" borderId="2267" applyNumberFormat="0" applyAlignment="0" applyProtection="0">
      <alignment vertical="center"/>
    </xf>
    <xf numFmtId="0" fontId="117" fillId="56" borderId="2267" applyNumberFormat="0" applyAlignment="0" applyProtection="0">
      <alignment vertical="center"/>
    </xf>
    <xf numFmtId="0" fontId="91" fillId="59" borderId="2265" applyNumberFormat="0" applyFont="0" applyAlignment="0" applyProtection="0">
      <alignment vertical="center"/>
    </xf>
    <xf numFmtId="0" fontId="114" fillId="0" borderId="2266" applyNumberFormat="0" applyFill="0" applyAlignment="0" applyProtection="0">
      <alignment vertical="center"/>
    </xf>
    <xf numFmtId="0" fontId="89" fillId="59" borderId="2265" applyNumberFormat="0" applyFont="0" applyAlignment="0" applyProtection="0"/>
    <xf numFmtId="0" fontId="89" fillId="59" borderId="2265" applyNumberFormat="0" applyFont="0" applyAlignment="0" applyProtection="0"/>
    <xf numFmtId="0" fontId="89" fillId="59" borderId="2265" applyNumberFormat="0" applyFont="0" applyAlignment="0" applyProtection="0"/>
    <xf numFmtId="0" fontId="102" fillId="0" borderId="2276">
      <alignment horizontal="left" vertical="center"/>
    </xf>
    <xf numFmtId="0" fontId="102" fillId="0" borderId="2264">
      <alignment horizontal="left" vertical="center"/>
    </xf>
    <xf numFmtId="0" fontId="118" fillId="43" borderId="2279" applyNumberFormat="0" applyAlignment="0" applyProtection="0">
      <alignment vertical="center"/>
    </xf>
    <xf numFmtId="0" fontId="82" fillId="56" borderId="2279" applyNumberFormat="0" applyAlignment="0" applyProtection="0"/>
    <xf numFmtId="0" fontId="80" fillId="43" borderId="2279" applyNumberFormat="0" applyAlignment="0" applyProtection="0"/>
    <xf numFmtId="0" fontId="45" fillId="59" borderId="2277" applyNumberFormat="0" applyFont="0" applyAlignment="0" applyProtection="0"/>
    <xf numFmtId="0" fontId="81" fillId="56" borderId="2280" applyNumberFormat="0" applyAlignment="0" applyProtection="0"/>
    <xf numFmtId="0" fontId="87" fillId="0" borderId="2278" applyNumberFormat="0" applyFill="0" applyAlignment="0" applyProtection="0"/>
    <xf numFmtId="0" fontId="87" fillId="0" borderId="2266" applyNumberFormat="0" applyFill="0" applyAlignment="0" applyProtection="0"/>
    <xf numFmtId="0" fontId="81" fillId="56" borderId="2268" applyNumberFormat="0" applyAlignment="0" applyProtection="0"/>
    <xf numFmtId="0" fontId="45" fillId="59" borderId="2265" applyNumberFormat="0" applyFont="0" applyAlignment="0" applyProtection="0"/>
    <xf numFmtId="0" fontId="80" fillId="43" borderId="2267" applyNumberFormat="0" applyAlignment="0" applyProtection="0"/>
    <xf numFmtId="0" fontId="82" fillId="56" borderId="2267" applyNumberFormat="0" applyAlignment="0" applyProtection="0"/>
    <xf numFmtId="0" fontId="119" fillId="56" borderId="2268" applyNumberFormat="0" applyAlignment="0" applyProtection="0">
      <alignment vertical="center"/>
    </xf>
    <xf numFmtId="0" fontId="118" fillId="43" borderId="2267" applyNumberFormat="0" applyAlignment="0" applyProtection="0">
      <alignment vertical="center"/>
    </xf>
    <xf numFmtId="0" fontId="117" fillId="56" borderId="2267" applyNumberFormat="0" applyAlignment="0" applyProtection="0">
      <alignment vertical="center"/>
    </xf>
    <xf numFmtId="0" fontId="91" fillId="59" borderId="2265" applyNumberFormat="0" applyFont="0" applyAlignment="0" applyProtection="0">
      <alignment vertical="center"/>
    </xf>
    <xf numFmtId="0" fontId="114" fillId="0" borderId="2266" applyNumberFormat="0" applyFill="0" applyAlignment="0" applyProtection="0">
      <alignment vertical="center"/>
    </xf>
    <xf numFmtId="0" fontId="89" fillId="59" borderId="2277" applyNumberFormat="0" applyFont="0" applyAlignment="0" applyProtection="0"/>
    <xf numFmtId="0" fontId="89" fillId="59" borderId="2265" applyNumberFormat="0" applyFont="0" applyAlignment="0" applyProtection="0"/>
    <xf numFmtId="0" fontId="89" fillId="59" borderId="2265" applyNumberFormat="0" applyFont="0" applyAlignment="0" applyProtection="0"/>
    <xf numFmtId="0" fontId="89" fillId="59" borderId="2265" applyNumberFormat="0" applyFont="0" applyAlignment="0" applyProtection="0"/>
    <xf numFmtId="0" fontId="119" fillId="56" borderId="2280" applyNumberFormat="0" applyAlignment="0" applyProtection="0">
      <alignment vertical="center"/>
    </xf>
    <xf numFmtId="0" fontId="117" fillId="56" borderId="2279" applyNumberFormat="0" applyAlignment="0" applyProtection="0">
      <alignment vertical="center"/>
    </xf>
    <xf numFmtId="0" fontId="91" fillId="59" borderId="2277" applyNumberFormat="0" applyFont="0" applyAlignment="0" applyProtection="0">
      <alignment vertical="center"/>
    </xf>
    <xf numFmtId="0" fontId="114" fillId="0" borderId="2278" applyNumberFormat="0" applyFill="0" applyAlignment="0" applyProtection="0">
      <alignment vertical="center"/>
    </xf>
    <xf numFmtId="0" fontId="89" fillId="59" borderId="2277" applyNumberFormat="0" applyFont="0" applyAlignment="0" applyProtection="0"/>
    <xf numFmtId="10" fontId="5" fillId="3" borderId="2269" applyNumberFormat="0" applyBorder="0" applyAlignment="0" applyProtection="0"/>
    <xf numFmtId="0" fontId="102" fillId="0" borderId="2264">
      <alignment horizontal="left" vertical="center"/>
    </xf>
    <xf numFmtId="0" fontId="89" fillId="59" borderId="2257" applyNumberFormat="0" applyFont="0" applyAlignment="0" applyProtection="0"/>
    <xf numFmtId="0" fontId="89" fillId="59" borderId="2257" applyNumberFormat="0" applyFont="0" applyAlignment="0" applyProtection="0"/>
    <xf numFmtId="0" fontId="89" fillId="59" borderId="2257" applyNumberFormat="0" applyFont="0" applyAlignment="0" applyProtection="0"/>
    <xf numFmtId="0" fontId="89" fillId="59" borderId="2277" applyNumberFormat="0" applyFont="0" applyAlignment="0" applyProtection="0"/>
    <xf numFmtId="0" fontId="81" fillId="64" borderId="2260" applyNumberFormat="0" applyAlignment="0" applyProtection="0"/>
    <xf numFmtId="0" fontId="274" fillId="64" borderId="2259" applyNumberFormat="0" applyAlignment="0" applyProtection="0"/>
    <xf numFmtId="0" fontId="80" fillId="58" borderId="2259" applyNumberFormat="0" applyAlignment="0" applyProtection="0"/>
    <xf numFmtId="0" fontId="87" fillId="0" borderId="2263" applyNumberFormat="0" applyFill="0" applyAlignment="0" applyProtection="0"/>
    <xf numFmtId="0" fontId="87" fillId="0" borderId="2258" applyNumberFormat="0" applyFill="0" applyAlignment="0" applyProtection="0"/>
    <xf numFmtId="0" fontId="81" fillId="56" borderId="2260" applyNumberFormat="0" applyAlignment="0" applyProtection="0"/>
    <xf numFmtId="0" fontId="80" fillId="43" borderId="2259" applyNumberFormat="0" applyAlignment="0" applyProtection="0"/>
    <xf numFmtId="0" fontId="8" fillId="59" borderId="2257" applyNumberFormat="0" applyFont="0" applyAlignment="0" applyProtection="0"/>
    <xf numFmtId="0" fontId="151" fillId="59" borderId="2257" applyNumberFormat="0" applyFont="0" applyAlignment="0" applyProtection="0"/>
    <xf numFmtId="10" fontId="5" fillId="3" borderId="2287" applyNumberFormat="0" applyBorder="0" applyAlignment="0" applyProtection="0"/>
    <xf numFmtId="10" fontId="5" fillId="3" borderId="2287" applyNumberFormat="0" applyBorder="0" applyAlignment="0" applyProtection="0"/>
    <xf numFmtId="10" fontId="5" fillId="3" borderId="2287" applyNumberFormat="0" applyBorder="0" applyAlignment="0" applyProtection="0"/>
    <xf numFmtId="10" fontId="5" fillId="3" borderId="2287" applyNumberFormat="0" applyBorder="0" applyAlignment="0" applyProtection="0"/>
    <xf numFmtId="10" fontId="5" fillId="3" borderId="2287" applyNumberFormat="0" applyBorder="0" applyAlignment="0" applyProtection="0"/>
    <xf numFmtId="0" fontId="274" fillId="64" borderId="2285" applyNumberFormat="0" applyAlignment="0" applyProtection="0"/>
    <xf numFmtId="0" fontId="252" fillId="1" borderId="2282" applyNumberFormat="0" applyFont="0" applyAlignment="0">
      <alignment horizontal="center"/>
    </xf>
    <xf numFmtId="0" fontId="151" fillId="59" borderId="2283" applyNumberFormat="0" applyFont="0" applyAlignment="0" applyProtection="0"/>
    <xf numFmtId="0" fontId="303" fillId="56" borderId="2259" applyNumberFormat="0" applyAlignment="0" applyProtection="0"/>
    <xf numFmtId="0" fontId="8" fillId="0" borderId="2288" applyBorder="0">
      <alignment horizontal="right"/>
    </xf>
    <xf numFmtId="10" fontId="5" fillId="3" borderId="2287" applyNumberFormat="0" applyBorder="0" applyAlignment="0" applyProtection="0"/>
    <xf numFmtId="0" fontId="310" fillId="43" borderId="2259" applyNumberFormat="0" applyAlignment="0" applyProtection="0"/>
    <xf numFmtId="0" fontId="98" fillId="59" borderId="2257" applyNumberFormat="0" applyFont="0" applyAlignment="0" applyProtection="0"/>
    <xf numFmtId="0" fontId="313" fillId="56" borderId="2260" applyNumberFormat="0" applyAlignment="0" applyProtection="0"/>
    <xf numFmtId="0" fontId="315" fillId="0" borderId="2258" applyNumberFormat="0" applyFill="0" applyAlignment="0" applyProtection="0"/>
    <xf numFmtId="0" fontId="45" fillId="59" borderId="2257" applyNumberFormat="0" applyFont="0" applyAlignment="0" applyProtection="0"/>
    <xf numFmtId="0" fontId="82" fillId="56" borderId="2259" applyNumberFormat="0" applyAlignment="0" applyProtection="0"/>
    <xf numFmtId="0" fontId="310" fillId="43" borderId="2259" applyNumberFormat="0" applyAlignment="0" applyProtection="0"/>
    <xf numFmtId="0" fontId="310" fillId="43" borderId="2259" applyNumberFormat="0" applyAlignment="0" applyProtection="0"/>
    <xf numFmtId="0" fontId="310" fillId="43" borderId="2259" applyNumberFormat="0" applyAlignment="0" applyProtection="0"/>
    <xf numFmtId="0" fontId="310" fillId="43" borderId="2259" applyNumberFormat="0" applyAlignment="0" applyProtection="0"/>
    <xf numFmtId="0" fontId="310" fillId="43" borderId="2259" applyNumberFormat="0" applyAlignment="0" applyProtection="0"/>
    <xf numFmtId="0" fontId="89" fillId="59" borderId="2257" applyNumberFormat="0" applyFont="0" applyAlignment="0" applyProtection="0"/>
    <xf numFmtId="0" fontId="89" fillId="59" borderId="2257" applyNumberFormat="0" applyFont="0" applyAlignment="0" applyProtection="0"/>
    <xf numFmtId="0" fontId="89" fillId="59" borderId="2257" applyNumberFormat="0" applyFont="0" applyAlignment="0" applyProtection="0"/>
    <xf numFmtId="0" fontId="114" fillId="0" borderId="2258" applyNumberFormat="0" applyFill="0" applyAlignment="0" applyProtection="0">
      <alignment vertical="center"/>
    </xf>
    <xf numFmtId="0" fontId="91" fillId="59" borderId="2257" applyNumberFormat="0" applyFont="0" applyAlignment="0" applyProtection="0">
      <alignment vertical="center"/>
    </xf>
    <xf numFmtId="0" fontId="117" fillId="56" borderId="2259" applyNumberFormat="0" applyAlignment="0" applyProtection="0">
      <alignment vertical="center"/>
    </xf>
    <xf numFmtId="0" fontId="118" fillId="43" borderId="2259" applyNumberFormat="0" applyAlignment="0" applyProtection="0">
      <alignment vertical="center"/>
    </xf>
    <xf numFmtId="0" fontId="119" fillId="56" borderId="2260" applyNumberFormat="0" applyAlignment="0" applyProtection="0">
      <alignment vertical="center"/>
    </xf>
    <xf numFmtId="0" fontId="303" fillId="56" borderId="2285" applyNumberFormat="0" applyAlignment="0" applyProtection="0"/>
    <xf numFmtId="0" fontId="310" fillId="43" borderId="2285" applyNumberFormat="0" applyAlignment="0" applyProtection="0"/>
    <xf numFmtId="0" fontId="98" fillId="59" borderId="2283" applyNumberFormat="0" applyFont="0" applyAlignment="0" applyProtection="0"/>
    <xf numFmtId="0" fontId="313" fillId="56" borderId="2286" applyNumberFormat="0" applyAlignment="0" applyProtection="0"/>
    <xf numFmtId="0" fontId="315" fillId="0" borderId="2284" applyNumberFormat="0" applyFill="0" applyAlignment="0" applyProtection="0"/>
    <xf numFmtId="0" fontId="310" fillId="43" borderId="2285" applyNumberFormat="0" applyAlignment="0" applyProtection="0"/>
    <xf numFmtId="0" fontId="310" fillId="43" borderId="2285" applyNumberFormat="0" applyAlignment="0" applyProtection="0"/>
    <xf numFmtId="0" fontId="310" fillId="43" borderId="2285" applyNumberFormat="0" applyAlignment="0" applyProtection="0"/>
    <xf numFmtId="0" fontId="310" fillId="43" borderId="2285" applyNumberFormat="0" applyAlignment="0" applyProtection="0"/>
    <xf numFmtId="0" fontId="310" fillId="43" borderId="2285" applyNumberFormat="0" applyAlignment="0" applyProtection="0"/>
    <xf numFmtId="0" fontId="89" fillId="59" borderId="2283" applyNumberFormat="0" applyFont="0" applyAlignment="0" applyProtection="0"/>
    <xf numFmtId="0" fontId="89" fillId="59" borderId="2283" applyNumberFormat="0" applyFont="0" applyAlignment="0" applyProtection="0"/>
    <xf numFmtId="0" fontId="89" fillId="59" borderId="2283" applyNumberFormat="0" applyFont="0" applyAlignment="0" applyProtection="0"/>
    <xf numFmtId="0" fontId="114" fillId="0" borderId="2284" applyNumberFormat="0" applyFill="0" applyAlignment="0" applyProtection="0">
      <alignment vertical="center"/>
    </xf>
    <xf numFmtId="0" fontId="91" fillId="59" borderId="2283" applyNumberFormat="0" applyFont="0" applyAlignment="0" applyProtection="0">
      <alignment vertical="center"/>
    </xf>
    <xf numFmtId="0" fontId="117" fillId="56" borderId="2285" applyNumberFormat="0" applyAlignment="0" applyProtection="0">
      <alignment vertical="center"/>
    </xf>
    <xf numFmtId="0" fontId="118" fillId="43" borderId="2285" applyNumberFormat="0" applyAlignment="0" applyProtection="0">
      <alignment vertical="center"/>
    </xf>
    <xf numFmtId="0" fontId="119" fillId="56" borderId="2286" applyNumberFormat="0" applyAlignment="0" applyProtection="0">
      <alignment vertical="center"/>
    </xf>
    <xf numFmtId="10" fontId="5" fillId="3" borderId="3449" applyNumberFormat="0" applyBorder="0" applyAlignment="0" applyProtection="0"/>
    <xf numFmtId="0" fontId="102" fillId="0" borderId="3444">
      <alignment horizontal="left" vertical="center"/>
    </xf>
    <xf numFmtId="0" fontId="252" fillId="1" borderId="3444" applyNumberFormat="0" applyFont="0" applyAlignment="0">
      <alignment horizontal="center"/>
    </xf>
    <xf numFmtId="0" fontId="252" fillId="1" borderId="3444" applyNumberFormat="0" applyFont="0" applyAlignment="0">
      <alignment horizontal="center"/>
    </xf>
    <xf numFmtId="0" fontId="82" fillId="56" borderId="2291" applyNumberFormat="0" applyAlignment="0" applyProtection="0"/>
    <xf numFmtId="0" fontId="80" fillId="43" borderId="2291" applyNumberFormat="0" applyAlignment="0" applyProtection="0"/>
    <xf numFmtId="0" fontId="45" fillId="59" borderId="2292" applyNumberFormat="0" applyFont="0" applyAlignment="0" applyProtection="0"/>
    <xf numFmtId="0" fontId="81" fillId="56" borderId="2293" applyNumberFormat="0" applyAlignment="0" applyProtection="0"/>
    <xf numFmtId="0" fontId="87" fillId="0" borderId="2294" applyNumberFormat="0" applyFill="0" applyAlignment="0" applyProtection="0"/>
    <xf numFmtId="10" fontId="5" fillId="3" borderId="3449" applyNumberFormat="0" applyBorder="0" applyAlignment="0" applyProtection="0"/>
    <xf numFmtId="10" fontId="5" fillId="3" borderId="3904" applyNumberFormat="0" applyBorder="0" applyAlignment="0" applyProtection="0"/>
    <xf numFmtId="0" fontId="87" fillId="0" borderId="3451" applyNumberFormat="0" applyFill="0" applyAlignment="0" applyProtection="0"/>
    <xf numFmtId="0" fontId="80" fillId="58" borderId="3447" applyNumberFormat="0" applyAlignment="0" applyProtection="0"/>
    <xf numFmtId="0" fontId="151" fillId="59" borderId="3445" applyNumberFormat="0" applyFont="0" applyAlignment="0" applyProtection="0"/>
    <xf numFmtId="0" fontId="252" fillId="1" borderId="3444" applyNumberFormat="0" applyFont="0" applyAlignment="0">
      <alignment horizontal="center"/>
    </xf>
    <xf numFmtId="10" fontId="5" fillId="3" borderId="3449" applyNumberFormat="0" applyBorder="0" applyAlignment="0" applyProtection="0"/>
    <xf numFmtId="10" fontId="5" fillId="3" borderId="3449" applyNumberFormat="0" applyBorder="0" applyAlignment="0" applyProtection="0"/>
    <xf numFmtId="10" fontId="5" fillId="3" borderId="3449" applyNumberFormat="0" applyBorder="0" applyAlignment="0" applyProtection="0"/>
    <xf numFmtId="10" fontId="5" fillId="3" borderId="3449" applyNumberFormat="0" applyBorder="0" applyAlignment="0" applyProtection="0"/>
    <xf numFmtId="10" fontId="5" fillId="3" borderId="3449" applyNumberFormat="0" applyBorder="0" applyAlignment="0" applyProtection="0"/>
    <xf numFmtId="0" fontId="102" fillId="0" borderId="2290">
      <alignment horizontal="left" vertical="center"/>
    </xf>
    <xf numFmtId="0" fontId="89" fillId="59" borderId="2303" applyNumberFormat="0" applyFont="0" applyAlignment="0" applyProtection="0"/>
    <xf numFmtId="0" fontId="89" fillId="59" borderId="2292" applyNumberFormat="0" applyFont="0" applyAlignment="0" applyProtection="0"/>
    <xf numFmtId="0" fontId="89" fillId="59" borderId="2292" applyNumberFormat="0" applyFont="0" applyAlignment="0" applyProtection="0"/>
    <xf numFmtId="0" fontId="89" fillId="59" borderId="2292" applyNumberFormat="0" applyFont="0" applyAlignment="0" applyProtection="0"/>
    <xf numFmtId="0" fontId="89" fillId="59" borderId="3439" applyNumberFormat="0" applyFont="0" applyAlignment="0" applyProtection="0"/>
    <xf numFmtId="0" fontId="114" fillId="0" borderId="2294" applyNumberFormat="0" applyFill="0" applyAlignment="0" applyProtection="0">
      <alignment vertical="center"/>
    </xf>
    <xf numFmtId="0" fontId="91" fillId="59" borderId="2292" applyNumberFormat="0" applyFont="0" applyAlignment="0" applyProtection="0">
      <alignment vertical="center"/>
    </xf>
    <xf numFmtId="0" fontId="117" fillId="56" borderId="2291" applyNumberFormat="0" applyAlignment="0" applyProtection="0">
      <alignment vertical="center"/>
    </xf>
    <xf numFmtId="0" fontId="118" fillId="43" borderId="2291" applyNumberFormat="0" applyAlignment="0" applyProtection="0">
      <alignment vertical="center"/>
    </xf>
    <xf numFmtId="0" fontId="119" fillId="56" borderId="2293" applyNumberFormat="0" applyAlignment="0" applyProtection="0">
      <alignment vertical="center"/>
    </xf>
    <xf numFmtId="0" fontId="102" fillId="0" borderId="2290">
      <alignment horizontal="left" vertical="center"/>
    </xf>
    <xf numFmtId="10" fontId="5" fillId="3" borderId="2295" applyNumberFormat="0" applyBorder="0" applyAlignment="0" applyProtection="0"/>
    <xf numFmtId="0" fontId="89" fillId="59" borderId="2303" applyNumberFormat="0" applyFont="0" applyAlignment="0" applyProtection="0"/>
    <xf numFmtId="0" fontId="114" fillId="0" borderId="2304" applyNumberFormat="0" applyFill="0" applyAlignment="0" applyProtection="0">
      <alignment vertical="center"/>
    </xf>
    <xf numFmtId="0" fontId="91" fillId="59" borderId="2303" applyNumberFormat="0" applyFont="0" applyAlignment="0" applyProtection="0">
      <alignment vertical="center"/>
    </xf>
    <xf numFmtId="0" fontId="117" fillId="56" borderId="2305" applyNumberFormat="0" applyAlignment="0" applyProtection="0">
      <alignment vertical="center"/>
    </xf>
    <xf numFmtId="0" fontId="119" fillId="56" borderId="2306" applyNumberFormat="0" applyAlignment="0" applyProtection="0">
      <alignment vertical="center"/>
    </xf>
    <xf numFmtId="0" fontId="89" fillId="59" borderId="2292" applyNumberFormat="0" applyFont="0" applyAlignment="0" applyProtection="0"/>
    <xf numFmtId="0" fontId="89" fillId="59" borderId="2292" applyNumberFormat="0" applyFont="0" applyAlignment="0" applyProtection="0"/>
    <xf numFmtId="0" fontId="89" fillId="59" borderId="2292" applyNumberFormat="0" applyFont="0" applyAlignment="0" applyProtection="0"/>
    <xf numFmtId="0" fontId="89" fillId="59" borderId="2303" applyNumberFormat="0" applyFont="0" applyAlignment="0" applyProtection="0"/>
    <xf numFmtId="0" fontId="114" fillId="0" borderId="2294" applyNumberFormat="0" applyFill="0" applyAlignment="0" applyProtection="0">
      <alignment vertical="center"/>
    </xf>
    <xf numFmtId="0" fontId="91" fillId="59" borderId="2292" applyNumberFormat="0" applyFont="0" applyAlignment="0" applyProtection="0">
      <alignment vertical="center"/>
    </xf>
    <xf numFmtId="0" fontId="117" fillId="56" borderId="2291" applyNumberFormat="0" applyAlignment="0" applyProtection="0">
      <alignment vertical="center"/>
    </xf>
    <xf numFmtId="0" fontId="118" fillId="43" borderId="2291" applyNumberFormat="0" applyAlignment="0" applyProtection="0">
      <alignment vertical="center"/>
    </xf>
    <xf numFmtId="0" fontId="119" fillId="56" borderId="2293" applyNumberFormat="0" applyAlignment="0" applyProtection="0">
      <alignment vertical="center"/>
    </xf>
    <xf numFmtId="0" fontId="82" fillId="56" borderId="2291" applyNumberFormat="0" applyAlignment="0" applyProtection="0"/>
    <xf numFmtId="0" fontId="80" fillId="43" borderId="2291" applyNumberFormat="0" applyAlignment="0" applyProtection="0"/>
    <xf numFmtId="0" fontId="45" fillId="59" borderId="2292" applyNumberFormat="0" applyFont="0" applyAlignment="0" applyProtection="0"/>
    <xf numFmtId="0" fontId="81" fillId="56" borderId="2293" applyNumberFormat="0" applyAlignment="0" applyProtection="0"/>
    <xf numFmtId="0" fontId="87" fillId="0" borderId="2294" applyNumberFormat="0" applyFill="0" applyAlignment="0" applyProtection="0"/>
    <xf numFmtId="0" fontId="87" fillId="0" borderId="2304" applyNumberFormat="0" applyFill="0" applyAlignment="0" applyProtection="0"/>
    <xf numFmtId="0" fontId="81" fillId="56" borderId="2306" applyNumberFormat="0" applyAlignment="0" applyProtection="0"/>
    <xf numFmtId="0" fontId="45" fillId="59" borderId="2303" applyNumberFormat="0" applyFont="0" applyAlignment="0" applyProtection="0"/>
    <xf numFmtId="0" fontId="80" fillId="43" borderId="2305" applyNumberFormat="0" applyAlignment="0" applyProtection="0"/>
    <xf numFmtId="0" fontId="82" fillId="56" borderId="2305" applyNumberFormat="0" applyAlignment="0" applyProtection="0"/>
    <xf numFmtId="0" fontId="118" fillId="43" borderId="2305" applyNumberFormat="0" applyAlignment="0" applyProtection="0">
      <alignment vertical="center"/>
    </xf>
    <xf numFmtId="0" fontId="102" fillId="0" borderId="2290">
      <alignment horizontal="left" vertical="center"/>
    </xf>
    <xf numFmtId="0" fontId="102" fillId="0" borderId="2302">
      <alignment horizontal="left" vertical="center"/>
    </xf>
    <xf numFmtId="0" fontId="89" fillId="59" borderId="2292" applyNumberFormat="0" applyFont="0" applyAlignment="0" applyProtection="0"/>
    <xf numFmtId="0" fontId="89" fillId="59" borderId="2292" applyNumberFormat="0" applyFont="0" applyAlignment="0" applyProtection="0"/>
    <xf numFmtId="0" fontId="89" fillId="59" borderId="2292" applyNumberFormat="0" applyFont="0" applyAlignment="0" applyProtection="0"/>
    <xf numFmtId="0" fontId="114" fillId="0" borderId="2294" applyNumberFormat="0" applyFill="0" applyAlignment="0" applyProtection="0">
      <alignment vertical="center"/>
    </xf>
    <xf numFmtId="0" fontId="91" fillId="59" borderId="2292" applyNumberFormat="0" applyFont="0" applyAlignment="0" applyProtection="0">
      <alignment vertical="center"/>
    </xf>
    <xf numFmtId="0" fontId="117" fillId="56" borderId="2291" applyNumberFormat="0" applyAlignment="0" applyProtection="0">
      <alignment vertical="center"/>
    </xf>
    <xf numFmtId="0" fontId="118" fillId="43" borderId="2291" applyNumberFormat="0" applyAlignment="0" applyProtection="0">
      <alignment vertical="center"/>
    </xf>
    <xf numFmtId="0" fontId="119" fillId="56" borderId="2293" applyNumberFormat="0" applyAlignment="0" applyProtection="0">
      <alignment vertical="center"/>
    </xf>
    <xf numFmtId="0" fontId="102" fillId="0" borderId="2296">
      <alignment horizontal="left" vertical="center"/>
    </xf>
    <xf numFmtId="10" fontId="5" fillId="3" borderId="2295" applyNumberFormat="0" applyBorder="0" applyAlignment="0" applyProtection="0"/>
    <xf numFmtId="10" fontId="5" fillId="3" borderId="2301" applyNumberFormat="0" applyBorder="0" applyAlignment="0" applyProtection="0"/>
    <xf numFmtId="0" fontId="89" fillId="59" borderId="2297" applyNumberFormat="0" applyFont="0" applyAlignment="0" applyProtection="0"/>
    <xf numFmtId="0" fontId="89" fillId="59" borderId="2297" applyNumberFormat="0" applyFont="0" applyAlignment="0" applyProtection="0"/>
    <xf numFmtId="0" fontId="89" fillId="59" borderId="2297" applyNumberFormat="0" applyFont="0" applyAlignment="0" applyProtection="0"/>
    <xf numFmtId="0" fontId="114" fillId="0" borderId="2298" applyNumberFormat="0" applyFill="0" applyAlignment="0" applyProtection="0">
      <alignment vertical="center"/>
    </xf>
    <xf numFmtId="0" fontId="91" fillId="59" borderId="2297" applyNumberFormat="0" applyFont="0" applyAlignment="0" applyProtection="0">
      <alignment vertical="center"/>
    </xf>
    <xf numFmtId="0" fontId="117" fillId="56" borderId="2299" applyNumberFormat="0" applyAlignment="0" applyProtection="0">
      <alignment vertical="center"/>
    </xf>
    <xf numFmtId="0" fontId="118" fillId="43" borderId="2299" applyNumberFormat="0" applyAlignment="0" applyProtection="0">
      <alignment vertical="center"/>
    </xf>
    <xf numFmtId="0" fontId="119" fillId="56" borderId="2300" applyNumberFormat="0" applyAlignment="0" applyProtection="0">
      <alignment vertical="center"/>
    </xf>
    <xf numFmtId="10" fontId="5" fillId="3" borderId="2307" applyNumberFormat="0" applyBorder="0" applyAlignment="0" applyProtection="0"/>
    <xf numFmtId="0" fontId="89" fillId="59" borderId="2303" applyNumberFormat="0" applyFont="0" applyAlignment="0" applyProtection="0"/>
    <xf numFmtId="0" fontId="89" fillId="59" borderId="2303" applyNumberFormat="0" applyFont="0" applyAlignment="0" applyProtection="0"/>
    <xf numFmtId="0" fontId="89" fillId="59" borderId="2303" applyNumberFormat="0" applyFont="0" applyAlignment="0" applyProtection="0"/>
    <xf numFmtId="0" fontId="114" fillId="0" borderId="2304" applyNumberFormat="0" applyFill="0" applyAlignment="0" applyProtection="0">
      <alignment vertical="center"/>
    </xf>
    <xf numFmtId="0" fontId="91" fillId="59" borderId="2303" applyNumberFormat="0" applyFont="0" applyAlignment="0" applyProtection="0">
      <alignment vertical="center"/>
    </xf>
    <xf numFmtId="0" fontId="117" fillId="56" borderId="2305" applyNumberFormat="0" applyAlignment="0" applyProtection="0">
      <alignment vertical="center"/>
    </xf>
    <xf numFmtId="0" fontId="118" fillId="43" borderId="2305" applyNumberFormat="0" applyAlignment="0" applyProtection="0">
      <alignment vertical="center"/>
    </xf>
    <xf numFmtId="0" fontId="119" fillId="56" borderId="2306" applyNumberFormat="0" applyAlignment="0" applyProtection="0">
      <alignment vertical="center"/>
    </xf>
    <xf numFmtId="0" fontId="102" fillId="0" borderId="2308">
      <alignment horizontal="left" vertical="center"/>
    </xf>
    <xf numFmtId="10" fontId="5" fillId="3" borderId="2307" applyNumberFormat="0" applyBorder="0" applyAlignment="0" applyProtection="0"/>
    <xf numFmtId="10" fontId="5" fillId="3" borderId="2313" applyNumberFormat="0" applyBorder="0" applyAlignment="0" applyProtection="0"/>
    <xf numFmtId="0" fontId="89" fillId="59" borderId="2309" applyNumberFormat="0" applyFont="0" applyAlignment="0" applyProtection="0"/>
    <xf numFmtId="0" fontId="89" fillId="59" borderId="2309" applyNumberFormat="0" applyFont="0" applyAlignment="0" applyProtection="0"/>
    <xf numFmtId="0" fontId="89" fillId="59" borderId="2309" applyNumberFormat="0" applyFont="0" applyAlignment="0" applyProtection="0"/>
    <xf numFmtId="0" fontId="114" fillId="0" borderId="2310" applyNumberFormat="0" applyFill="0" applyAlignment="0" applyProtection="0">
      <alignment vertical="center"/>
    </xf>
    <xf numFmtId="0" fontId="91" fillId="59" borderId="2309" applyNumberFormat="0" applyFont="0" applyAlignment="0" applyProtection="0">
      <alignment vertical="center"/>
    </xf>
    <xf numFmtId="0" fontId="117" fillId="56" borderId="2311" applyNumberFormat="0" applyAlignment="0" applyProtection="0">
      <alignment vertical="center"/>
    </xf>
    <xf numFmtId="0" fontId="118" fillId="43" borderId="2311" applyNumberFormat="0" applyAlignment="0" applyProtection="0">
      <alignment vertical="center"/>
    </xf>
    <xf numFmtId="0" fontId="119" fillId="56" borderId="2312" applyNumberFormat="0" applyAlignment="0" applyProtection="0">
      <alignment vertical="center"/>
    </xf>
    <xf numFmtId="10" fontId="5" fillId="3" borderId="3449" applyNumberFormat="0" applyBorder="0" applyAlignment="0" applyProtection="0"/>
    <xf numFmtId="10" fontId="5" fillId="3" borderId="3449" applyNumberFormat="0" applyBorder="0" applyAlignment="0" applyProtection="0"/>
    <xf numFmtId="10" fontId="5" fillId="3" borderId="3449" applyNumberFormat="0" applyBorder="0" applyAlignment="0" applyProtection="0"/>
    <xf numFmtId="10" fontId="5" fillId="3" borderId="3449" applyNumberFormat="0" applyBorder="0" applyAlignment="0" applyProtection="0"/>
    <xf numFmtId="10" fontId="5" fillId="3" borderId="3449" applyNumberFormat="0" applyBorder="0" applyAlignment="0" applyProtection="0"/>
    <xf numFmtId="0" fontId="102" fillId="0" borderId="3444">
      <alignment horizontal="left" vertical="center"/>
    </xf>
    <xf numFmtId="0" fontId="303" fillId="56" borderId="3447" applyNumberFormat="0" applyAlignment="0" applyProtection="0"/>
    <xf numFmtId="0" fontId="274" fillId="64" borderId="3447" applyNumberFormat="0" applyAlignment="0" applyProtection="0"/>
    <xf numFmtId="0" fontId="81" fillId="64" borderId="3448" applyNumberFormat="0" applyAlignment="0" applyProtection="0"/>
    <xf numFmtId="0" fontId="252" fillId="1" borderId="3444" applyNumberFormat="0" applyFont="0" applyAlignment="0">
      <alignment horizontal="center"/>
    </xf>
    <xf numFmtId="0" fontId="252" fillId="1" borderId="3444" applyNumberFormat="0" applyFont="0" applyAlignment="0">
      <alignment horizontal="center"/>
    </xf>
    <xf numFmtId="0" fontId="252" fillId="1" borderId="3444" applyNumberFormat="0" applyFont="0" applyAlignment="0">
      <alignment horizontal="center"/>
    </xf>
    <xf numFmtId="0" fontId="252" fillId="1" borderId="3444" applyNumberFormat="0" applyFont="0" applyAlignment="0">
      <alignment horizontal="center"/>
    </xf>
    <xf numFmtId="0" fontId="252" fillId="1" borderId="3444" applyNumberFormat="0" applyFont="0" applyAlignment="0">
      <alignment horizontal="center"/>
    </xf>
    <xf numFmtId="0" fontId="252" fillId="1" borderId="3444" applyNumberFormat="0" applyFont="0" applyAlignment="0">
      <alignment horizontal="center"/>
    </xf>
    <xf numFmtId="0" fontId="252" fillId="1" borderId="3444" applyNumberFormat="0" applyFont="0" applyAlignment="0">
      <alignment horizontal="center"/>
    </xf>
    <xf numFmtId="0" fontId="252" fillId="1" borderId="3444" applyNumberFormat="0" applyFont="0" applyAlignment="0">
      <alignment horizontal="center"/>
    </xf>
    <xf numFmtId="0" fontId="252" fillId="1" borderId="3444" applyNumberFormat="0" applyFont="0" applyAlignment="0">
      <alignment horizontal="center"/>
    </xf>
    <xf numFmtId="0" fontId="252" fillId="1" borderId="3444" applyNumberFormat="0" applyFont="0" applyAlignment="0">
      <alignment horizontal="center"/>
    </xf>
    <xf numFmtId="0" fontId="252" fillId="1" borderId="3444" applyNumberFormat="0" applyFont="0" applyAlignment="0">
      <alignment horizontal="center"/>
    </xf>
    <xf numFmtId="0" fontId="252" fillId="1" borderId="3444" applyNumberFormat="0" applyFont="0" applyAlignment="0">
      <alignment horizontal="center"/>
    </xf>
    <xf numFmtId="0" fontId="252" fillId="1" borderId="3444" applyNumberFormat="0" applyFont="0" applyAlignment="0">
      <alignment horizontal="center"/>
    </xf>
    <xf numFmtId="0" fontId="252" fillId="1" borderId="3444" applyNumberFormat="0" applyFont="0" applyAlignment="0">
      <alignment horizontal="center"/>
    </xf>
    <xf numFmtId="0" fontId="8" fillId="0" borderId="3450" applyBorder="0">
      <alignment horizontal="right"/>
    </xf>
    <xf numFmtId="0" fontId="8" fillId="0" borderId="3450" applyBorder="0">
      <alignment horizontal="right"/>
    </xf>
    <xf numFmtId="0" fontId="8" fillId="0" borderId="3450" applyBorder="0">
      <alignment horizontal="right"/>
    </xf>
    <xf numFmtId="0" fontId="8" fillId="0" borderId="3450" applyBorder="0">
      <alignment horizontal="right"/>
    </xf>
    <xf numFmtId="0" fontId="8" fillId="0" borderId="3450" applyBorder="0">
      <alignment horizontal="right"/>
    </xf>
    <xf numFmtId="0" fontId="8" fillId="0" borderId="3450" applyBorder="0">
      <alignment horizontal="right"/>
    </xf>
    <xf numFmtId="0" fontId="8" fillId="0" borderId="3450" applyBorder="0">
      <alignment horizontal="right"/>
    </xf>
    <xf numFmtId="0" fontId="8" fillId="0" borderId="3450" applyBorder="0">
      <alignment horizontal="right"/>
    </xf>
    <xf numFmtId="0" fontId="8" fillId="0" borderId="3450" applyBorder="0">
      <alignment horizontal="right"/>
    </xf>
    <xf numFmtId="0" fontId="8" fillId="0" borderId="3450" applyBorder="0">
      <alignment horizontal="right"/>
    </xf>
    <xf numFmtId="10" fontId="5" fillId="3" borderId="3449" applyNumberFormat="0" applyBorder="0" applyAlignment="0" applyProtection="0"/>
    <xf numFmtId="10" fontId="5" fillId="3" borderId="3449" applyNumberFormat="0" applyBorder="0" applyAlignment="0" applyProtection="0"/>
    <xf numFmtId="10" fontId="5" fillId="3" borderId="3449" applyNumberFormat="0" applyBorder="0" applyAlignment="0" applyProtection="0"/>
    <xf numFmtId="10" fontId="5" fillId="3" borderId="3449" applyNumberFormat="0" applyBorder="0" applyAlignment="0" applyProtection="0"/>
    <xf numFmtId="10" fontId="5" fillId="3" borderId="3449" applyNumberFormat="0" applyBorder="0" applyAlignment="0" applyProtection="0"/>
    <xf numFmtId="10" fontId="5" fillId="3" borderId="3449" applyNumberFormat="0" applyBorder="0" applyAlignment="0" applyProtection="0"/>
    <xf numFmtId="10" fontId="5" fillId="3" borderId="3449" applyNumberFormat="0" applyBorder="0" applyAlignment="0" applyProtection="0"/>
    <xf numFmtId="10" fontId="5" fillId="3" borderId="3449" applyNumberFormat="0" applyBorder="0" applyAlignment="0" applyProtection="0"/>
    <xf numFmtId="10" fontId="5" fillId="3" borderId="3449" applyNumberFormat="0" applyBorder="0" applyAlignment="0" applyProtection="0"/>
    <xf numFmtId="10" fontId="5" fillId="3" borderId="3449" applyNumberFormat="0" applyBorder="0" applyAlignment="0" applyProtection="0"/>
    <xf numFmtId="10" fontId="5" fillId="3" borderId="3449" applyNumberFormat="0" applyBorder="0" applyAlignment="0" applyProtection="0"/>
    <xf numFmtId="10" fontId="5" fillId="3" borderId="3449" applyNumberFormat="0" applyBorder="0" applyAlignment="0" applyProtection="0"/>
    <xf numFmtId="10" fontId="5" fillId="3" borderId="3449" applyNumberFormat="0" applyBorder="0" applyAlignment="0" applyProtection="0"/>
    <xf numFmtId="10" fontId="5" fillId="3" borderId="3449" applyNumberFormat="0" applyBorder="0" applyAlignment="0" applyProtection="0"/>
    <xf numFmtId="10" fontId="5" fillId="3" borderId="3449" applyNumberFormat="0" applyBorder="0" applyAlignment="0" applyProtection="0"/>
    <xf numFmtId="10" fontId="5" fillId="3" borderId="3449" applyNumberFormat="0" applyBorder="0" applyAlignment="0" applyProtection="0"/>
    <xf numFmtId="10" fontId="5" fillId="3" borderId="3449" applyNumberFormat="0" applyBorder="0" applyAlignment="0" applyProtection="0"/>
    <xf numFmtId="10" fontId="5" fillId="3" borderId="3449" applyNumberFormat="0" applyBorder="0" applyAlignment="0" applyProtection="0"/>
    <xf numFmtId="10" fontId="5" fillId="3" borderId="3449" applyNumberFormat="0" applyBorder="0" applyAlignment="0" applyProtection="0"/>
    <xf numFmtId="10" fontId="5" fillId="3" borderId="3449" applyNumberFormat="0" applyBorder="0" applyAlignment="0" applyProtection="0"/>
    <xf numFmtId="10" fontId="5" fillId="3" borderId="3449" applyNumberFormat="0" applyBorder="0" applyAlignment="0" applyProtection="0"/>
    <xf numFmtId="10" fontId="5" fillId="3" borderId="3449" applyNumberFormat="0" applyBorder="0" applyAlignment="0" applyProtection="0"/>
    <xf numFmtId="10" fontId="5" fillId="3" borderId="3449" applyNumberFormat="0" applyBorder="0" applyAlignment="0" applyProtection="0"/>
    <xf numFmtId="10" fontId="5" fillId="3" borderId="3449" applyNumberFormat="0" applyBorder="0" applyAlignment="0" applyProtection="0"/>
    <xf numFmtId="10" fontId="5" fillId="3" borderId="3449" applyNumberFormat="0" applyBorder="0" applyAlignment="0" applyProtection="0"/>
    <xf numFmtId="10" fontId="5" fillId="3" borderId="3449" applyNumberFormat="0" applyBorder="0" applyAlignment="0" applyProtection="0"/>
    <xf numFmtId="10" fontId="5" fillId="3" borderId="3449" applyNumberFormat="0" applyBorder="0" applyAlignment="0" applyProtection="0"/>
    <xf numFmtId="10" fontId="5" fillId="3" borderId="3449" applyNumberFormat="0" applyBorder="0" applyAlignment="0" applyProtection="0"/>
    <xf numFmtId="10" fontId="5" fillId="3" borderId="3449" applyNumberFormat="0" applyBorder="0" applyAlignment="0" applyProtection="0"/>
    <xf numFmtId="10" fontId="5" fillId="3" borderId="3449" applyNumberFormat="0" applyBorder="0" applyAlignment="0" applyProtection="0"/>
    <xf numFmtId="10" fontId="5" fillId="3" borderId="3449" applyNumberFormat="0" applyBorder="0" applyAlignment="0" applyProtection="0"/>
    <xf numFmtId="10" fontId="5" fillId="3" borderId="3449" applyNumberFormat="0" applyBorder="0" applyAlignment="0" applyProtection="0"/>
    <xf numFmtId="10" fontId="5" fillId="3" borderId="3449" applyNumberFormat="0" applyBorder="0" applyAlignment="0" applyProtection="0"/>
    <xf numFmtId="10" fontId="5" fillId="3" borderId="3449" applyNumberFormat="0" applyBorder="0" applyAlignment="0" applyProtection="0"/>
    <xf numFmtId="10" fontId="5" fillId="3" borderId="3449" applyNumberFormat="0" applyBorder="0" applyAlignment="0" applyProtection="0"/>
    <xf numFmtId="10" fontId="5" fillId="3" borderId="3449" applyNumberFormat="0" applyBorder="0" applyAlignment="0" applyProtection="0"/>
    <xf numFmtId="10" fontId="5" fillId="3" borderId="3449" applyNumberFormat="0" applyBorder="0" applyAlignment="0" applyProtection="0"/>
    <xf numFmtId="10" fontId="5" fillId="3" borderId="3449" applyNumberFormat="0" applyBorder="0" applyAlignment="0" applyProtection="0"/>
    <xf numFmtId="10" fontId="5" fillId="3" borderId="3449" applyNumberFormat="0" applyBorder="0" applyAlignment="0" applyProtection="0"/>
    <xf numFmtId="10" fontId="5" fillId="3" borderId="3449" applyNumberFormat="0" applyBorder="0" applyAlignment="0" applyProtection="0"/>
    <xf numFmtId="10" fontId="5" fillId="3" borderId="3449" applyNumberFormat="0" applyBorder="0" applyAlignment="0" applyProtection="0"/>
    <xf numFmtId="10" fontId="5" fillId="3" borderId="3449" applyNumberFormat="0" applyBorder="0" applyAlignment="0" applyProtection="0"/>
    <xf numFmtId="10" fontId="5" fillId="3" borderId="3449" applyNumberFormat="0" applyBorder="0" applyAlignment="0" applyProtection="0"/>
    <xf numFmtId="10" fontId="5" fillId="3" borderId="3449" applyNumberFormat="0" applyBorder="0" applyAlignment="0" applyProtection="0"/>
    <xf numFmtId="10" fontId="5" fillId="3" borderId="3449" applyNumberFormat="0" applyBorder="0" applyAlignment="0" applyProtection="0"/>
    <xf numFmtId="10" fontId="5" fillId="3" borderId="3449" applyNumberFormat="0" applyBorder="0" applyAlignment="0" applyProtection="0"/>
    <xf numFmtId="10" fontId="5" fillId="3" borderId="3449" applyNumberFormat="0" applyBorder="0" applyAlignment="0" applyProtection="0"/>
    <xf numFmtId="10" fontId="5" fillId="3" borderId="3449" applyNumberFormat="0" applyBorder="0" applyAlignment="0" applyProtection="0"/>
    <xf numFmtId="10" fontId="5" fillId="3" borderId="3449" applyNumberFormat="0" applyBorder="0" applyAlignment="0" applyProtection="0"/>
    <xf numFmtId="10" fontId="5" fillId="3" borderId="3449" applyNumberFormat="0" applyBorder="0" applyAlignment="0" applyProtection="0"/>
    <xf numFmtId="10" fontId="5" fillId="3" borderId="3449" applyNumberFormat="0" applyBorder="0" applyAlignment="0" applyProtection="0"/>
    <xf numFmtId="10" fontId="5" fillId="3" borderId="3449" applyNumberFormat="0" applyBorder="0" applyAlignment="0" applyProtection="0"/>
    <xf numFmtId="10" fontId="5" fillId="3" borderId="3449" applyNumberFormat="0" applyBorder="0" applyAlignment="0" applyProtection="0"/>
    <xf numFmtId="10" fontId="5" fillId="3" borderId="3449" applyNumberFormat="0" applyBorder="0" applyAlignment="0" applyProtection="0"/>
    <xf numFmtId="0" fontId="102" fillId="0" borderId="2314">
      <alignment horizontal="left" vertical="center"/>
    </xf>
    <xf numFmtId="0" fontId="102" fillId="0" borderId="2314">
      <alignment horizontal="left" vertical="center"/>
    </xf>
    <xf numFmtId="0" fontId="102" fillId="0" borderId="2314">
      <alignment horizontal="left" vertical="center"/>
    </xf>
    <xf numFmtId="0" fontId="102" fillId="0" borderId="2314">
      <alignment horizontal="left" vertical="center"/>
    </xf>
    <xf numFmtId="0" fontId="102" fillId="0" borderId="2314">
      <alignment horizontal="left" vertical="center"/>
    </xf>
    <xf numFmtId="0" fontId="102" fillId="0" borderId="2314">
      <alignment horizontal="left" vertical="center"/>
    </xf>
    <xf numFmtId="0" fontId="102" fillId="0" borderId="2314">
      <alignment horizontal="left" vertical="center"/>
    </xf>
    <xf numFmtId="0" fontId="102" fillId="0" borderId="2314">
      <alignment horizontal="left" vertical="center"/>
    </xf>
    <xf numFmtId="0" fontId="102" fillId="0" borderId="2314">
      <alignment horizontal="left" vertical="center"/>
    </xf>
    <xf numFmtId="0" fontId="102" fillId="0" borderId="2314">
      <alignment horizontal="left" vertical="center"/>
    </xf>
    <xf numFmtId="0" fontId="102" fillId="0" borderId="2314">
      <alignment horizontal="left" vertical="center"/>
    </xf>
    <xf numFmtId="0" fontId="102" fillId="0" borderId="2314">
      <alignment horizontal="left" vertical="center"/>
    </xf>
    <xf numFmtId="0" fontId="102" fillId="0" borderId="2314">
      <alignment horizontal="left" vertical="center"/>
    </xf>
    <xf numFmtId="0" fontId="102" fillId="0" borderId="2314">
      <alignment horizontal="left" vertical="center"/>
    </xf>
    <xf numFmtId="0" fontId="102" fillId="0" borderId="2314">
      <alignment horizontal="left" vertical="center"/>
    </xf>
    <xf numFmtId="0" fontId="102" fillId="0" borderId="2314">
      <alignment horizontal="left" vertical="center"/>
    </xf>
    <xf numFmtId="0" fontId="102" fillId="0" borderId="2314">
      <alignment horizontal="left" vertical="center"/>
    </xf>
    <xf numFmtId="0" fontId="102" fillId="0" borderId="2314">
      <alignment horizontal="left" vertical="center"/>
    </xf>
    <xf numFmtId="0" fontId="102" fillId="0" borderId="3444">
      <alignment horizontal="left" vertical="center"/>
    </xf>
    <xf numFmtId="0" fontId="102" fillId="0" borderId="3444">
      <alignment horizontal="left" vertical="center"/>
    </xf>
    <xf numFmtId="0" fontId="102" fillId="0" borderId="3444">
      <alignment horizontal="left" vertical="center"/>
    </xf>
    <xf numFmtId="0" fontId="102" fillId="0" borderId="3444">
      <alignment horizontal="left" vertical="center"/>
    </xf>
    <xf numFmtId="0" fontId="102" fillId="0" borderId="3444">
      <alignment horizontal="left" vertical="center"/>
    </xf>
    <xf numFmtId="0" fontId="102" fillId="0" borderId="3444">
      <alignment horizontal="left" vertical="center"/>
    </xf>
    <xf numFmtId="0" fontId="102" fillId="0" borderId="3444">
      <alignment horizontal="left" vertical="center"/>
    </xf>
    <xf numFmtId="0" fontId="102" fillId="0" borderId="3444">
      <alignment horizontal="left" vertical="center"/>
    </xf>
    <xf numFmtId="0" fontId="102" fillId="0" borderId="3444">
      <alignment horizontal="left" vertical="center"/>
    </xf>
    <xf numFmtId="0" fontId="102" fillId="0" borderId="3444">
      <alignment horizontal="left" vertical="center"/>
    </xf>
    <xf numFmtId="0" fontId="102" fillId="0" borderId="3444">
      <alignment horizontal="left" vertical="center"/>
    </xf>
    <xf numFmtId="0" fontId="102" fillId="0" borderId="3444">
      <alignment horizontal="left" vertical="center"/>
    </xf>
    <xf numFmtId="0" fontId="102" fillId="0" borderId="3444">
      <alignment horizontal="left" vertical="center"/>
    </xf>
    <xf numFmtId="0" fontId="102" fillId="0" borderId="3444">
      <alignment horizontal="left" vertical="center"/>
    </xf>
    <xf numFmtId="10" fontId="5" fillId="3" borderId="2313" applyNumberFormat="0" applyBorder="0" applyAlignment="0" applyProtection="0"/>
    <xf numFmtId="10" fontId="5" fillId="3" borderId="2313" applyNumberFormat="0" applyBorder="0" applyAlignment="0" applyProtection="0"/>
    <xf numFmtId="10" fontId="5" fillId="3" borderId="2313" applyNumberFormat="0" applyBorder="0" applyAlignment="0" applyProtection="0"/>
    <xf numFmtId="10" fontId="5" fillId="3" borderId="2313" applyNumberFormat="0" applyBorder="0" applyAlignment="0" applyProtection="0"/>
    <xf numFmtId="10" fontId="5" fillId="3" borderId="2313" applyNumberFormat="0" applyBorder="0" applyAlignment="0" applyProtection="0"/>
    <xf numFmtId="10" fontId="5" fillId="3" borderId="2313" applyNumberFormat="0" applyBorder="0" applyAlignment="0" applyProtection="0"/>
    <xf numFmtId="10" fontId="5" fillId="3" borderId="2313" applyNumberFormat="0" applyBorder="0" applyAlignment="0" applyProtection="0"/>
    <xf numFmtId="10" fontId="5" fillId="3" borderId="2313" applyNumberFormat="0" applyBorder="0" applyAlignment="0" applyProtection="0"/>
    <xf numFmtId="10" fontId="5" fillId="3" borderId="2313" applyNumberFormat="0" applyBorder="0" applyAlignment="0" applyProtection="0"/>
    <xf numFmtId="10" fontId="5" fillId="3" borderId="2313" applyNumberFormat="0" applyBorder="0" applyAlignment="0" applyProtection="0"/>
    <xf numFmtId="10" fontId="5" fillId="3" borderId="2313" applyNumberFormat="0" applyBorder="0" applyAlignment="0" applyProtection="0"/>
    <xf numFmtId="10" fontId="5" fillId="3" borderId="2313" applyNumberFormat="0" applyBorder="0" applyAlignment="0" applyProtection="0"/>
    <xf numFmtId="10" fontId="5" fillId="3" borderId="2313" applyNumberFormat="0" applyBorder="0" applyAlignment="0" applyProtection="0"/>
    <xf numFmtId="10" fontId="5" fillId="3" borderId="2313" applyNumberFormat="0" applyBorder="0" applyAlignment="0" applyProtection="0"/>
    <xf numFmtId="10" fontId="5" fillId="3" borderId="2313" applyNumberFormat="0" applyBorder="0" applyAlignment="0" applyProtection="0"/>
    <xf numFmtId="10" fontId="5" fillId="3" borderId="2313" applyNumberFormat="0" applyBorder="0" applyAlignment="0" applyProtection="0"/>
    <xf numFmtId="10" fontId="5" fillId="3" borderId="2313" applyNumberFormat="0" applyBorder="0" applyAlignment="0" applyProtection="0"/>
    <xf numFmtId="10" fontId="5" fillId="3" borderId="2313" applyNumberFormat="0" applyBorder="0" applyAlignment="0" applyProtection="0"/>
    <xf numFmtId="10" fontId="5" fillId="3" borderId="2313" applyNumberFormat="0" applyBorder="0" applyAlignment="0" applyProtection="0"/>
    <xf numFmtId="10" fontId="5" fillId="3" borderId="2313" applyNumberFormat="0" applyBorder="0" applyAlignment="0" applyProtection="0"/>
    <xf numFmtId="10" fontId="5" fillId="3" borderId="2313" applyNumberFormat="0" applyBorder="0" applyAlignment="0" applyProtection="0"/>
    <xf numFmtId="10" fontId="5" fillId="3" borderId="2313" applyNumberFormat="0" applyBorder="0" applyAlignment="0" applyProtection="0"/>
    <xf numFmtId="10" fontId="5" fillId="3" borderId="2313" applyNumberFormat="0" applyBorder="0" applyAlignment="0" applyProtection="0"/>
    <xf numFmtId="10" fontId="5" fillId="3" borderId="2313" applyNumberFormat="0" applyBorder="0" applyAlignment="0" applyProtection="0"/>
    <xf numFmtId="10" fontId="5" fillId="3" borderId="2313" applyNumberFormat="0" applyBorder="0" applyAlignment="0" applyProtection="0"/>
    <xf numFmtId="10" fontId="5" fillId="3" borderId="2313" applyNumberFormat="0" applyBorder="0" applyAlignment="0" applyProtection="0"/>
    <xf numFmtId="10" fontId="5" fillId="3" borderId="2313" applyNumberFormat="0" applyBorder="0" applyAlignment="0" applyProtection="0"/>
    <xf numFmtId="10" fontId="5" fillId="3" borderId="2313" applyNumberFormat="0" applyBorder="0" applyAlignment="0" applyProtection="0"/>
    <xf numFmtId="10" fontId="5" fillId="3" borderId="2313" applyNumberFormat="0" applyBorder="0" applyAlignment="0" applyProtection="0"/>
    <xf numFmtId="10" fontId="5" fillId="3" borderId="2313" applyNumberFormat="0" applyBorder="0" applyAlignment="0" applyProtection="0"/>
    <xf numFmtId="10" fontId="5" fillId="3" borderId="2313" applyNumberFormat="0" applyBorder="0" applyAlignment="0" applyProtection="0"/>
    <xf numFmtId="10" fontId="5" fillId="3" borderId="2313" applyNumberFormat="0" applyBorder="0" applyAlignment="0" applyProtection="0"/>
    <xf numFmtId="10" fontId="5" fillId="3" borderId="2313" applyNumberFormat="0" applyBorder="0" applyAlignment="0" applyProtection="0"/>
    <xf numFmtId="10" fontId="5" fillId="3" borderId="2313" applyNumberFormat="0" applyBorder="0" applyAlignment="0" applyProtection="0"/>
    <xf numFmtId="10" fontId="5" fillId="3" borderId="2313" applyNumberFormat="0" applyBorder="0" applyAlignment="0" applyProtection="0"/>
    <xf numFmtId="10" fontId="5" fillId="3" borderId="2313" applyNumberFormat="0" applyBorder="0" applyAlignment="0" applyProtection="0"/>
    <xf numFmtId="10" fontId="5" fillId="3" borderId="2313" applyNumberFormat="0" applyBorder="0" applyAlignment="0" applyProtection="0"/>
    <xf numFmtId="10" fontId="5" fillId="3" borderId="2313" applyNumberFormat="0" applyBorder="0" applyAlignment="0" applyProtection="0"/>
    <xf numFmtId="10" fontId="5" fillId="3" borderId="2313" applyNumberFormat="0" applyBorder="0" applyAlignment="0" applyProtection="0"/>
    <xf numFmtId="10" fontId="5" fillId="3" borderId="2313" applyNumberFormat="0" applyBorder="0" applyAlignment="0" applyProtection="0"/>
    <xf numFmtId="10" fontId="5" fillId="3" borderId="2313" applyNumberFormat="0" applyBorder="0" applyAlignment="0" applyProtection="0"/>
    <xf numFmtId="10" fontId="5" fillId="3" borderId="2313" applyNumberFormat="0" applyBorder="0" applyAlignment="0" applyProtection="0"/>
    <xf numFmtId="10" fontId="5" fillId="3" borderId="2313" applyNumberFormat="0" applyBorder="0" applyAlignment="0" applyProtection="0"/>
    <xf numFmtId="10" fontId="5" fillId="3" borderId="2313" applyNumberFormat="0" applyBorder="0" applyAlignment="0" applyProtection="0"/>
    <xf numFmtId="10" fontId="5" fillId="3" borderId="2313" applyNumberFormat="0" applyBorder="0" applyAlignment="0" applyProtection="0"/>
    <xf numFmtId="10" fontId="5" fillId="3" borderId="2313" applyNumberFormat="0" applyBorder="0" applyAlignment="0" applyProtection="0"/>
    <xf numFmtId="10" fontId="5" fillId="3" borderId="2313" applyNumberFormat="0" applyBorder="0" applyAlignment="0" applyProtection="0"/>
    <xf numFmtId="10" fontId="5" fillId="3" borderId="2313" applyNumberFormat="0" applyBorder="0" applyAlignment="0" applyProtection="0"/>
    <xf numFmtId="10" fontId="5" fillId="3" borderId="2313" applyNumberFormat="0" applyBorder="0" applyAlignment="0" applyProtection="0"/>
    <xf numFmtId="10" fontId="5" fillId="3" borderId="2313" applyNumberFormat="0" applyBorder="0" applyAlignment="0" applyProtection="0"/>
    <xf numFmtId="10" fontId="5" fillId="3" borderId="2313" applyNumberFormat="0" applyBorder="0" applyAlignment="0" applyProtection="0"/>
    <xf numFmtId="10" fontId="5" fillId="3" borderId="2313" applyNumberFormat="0" applyBorder="0" applyAlignment="0" applyProtection="0"/>
    <xf numFmtId="10" fontId="5" fillId="3" borderId="2313" applyNumberFormat="0" applyBorder="0" applyAlignment="0" applyProtection="0"/>
    <xf numFmtId="10" fontId="5" fillId="3" borderId="2313" applyNumberFormat="0" applyBorder="0" applyAlignment="0" applyProtection="0"/>
    <xf numFmtId="10" fontId="5" fillId="3" borderId="2313" applyNumberFormat="0" applyBorder="0" applyAlignment="0" applyProtection="0"/>
    <xf numFmtId="10" fontId="5" fillId="3" borderId="2313" applyNumberFormat="0" applyBorder="0" applyAlignment="0" applyProtection="0"/>
    <xf numFmtId="10" fontId="5" fillId="3" borderId="2313" applyNumberFormat="0" applyBorder="0" applyAlignment="0" applyProtection="0"/>
    <xf numFmtId="10" fontId="5" fillId="3" borderId="2313" applyNumberFormat="0" applyBorder="0" applyAlignment="0" applyProtection="0"/>
    <xf numFmtId="10" fontId="5" fillId="3" borderId="2313" applyNumberFormat="0" applyBorder="0" applyAlignment="0" applyProtection="0"/>
    <xf numFmtId="10" fontId="5" fillId="3" borderId="2313" applyNumberFormat="0" applyBorder="0" applyAlignment="0" applyProtection="0"/>
    <xf numFmtId="10" fontId="5" fillId="3" borderId="2313" applyNumberFormat="0" applyBorder="0" applyAlignment="0" applyProtection="0"/>
    <xf numFmtId="10" fontId="5" fillId="3" borderId="2313" applyNumberFormat="0" applyBorder="0" applyAlignment="0" applyProtection="0"/>
    <xf numFmtId="10" fontId="5" fillId="3" borderId="2313" applyNumberFormat="0" applyBorder="0" applyAlignment="0" applyProtection="0"/>
    <xf numFmtId="10" fontId="5" fillId="3" borderId="2313" applyNumberFormat="0" applyBorder="0" applyAlignment="0" applyProtection="0"/>
    <xf numFmtId="10" fontId="5" fillId="3" borderId="2313" applyNumberFormat="0" applyBorder="0" applyAlignment="0" applyProtection="0"/>
    <xf numFmtId="10" fontId="5" fillId="3" borderId="2313" applyNumberFormat="0" applyBorder="0" applyAlignment="0" applyProtection="0"/>
    <xf numFmtId="10" fontId="5" fillId="3" borderId="2313" applyNumberFormat="0" applyBorder="0" applyAlignment="0" applyProtection="0"/>
    <xf numFmtId="10" fontId="5" fillId="3" borderId="2313" applyNumberFormat="0" applyBorder="0" applyAlignment="0" applyProtection="0"/>
    <xf numFmtId="10" fontId="5" fillId="3" borderId="2313" applyNumberFormat="0" applyBorder="0" applyAlignment="0" applyProtection="0"/>
    <xf numFmtId="10" fontId="5" fillId="3" borderId="2313" applyNumberFormat="0" applyBorder="0" applyAlignment="0" applyProtection="0"/>
    <xf numFmtId="10" fontId="5" fillId="3" borderId="2313" applyNumberFormat="0" applyBorder="0" applyAlignment="0" applyProtection="0"/>
    <xf numFmtId="10" fontId="5" fillId="3" borderId="2313" applyNumberFormat="0" applyBorder="0" applyAlignment="0" applyProtection="0"/>
    <xf numFmtId="0" fontId="8" fillId="0" borderId="2315" applyBorder="0">
      <alignment horizontal="right"/>
    </xf>
    <xf numFmtId="0" fontId="8" fillId="0" borderId="2315" applyBorder="0">
      <alignment horizontal="right"/>
    </xf>
    <xf numFmtId="0" fontId="8" fillId="0" borderId="2315" applyBorder="0">
      <alignment horizontal="right"/>
    </xf>
    <xf numFmtId="0" fontId="8" fillId="0" borderId="2315" applyBorder="0">
      <alignment horizontal="right"/>
    </xf>
    <xf numFmtId="0" fontId="8" fillId="0" borderId="2315" applyBorder="0">
      <alignment horizontal="right"/>
    </xf>
    <xf numFmtId="0" fontId="8" fillId="0" borderId="2315" applyBorder="0">
      <alignment horizontal="right"/>
    </xf>
    <xf numFmtId="0" fontId="8" fillId="0" borderId="2315" applyBorder="0">
      <alignment horizontal="right"/>
    </xf>
    <xf numFmtId="0" fontId="8" fillId="0" borderId="2315" applyBorder="0">
      <alignment horizontal="right"/>
    </xf>
    <xf numFmtId="0" fontId="8" fillId="0" borderId="2315" applyBorder="0">
      <alignment horizontal="right"/>
    </xf>
    <xf numFmtId="0" fontId="8" fillId="0" borderId="2315" applyBorder="0">
      <alignment horizontal="right"/>
    </xf>
    <xf numFmtId="0" fontId="252" fillId="1" borderId="2314" applyNumberFormat="0" applyFont="0" applyAlignment="0">
      <alignment horizontal="center"/>
    </xf>
    <xf numFmtId="0" fontId="252" fillId="1" borderId="2314" applyNumberFormat="0" applyFont="0" applyAlignment="0">
      <alignment horizontal="center"/>
    </xf>
    <xf numFmtId="0" fontId="252" fillId="1" borderId="2314" applyNumberFormat="0" applyFont="0" applyAlignment="0">
      <alignment horizontal="center"/>
    </xf>
    <xf numFmtId="0" fontId="252" fillId="1" borderId="2314" applyNumberFormat="0" applyFont="0" applyAlignment="0">
      <alignment horizontal="center"/>
    </xf>
    <xf numFmtId="0" fontId="252" fillId="1" borderId="2314" applyNumberFormat="0" applyFont="0" applyAlignment="0">
      <alignment horizontal="center"/>
    </xf>
    <xf numFmtId="0" fontId="252" fillId="1" borderId="2314" applyNumberFormat="0" applyFont="0" applyAlignment="0">
      <alignment horizontal="center"/>
    </xf>
    <xf numFmtId="0" fontId="252" fillId="1" borderId="2314" applyNumberFormat="0" applyFont="0" applyAlignment="0">
      <alignment horizontal="center"/>
    </xf>
    <xf numFmtId="0" fontId="252" fillId="1" borderId="2314" applyNumberFormat="0" applyFont="0" applyAlignment="0">
      <alignment horizontal="center"/>
    </xf>
    <xf numFmtId="0" fontId="252" fillId="1" borderId="2314" applyNumberFormat="0" applyFont="0" applyAlignment="0">
      <alignment horizontal="center"/>
    </xf>
    <xf numFmtId="0" fontId="252" fillId="1" borderId="2314" applyNumberFormat="0" applyFont="0" applyAlignment="0">
      <alignment horizontal="center"/>
    </xf>
    <xf numFmtId="0" fontId="252" fillId="1" borderId="2314" applyNumberFormat="0" applyFont="0" applyAlignment="0">
      <alignment horizontal="center"/>
    </xf>
    <xf numFmtId="0" fontId="252" fillId="1" borderId="2314" applyNumberFormat="0" applyFont="0" applyAlignment="0">
      <alignment horizontal="center"/>
    </xf>
    <xf numFmtId="0" fontId="252" fillId="1" borderId="2314" applyNumberFormat="0" applyFont="0" applyAlignment="0">
      <alignment horizontal="center"/>
    </xf>
    <xf numFmtId="0" fontId="252" fillId="1" borderId="2314" applyNumberFormat="0" applyFont="0" applyAlignment="0">
      <alignment horizontal="center"/>
    </xf>
    <xf numFmtId="0" fontId="252" fillId="1" borderId="2314" applyNumberFormat="0" applyFont="0" applyAlignment="0">
      <alignment horizontal="center"/>
    </xf>
    <xf numFmtId="0" fontId="252" fillId="1" borderId="2314" applyNumberFormat="0" applyFont="0" applyAlignment="0">
      <alignment horizontal="center"/>
    </xf>
    <xf numFmtId="0" fontId="252" fillId="1" borderId="2314" applyNumberFormat="0" applyFont="0" applyAlignment="0">
      <alignment horizontal="center"/>
    </xf>
    <xf numFmtId="0" fontId="252" fillId="1" borderId="2314" applyNumberFormat="0" applyFont="0" applyAlignment="0">
      <alignment horizontal="center"/>
    </xf>
    <xf numFmtId="0" fontId="119" fillId="56" borderId="3448" applyNumberFormat="0" applyAlignment="0" applyProtection="0">
      <alignment vertical="center"/>
    </xf>
    <xf numFmtId="0" fontId="118" fillId="43" borderId="3447" applyNumberFormat="0" applyAlignment="0" applyProtection="0">
      <alignment vertical="center"/>
    </xf>
    <xf numFmtId="0" fontId="117" fillId="56" borderId="3447" applyNumberFormat="0" applyAlignment="0" applyProtection="0">
      <alignment vertical="center"/>
    </xf>
    <xf numFmtId="0" fontId="91" fillId="59" borderId="3445" applyNumberFormat="0" applyFont="0" applyAlignment="0" applyProtection="0">
      <alignment vertical="center"/>
    </xf>
    <xf numFmtId="0" fontId="114" fillId="0" borderId="3446" applyNumberFormat="0" applyFill="0" applyAlignment="0" applyProtection="0">
      <alignment vertical="center"/>
    </xf>
    <xf numFmtId="0" fontId="89" fillId="59" borderId="3445" applyNumberFormat="0" applyFont="0" applyAlignment="0" applyProtection="0"/>
    <xf numFmtId="0" fontId="89" fillId="59" borderId="3445" applyNumberFormat="0" applyFont="0" applyAlignment="0" applyProtection="0"/>
    <xf numFmtId="0" fontId="89" fillId="59" borderId="3445" applyNumberFormat="0" applyFont="0" applyAlignment="0" applyProtection="0"/>
    <xf numFmtId="10" fontId="5" fillId="3" borderId="3449" applyNumberFormat="0" applyBorder="0" applyAlignment="0" applyProtection="0"/>
    <xf numFmtId="10" fontId="5" fillId="3" borderId="3443" applyNumberFormat="0" applyBorder="0" applyAlignment="0" applyProtection="0"/>
    <xf numFmtId="0" fontId="102" fillId="0" borderId="3444">
      <alignment horizontal="left" vertical="center"/>
    </xf>
    <xf numFmtId="0" fontId="119" fillId="56" borderId="3442" applyNumberFormat="0" applyAlignment="0" applyProtection="0">
      <alignment vertical="center"/>
    </xf>
    <xf numFmtId="0" fontId="118" fillId="43" borderId="3441" applyNumberFormat="0" applyAlignment="0" applyProtection="0">
      <alignment vertical="center"/>
    </xf>
    <xf numFmtId="0" fontId="117" fillId="56" borderId="3441" applyNumberFormat="0" applyAlignment="0" applyProtection="0">
      <alignment vertical="center"/>
    </xf>
    <xf numFmtId="0" fontId="91" fillId="59" borderId="3439" applyNumberFormat="0" applyFont="0" applyAlignment="0" applyProtection="0">
      <alignment vertical="center"/>
    </xf>
    <xf numFmtId="0" fontId="114" fillId="0" borderId="3440" applyNumberFormat="0" applyFill="0" applyAlignment="0" applyProtection="0">
      <alignment vertical="center"/>
    </xf>
    <xf numFmtId="0" fontId="89" fillId="59" borderId="3439" applyNumberFormat="0" applyFont="0" applyAlignment="0" applyProtection="0"/>
    <xf numFmtId="0" fontId="89" fillId="59" borderId="3439" applyNumberFormat="0" applyFont="0" applyAlignment="0" applyProtection="0"/>
    <xf numFmtId="0" fontId="89" fillId="59" borderId="3439" applyNumberFormat="0" applyFont="0" applyAlignment="0" applyProtection="0"/>
    <xf numFmtId="10" fontId="5" fillId="3" borderId="3443" applyNumberFormat="0" applyBorder="0" applyAlignment="0" applyProtection="0"/>
    <xf numFmtId="0" fontId="119" fillId="56" borderId="3436" applyNumberFormat="0" applyAlignment="0" applyProtection="0">
      <alignment vertical="center"/>
    </xf>
    <xf numFmtId="0" fontId="118" fillId="43" borderId="3435" applyNumberFormat="0" applyAlignment="0" applyProtection="0">
      <alignment vertical="center"/>
    </xf>
    <xf numFmtId="0" fontId="117" fillId="56" borderId="3435" applyNumberFormat="0" applyAlignment="0" applyProtection="0">
      <alignment vertical="center"/>
    </xf>
    <xf numFmtId="0" fontId="91" fillId="59" borderId="3433" applyNumberFormat="0" applyFont="0" applyAlignment="0" applyProtection="0">
      <alignment vertical="center"/>
    </xf>
    <xf numFmtId="0" fontId="114" fillId="0" borderId="3434" applyNumberFormat="0" applyFill="0" applyAlignment="0" applyProtection="0">
      <alignment vertical="center"/>
    </xf>
    <xf numFmtId="0" fontId="89" fillId="59" borderId="3433" applyNumberFormat="0" applyFont="0" applyAlignment="0" applyProtection="0"/>
    <xf numFmtId="0" fontId="89" fillId="59" borderId="3433" applyNumberFormat="0" applyFont="0" applyAlignment="0" applyProtection="0"/>
    <xf numFmtId="0" fontId="89" fillId="59" borderId="3433" applyNumberFormat="0" applyFont="0" applyAlignment="0" applyProtection="0"/>
    <xf numFmtId="10" fontId="5" fillId="3" borderId="3437" applyNumberFormat="0" applyBorder="0" applyAlignment="0" applyProtection="0"/>
    <xf numFmtId="10" fontId="5" fillId="3" borderId="3431" applyNumberFormat="0" applyBorder="0" applyAlignment="0" applyProtection="0"/>
    <xf numFmtId="0" fontId="102" fillId="0" borderId="3432">
      <alignment horizontal="left" vertical="center"/>
    </xf>
    <xf numFmtId="0" fontId="119" fillId="56" borderId="3430" applyNumberFormat="0" applyAlignment="0" applyProtection="0">
      <alignment vertical="center"/>
    </xf>
    <xf numFmtId="0" fontId="118" fillId="43" borderId="3429" applyNumberFormat="0" applyAlignment="0" applyProtection="0">
      <alignment vertical="center"/>
    </xf>
    <xf numFmtId="0" fontId="117" fillId="56" borderId="3429" applyNumberFormat="0" applyAlignment="0" applyProtection="0">
      <alignment vertical="center"/>
    </xf>
    <xf numFmtId="0" fontId="91" fillId="59" borderId="3427" applyNumberFormat="0" applyFont="0" applyAlignment="0" applyProtection="0">
      <alignment vertical="center"/>
    </xf>
    <xf numFmtId="0" fontId="114" fillId="0" borderId="3428" applyNumberFormat="0" applyFill="0" applyAlignment="0" applyProtection="0">
      <alignment vertical="center"/>
    </xf>
    <xf numFmtId="0" fontId="89" fillId="59" borderId="3427" applyNumberFormat="0" applyFont="0" applyAlignment="0" applyProtection="0"/>
    <xf numFmtId="0" fontId="89" fillId="59" borderId="3427" applyNumberFormat="0" applyFont="0" applyAlignment="0" applyProtection="0"/>
    <xf numFmtId="0" fontId="89" fillId="59" borderId="3427" applyNumberFormat="0" applyFont="0" applyAlignment="0" applyProtection="0"/>
    <xf numFmtId="0" fontId="102" fillId="0" borderId="3438">
      <alignment horizontal="left" vertical="center"/>
    </xf>
    <xf numFmtId="10" fontId="5" fillId="3" borderId="3425" applyNumberFormat="0" applyBorder="0" applyAlignment="0" applyProtection="0"/>
    <xf numFmtId="0" fontId="102" fillId="0" borderId="3426">
      <alignment horizontal="left" vertical="center"/>
    </xf>
    <xf numFmtId="0" fontId="118" fillId="43" borderId="3441" applyNumberFormat="0" applyAlignment="0" applyProtection="0">
      <alignment vertical="center"/>
    </xf>
    <xf numFmtId="0" fontId="82" fillId="56" borderId="3441" applyNumberFormat="0" applyAlignment="0" applyProtection="0"/>
    <xf numFmtId="0" fontId="80" fillId="43" borderId="3441" applyNumberFormat="0" applyAlignment="0" applyProtection="0"/>
    <xf numFmtId="0" fontId="45" fillId="59" borderId="3439" applyNumberFormat="0" applyFont="0" applyAlignment="0" applyProtection="0"/>
    <xf numFmtId="0" fontId="81" fillId="56" borderId="3442" applyNumberFormat="0" applyAlignment="0" applyProtection="0"/>
    <xf numFmtId="0" fontId="87" fillId="0" borderId="3440" applyNumberFormat="0" applyFill="0" applyAlignment="0" applyProtection="0"/>
    <xf numFmtId="0" fontId="87" fillId="0" borderId="3428" applyNumberFormat="0" applyFill="0" applyAlignment="0" applyProtection="0"/>
    <xf numFmtId="0" fontId="81" fillId="56" borderId="3430" applyNumberFormat="0" applyAlignment="0" applyProtection="0"/>
    <xf numFmtId="0" fontId="45" fillId="59" borderId="3427" applyNumberFormat="0" applyFont="0" applyAlignment="0" applyProtection="0"/>
    <xf numFmtId="0" fontId="80" fillId="43" borderId="3429" applyNumberFormat="0" applyAlignment="0" applyProtection="0"/>
    <xf numFmtId="0" fontId="82" fillId="56" borderId="3429" applyNumberFormat="0" applyAlignment="0" applyProtection="0"/>
    <xf numFmtId="0" fontId="119" fillId="56" borderId="3430" applyNumberFormat="0" applyAlignment="0" applyProtection="0">
      <alignment vertical="center"/>
    </xf>
    <xf numFmtId="0" fontId="118" fillId="43" borderId="3429" applyNumberFormat="0" applyAlignment="0" applyProtection="0">
      <alignment vertical="center"/>
    </xf>
    <xf numFmtId="0" fontId="117" fillId="56" borderId="3429" applyNumberFormat="0" applyAlignment="0" applyProtection="0">
      <alignment vertical="center"/>
    </xf>
    <xf numFmtId="0" fontId="91" fillId="59" borderId="3427" applyNumberFormat="0" applyFont="0" applyAlignment="0" applyProtection="0">
      <alignment vertical="center"/>
    </xf>
    <xf numFmtId="0" fontId="114" fillId="0" borderId="3428" applyNumberFormat="0" applyFill="0" applyAlignment="0" applyProtection="0">
      <alignment vertical="center"/>
    </xf>
    <xf numFmtId="0" fontId="89" fillId="59" borderId="3439" applyNumberFormat="0" applyFont="0" applyAlignment="0" applyProtection="0"/>
    <xf numFmtId="0" fontId="89" fillId="59" borderId="3427" applyNumberFormat="0" applyFont="0" applyAlignment="0" applyProtection="0"/>
    <xf numFmtId="0" fontId="89" fillId="59" borderId="3427" applyNumberFormat="0" applyFont="0" applyAlignment="0" applyProtection="0"/>
    <xf numFmtId="0" fontId="89" fillId="59" borderId="3427" applyNumberFormat="0" applyFont="0" applyAlignment="0" applyProtection="0"/>
    <xf numFmtId="0" fontId="119" fillId="56" borderId="3442" applyNumberFormat="0" applyAlignment="0" applyProtection="0">
      <alignment vertical="center"/>
    </xf>
    <xf numFmtId="0" fontId="117" fillId="56" borderId="3441" applyNumberFormat="0" applyAlignment="0" applyProtection="0">
      <alignment vertical="center"/>
    </xf>
    <xf numFmtId="0" fontId="91" fillId="59" borderId="3439" applyNumberFormat="0" applyFont="0" applyAlignment="0" applyProtection="0">
      <alignment vertical="center"/>
    </xf>
    <xf numFmtId="0" fontId="114" fillId="0" borderId="3440" applyNumberFormat="0" applyFill="0" applyAlignment="0" applyProtection="0">
      <alignment vertical="center"/>
    </xf>
    <xf numFmtId="0" fontId="89" fillId="59" borderId="3439" applyNumberFormat="0" applyFont="0" applyAlignment="0" applyProtection="0"/>
    <xf numFmtId="10" fontId="5" fillId="3" borderId="3431" applyNumberFormat="0" applyBorder="0" applyAlignment="0" applyProtection="0"/>
    <xf numFmtId="10" fontId="5" fillId="3" borderId="3425" applyNumberFormat="0" applyBorder="0" applyAlignment="0" applyProtection="0"/>
    <xf numFmtId="0" fontId="102" fillId="0" borderId="3426">
      <alignment horizontal="left" vertical="center"/>
    </xf>
    <xf numFmtId="0" fontId="118" fillId="43" borderId="3423" applyNumberFormat="0" applyAlignment="0" applyProtection="0">
      <alignment vertical="center"/>
    </xf>
    <xf numFmtId="0" fontId="117" fillId="56" borderId="3423" applyNumberFormat="0" applyAlignment="0" applyProtection="0">
      <alignment vertical="center"/>
    </xf>
    <xf numFmtId="0" fontId="91" fillId="59" borderId="3424" applyNumberFormat="0" applyFont="0" applyAlignment="0" applyProtection="0">
      <alignment vertical="center"/>
    </xf>
    <xf numFmtId="0" fontId="89" fillId="59" borderId="3424" applyNumberFormat="0" applyFont="0" applyAlignment="0" applyProtection="0"/>
    <xf numFmtId="0" fontId="89" fillId="59" borderId="3424" applyNumberFormat="0" applyFont="0" applyAlignment="0" applyProtection="0"/>
    <xf numFmtId="0" fontId="89" fillId="59" borderId="3424" applyNumberFormat="0" applyFont="0" applyAlignment="0" applyProtection="0"/>
    <xf numFmtId="0" fontId="81" fillId="64" borderId="2316" applyNumberFormat="0" applyAlignment="0" applyProtection="0"/>
    <xf numFmtId="0" fontId="274" fillId="64" borderId="2317" applyNumberFormat="0" applyAlignment="0" applyProtection="0"/>
    <xf numFmtId="0" fontId="80" fillId="58" borderId="2317" applyNumberFormat="0" applyAlignment="0" applyProtection="0"/>
    <xf numFmtId="0" fontId="87" fillId="0" borderId="2318" applyNumberFormat="0" applyFill="0" applyAlignment="0" applyProtection="0"/>
    <xf numFmtId="0" fontId="8" fillId="59" borderId="2319" applyNumberFormat="0" applyFont="0" applyAlignment="0" applyProtection="0"/>
    <xf numFmtId="0" fontId="151" fillId="59" borderId="2319" applyNumberFormat="0" applyFont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0" fontId="5" fillId="3" borderId="3449" applyNumberFormat="0" applyBorder="0" applyAlignment="0" applyProtection="0"/>
    <xf numFmtId="10" fontId="5" fillId="3" borderId="3449" applyNumberFormat="0" applyBorder="0" applyAlignment="0" applyProtection="0"/>
    <xf numFmtId="10" fontId="5" fillId="3" borderId="3449" applyNumberFormat="0" applyBorder="0" applyAlignment="0" applyProtection="0"/>
    <xf numFmtId="10" fontId="5" fillId="3" borderId="2774" applyNumberFormat="0" applyBorder="0" applyAlignment="0" applyProtection="0"/>
    <xf numFmtId="0" fontId="8" fillId="59" borderId="3445" applyNumberFormat="0" applyFont="0" applyAlignment="0" applyProtection="0"/>
    <xf numFmtId="0" fontId="303" fillId="56" borderId="2317" applyNumberFormat="0" applyAlignment="0" applyProtection="0"/>
    <xf numFmtId="0" fontId="252" fillId="1" borderId="3444" applyNumberFormat="0" applyFont="0" applyAlignment="0">
      <alignment horizontal="center"/>
    </xf>
    <xf numFmtId="10" fontId="5" fillId="3" borderId="3449" applyNumberFormat="0" applyBorder="0" applyAlignment="0" applyProtection="0"/>
    <xf numFmtId="10" fontId="5" fillId="3" borderId="3449" applyNumberFormat="0" applyBorder="0" applyAlignment="0" applyProtection="0"/>
    <xf numFmtId="0" fontId="102" fillId="0" borderId="3444">
      <alignment horizontal="left" vertical="center"/>
    </xf>
    <xf numFmtId="0" fontId="310" fillId="43" borderId="2317" applyNumberFormat="0" applyAlignment="0" applyProtection="0"/>
    <xf numFmtId="0" fontId="98" fillId="59" borderId="2319" applyNumberFormat="0" applyFont="0" applyAlignment="0" applyProtection="0"/>
    <xf numFmtId="0" fontId="313" fillId="56" borderId="2316" applyNumberFormat="0" applyAlignment="0" applyProtection="0"/>
    <xf numFmtId="0" fontId="315" fillId="0" borderId="2320" applyNumberFormat="0" applyFill="0" applyAlignment="0" applyProtection="0"/>
    <xf numFmtId="0" fontId="45" fillId="59" borderId="3424" applyNumberFormat="0" applyFont="0" applyAlignment="0" applyProtection="0"/>
    <xf numFmtId="0" fontId="80" fillId="43" borderId="3423" applyNumberFormat="0" applyAlignment="0" applyProtection="0"/>
    <xf numFmtId="0" fontId="82" fillId="56" borderId="3423" applyNumberFormat="0" applyAlignment="0" applyProtection="0"/>
    <xf numFmtId="0" fontId="310" fillId="43" borderId="2317" applyNumberFormat="0" applyAlignment="0" applyProtection="0"/>
    <xf numFmtId="0" fontId="310" fillId="43" borderId="2317" applyNumberFormat="0" applyAlignment="0" applyProtection="0"/>
    <xf numFmtId="0" fontId="310" fillId="43" borderId="2317" applyNumberFormat="0" applyAlignment="0" applyProtection="0"/>
    <xf numFmtId="0" fontId="310" fillId="43" borderId="2317" applyNumberFormat="0" applyAlignment="0" applyProtection="0"/>
    <xf numFmtId="0" fontId="310" fillId="43" borderId="2317" applyNumberFormat="0" applyAlignment="0" applyProtection="0"/>
    <xf numFmtId="10" fontId="5" fillId="3" borderId="2702" applyNumberFormat="0" applyBorder="0" applyAlignment="0" applyProtection="0"/>
    <xf numFmtId="0" fontId="8" fillId="0" borderId="2410" applyBorder="0">
      <alignment horizontal="right"/>
    </xf>
    <xf numFmtId="10" fontId="5" fillId="3" borderId="2385" applyNumberFormat="0" applyBorder="0" applyAlignment="0" applyProtection="0"/>
    <xf numFmtId="10" fontId="5" fillId="3" borderId="2480" applyNumberFormat="0" applyBorder="0" applyAlignment="0" applyProtection="0"/>
    <xf numFmtId="0" fontId="102" fillId="0" borderId="2775">
      <alignment horizontal="left" vertical="center"/>
    </xf>
    <xf numFmtId="0" fontId="8" fillId="0" borderId="2776" applyBorder="0">
      <alignment horizontal="right"/>
    </xf>
    <xf numFmtId="0" fontId="102" fillId="0" borderId="3363">
      <alignment horizontal="left" vertical="center"/>
    </xf>
    <xf numFmtId="10" fontId="5" fillId="3" borderId="2774" applyNumberFormat="0" applyBorder="0" applyAlignment="0" applyProtection="0"/>
    <xf numFmtId="0" fontId="102" fillId="0" borderId="2409">
      <alignment horizontal="left" vertical="center"/>
    </xf>
    <xf numFmtId="10" fontId="5" fillId="3" borderId="2930" applyNumberFormat="0" applyBorder="0" applyAlignment="0" applyProtection="0"/>
    <xf numFmtId="10" fontId="5" fillId="3" borderId="2630" applyNumberFormat="0" applyBorder="0" applyAlignment="0" applyProtection="0"/>
    <xf numFmtId="10" fontId="5" fillId="3" borderId="2480" applyNumberFormat="0" applyBorder="0" applyAlignment="0" applyProtection="0"/>
    <xf numFmtId="10" fontId="5" fillId="3" borderId="2930" applyNumberFormat="0" applyBorder="0" applyAlignment="0" applyProtection="0"/>
    <xf numFmtId="0" fontId="118" fillId="43" borderId="2754" applyNumberFormat="0" applyAlignment="0" applyProtection="0">
      <alignment vertical="center"/>
    </xf>
    <xf numFmtId="0" fontId="89" fillId="59" borderId="2600" applyNumberFormat="0" applyFont="0" applyAlignment="0" applyProtection="0"/>
    <xf numFmtId="0" fontId="102" fillId="0" borderId="2743">
      <alignment horizontal="left" vertical="center"/>
    </xf>
    <xf numFmtId="10" fontId="5" fillId="3" borderId="2852" applyNumberFormat="0" applyBorder="0" applyAlignment="0" applyProtection="0"/>
    <xf numFmtId="0" fontId="102" fillId="0" borderId="2679">
      <alignment horizontal="left" vertical="center"/>
    </xf>
    <xf numFmtId="0" fontId="102" fillId="0" borderId="2853">
      <alignment horizontal="left" vertical="center"/>
    </xf>
    <xf numFmtId="0" fontId="89" fillId="59" borderId="2319" applyNumberFormat="0" applyFont="0" applyAlignment="0" applyProtection="0"/>
    <xf numFmtId="0" fontId="89" fillId="59" borderId="2319" applyNumberFormat="0" applyFont="0" applyAlignment="0" applyProtection="0"/>
    <xf numFmtId="0" fontId="89" fillId="59" borderId="2319" applyNumberFormat="0" applyFont="0" applyAlignment="0" applyProtection="0"/>
    <xf numFmtId="0" fontId="118" fillId="43" borderId="2466" applyNumberFormat="0" applyAlignment="0" applyProtection="0">
      <alignment vertical="center"/>
    </xf>
    <xf numFmtId="10" fontId="5" fillId="3" borderId="2630" applyNumberFormat="0" applyBorder="0" applyAlignment="0" applyProtection="0"/>
    <xf numFmtId="10" fontId="5" fillId="3" borderId="3204" applyNumberFormat="0" applyBorder="0" applyAlignment="0" applyProtection="0"/>
    <xf numFmtId="0" fontId="252" fillId="1" borderId="2625" applyNumberFormat="0" applyFont="0" applyAlignment="0">
      <alignment horizontal="center"/>
    </xf>
    <xf numFmtId="0" fontId="102" fillId="0" borderId="2925">
      <alignment horizontal="left" vertical="center"/>
    </xf>
    <xf numFmtId="10" fontId="5" fillId="3" borderId="3152" applyNumberFormat="0" applyBorder="0" applyAlignment="0" applyProtection="0"/>
    <xf numFmtId="0" fontId="102" fillId="0" borderId="2613">
      <alignment horizontal="left" vertical="center"/>
    </xf>
    <xf numFmtId="10" fontId="5" fillId="3" borderId="3002" applyNumberFormat="0" applyBorder="0" applyAlignment="0" applyProtection="0"/>
    <xf numFmtId="0" fontId="89" fillId="59" borderId="2698" applyNumberFormat="0" applyFont="0" applyAlignment="0" applyProtection="0"/>
    <xf numFmtId="10" fontId="5" fillId="3" borderId="2558" applyNumberFormat="0" applyBorder="0" applyAlignment="0" applyProtection="0"/>
    <xf numFmtId="0" fontId="252" fillId="1" borderId="2481" applyNumberFormat="0" applyFont="0" applyAlignment="0">
      <alignment horizontal="center"/>
    </xf>
    <xf numFmtId="0" fontId="274" fillId="64" borderId="3372" applyNumberFormat="0" applyAlignment="0" applyProtection="0"/>
    <xf numFmtId="0" fontId="102" fillId="0" borderId="2919">
      <alignment horizontal="left" vertical="center"/>
    </xf>
    <xf numFmtId="10" fontId="5" fillId="3" borderId="3230" applyNumberFormat="0" applyBorder="0" applyAlignment="0" applyProtection="0"/>
    <xf numFmtId="0" fontId="119" fillId="56" borderId="2845" applyNumberFormat="0" applyAlignment="0" applyProtection="0">
      <alignment vertical="center"/>
    </xf>
    <xf numFmtId="10" fontId="5" fillId="3" borderId="2558" applyNumberFormat="0" applyBorder="0" applyAlignment="0" applyProtection="0"/>
    <xf numFmtId="0" fontId="252" fillId="1" borderId="2481" applyNumberFormat="0" applyFont="0" applyAlignment="0">
      <alignment horizontal="center"/>
    </xf>
    <xf numFmtId="0" fontId="89" fillId="59" borderId="2698" applyNumberFormat="0" applyFont="0" applyAlignment="0" applyProtection="0"/>
    <xf numFmtId="10" fontId="5" fillId="3" borderId="3230" applyNumberFormat="0" applyBorder="0" applyAlignment="0" applyProtection="0"/>
    <xf numFmtId="0" fontId="252" fillId="1" borderId="2481" applyNumberFormat="0" applyFont="0" applyAlignment="0">
      <alignment horizontal="center"/>
    </xf>
    <xf numFmtId="10" fontId="5" fillId="3" borderId="2385" applyNumberFormat="0" applyBorder="0" applyAlignment="0" applyProtection="0"/>
    <xf numFmtId="0" fontId="102" fillId="0" borderId="2380">
      <alignment horizontal="left" vertical="center"/>
    </xf>
    <xf numFmtId="0" fontId="114" fillId="0" borderId="2320" applyNumberFormat="0" applyFill="0" applyAlignment="0" applyProtection="0">
      <alignment vertical="center"/>
    </xf>
    <xf numFmtId="0" fontId="91" fillId="59" borderId="2319" applyNumberFormat="0" applyFont="0" applyAlignment="0" applyProtection="0">
      <alignment vertical="center"/>
    </xf>
    <xf numFmtId="0" fontId="102" fillId="0" borderId="2853">
      <alignment horizontal="left" vertical="center"/>
    </xf>
    <xf numFmtId="10" fontId="5" fillId="3" borderId="2774" applyNumberFormat="0" applyBorder="0" applyAlignment="0" applyProtection="0"/>
    <xf numFmtId="10" fontId="5" fillId="3" borderId="2630" applyNumberFormat="0" applyBorder="0" applyAlignment="0" applyProtection="0"/>
    <xf numFmtId="0" fontId="117" fillId="56" borderId="2317" applyNumberFormat="0" applyAlignment="0" applyProtection="0">
      <alignment vertical="center"/>
    </xf>
    <xf numFmtId="0" fontId="118" fillId="43" borderId="2317" applyNumberFormat="0" applyAlignment="0" applyProtection="0">
      <alignment vertical="center"/>
    </xf>
    <xf numFmtId="0" fontId="119" fillId="56" borderId="2316" applyNumberFormat="0" applyAlignment="0" applyProtection="0">
      <alignment vertical="center"/>
    </xf>
    <xf numFmtId="0" fontId="102" fillId="0" borderId="2481">
      <alignment horizontal="left" vertical="center"/>
    </xf>
    <xf numFmtId="0" fontId="81" fillId="56" borderId="3289" applyNumberFormat="0" applyAlignment="0" applyProtection="0"/>
    <xf numFmtId="0" fontId="274" fillId="64" borderId="2772" applyNumberFormat="0" applyAlignment="0" applyProtection="0"/>
    <xf numFmtId="0" fontId="81" fillId="56" borderId="3223" applyNumberFormat="0" applyAlignment="0" applyProtection="0"/>
    <xf numFmtId="0" fontId="8" fillId="59" borderId="2770" applyNumberFormat="0" applyFont="0" applyAlignment="0" applyProtection="0"/>
    <xf numFmtId="0" fontId="117" fillId="56" borderId="3066" applyNumberFormat="0" applyAlignment="0" applyProtection="0">
      <alignment vertical="center"/>
    </xf>
    <xf numFmtId="0" fontId="119" fillId="56" borderId="2611" applyNumberFormat="0" applyAlignment="0" applyProtection="0">
      <alignment vertical="center"/>
    </xf>
    <xf numFmtId="10" fontId="5" fillId="3" borderId="2630" applyNumberFormat="0" applyBorder="0" applyAlignment="0" applyProtection="0"/>
    <xf numFmtId="10" fontId="5" fillId="3" borderId="3290" applyNumberFormat="0" applyBorder="0" applyAlignment="0" applyProtection="0"/>
    <xf numFmtId="10" fontId="5" fillId="3" borderId="2852" applyNumberFormat="0" applyBorder="0" applyAlignment="0" applyProtection="0"/>
    <xf numFmtId="0" fontId="102" fillId="0" borderId="2553">
      <alignment horizontal="left" vertical="center"/>
    </xf>
    <xf numFmtId="0" fontId="252" fillId="1" borderId="2703" applyNumberFormat="0" applyFont="0" applyAlignment="0">
      <alignment horizontal="center"/>
    </xf>
    <xf numFmtId="10" fontId="5" fillId="3" borderId="2930" applyNumberFormat="0" applyBorder="0" applyAlignment="0" applyProtection="0"/>
    <xf numFmtId="0" fontId="102" fillId="0" borderId="2457">
      <alignment horizontal="left" vertical="center"/>
    </xf>
    <xf numFmtId="0" fontId="252" fillId="1" borderId="3231" applyNumberFormat="0" applyFont="0" applyAlignment="0">
      <alignment horizontal="center"/>
    </xf>
    <xf numFmtId="10" fontId="5" fillId="3" borderId="2630" applyNumberFormat="0" applyBorder="0" applyAlignment="0" applyProtection="0"/>
    <xf numFmtId="0" fontId="102" fillId="0" borderId="2475">
      <alignment horizontal="left" vertical="center"/>
    </xf>
    <xf numFmtId="10" fontId="5" fillId="3" borderId="2904" applyNumberFormat="0" applyBorder="0" applyAlignment="0" applyProtection="0"/>
    <xf numFmtId="10" fontId="5" fillId="3" borderId="2558" applyNumberFormat="0" applyBorder="0" applyAlignment="0" applyProtection="0"/>
    <xf numFmtId="10" fontId="5" fillId="3" borderId="2774" applyNumberFormat="0" applyBorder="0" applyAlignment="0" applyProtection="0"/>
    <xf numFmtId="0" fontId="252" fillId="1" borderId="3075" applyNumberFormat="0" applyFont="0" applyAlignment="0">
      <alignment horizontal="center"/>
    </xf>
    <xf numFmtId="0" fontId="252" fillId="1" borderId="2409" applyNumberFormat="0" applyFont="0" applyAlignment="0">
      <alignment horizontal="center"/>
    </xf>
    <xf numFmtId="0" fontId="89" fillId="59" borderId="2458" applyNumberFormat="0" applyFont="0" applyAlignment="0" applyProtection="0"/>
    <xf numFmtId="0" fontId="89" fillId="59" borderId="2992" applyNumberFormat="0" applyFont="0" applyAlignment="0" applyProtection="0"/>
    <xf numFmtId="0" fontId="89" fillId="59" borderId="2992" applyNumberFormat="0" applyFont="0" applyAlignment="0" applyProtection="0"/>
    <xf numFmtId="10" fontId="5" fillId="3" borderId="3230" applyNumberFormat="0" applyBorder="0" applyAlignment="0" applyProtection="0"/>
    <xf numFmtId="0" fontId="102" fillId="0" borderId="2979">
      <alignment horizontal="left" vertical="center"/>
    </xf>
    <xf numFmtId="0" fontId="117" fillId="56" borderId="2760" applyNumberFormat="0" applyAlignment="0" applyProtection="0">
      <alignment vertical="center"/>
    </xf>
    <xf numFmtId="0" fontId="89" fillId="59" borderId="3142" applyNumberFormat="0" applyFont="0" applyAlignment="0" applyProtection="0"/>
    <xf numFmtId="0" fontId="89" fillId="59" borderId="3364" applyNumberFormat="0" applyFont="0" applyAlignment="0" applyProtection="0"/>
    <xf numFmtId="0" fontId="102" fillId="0" borderId="2913">
      <alignment horizontal="left" vertical="center"/>
    </xf>
    <xf numFmtId="10" fontId="5" fillId="3" borderId="3080" applyNumberFormat="0" applyBorder="0" applyAlignment="0" applyProtection="0"/>
    <xf numFmtId="0" fontId="114" fillId="0" borderId="2921" applyNumberFormat="0" applyFill="0" applyAlignment="0" applyProtection="0">
      <alignment vertical="center"/>
    </xf>
    <xf numFmtId="0" fontId="252" fillId="1" borderId="2553" applyNumberFormat="0" applyFont="0" applyAlignment="0">
      <alignment horizontal="center"/>
    </xf>
    <xf numFmtId="0" fontId="102" fillId="0" borderId="3231">
      <alignment horizontal="left" vertical="center"/>
    </xf>
    <xf numFmtId="0" fontId="102" fillId="0" borderId="3277">
      <alignment horizontal="left" vertical="center"/>
    </xf>
    <xf numFmtId="0" fontId="89" fillId="59" borderId="2450" applyNumberFormat="0" applyFont="0" applyAlignment="0" applyProtection="0"/>
    <xf numFmtId="10" fontId="5" fillId="3" borderId="3230" applyNumberFormat="0" applyBorder="0" applyAlignment="0" applyProtection="0"/>
    <xf numFmtId="10" fontId="5" fillId="3" borderId="2774" applyNumberFormat="0" applyBorder="0" applyAlignment="0" applyProtection="0"/>
    <xf numFmtId="0" fontId="252" fillId="1" borderId="3003" applyNumberFormat="0" applyFont="0" applyAlignment="0">
      <alignment horizontal="center"/>
    </xf>
    <xf numFmtId="0" fontId="102" fillId="0" borderId="2751">
      <alignment horizontal="left" vertical="center"/>
    </xf>
    <xf numFmtId="0" fontId="252" fillId="1" borderId="2409" applyNumberFormat="0" applyFont="0" applyAlignment="0">
      <alignment horizontal="center"/>
    </xf>
    <xf numFmtId="10" fontId="5" fillId="3" borderId="3002" applyNumberFormat="0" applyBorder="0" applyAlignment="0" applyProtection="0"/>
    <xf numFmtId="0" fontId="89" fillId="59" borderId="3058" applyNumberFormat="0" applyFont="0" applyAlignment="0" applyProtection="0"/>
    <xf numFmtId="0" fontId="252" fillId="1" borderId="2853" applyNumberFormat="0" applyFont="0" applyAlignment="0">
      <alignment horizontal="center"/>
    </xf>
    <xf numFmtId="0" fontId="252" fillId="1" borderId="3075" applyNumberFormat="0" applyFont="0" applyAlignment="0">
      <alignment horizontal="center"/>
    </xf>
    <xf numFmtId="10" fontId="5" fillId="3" borderId="2852" applyNumberFormat="0" applyBorder="0" applyAlignment="0" applyProtection="0"/>
    <xf numFmtId="0" fontId="102" fillId="0" borderId="2481">
      <alignment horizontal="left" vertical="center"/>
    </xf>
    <xf numFmtId="10" fontId="5" fillId="3" borderId="3080" applyNumberFormat="0" applyBorder="0" applyAlignment="0" applyProtection="0"/>
    <xf numFmtId="10" fontId="5" fillId="3" borderId="2630" applyNumberFormat="0" applyBorder="0" applyAlignment="0" applyProtection="0"/>
    <xf numFmtId="10" fontId="5" fillId="3" borderId="2480" applyNumberFormat="0" applyBorder="0" applyAlignment="0" applyProtection="0"/>
    <xf numFmtId="10" fontId="5" fillId="3" borderId="2480" applyNumberFormat="0" applyBorder="0" applyAlignment="0" applyProtection="0"/>
    <xf numFmtId="0" fontId="118" fillId="43" borderId="3300" applyNumberFormat="0" applyAlignment="0" applyProtection="0">
      <alignment vertical="center"/>
    </xf>
    <xf numFmtId="0" fontId="117" fillId="56" borderId="2550" applyNumberFormat="0" applyAlignment="0" applyProtection="0">
      <alignment vertical="center"/>
    </xf>
    <xf numFmtId="10" fontId="5" fillId="3" borderId="3002" applyNumberFormat="0" applyBorder="0" applyAlignment="0" applyProtection="0"/>
    <xf numFmtId="10" fontId="5" fillId="3" borderId="3080" applyNumberFormat="0" applyBorder="0" applyAlignment="0" applyProtection="0"/>
    <xf numFmtId="10" fontId="5" fillId="3" borderId="2480" applyNumberFormat="0" applyBorder="0" applyAlignment="0" applyProtection="0"/>
    <xf numFmtId="10" fontId="5" fillId="3" borderId="2930" applyNumberFormat="0" applyBorder="0" applyAlignment="0" applyProtection="0"/>
    <xf numFmtId="10" fontId="5" fillId="3" borderId="3080" applyNumberFormat="0" applyBorder="0" applyAlignment="0" applyProtection="0"/>
    <xf numFmtId="0" fontId="102" fillId="0" borderId="2625">
      <alignment horizontal="left" vertical="center"/>
    </xf>
    <xf numFmtId="10" fontId="5" fillId="3" borderId="2630" applyNumberFormat="0" applyBorder="0" applyAlignment="0" applyProtection="0"/>
    <xf numFmtId="0" fontId="119" fillId="56" borderId="3133" applyNumberFormat="0" applyAlignment="0" applyProtection="0">
      <alignment vertical="center"/>
    </xf>
    <xf numFmtId="10" fontId="5" fillId="3" borderId="2774" applyNumberFormat="0" applyBorder="0" applyAlignment="0" applyProtection="0"/>
    <xf numFmtId="0" fontId="252" fillId="1" borderId="3003" applyNumberFormat="0" applyFont="0" applyAlignment="0">
      <alignment horizontal="center"/>
    </xf>
    <xf numFmtId="10" fontId="5" fillId="3" borderId="2630" applyNumberFormat="0" applyBorder="0" applyAlignment="0" applyProtection="0"/>
    <xf numFmtId="0" fontId="252" fillId="1" borderId="2775" applyNumberFormat="0" applyFont="0" applyAlignment="0">
      <alignment horizontal="center"/>
    </xf>
    <xf numFmtId="10" fontId="5" fillId="3" borderId="2408" applyNumberFormat="0" applyBorder="0" applyAlignment="0" applyProtection="0"/>
    <xf numFmtId="10" fontId="5" fillId="3" borderId="2630" applyNumberFormat="0" applyBorder="0" applyAlignment="0" applyProtection="0"/>
    <xf numFmtId="10" fontId="5" fillId="3" borderId="3080" applyNumberFormat="0" applyBorder="0" applyAlignment="0" applyProtection="0"/>
    <xf numFmtId="0" fontId="8" fillId="0" borderId="2559" applyBorder="0">
      <alignment horizontal="right"/>
    </xf>
    <xf numFmtId="10" fontId="5" fillId="3" borderId="2480" applyNumberFormat="0" applyBorder="0" applyAlignment="0" applyProtection="0"/>
    <xf numFmtId="0" fontId="8" fillId="0" borderId="2931" applyBorder="0">
      <alignment horizontal="right"/>
    </xf>
    <xf numFmtId="0" fontId="80" fillId="58" borderId="3150" applyNumberFormat="0" applyAlignment="0" applyProtection="0"/>
    <xf numFmtId="0" fontId="8" fillId="0" borderId="2631" applyBorder="0">
      <alignment horizontal="right"/>
    </xf>
    <xf numFmtId="10" fontId="5" fillId="3" borderId="3152" applyNumberFormat="0" applyBorder="0" applyAlignment="0" applyProtection="0"/>
    <xf numFmtId="10" fontId="5" fillId="3" borderId="2480" applyNumberFormat="0" applyBorder="0" applyAlignment="0" applyProtection="0"/>
    <xf numFmtId="0" fontId="81" fillId="56" borderId="2695" applyNumberFormat="0" applyAlignment="0" applyProtection="0"/>
    <xf numFmtId="0" fontId="102" fillId="0" borderId="2553">
      <alignment horizontal="left" vertical="center"/>
    </xf>
    <xf numFmtId="0" fontId="91" fillId="59" borderId="3220" applyNumberFormat="0" applyFont="0" applyAlignment="0" applyProtection="0">
      <alignment vertical="center"/>
    </xf>
    <xf numFmtId="0" fontId="114" fillId="0" borderId="3299" applyNumberFormat="0" applyFill="0" applyAlignment="0" applyProtection="0">
      <alignment vertical="center"/>
    </xf>
    <xf numFmtId="10" fontId="5" fillId="3" borderId="3080" applyNumberFormat="0" applyBorder="0" applyAlignment="0" applyProtection="0"/>
    <xf numFmtId="10" fontId="5" fillId="3" borderId="3308" applyNumberFormat="0" applyBorder="0" applyAlignment="0" applyProtection="0"/>
    <xf numFmtId="10" fontId="5" fillId="3" borderId="3152" applyNumberFormat="0" applyBorder="0" applyAlignment="0" applyProtection="0"/>
    <xf numFmtId="10" fontId="5" fillId="3" borderId="3002" applyNumberFormat="0" applyBorder="0" applyAlignment="0" applyProtection="0"/>
    <xf numFmtId="0" fontId="82" fillId="56" borderId="3366" applyNumberFormat="0" applyAlignment="0" applyProtection="0"/>
    <xf numFmtId="0" fontId="87" fillId="0" borderId="2411" applyNumberFormat="0" applyFill="0" applyAlignment="0" applyProtection="0"/>
    <xf numFmtId="0" fontId="80" fillId="58" borderId="2406" applyNumberFormat="0" applyAlignment="0" applyProtection="0"/>
    <xf numFmtId="0" fontId="81" fillId="64" borderId="3145" applyNumberFormat="0" applyAlignment="0" applyProtection="0"/>
    <xf numFmtId="0" fontId="89" fillId="59" borderId="2830" applyNumberFormat="0" applyFont="0" applyAlignment="0" applyProtection="0"/>
    <xf numFmtId="10" fontId="5" fillId="3" borderId="3218" applyNumberFormat="0" applyBorder="0" applyAlignment="0" applyProtection="0"/>
    <xf numFmtId="10" fontId="5" fillId="3" borderId="2702" applyNumberFormat="0" applyBorder="0" applyAlignment="0" applyProtection="0"/>
    <xf numFmtId="10" fontId="5" fillId="3" borderId="2558" applyNumberFormat="0" applyBorder="0" applyAlignment="0" applyProtection="0"/>
    <xf numFmtId="10" fontId="5" fillId="3" borderId="2558" applyNumberFormat="0" applyBorder="0" applyAlignment="0" applyProtection="0"/>
    <xf numFmtId="10" fontId="5" fillId="3" borderId="2558" applyNumberFormat="0" applyBorder="0" applyAlignment="0" applyProtection="0"/>
    <xf numFmtId="10" fontId="5" fillId="3" borderId="2558" applyNumberFormat="0" applyBorder="0" applyAlignment="0" applyProtection="0"/>
    <xf numFmtId="0" fontId="114" fillId="0" borderId="3353" applyNumberFormat="0" applyFill="0" applyAlignment="0" applyProtection="0">
      <alignment vertical="center"/>
    </xf>
    <xf numFmtId="10" fontId="5" fillId="3" borderId="3374" applyNumberFormat="0" applyBorder="0" applyAlignment="0" applyProtection="0"/>
    <xf numFmtId="0" fontId="89" fillId="59" borderId="2450" applyNumberFormat="0" applyFont="0" applyAlignment="0" applyProtection="0"/>
    <xf numFmtId="0" fontId="252" fillId="1" borderId="3231" applyNumberFormat="0" applyFont="0" applyAlignment="0">
      <alignment horizontal="center"/>
    </xf>
    <xf numFmtId="10" fontId="5" fillId="3" borderId="2774" applyNumberFormat="0" applyBorder="0" applyAlignment="0" applyProtection="0"/>
    <xf numFmtId="10" fontId="5" fillId="3" borderId="2852" applyNumberFormat="0" applyBorder="0" applyAlignment="0" applyProtection="0"/>
    <xf numFmtId="0" fontId="91" fillId="59" borderId="2920" applyNumberFormat="0" applyFont="0" applyAlignment="0" applyProtection="0">
      <alignment vertical="center"/>
    </xf>
    <xf numFmtId="0" fontId="81" fillId="64" borderId="2845" applyNumberFormat="0" applyAlignment="0" applyProtection="0"/>
    <xf numFmtId="10" fontId="5" fillId="3" borderId="3152" applyNumberFormat="0" applyBorder="0" applyAlignment="0" applyProtection="0"/>
    <xf numFmtId="0" fontId="102" fillId="0" borderId="3231">
      <alignment horizontal="left" vertical="center"/>
    </xf>
    <xf numFmtId="10" fontId="5" fillId="3" borderId="2702" applyNumberFormat="0" applyBorder="0" applyAlignment="0" applyProtection="0"/>
    <xf numFmtId="0" fontId="252" fillId="1" borderId="2553" applyNumberFormat="0" applyFont="0" applyAlignment="0">
      <alignment horizontal="center"/>
    </xf>
    <xf numFmtId="10" fontId="5" fillId="3" borderId="3002" applyNumberFormat="0" applyBorder="0" applyAlignment="0" applyProtection="0"/>
    <xf numFmtId="0" fontId="102" fillId="0" borderId="3003">
      <alignment horizontal="left" vertical="center"/>
    </xf>
    <xf numFmtId="10" fontId="5" fillId="3" borderId="2774" applyNumberFormat="0" applyBorder="0" applyAlignment="0" applyProtection="0"/>
    <xf numFmtId="10" fontId="5" fillId="3" borderId="2630" applyNumberFormat="0" applyBorder="0" applyAlignment="0" applyProtection="0"/>
    <xf numFmtId="0" fontId="80" fillId="43" borderId="2460" applyNumberFormat="0" applyAlignment="0" applyProtection="0"/>
    <xf numFmtId="0" fontId="89" fillId="59" borderId="2992" applyNumberFormat="0" applyFont="0" applyAlignment="0" applyProtection="0"/>
    <xf numFmtId="10" fontId="5" fillId="3" borderId="2630" applyNumberFormat="0" applyBorder="0" applyAlignment="0" applyProtection="0"/>
    <xf numFmtId="10" fontId="5" fillId="3" borderId="2474" applyNumberFormat="0" applyBorder="0" applyAlignment="0" applyProtection="0"/>
    <xf numFmtId="0" fontId="102" fillId="0" borderId="3291">
      <alignment horizontal="left" vertical="center"/>
    </xf>
    <xf numFmtId="10" fontId="5" fillId="3" borderId="3002" applyNumberFormat="0" applyBorder="0" applyAlignment="0" applyProtection="0"/>
    <xf numFmtId="0" fontId="252" fillId="1" borderId="3075" applyNumberFormat="0" applyFont="0" applyAlignment="0">
      <alignment horizontal="center"/>
    </xf>
    <xf numFmtId="10" fontId="5" fillId="3" borderId="3152" applyNumberFormat="0" applyBorder="0" applyAlignment="0" applyProtection="0"/>
    <xf numFmtId="10" fontId="5" fillId="3" borderId="3230" applyNumberFormat="0" applyBorder="0" applyAlignment="0" applyProtection="0"/>
    <xf numFmtId="0" fontId="89" fillId="59" borderId="2920" applyNumberFormat="0" applyFont="0" applyAlignment="0" applyProtection="0"/>
    <xf numFmtId="0" fontId="252" fillId="1" borderId="2481" applyNumberFormat="0" applyFont="0" applyAlignment="0">
      <alignment horizontal="center"/>
    </xf>
    <xf numFmtId="0" fontId="252" fillId="1" borderId="3153" applyNumberFormat="0" applyFont="0" applyAlignment="0">
      <alignment horizontal="center"/>
    </xf>
    <xf numFmtId="10" fontId="5" fillId="3" borderId="2702" applyNumberFormat="0" applyBorder="0" applyAlignment="0" applyProtection="0"/>
    <xf numFmtId="0" fontId="114" fillId="0" borderId="2549" applyNumberFormat="0" applyFill="0" applyAlignment="0" applyProtection="0">
      <alignment vertical="center"/>
    </xf>
    <xf numFmtId="0" fontId="118" fillId="43" borderId="2544" applyNumberFormat="0" applyAlignment="0" applyProtection="0">
      <alignment vertical="center"/>
    </xf>
    <xf numFmtId="0" fontId="102" fillId="0" borderId="2547">
      <alignment horizontal="left" vertical="center"/>
    </xf>
    <xf numFmtId="0" fontId="81" fillId="56" borderId="2539" applyNumberFormat="0" applyAlignment="0" applyProtection="0"/>
    <xf numFmtId="0" fontId="89" fillId="59" borderId="2536" applyNumberFormat="0" applyFont="0" applyAlignment="0" applyProtection="0"/>
    <xf numFmtId="10" fontId="5" fillId="3" borderId="3230" applyNumberFormat="0" applyBorder="0" applyAlignment="0" applyProtection="0"/>
    <xf numFmtId="0" fontId="8" fillId="0" borderId="3154" applyBorder="0">
      <alignment horizontal="right"/>
    </xf>
    <xf numFmtId="0" fontId="252" fillId="1" borderId="2625" applyNumberFormat="0" applyFont="0" applyAlignment="0">
      <alignment horizontal="center"/>
    </xf>
    <xf numFmtId="10" fontId="5" fillId="3" borderId="2930" applyNumberFormat="0" applyBorder="0" applyAlignment="0" applyProtection="0"/>
    <xf numFmtId="0" fontId="252" fillId="1" borderId="3369" applyNumberFormat="0" applyFont="0" applyAlignment="0">
      <alignment horizontal="center"/>
    </xf>
    <xf numFmtId="10" fontId="5" fillId="3" borderId="2408" applyNumberFormat="0" applyBorder="0" applyAlignment="0" applyProtection="0"/>
    <xf numFmtId="0" fontId="8" fillId="0" borderId="3375" applyBorder="0">
      <alignment horizontal="right"/>
    </xf>
    <xf numFmtId="0" fontId="118" fillId="43" borderId="3060" applyNumberFormat="0" applyAlignment="0" applyProtection="0">
      <alignment vertical="center"/>
    </xf>
    <xf numFmtId="0" fontId="8" fillId="0" borderId="3375" applyBorder="0">
      <alignment horizontal="right"/>
    </xf>
    <xf numFmtId="0" fontId="102" fillId="0" borderId="2553">
      <alignment horizontal="left" vertical="center"/>
    </xf>
    <xf numFmtId="0" fontId="8" fillId="0" borderId="2559" applyBorder="0">
      <alignment horizontal="right"/>
    </xf>
    <xf numFmtId="0" fontId="80" fillId="43" borderId="2622" applyNumberFormat="0" applyAlignment="0" applyProtection="0"/>
    <xf numFmtId="0" fontId="102" fillId="0" borderId="2751">
      <alignment horizontal="left" vertical="center"/>
    </xf>
    <xf numFmtId="0" fontId="102" fillId="0" borderId="2625">
      <alignment horizontal="left" vertical="center"/>
    </xf>
    <xf numFmtId="10" fontId="5" fillId="3" borderId="2852" applyNumberFormat="0" applyBorder="0" applyAlignment="0" applyProtection="0"/>
    <xf numFmtId="0" fontId="89" fillId="59" borderId="2764" applyNumberFormat="0" applyFont="0" applyAlignment="0" applyProtection="0"/>
    <xf numFmtId="0" fontId="8" fillId="59" borderId="2554" applyNumberFormat="0" applyFont="0" applyAlignment="0" applyProtection="0"/>
    <xf numFmtId="10" fontId="5" fillId="3" borderId="3152" applyNumberFormat="0" applyBorder="0" applyAlignment="0" applyProtection="0"/>
    <xf numFmtId="0" fontId="81" fillId="56" borderId="2923" applyNumberFormat="0" applyAlignment="0" applyProtection="0"/>
    <xf numFmtId="0" fontId="81" fillId="56" borderId="3061" applyNumberFormat="0" applyAlignment="0" applyProtection="0"/>
    <xf numFmtId="10" fontId="5" fillId="3" borderId="2702" applyNumberFormat="0" applyBorder="0" applyAlignment="0" applyProtection="0"/>
    <xf numFmtId="10" fontId="5" fillId="3" borderId="2852" applyNumberFormat="0" applyBorder="0" applyAlignment="0" applyProtection="0"/>
    <xf numFmtId="0" fontId="80" fillId="43" borderId="2472" applyNumberFormat="0" applyAlignment="0" applyProtection="0"/>
    <xf numFmtId="0" fontId="82" fillId="56" borderId="2472" applyNumberFormat="0" applyAlignment="0" applyProtection="0"/>
    <xf numFmtId="10" fontId="5" fillId="3" borderId="3308" applyNumberFormat="0" applyBorder="0" applyAlignment="0" applyProtection="0"/>
    <xf numFmtId="0" fontId="102" fillId="0" borderId="2463">
      <alignment horizontal="left" vertical="center"/>
    </xf>
    <xf numFmtId="10" fontId="5" fillId="3" borderId="2702" applyNumberFormat="0" applyBorder="0" applyAlignment="0" applyProtection="0"/>
    <xf numFmtId="10" fontId="5" fillId="3" borderId="2630" applyNumberFormat="0" applyBorder="0" applyAlignment="0" applyProtection="0"/>
    <xf numFmtId="0" fontId="8" fillId="0" borderId="3004" applyBorder="0">
      <alignment horizontal="right"/>
    </xf>
    <xf numFmtId="0" fontId="252" fillId="1" borderId="3231" applyNumberFormat="0" applyFont="0" applyAlignment="0">
      <alignment horizontal="center"/>
    </xf>
    <xf numFmtId="0" fontId="252" fillId="1" borderId="2625" applyNumberFormat="0" applyFont="0" applyAlignment="0">
      <alignment horizontal="center"/>
    </xf>
    <xf numFmtId="10" fontId="5" fillId="3" borderId="3152" applyNumberFormat="0" applyBorder="0" applyAlignment="0" applyProtection="0"/>
    <xf numFmtId="0" fontId="252" fillId="1" borderId="2409" applyNumberFormat="0" applyFont="0" applyAlignment="0">
      <alignment horizontal="center"/>
    </xf>
    <xf numFmtId="0" fontId="102" fillId="0" borderId="2775">
      <alignment horizontal="left" vertical="center"/>
    </xf>
    <xf numFmtId="10" fontId="5" fillId="3" borderId="3230" applyNumberFormat="0" applyBorder="0" applyAlignment="0" applyProtection="0"/>
    <xf numFmtId="10" fontId="5" fillId="3" borderId="3230" applyNumberFormat="0" applyBorder="0" applyAlignment="0" applyProtection="0"/>
    <xf numFmtId="0" fontId="89" fillId="59" borderId="2920" applyNumberFormat="0" applyFont="0" applyAlignment="0" applyProtection="0"/>
    <xf numFmtId="10" fontId="5" fillId="3" borderId="3152" applyNumberFormat="0" applyBorder="0" applyAlignment="0" applyProtection="0"/>
    <xf numFmtId="10" fontId="5" fillId="3" borderId="2558" applyNumberFormat="0" applyBorder="0" applyAlignment="0" applyProtection="0"/>
    <xf numFmtId="10" fontId="5" fillId="3" borderId="2408" applyNumberFormat="0" applyBorder="0" applyAlignment="0" applyProtection="0"/>
    <xf numFmtId="10" fontId="5" fillId="3" borderId="2408" applyNumberFormat="0" applyBorder="0" applyAlignment="0" applyProtection="0"/>
    <xf numFmtId="10" fontId="5" fillId="3" borderId="2408" applyNumberFormat="0" applyBorder="0" applyAlignment="0" applyProtection="0"/>
    <xf numFmtId="10" fontId="5" fillId="3" borderId="2408" applyNumberFormat="0" applyBorder="0" applyAlignment="0" applyProtection="0"/>
    <xf numFmtId="10" fontId="5" fillId="3" borderId="2408" applyNumberFormat="0" applyBorder="0" applyAlignment="0" applyProtection="0"/>
    <xf numFmtId="10" fontId="5" fillId="3" borderId="2408" applyNumberFormat="0" applyBorder="0" applyAlignment="0" applyProtection="0"/>
    <xf numFmtId="10" fontId="5" fillId="3" borderId="2558" applyNumberFormat="0" applyBorder="0" applyAlignment="0" applyProtection="0"/>
    <xf numFmtId="10" fontId="5" fillId="3" borderId="2852" applyNumberFormat="0" applyBorder="0" applyAlignment="0" applyProtection="0"/>
    <xf numFmtId="10" fontId="5" fillId="3" borderId="3152" applyNumberFormat="0" applyBorder="0" applyAlignment="0" applyProtection="0"/>
    <xf numFmtId="0" fontId="102" fillId="0" borderId="2481">
      <alignment horizontal="left" vertical="center"/>
    </xf>
    <xf numFmtId="0" fontId="102" fillId="0" borderId="2409">
      <alignment horizontal="left" vertical="center"/>
    </xf>
    <xf numFmtId="0" fontId="102" fillId="0" borderId="2409">
      <alignment horizontal="left" vertical="center"/>
    </xf>
    <xf numFmtId="0" fontId="102" fillId="0" borderId="2409">
      <alignment horizontal="left" vertical="center"/>
    </xf>
    <xf numFmtId="10" fontId="5" fillId="3" borderId="3230" applyNumberFormat="0" applyBorder="0" applyAlignment="0" applyProtection="0"/>
    <xf numFmtId="10" fontId="5" fillId="3" borderId="2630" applyNumberFormat="0" applyBorder="0" applyAlignment="0" applyProtection="0"/>
    <xf numFmtId="10" fontId="5" fillId="3" borderId="2480" applyNumberFormat="0" applyBorder="0" applyAlignment="0" applyProtection="0"/>
    <xf numFmtId="10" fontId="5" fillId="3" borderId="2480" applyNumberFormat="0" applyBorder="0" applyAlignment="0" applyProtection="0"/>
    <xf numFmtId="10" fontId="5" fillId="3" borderId="2774" applyNumberFormat="0" applyBorder="0" applyAlignment="0" applyProtection="0"/>
    <xf numFmtId="10" fontId="5" fillId="3" borderId="2930" applyNumberFormat="0" applyBorder="0" applyAlignment="0" applyProtection="0"/>
    <xf numFmtId="0" fontId="114" fillId="0" borderId="3137" applyNumberFormat="0" applyFill="0" applyAlignment="0" applyProtection="0">
      <alignment vertical="center"/>
    </xf>
    <xf numFmtId="0" fontId="102" fillId="0" borderId="3369">
      <alignment horizontal="left" vertical="center"/>
    </xf>
    <xf numFmtId="10" fontId="5" fillId="3" borderId="3374" applyNumberFormat="0" applyBorder="0" applyAlignment="0" applyProtection="0"/>
    <xf numFmtId="10" fontId="5" fillId="3" borderId="3374" applyNumberFormat="0" applyBorder="0" applyAlignment="0" applyProtection="0"/>
    <xf numFmtId="10" fontId="5" fillId="3" borderId="2930" applyNumberFormat="0" applyBorder="0" applyAlignment="0" applyProtection="0"/>
    <xf numFmtId="10" fontId="5" fillId="3" borderId="2702" applyNumberFormat="0" applyBorder="0" applyAlignment="0" applyProtection="0"/>
    <xf numFmtId="0" fontId="119" fillId="56" borderId="2689" applyNumberFormat="0" applyAlignment="0" applyProtection="0">
      <alignment vertical="center"/>
    </xf>
    <xf numFmtId="0" fontId="89" fillId="59" borderId="2680" applyNumberFormat="0" applyFont="0" applyAlignment="0" applyProtection="0"/>
    <xf numFmtId="0" fontId="89" fillId="59" borderId="2329" applyNumberFormat="0" applyFont="0" applyAlignment="0" applyProtection="0"/>
    <xf numFmtId="10" fontId="5" fillId="3" borderId="3080" applyNumberFormat="0" applyBorder="0" applyAlignment="0" applyProtection="0"/>
    <xf numFmtId="10" fontId="5" fillId="3" borderId="3002" applyNumberFormat="0" applyBorder="0" applyAlignment="0" applyProtection="0"/>
    <xf numFmtId="10" fontId="5" fillId="3" borderId="2852" applyNumberFormat="0" applyBorder="0" applyAlignment="0" applyProtection="0"/>
    <xf numFmtId="10" fontId="5" fillId="3" borderId="2930" applyNumberFormat="0" applyBorder="0" applyAlignment="0" applyProtection="0"/>
    <xf numFmtId="0" fontId="89" fillId="59" borderId="3136" applyNumberFormat="0" applyFont="0" applyAlignment="0" applyProtection="0"/>
    <xf numFmtId="10" fontId="5" fillId="3" borderId="3002" applyNumberFormat="0" applyBorder="0" applyAlignment="0" applyProtection="0"/>
    <xf numFmtId="0" fontId="8" fillId="0" borderId="3232" applyBorder="0">
      <alignment horizontal="right"/>
    </xf>
    <xf numFmtId="0" fontId="117" fillId="56" borderId="2766" applyNumberFormat="0" applyAlignment="0" applyProtection="0">
      <alignment vertical="center"/>
    </xf>
    <xf numFmtId="0" fontId="102" fillId="0" borderId="3297">
      <alignment horizontal="left" vertical="center"/>
    </xf>
    <xf numFmtId="0" fontId="119" fillId="56" borderId="3139" applyNumberFormat="0" applyAlignment="0" applyProtection="0">
      <alignment vertical="center"/>
    </xf>
    <xf numFmtId="0" fontId="252" fillId="1" borderId="3153" applyNumberFormat="0" applyFont="0" applyAlignment="0">
      <alignment horizontal="center"/>
    </xf>
    <xf numFmtId="0" fontId="87" fillId="0" borderId="3143" applyNumberFormat="0" applyFill="0" applyAlignment="0" applyProtection="0"/>
    <xf numFmtId="0" fontId="118" fillId="43" borderId="3216" applyNumberFormat="0" applyAlignment="0" applyProtection="0">
      <alignment vertical="center"/>
    </xf>
    <xf numFmtId="0" fontId="89" fillId="59" borderId="3058" applyNumberFormat="0" applyFont="0" applyAlignment="0" applyProtection="0"/>
    <xf numFmtId="0" fontId="102" fillId="0" borderId="3369">
      <alignment horizontal="left" vertical="center"/>
    </xf>
    <xf numFmtId="0" fontId="8" fillId="59" borderId="3148" applyNumberFormat="0" applyFont="0" applyAlignment="0" applyProtection="0"/>
    <xf numFmtId="0" fontId="91" fillId="59" borderId="2554" applyNumberFormat="0" applyFont="0" applyAlignment="0" applyProtection="0">
      <alignment vertical="center"/>
    </xf>
    <xf numFmtId="10" fontId="5" fillId="3" borderId="2546" applyNumberFormat="0" applyBorder="0" applyAlignment="0" applyProtection="0"/>
    <xf numFmtId="10" fontId="5" fillId="3" borderId="2702" applyNumberFormat="0" applyBorder="0" applyAlignment="0" applyProtection="0"/>
    <xf numFmtId="0" fontId="117" fillId="56" borderId="3132" applyNumberFormat="0" applyAlignment="0" applyProtection="0">
      <alignment vertical="center"/>
    </xf>
    <xf numFmtId="0" fontId="89" fillId="59" borderId="2986" applyNumberFormat="0" applyFont="0" applyAlignment="0" applyProtection="0"/>
    <xf numFmtId="10" fontId="5" fillId="3" borderId="3230" applyNumberFormat="0" applyBorder="0" applyAlignment="0" applyProtection="0"/>
    <xf numFmtId="0" fontId="118" fillId="43" borderId="3288" applyNumberFormat="0" applyAlignment="0" applyProtection="0">
      <alignment vertical="center"/>
    </xf>
    <xf numFmtId="10" fontId="5" fillId="3" borderId="2930" applyNumberFormat="0" applyBorder="0" applyAlignment="0" applyProtection="0"/>
    <xf numFmtId="10" fontId="5" fillId="3" borderId="2930" applyNumberFormat="0" applyBorder="0" applyAlignment="0" applyProtection="0"/>
    <xf numFmtId="0" fontId="81" fillId="64" borderId="2473" applyNumberFormat="0" applyAlignment="0" applyProtection="0"/>
    <xf numFmtId="0" fontId="151" fillId="59" borderId="2476" applyNumberFormat="0" applyFont="0" applyAlignment="0" applyProtection="0"/>
    <xf numFmtId="10" fontId="5" fillId="3" borderId="3230" applyNumberFormat="0" applyBorder="0" applyAlignment="0" applyProtection="0"/>
    <xf numFmtId="0" fontId="89" fillId="59" borderId="2992" applyNumberFormat="0" applyFont="0" applyAlignment="0" applyProtection="0"/>
    <xf numFmtId="10" fontId="5" fillId="3" borderId="2480" applyNumberFormat="0" applyBorder="0" applyAlignment="0" applyProtection="0"/>
    <xf numFmtId="0" fontId="89" fillId="59" borderId="2680" applyNumberFormat="0" applyFont="0" applyAlignment="0" applyProtection="0"/>
    <xf numFmtId="0" fontId="119" fillId="56" borderId="3073" applyNumberFormat="0" applyAlignment="0" applyProtection="0">
      <alignment vertical="center"/>
    </xf>
    <xf numFmtId="0" fontId="252" fillId="1" borderId="2553" applyNumberFormat="0" applyFont="0" applyAlignment="0">
      <alignment horizontal="center"/>
    </xf>
    <xf numFmtId="0" fontId="252" fillId="1" borderId="2553" applyNumberFormat="0" applyFont="0" applyAlignment="0">
      <alignment horizontal="center"/>
    </xf>
    <xf numFmtId="10" fontId="5" fillId="3" borderId="3080" applyNumberFormat="0" applyBorder="0" applyAlignment="0" applyProtection="0"/>
    <xf numFmtId="0" fontId="114" fillId="0" borderId="2753" applyNumberFormat="0" applyFill="0" applyAlignment="0" applyProtection="0">
      <alignment vertical="center"/>
    </xf>
    <xf numFmtId="0" fontId="119" fillId="56" borderId="2929" applyNumberFormat="0" applyAlignment="0" applyProtection="0">
      <alignment vertical="center"/>
    </xf>
    <xf numFmtId="0" fontId="87" fillId="0" borderId="2549" applyNumberFormat="0" applyFill="0" applyAlignment="0" applyProtection="0"/>
    <xf numFmtId="10" fontId="5" fillId="3" borderId="2852" applyNumberFormat="0" applyBorder="0" applyAlignment="0" applyProtection="0"/>
    <xf numFmtId="10" fontId="5" fillId="3" borderId="2558" applyNumberFormat="0" applyBorder="0" applyAlignment="0" applyProtection="0"/>
    <xf numFmtId="0" fontId="102" fillId="0" borderId="3075">
      <alignment horizontal="left" vertical="center"/>
    </xf>
    <xf numFmtId="0" fontId="102" fillId="0" borderId="2481">
      <alignment horizontal="left" vertical="center"/>
    </xf>
    <xf numFmtId="10" fontId="5" fillId="3" borderId="2454" applyNumberFormat="0" applyBorder="0" applyAlignment="0" applyProtection="0"/>
    <xf numFmtId="0" fontId="102" fillId="0" borderId="2449">
      <alignment horizontal="left" vertical="center"/>
    </xf>
    <xf numFmtId="10" fontId="5" fillId="3" borderId="2852" applyNumberFormat="0" applyBorder="0" applyAlignment="0" applyProtection="0"/>
    <xf numFmtId="10" fontId="5" fillId="3" borderId="2826" applyNumberFormat="0" applyBorder="0" applyAlignment="0" applyProtection="0"/>
    <xf numFmtId="0" fontId="118" fillId="43" borderId="2982" applyNumberFormat="0" applyAlignment="0" applyProtection="0">
      <alignment vertical="center"/>
    </xf>
    <xf numFmtId="0" fontId="119" fillId="56" borderId="2773" applyNumberFormat="0" applyAlignment="0" applyProtection="0">
      <alignment vertical="center"/>
    </xf>
    <xf numFmtId="10" fontId="5" fillId="3" borderId="3002" applyNumberFormat="0" applyBorder="0" applyAlignment="0" applyProtection="0"/>
    <xf numFmtId="10" fontId="5" fillId="3" borderId="2852" applyNumberFormat="0" applyBorder="0" applyAlignment="0" applyProtection="0"/>
    <xf numFmtId="0" fontId="119" fillId="56" borderId="2923" applyNumberFormat="0" applyAlignment="0" applyProtection="0">
      <alignment vertical="center"/>
    </xf>
    <xf numFmtId="10" fontId="5" fillId="3" borderId="2774" applyNumberFormat="0" applyBorder="0" applyAlignment="0" applyProtection="0"/>
    <xf numFmtId="10" fontId="5" fillId="3" borderId="2702" applyNumberFormat="0" applyBorder="0" applyAlignment="0" applyProtection="0"/>
    <xf numFmtId="0" fontId="252" fillId="1" borderId="2625" applyNumberFormat="0" applyFont="0" applyAlignment="0">
      <alignment horizontal="center"/>
    </xf>
    <xf numFmtId="0" fontId="80" fillId="43" borderId="2538" applyNumberFormat="0" applyAlignment="0" applyProtection="0"/>
    <xf numFmtId="10" fontId="5" fillId="3" borderId="2558" applyNumberFormat="0" applyBorder="0" applyAlignment="0" applyProtection="0"/>
    <xf numFmtId="0" fontId="82" fillId="56" borderId="2910" applyNumberFormat="0" applyAlignment="0" applyProtection="0"/>
    <xf numFmtId="0" fontId="89" fillId="59" borderId="2758" applyNumberFormat="0" applyFont="0" applyAlignment="0" applyProtection="0"/>
    <xf numFmtId="0" fontId="102" fillId="0" borderId="2409">
      <alignment horizontal="left" vertical="center"/>
    </xf>
    <xf numFmtId="10" fontId="5" fillId="3" borderId="2930" applyNumberFormat="0" applyBorder="0" applyAlignment="0" applyProtection="0"/>
    <xf numFmtId="10" fontId="5" fillId="3" borderId="2321" applyNumberFormat="0" applyBorder="0" applyAlignment="0" applyProtection="0"/>
    <xf numFmtId="0" fontId="89" fillId="59" borderId="2329" applyNumberFormat="0" applyFont="0" applyAlignment="0" applyProtection="0"/>
    <xf numFmtId="0" fontId="114" fillId="0" borderId="2330" applyNumberFormat="0" applyFill="0" applyAlignment="0" applyProtection="0">
      <alignment vertical="center"/>
    </xf>
    <xf numFmtId="0" fontId="91" fillId="59" borderId="2329" applyNumberFormat="0" applyFont="0" applyAlignment="0" applyProtection="0">
      <alignment vertical="center"/>
    </xf>
    <xf numFmtId="0" fontId="117" fillId="56" borderId="2331" applyNumberFormat="0" applyAlignment="0" applyProtection="0">
      <alignment vertical="center"/>
    </xf>
    <xf numFmtId="0" fontId="119" fillId="56" borderId="2332" applyNumberFormat="0" applyAlignment="0" applyProtection="0">
      <alignment vertical="center"/>
    </xf>
    <xf numFmtId="0" fontId="89" fillId="59" borderId="2319" applyNumberFormat="0" applyFont="0" applyAlignment="0" applyProtection="0"/>
    <xf numFmtId="0" fontId="89" fillId="59" borderId="2319" applyNumberFormat="0" applyFont="0" applyAlignment="0" applyProtection="0"/>
    <xf numFmtId="0" fontId="89" fillId="59" borderId="2319" applyNumberFormat="0" applyFont="0" applyAlignment="0" applyProtection="0"/>
    <xf numFmtId="0" fontId="89" fillId="59" borderId="2329" applyNumberFormat="0" applyFont="0" applyAlignment="0" applyProtection="0"/>
    <xf numFmtId="0" fontId="114" fillId="0" borderId="2320" applyNumberFormat="0" applyFill="0" applyAlignment="0" applyProtection="0">
      <alignment vertical="center"/>
    </xf>
    <xf numFmtId="0" fontId="91" fillId="59" borderId="2319" applyNumberFormat="0" applyFont="0" applyAlignment="0" applyProtection="0">
      <alignment vertical="center"/>
    </xf>
    <xf numFmtId="0" fontId="117" fillId="56" borderId="2317" applyNumberFormat="0" applyAlignment="0" applyProtection="0">
      <alignment vertical="center"/>
    </xf>
    <xf numFmtId="0" fontId="118" fillId="43" borderId="2317" applyNumberFormat="0" applyAlignment="0" applyProtection="0">
      <alignment vertical="center"/>
    </xf>
    <xf numFmtId="0" fontId="119" fillId="56" borderId="2316" applyNumberFormat="0" applyAlignment="0" applyProtection="0">
      <alignment vertical="center"/>
    </xf>
    <xf numFmtId="10" fontId="5" fillId="3" borderId="3308" applyNumberFormat="0" applyBorder="0" applyAlignment="0" applyProtection="0"/>
    <xf numFmtId="0" fontId="274" fillId="64" borderId="2628" applyNumberFormat="0" applyAlignment="0" applyProtection="0"/>
    <xf numFmtId="0" fontId="89" fillId="59" borderId="3058" applyNumberFormat="0" applyFont="0" applyAlignment="0" applyProtection="0"/>
    <xf numFmtId="0" fontId="252" fillId="1" borderId="2481" applyNumberFormat="0" applyFont="0" applyAlignment="0">
      <alignment horizontal="center"/>
    </xf>
    <xf numFmtId="10" fontId="5" fillId="3" borderId="2558" applyNumberFormat="0" applyBorder="0" applyAlignment="0" applyProtection="0"/>
    <xf numFmtId="0" fontId="119" fillId="56" borderId="2755" applyNumberFormat="0" applyAlignment="0" applyProtection="0">
      <alignment vertical="center"/>
    </xf>
    <xf numFmtId="10" fontId="5" fillId="3" borderId="3080" applyNumberFormat="0" applyBorder="0" applyAlignment="0" applyProtection="0"/>
    <xf numFmtId="10" fontId="5" fillId="3" borderId="3374" applyNumberFormat="0" applyBorder="0" applyAlignment="0" applyProtection="0"/>
    <xf numFmtId="0" fontId="252" fillId="1" borderId="2553" applyNumberFormat="0" applyFont="0" applyAlignment="0">
      <alignment horizontal="center"/>
    </xf>
    <xf numFmtId="10" fontId="5" fillId="3" borderId="2930" applyNumberFormat="0" applyBorder="0" applyAlignment="0" applyProtection="0"/>
    <xf numFmtId="10" fontId="5" fillId="3" borderId="3002" applyNumberFormat="0" applyBorder="0" applyAlignment="0" applyProtection="0"/>
    <xf numFmtId="0" fontId="89" fillId="59" borderId="2770" applyNumberFormat="0" applyFont="0" applyAlignment="0" applyProtection="0"/>
    <xf numFmtId="0" fontId="252" fillId="1" borderId="2925" applyNumberFormat="0" applyFont="0" applyAlignment="0">
      <alignment horizontal="center"/>
    </xf>
    <xf numFmtId="10" fontId="5" fillId="3" borderId="2480" applyNumberFormat="0" applyBorder="0" applyAlignment="0" applyProtection="0"/>
    <xf numFmtId="0" fontId="80" fillId="58" borderId="2772" applyNumberFormat="0" applyAlignment="0" applyProtection="0"/>
    <xf numFmtId="10" fontId="5" fillId="3" borderId="2630" applyNumberFormat="0" applyBorder="0" applyAlignment="0" applyProtection="0"/>
    <xf numFmtId="0" fontId="87" fillId="0" borderId="3071" applyNumberFormat="0" applyFill="0" applyAlignment="0" applyProtection="0"/>
    <xf numFmtId="0" fontId="81" fillId="64" borderId="3301" applyNumberFormat="0" applyAlignment="0" applyProtection="0"/>
    <xf numFmtId="0" fontId="252" fillId="1" borderId="2925" applyNumberFormat="0" applyFont="0" applyAlignment="0">
      <alignment horizontal="center"/>
    </xf>
    <xf numFmtId="10" fontId="5" fillId="3" borderId="2468" applyNumberFormat="0" applyBorder="0" applyAlignment="0" applyProtection="0"/>
    <xf numFmtId="0" fontId="118" fillId="43" borderId="2760" applyNumberFormat="0" applyAlignment="0" applyProtection="0">
      <alignment vertical="center"/>
    </xf>
    <xf numFmtId="0" fontId="8" fillId="0" borderId="2776" applyBorder="0">
      <alignment horizontal="right"/>
    </xf>
    <xf numFmtId="0" fontId="119" fillId="56" borderId="2761" applyNumberFormat="0" applyAlignment="0" applyProtection="0">
      <alignment vertical="center"/>
    </xf>
    <xf numFmtId="0" fontId="118" fillId="43" borderId="3354" applyNumberFormat="0" applyAlignment="0" applyProtection="0">
      <alignment vertical="center"/>
    </xf>
    <xf numFmtId="0" fontId="118" fillId="43" borderId="2910" applyNumberFormat="0" applyAlignment="0" applyProtection="0">
      <alignment vertical="center"/>
    </xf>
    <xf numFmtId="0" fontId="252" fillId="1" borderId="2409" applyNumberFormat="0" applyFont="0" applyAlignment="0">
      <alignment horizontal="center"/>
    </xf>
    <xf numFmtId="0" fontId="102" fillId="0" borderId="2703">
      <alignment horizontal="left" vertical="center"/>
    </xf>
    <xf numFmtId="0" fontId="82" fillId="56" borderId="2317" applyNumberFormat="0" applyAlignment="0" applyProtection="0"/>
    <xf numFmtId="0" fontId="252" fillId="1" borderId="2703" applyNumberFormat="0" applyFont="0" applyAlignment="0">
      <alignment horizontal="center"/>
    </xf>
    <xf numFmtId="10" fontId="5" fillId="3" borderId="2852" applyNumberFormat="0" applyBorder="0" applyAlignment="0" applyProtection="0"/>
    <xf numFmtId="0" fontId="102" fillId="0" borderId="2481">
      <alignment horizontal="left" vertical="center"/>
    </xf>
    <xf numFmtId="10" fontId="5" fillId="3" borderId="3080" applyNumberFormat="0" applyBorder="0" applyAlignment="0" applyProtection="0"/>
    <xf numFmtId="10" fontId="5" fillId="3" borderId="2630" applyNumberFormat="0" applyBorder="0" applyAlignment="0" applyProtection="0"/>
    <xf numFmtId="10" fontId="5" fillId="3" borderId="2480" applyNumberFormat="0" applyBorder="0" applyAlignment="0" applyProtection="0"/>
    <xf numFmtId="10" fontId="5" fillId="3" borderId="2480" applyNumberFormat="0" applyBorder="0" applyAlignment="0" applyProtection="0"/>
    <xf numFmtId="0" fontId="80" fillId="43" borderId="2317" applyNumberFormat="0" applyAlignment="0" applyProtection="0"/>
    <xf numFmtId="0" fontId="80" fillId="43" borderId="2844" applyNumberFormat="0" applyAlignment="0" applyProtection="0"/>
    <xf numFmtId="0" fontId="45" fillId="59" borderId="2319" applyNumberFormat="0" applyFont="0" applyAlignment="0" applyProtection="0"/>
    <xf numFmtId="0" fontId="81" fillId="56" borderId="2316" applyNumberFormat="0" applyAlignment="0" applyProtection="0"/>
    <xf numFmtId="0" fontId="102" fillId="0" borderId="2763">
      <alignment horizontal="left" vertical="center"/>
    </xf>
    <xf numFmtId="0" fontId="87" fillId="0" borderId="2320" applyNumberFormat="0" applyFill="0" applyAlignment="0" applyProtection="0"/>
    <xf numFmtId="0" fontId="119" fillId="56" borderId="2551" applyNumberFormat="0" applyAlignment="0" applyProtection="0">
      <alignment vertical="center"/>
    </xf>
    <xf numFmtId="0" fontId="87" fillId="0" borderId="2483" applyNumberFormat="0" applyFill="0" applyAlignment="0" applyProtection="0"/>
    <xf numFmtId="0" fontId="87" fillId="0" borderId="2330" applyNumberFormat="0" applyFill="0" applyAlignment="0" applyProtection="0"/>
    <xf numFmtId="0" fontId="81" fillId="56" borderId="2332" applyNumberFormat="0" applyAlignment="0" applyProtection="0"/>
    <xf numFmtId="0" fontId="45" fillId="59" borderId="2329" applyNumberFormat="0" applyFont="0" applyAlignment="0" applyProtection="0"/>
    <xf numFmtId="0" fontId="80" fillId="43" borderId="2331" applyNumberFormat="0" applyAlignment="0" applyProtection="0"/>
    <xf numFmtId="0" fontId="82" fillId="56" borderId="2331" applyNumberFormat="0" applyAlignment="0" applyProtection="0"/>
    <xf numFmtId="0" fontId="252" fillId="1" borderId="2925" applyNumberFormat="0" applyFont="0" applyAlignment="0">
      <alignment horizontal="center"/>
    </xf>
    <xf numFmtId="0" fontId="117" fillId="56" borderId="3372" applyNumberFormat="0" applyAlignment="0" applyProtection="0">
      <alignment vertical="center"/>
    </xf>
    <xf numFmtId="0" fontId="118" fillId="43" borderId="2331" applyNumberFormat="0" applyAlignment="0" applyProtection="0">
      <alignment vertical="center"/>
    </xf>
    <xf numFmtId="0" fontId="102" fillId="0" borderId="2409">
      <alignment horizontal="left" vertical="center"/>
    </xf>
    <xf numFmtId="10" fontId="5" fillId="3" borderId="2930" applyNumberFormat="0" applyBorder="0" applyAlignment="0" applyProtection="0"/>
    <xf numFmtId="0" fontId="102" fillId="0" borderId="2328">
      <alignment horizontal="left" vertical="center"/>
    </xf>
    <xf numFmtId="0" fontId="89" fillId="59" borderId="2319" applyNumberFormat="0" applyFont="0" applyAlignment="0" applyProtection="0"/>
    <xf numFmtId="0" fontId="89" fillId="59" borderId="2319" applyNumberFormat="0" applyFont="0" applyAlignment="0" applyProtection="0"/>
    <xf numFmtId="0" fontId="89" fillId="59" borderId="2319" applyNumberFormat="0" applyFont="0" applyAlignment="0" applyProtection="0"/>
    <xf numFmtId="0" fontId="114" fillId="0" borderId="2320" applyNumberFormat="0" applyFill="0" applyAlignment="0" applyProtection="0">
      <alignment vertical="center"/>
    </xf>
    <xf numFmtId="0" fontId="91" fillId="59" borderId="2319" applyNumberFormat="0" applyFont="0" applyAlignment="0" applyProtection="0">
      <alignment vertical="center"/>
    </xf>
    <xf numFmtId="0" fontId="117" fillId="56" borderId="2317" applyNumberFormat="0" applyAlignment="0" applyProtection="0">
      <alignment vertical="center"/>
    </xf>
    <xf numFmtId="0" fontId="118" fillId="43" borderId="2317" applyNumberFormat="0" applyAlignment="0" applyProtection="0">
      <alignment vertical="center"/>
    </xf>
    <xf numFmtId="0" fontId="119" fillId="56" borderId="2316" applyNumberFormat="0" applyAlignment="0" applyProtection="0">
      <alignment vertical="center"/>
    </xf>
    <xf numFmtId="10" fontId="5" fillId="3" borderId="3230" applyNumberFormat="0" applyBorder="0" applyAlignment="0" applyProtection="0"/>
    <xf numFmtId="0" fontId="102" fillId="0" borderId="2322">
      <alignment horizontal="left" vertical="center"/>
    </xf>
    <xf numFmtId="10" fontId="5" fillId="3" borderId="2321" applyNumberFormat="0" applyBorder="0" applyAlignment="0" applyProtection="0"/>
    <xf numFmtId="10" fontId="5" fillId="3" borderId="2327" applyNumberFormat="0" applyBorder="0" applyAlignment="0" applyProtection="0"/>
    <xf numFmtId="0" fontId="89" fillId="59" borderId="2323" applyNumberFormat="0" applyFont="0" applyAlignment="0" applyProtection="0"/>
    <xf numFmtId="0" fontId="89" fillId="59" borderId="2323" applyNumberFormat="0" applyFont="0" applyAlignment="0" applyProtection="0"/>
    <xf numFmtId="0" fontId="89" fillId="59" borderId="2323" applyNumberFormat="0" applyFont="0" applyAlignment="0" applyProtection="0"/>
    <xf numFmtId="0" fontId="114" fillId="0" borderId="2324" applyNumberFormat="0" applyFill="0" applyAlignment="0" applyProtection="0">
      <alignment vertical="center"/>
    </xf>
    <xf numFmtId="0" fontId="91" fillId="59" borderId="2323" applyNumberFormat="0" applyFont="0" applyAlignment="0" applyProtection="0">
      <alignment vertical="center"/>
    </xf>
    <xf numFmtId="0" fontId="117" fillId="56" borderId="2325" applyNumberFormat="0" applyAlignment="0" applyProtection="0">
      <alignment vertical="center"/>
    </xf>
    <xf numFmtId="0" fontId="118" fillId="43" borderId="2325" applyNumberFormat="0" applyAlignment="0" applyProtection="0">
      <alignment vertical="center"/>
    </xf>
    <xf numFmtId="0" fontId="119" fillId="56" borderId="2326" applyNumberFormat="0" applyAlignment="0" applyProtection="0">
      <alignment vertical="center"/>
    </xf>
    <xf numFmtId="10" fontId="5" fillId="3" borderId="2333" applyNumberFormat="0" applyBorder="0" applyAlignment="0" applyProtection="0"/>
    <xf numFmtId="0" fontId="89" fillId="59" borderId="2329" applyNumberFormat="0" applyFont="0" applyAlignment="0" applyProtection="0"/>
    <xf numFmtId="0" fontId="89" fillId="59" borderId="2329" applyNumberFormat="0" applyFont="0" applyAlignment="0" applyProtection="0"/>
    <xf numFmtId="0" fontId="89" fillId="59" borderId="2329" applyNumberFormat="0" applyFont="0" applyAlignment="0" applyProtection="0"/>
    <xf numFmtId="0" fontId="114" fillId="0" borderId="2330" applyNumberFormat="0" applyFill="0" applyAlignment="0" applyProtection="0">
      <alignment vertical="center"/>
    </xf>
    <xf numFmtId="0" fontId="91" fillId="59" borderId="2329" applyNumberFormat="0" applyFont="0" applyAlignment="0" applyProtection="0">
      <alignment vertical="center"/>
    </xf>
    <xf numFmtId="0" fontId="117" fillId="56" borderId="2331" applyNumberFormat="0" applyAlignment="0" applyProtection="0">
      <alignment vertical="center"/>
    </xf>
    <xf numFmtId="0" fontId="118" fillId="43" borderId="2331" applyNumberFormat="0" applyAlignment="0" applyProtection="0">
      <alignment vertical="center"/>
    </xf>
    <xf numFmtId="0" fontId="119" fillId="56" borderId="2332" applyNumberFormat="0" applyAlignment="0" applyProtection="0">
      <alignment vertical="center"/>
    </xf>
    <xf numFmtId="0" fontId="102" fillId="0" borderId="2334">
      <alignment horizontal="left" vertical="center"/>
    </xf>
    <xf numFmtId="10" fontId="5" fillId="3" borderId="2333" applyNumberFormat="0" applyBorder="0" applyAlignment="0" applyProtection="0"/>
    <xf numFmtId="10" fontId="5" fillId="3" borderId="2339" applyNumberFormat="0" applyBorder="0" applyAlignment="0" applyProtection="0"/>
    <xf numFmtId="0" fontId="89" fillId="59" borderId="2335" applyNumberFormat="0" applyFont="0" applyAlignment="0" applyProtection="0"/>
    <xf numFmtId="0" fontId="89" fillId="59" borderId="2335" applyNumberFormat="0" applyFont="0" applyAlignment="0" applyProtection="0"/>
    <xf numFmtId="0" fontId="89" fillId="59" borderId="2335" applyNumberFormat="0" applyFont="0" applyAlignment="0" applyProtection="0"/>
    <xf numFmtId="0" fontId="114" fillId="0" borderId="2336" applyNumberFormat="0" applyFill="0" applyAlignment="0" applyProtection="0">
      <alignment vertical="center"/>
    </xf>
    <xf numFmtId="0" fontId="91" fillId="59" borderId="2335" applyNumberFormat="0" applyFont="0" applyAlignment="0" applyProtection="0">
      <alignment vertical="center"/>
    </xf>
    <xf numFmtId="0" fontId="117" fillId="56" borderId="2337" applyNumberFormat="0" applyAlignment="0" applyProtection="0">
      <alignment vertical="center"/>
    </xf>
    <xf numFmtId="0" fontId="118" fillId="43" borderId="2337" applyNumberFormat="0" applyAlignment="0" applyProtection="0">
      <alignment vertical="center"/>
    </xf>
    <xf numFmtId="0" fontId="119" fillId="56" borderId="2338" applyNumberFormat="0" applyAlignment="0" applyProtection="0">
      <alignment vertical="center"/>
    </xf>
    <xf numFmtId="0" fontId="119" fillId="56" borderId="2623" applyNumberFormat="0" applyAlignment="0" applyProtection="0">
      <alignment vertical="center"/>
    </xf>
    <xf numFmtId="10" fontId="5" fillId="3" borderId="3080" applyNumberFormat="0" applyBorder="0" applyAlignment="0" applyProtection="0"/>
    <xf numFmtId="0" fontId="151" fillId="59" borderId="3370" applyNumberFormat="0" applyFont="0" applyAlignment="0" applyProtection="0"/>
    <xf numFmtId="10" fontId="5" fillId="3" borderId="2768" applyNumberFormat="0" applyBorder="0" applyAlignment="0" applyProtection="0"/>
    <xf numFmtId="0" fontId="91" fillId="59" borderId="2920" applyNumberFormat="0" applyFont="0" applyAlignment="0" applyProtection="0">
      <alignment vertical="center"/>
    </xf>
    <xf numFmtId="10" fontId="5" fillId="3" borderId="3374" applyNumberFormat="0" applyBorder="0" applyAlignment="0" applyProtection="0"/>
    <xf numFmtId="0" fontId="89" fillId="59" borderId="3208" applyNumberFormat="0" applyFont="0" applyAlignment="0" applyProtection="0"/>
    <xf numFmtId="10" fontId="5" fillId="3" borderId="2852" applyNumberFormat="0" applyBorder="0" applyAlignment="0" applyProtection="0"/>
    <xf numFmtId="10" fontId="5" fillId="3" borderId="2408" applyNumberFormat="0" applyBorder="0" applyAlignment="0" applyProtection="0"/>
    <xf numFmtId="10" fontId="5" fillId="3" borderId="2408" applyNumberFormat="0" applyBorder="0" applyAlignment="0" applyProtection="0"/>
    <xf numFmtId="10" fontId="5" fillId="3" borderId="2408" applyNumberFormat="0" applyBorder="0" applyAlignment="0" applyProtection="0"/>
    <xf numFmtId="10" fontId="5" fillId="3" borderId="3374" applyNumberFormat="0" applyBorder="0" applyAlignment="0" applyProtection="0"/>
    <xf numFmtId="10" fontId="5" fillId="3" borderId="2408" applyNumberFormat="0" applyBorder="0" applyAlignment="0" applyProtection="0"/>
    <xf numFmtId="10" fontId="5" fillId="3" borderId="2408" applyNumberFormat="0" applyBorder="0" applyAlignment="0" applyProtection="0"/>
    <xf numFmtId="10" fontId="5" fillId="3" borderId="2408" applyNumberFormat="0" applyBorder="0" applyAlignment="0" applyProtection="0"/>
    <xf numFmtId="10" fontId="5" fillId="3" borderId="2408" applyNumberFormat="0" applyBorder="0" applyAlignment="0" applyProtection="0"/>
    <xf numFmtId="0" fontId="252" fillId="1" borderId="2625" applyNumberFormat="0" applyFont="0" applyAlignment="0">
      <alignment horizontal="center"/>
    </xf>
    <xf numFmtId="10" fontId="5" fillId="3" borderId="2558" applyNumberFormat="0" applyBorder="0" applyAlignment="0" applyProtection="0"/>
    <xf numFmtId="0" fontId="102" fillId="0" borderId="2925">
      <alignment horizontal="left" vertical="center"/>
    </xf>
    <xf numFmtId="0" fontId="102" fillId="0" borderId="2775">
      <alignment horizontal="left" vertical="center"/>
    </xf>
    <xf numFmtId="0" fontId="102" fillId="0" borderId="2775">
      <alignment horizontal="left" vertical="center"/>
    </xf>
    <xf numFmtId="0" fontId="102" fillId="0" borderId="2775">
      <alignment horizontal="left" vertical="center"/>
    </xf>
    <xf numFmtId="0" fontId="102" fillId="0" borderId="3075">
      <alignment horizontal="left" vertical="center"/>
    </xf>
    <xf numFmtId="0" fontId="102" fillId="0" borderId="2409">
      <alignment horizontal="left" vertical="center"/>
    </xf>
    <xf numFmtId="0" fontId="102" fillId="0" borderId="2409">
      <alignment horizontal="left" vertical="center"/>
    </xf>
    <xf numFmtId="10" fontId="5" fillId="3" borderId="2930" applyNumberFormat="0" applyBorder="0" applyAlignment="0" applyProtection="0"/>
    <xf numFmtId="10" fontId="5" fillId="3" borderId="2930" applyNumberFormat="0" applyBorder="0" applyAlignment="0" applyProtection="0"/>
    <xf numFmtId="10" fontId="5" fillId="3" borderId="2630" applyNumberFormat="0" applyBorder="0" applyAlignment="0" applyProtection="0"/>
    <xf numFmtId="10" fontId="5" fillId="3" borderId="2630" applyNumberFormat="0" applyBorder="0" applyAlignment="0" applyProtection="0"/>
    <xf numFmtId="10" fontId="5" fillId="3" borderId="2480" applyNumberFormat="0" applyBorder="0" applyAlignment="0" applyProtection="0"/>
    <xf numFmtId="0" fontId="252" fillId="1" borderId="2481" applyNumberFormat="0" applyFont="0" applyAlignment="0">
      <alignment horizontal="center"/>
    </xf>
    <xf numFmtId="0" fontId="102" fillId="0" borderId="2775">
      <alignment horizontal="left" vertical="center"/>
    </xf>
    <xf numFmtId="0" fontId="102" fillId="0" borderId="2703">
      <alignment horizontal="left" vertical="center"/>
    </xf>
    <xf numFmtId="0" fontId="252" fillId="1" borderId="3153" applyNumberFormat="0" applyFont="0" applyAlignment="0">
      <alignment horizontal="center"/>
    </xf>
    <xf numFmtId="10" fontId="5" fillId="3" borderId="3374" applyNumberFormat="0" applyBorder="0" applyAlignment="0" applyProtection="0"/>
    <xf numFmtId="10" fontId="5" fillId="3" borderId="3230" applyNumberFormat="0" applyBorder="0" applyAlignment="0" applyProtection="0"/>
    <xf numFmtId="0" fontId="91" fillId="59" borderId="3076" applyNumberFormat="0" applyFont="0" applyAlignment="0" applyProtection="0">
      <alignment vertical="center"/>
    </xf>
    <xf numFmtId="0" fontId="89" fillId="59" borderId="2920" applyNumberFormat="0" applyFont="0" applyAlignment="0" applyProtection="0"/>
    <xf numFmtId="0" fontId="252" fillId="1" borderId="2775" applyNumberFormat="0" applyFont="0" applyAlignment="0">
      <alignment horizontal="center"/>
    </xf>
    <xf numFmtId="10" fontId="5" fillId="3" borderId="3308" applyNumberFormat="0" applyBorder="0" applyAlignment="0" applyProtection="0"/>
    <xf numFmtId="10" fontId="5" fillId="3" borderId="2480" applyNumberFormat="0" applyBorder="0" applyAlignment="0" applyProtection="0"/>
    <xf numFmtId="0" fontId="89" fillId="59" borderId="2620" applyNumberFormat="0" applyFont="0" applyAlignment="0" applyProtection="0"/>
    <xf numFmtId="0" fontId="81" fillId="56" borderId="2551" applyNumberFormat="0" applyAlignment="0" applyProtection="0"/>
    <xf numFmtId="0" fontId="102" fillId="0" borderId="3075">
      <alignment horizontal="left" vertical="center"/>
    </xf>
    <xf numFmtId="0" fontId="118" fillId="43" borderId="2832" applyNumberFormat="0" applyAlignment="0" applyProtection="0">
      <alignment vertical="center"/>
    </xf>
    <xf numFmtId="0" fontId="102" fillId="0" borderId="3213">
      <alignment horizontal="left" vertical="center"/>
    </xf>
    <xf numFmtId="0" fontId="119" fillId="56" borderId="2839" applyNumberFormat="0" applyAlignment="0" applyProtection="0">
      <alignment vertical="center"/>
    </xf>
    <xf numFmtId="0" fontId="117" fillId="56" borderId="2928" applyNumberFormat="0" applyAlignment="0" applyProtection="0">
      <alignment vertical="center"/>
    </xf>
    <xf numFmtId="10" fontId="5" fillId="3" borderId="3002" applyNumberFormat="0" applyBorder="0" applyAlignment="0" applyProtection="0"/>
    <xf numFmtId="0" fontId="119" fillId="56" borderId="2557" applyNumberFormat="0" applyAlignment="0" applyProtection="0">
      <alignment vertical="center"/>
    </xf>
    <xf numFmtId="0" fontId="114" fillId="0" borderId="2543" applyNumberFormat="0" applyFill="0" applyAlignment="0" applyProtection="0">
      <alignment vertical="center"/>
    </xf>
    <xf numFmtId="0" fontId="80" fillId="58" borderId="2928" applyNumberFormat="0" applyAlignment="0" applyProtection="0"/>
    <xf numFmtId="0" fontId="8" fillId="0" borderId="2631" applyBorder="0">
      <alignment horizontal="right"/>
    </xf>
    <xf numFmtId="0" fontId="117" fillId="56" borderId="2766" applyNumberFormat="0" applyAlignment="0" applyProtection="0">
      <alignment vertical="center"/>
    </xf>
    <xf numFmtId="0" fontId="89" fillId="59" borderId="2764" applyNumberFormat="0" applyFont="0" applyAlignment="0" applyProtection="0"/>
    <xf numFmtId="0" fontId="102" fillId="0" borderId="2535">
      <alignment horizontal="left" vertical="center"/>
    </xf>
    <xf numFmtId="0" fontId="119" fillId="56" borderId="2545" applyNumberFormat="0" applyAlignment="0" applyProtection="0">
      <alignment vertical="center"/>
    </xf>
    <xf numFmtId="10" fontId="5" fillId="3" borderId="3002" applyNumberFormat="0" applyBorder="0" applyAlignment="0" applyProtection="0"/>
    <xf numFmtId="10" fontId="5" fillId="3" borderId="2930" applyNumberFormat="0" applyBorder="0" applyAlignment="0" applyProtection="0"/>
    <xf numFmtId="10" fontId="5" fillId="3" borderId="3002" applyNumberFormat="0" applyBorder="0" applyAlignment="0" applyProtection="0"/>
    <xf numFmtId="0" fontId="89" fillId="59" borderId="2548" applyNumberFormat="0" applyFont="0" applyAlignment="0" applyProtection="0"/>
    <xf numFmtId="10" fontId="5" fillId="3" borderId="3080" applyNumberFormat="0" applyBorder="0" applyAlignment="0" applyProtection="0"/>
    <xf numFmtId="0" fontId="119" fillId="56" borderId="3079" applyNumberFormat="0" applyAlignment="0" applyProtection="0">
      <alignment vertical="center"/>
    </xf>
    <xf numFmtId="0" fontId="118" fillId="43" borderId="3306" applyNumberFormat="0" applyAlignment="0" applyProtection="0">
      <alignment vertical="center"/>
    </xf>
    <xf numFmtId="10" fontId="5" fillId="3" borderId="3002" applyNumberFormat="0" applyBorder="0" applyAlignment="0" applyProtection="0"/>
    <xf numFmtId="0" fontId="8" fillId="0" borderId="2931" applyBorder="0">
      <alignment horizontal="right"/>
    </xf>
    <xf numFmtId="0" fontId="89" fillId="59" borderId="2836" applyNumberFormat="0" applyFont="0" applyAlignment="0" applyProtection="0"/>
    <xf numFmtId="0" fontId="102" fillId="0" borderId="3231">
      <alignment horizontal="left" vertical="center"/>
    </xf>
    <xf numFmtId="0" fontId="252" fillId="1" borderId="3003" applyNumberFormat="0" applyFont="0" applyAlignment="0">
      <alignment horizontal="center"/>
    </xf>
    <xf numFmtId="10" fontId="5" fillId="3" borderId="3002" applyNumberFormat="0" applyBorder="0" applyAlignment="0" applyProtection="0"/>
    <xf numFmtId="0" fontId="8" fillId="0" borderId="3375" applyBorder="0">
      <alignment horizontal="right"/>
    </xf>
    <xf numFmtId="0" fontId="252" fillId="1" borderId="2625" applyNumberFormat="0" applyFont="0" applyAlignment="0">
      <alignment horizontal="center"/>
    </xf>
    <xf numFmtId="0" fontId="102" fillId="0" borderId="2775">
      <alignment horizontal="left" vertical="center"/>
    </xf>
    <xf numFmtId="0" fontId="89" fillId="59" borderId="2692" applyNumberFormat="0" applyFont="0" applyAlignment="0" applyProtection="0"/>
    <xf numFmtId="10" fontId="5" fillId="3" borderId="3308" applyNumberFormat="0" applyBorder="0" applyAlignment="0" applyProtection="0"/>
    <xf numFmtId="0" fontId="89" fillId="59" borderId="3344" applyNumberFormat="0" applyFont="0" applyAlignment="0" applyProtection="0"/>
    <xf numFmtId="0" fontId="252" fillId="1" borderId="3369" applyNumberFormat="0" applyFont="0" applyAlignment="0">
      <alignment horizontal="center"/>
    </xf>
    <xf numFmtId="0" fontId="117" fillId="56" borderId="2988" applyNumberFormat="0" applyAlignment="0" applyProtection="0">
      <alignment vertical="center"/>
    </xf>
    <xf numFmtId="0" fontId="8" fillId="59" borderId="2476" applyNumberFormat="0" applyFont="0" applyAlignment="0" applyProtection="0"/>
    <xf numFmtId="10" fontId="5" fillId="3" borderId="2930" applyNumberFormat="0" applyBorder="0" applyAlignment="0" applyProtection="0"/>
    <xf numFmtId="0" fontId="151" fillId="59" borderId="2926" applyNumberFormat="0" applyFont="0" applyAlignment="0" applyProtection="0"/>
    <xf numFmtId="10" fontId="5" fillId="3" borderId="2774" applyNumberFormat="0" applyBorder="0" applyAlignment="0" applyProtection="0"/>
    <xf numFmtId="0" fontId="102" fillId="0" borderId="3153">
      <alignment horizontal="left" vertical="center"/>
    </xf>
    <xf numFmtId="0" fontId="80" fillId="43" borderId="2550" applyNumberFormat="0" applyAlignment="0" applyProtection="0"/>
    <xf numFmtId="0" fontId="274" fillId="64" borderId="3228" applyNumberFormat="0" applyAlignment="0" applyProtection="0"/>
    <xf numFmtId="10" fontId="5" fillId="3" borderId="3230" applyNumberFormat="0" applyBorder="0" applyAlignment="0" applyProtection="0"/>
    <xf numFmtId="0" fontId="45" fillId="59" borderId="2680" applyNumberFormat="0" applyFont="0" applyAlignment="0" applyProtection="0"/>
    <xf numFmtId="0" fontId="102" fillId="0" borderId="2703">
      <alignment horizontal="left" vertical="center"/>
    </xf>
    <xf numFmtId="0" fontId="252" fillId="1" borderId="2481" applyNumberFormat="0" applyFont="0" applyAlignment="0">
      <alignment horizontal="center"/>
    </xf>
    <xf numFmtId="10" fontId="5" fillId="3" borderId="3308" applyNumberFormat="0" applyBorder="0" applyAlignment="0" applyProtection="0"/>
    <xf numFmtId="0" fontId="114" fillId="0" borderId="3065" applyNumberFormat="0" applyFill="0" applyAlignment="0" applyProtection="0">
      <alignment vertical="center"/>
    </xf>
    <xf numFmtId="0" fontId="89" fillId="59" borderId="2600" applyNumberFormat="0" applyFont="0" applyAlignment="0" applyProtection="0"/>
    <xf numFmtId="10" fontId="5" fillId="3" borderId="3002" applyNumberFormat="0" applyBorder="0" applyAlignment="0" applyProtection="0"/>
    <xf numFmtId="0" fontId="102" fillId="0" borderId="3153">
      <alignment horizontal="left" vertical="center"/>
    </xf>
    <xf numFmtId="0" fontId="8" fillId="0" borderId="3232" applyBorder="0">
      <alignment horizontal="right"/>
    </xf>
    <xf numFmtId="0" fontId="89" fillId="59" borderId="2972" applyNumberFormat="0" applyFont="0" applyAlignment="0" applyProtection="0"/>
    <xf numFmtId="0" fontId="252" fillId="1" borderId="2703" applyNumberFormat="0" applyFont="0" applyAlignment="0">
      <alignment horizontal="center"/>
    </xf>
    <xf numFmtId="10" fontId="5" fillId="3" borderId="2558" applyNumberFormat="0" applyBorder="0" applyAlignment="0" applyProtection="0"/>
    <xf numFmtId="10" fontId="5" fillId="3" borderId="2630" applyNumberFormat="0" applyBorder="0" applyAlignment="0" applyProtection="0"/>
    <xf numFmtId="0" fontId="114" fillId="0" borderId="2621" applyNumberFormat="0" applyFill="0" applyAlignment="0" applyProtection="0">
      <alignment vertical="center"/>
    </xf>
    <xf numFmtId="10" fontId="5" fillId="3" borderId="3374" applyNumberFormat="0" applyBorder="0" applyAlignment="0" applyProtection="0"/>
    <xf numFmtId="10" fontId="5" fillId="3" borderId="3308" applyNumberFormat="0" applyBorder="0" applyAlignment="0" applyProtection="0"/>
    <xf numFmtId="0" fontId="80" fillId="43" borderId="3346" applyNumberFormat="0" applyAlignment="0" applyProtection="0"/>
    <xf numFmtId="0" fontId="252" fillId="1" borderId="2775" applyNumberFormat="0" applyFont="0" applyAlignment="0">
      <alignment horizontal="center"/>
    </xf>
    <xf numFmtId="10" fontId="5" fillId="3" borderId="3152" applyNumberFormat="0" applyBorder="0" applyAlignment="0" applyProtection="0"/>
    <xf numFmtId="0" fontId="102" fillId="0" borderId="3369">
      <alignment horizontal="left" vertical="center"/>
    </xf>
    <xf numFmtId="10" fontId="5" fillId="3" borderId="2702" applyNumberFormat="0" applyBorder="0" applyAlignment="0" applyProtection="0"/>
    <xf numFmtId="10" fontId="5" fillId="3" borderId="3152" applyNumberFormat="0" applyBorder="0" applyAlignment="0" applyProtection="0"/>
    <xf numFmtId="10" fontId="5" fillId="3" borderId="2684" applyNumberFormat="0" applyBorder="0" applyAlignment="0" applyProtection="0"/>
    <xf numFmtId="10" fontId="5" fillId="3" borderId="2702" applyNumberFormat="0" applyBorder="0" applyAlignment="0" applyProtection="0"/>
    <xf numFmtId="0" fontId="89" fillId="59" borderId="2986" applyNumberFormat="0" applyFont="0" applyAlignment="0" applyProtection="0"/>
    <xf numFmtId="10" fontId="5" fillId="3" borderId="2480" applyNumberFormat="0" applyBorder="0" applyAlignment="0" applyProtection="0"/>
    <xf numFmtId="10" fontId="5" fillId="3" borderId="2480" applyNumberFormat="0" applyBorder="0" applyAlignment="0" applyProtection="0"/>
    <xf numFmtId="0" fontId="118" fillId="43" borderId="2850" applyNumberFormat="0" applyAlignment="0" applyProtection="0">
      <alignment vertical="center"/>
    </xf>
    <xf numFmtId="0" fontId="252" fillId="1" borderId="3153" applyNumberFormat="0" applyFont="0" applyAlignment="0">
      <alignment horizontal="center"/>
    </xf>
    <xf numFmtId="0" fontId="252" fillId="1" borderId="3303" applyNumberFormat="0" applyFont="0" applyAlignment="0">
      <alignment horizontal="center"/>
    </xf>
    <xf numFmtId="10" fontId="5" fillId="3" borderId="2852" applyNumberFormat="0" applyBorder="0" applyAlignment="0" applyProtection="0"/>
    <xf numFmtId="10" fontId="5" fillId="3" borderId="2630" applyNumberFormat="0" applyBorder="0" applyAlignment="0" applyProtection="0"/>
    <xf numFmtId="0" fontId="8" fillId="0" borderId="2631" applyBorder="0">
      <alignment horizontal="right"/>
    </xf>
    <xf numFmtId="10" fontId="5" fillId="3" borderId="3062" applyNumberFormat="0" applyBorder="0" applyAlignment="0" applyProtection="0"/>
    <xf numFmtId="10" fontId="5" fillId="3" borderId="2690" applyNumberFormat="0" applyBorder="0" applyAlignment="0" applyProtection="0"/>
    <xf numFmtId="10" fontId="5" fillId="3" borderId="2480" applyNumberFormat="0" applyBorder="0" applyAlignment="0" applyProtection="0"/>
    <xf numFmtId="10" fontId="5" fillId="3" borderId="3374" applyNumberFormat="0" applyBorder="0" applyAlignment="0" applyProtection="0"/>
    <xf numFmtId="10" fontId="5" fillId="3" borderId="2630" applyNumberFormat="0" applyBorder="0" applyAlignment="0" applyProtection="0"/>
    <xf numFmtId="0" fontId="102" fillId="0" borderId="3303">
      <alignment horizontal="left" vertical="center"/>
    </xf>
    <xf numFmtId="10" fontId="5" fillId="3" borderId="2852" applyNumberFormat="0" applyBorder="0" applyAlignment="0" applyProtection="0"/>
    <xf numFmtId="10" fontId="5" fillId="3" borderId="3152" applyNumberFormat="0" applyBorder="0" applyAlignment="0" applyProtection="0"/>
    <xf numFmtId="0" fontId="87" fillId="0" borderId="2843" applyNumberFormat="0" applyFill="0" applyAlignment="0" applyProtection="0"/>
    <xf numFmtId="10" fontId="5" fillId="3" borderId="2852" applyNumberFormat="0" applyBorder="0" applyAlignment="0" applyProtection="0"/>
    <xf numFmtId="0" fontId="89" fillId="59" borderId="3208" applyNumberFormat="0" applyFont="0" applyAlignment="0" applyProtection="0"/>
    <xf numFmtId="0" fontId="252" fillId="1" borderId="2853" applyNumberFormat="0" applyFont="0" applyAlignment="0">
      <alignment horizontal="center"/>
    </xf>
    <xf numFmtId="0" fontId="87" fillId="0" borderId="2993" applyNumberFormat="0" applyFill="0" applyAlignment="0" applyProtection="0"/>
    <xf numFmtId="0" fontId="89" fillId="59" borderId="3286" applyNumberFormat="0" applyFont="0" applyAlignment="0" applyProtection="0"/>
    <xf numFmtId="10" fontId="5" fillId="3" borderId="3002" applyNumberFormat="0" applyBorder="0" applyAlignment="0" applyProtection="0"/>
    <xf numFmtId="10" fontId="5" fillId="3" borderId="2702" applyNumberFormat="0" applyBorder="0" applyAlignment="0" applyProtection="0"/>
    <xf numFmtId="0" fontId="45" fillId="59" borderId="2830" applyNumberFormat="0" applyFont="0" applyAlignment="0" applyProtection="0"/>
    <xf numFmtId="0" fontId="252" fillId="1" borderId="3231" applyNumberFormat="0" applyFont="0" applyAlignment="0">
      <alignment horizontal="center"/>
    </xf>
    <xf numFmtId="10" fontId="5" fillId="3" borderId="2532" applyNumberFormat="0" applyBorder="0" applyAlignment="0" applyProtection="0"/>
    <xf numFmtId="0" fontId="89" fillId="59" borderId="2692" applyNumberFormat="0" applyFont="0" applyAlignment="0" applyProtection="0"/>
    <xf numFmtId="0" fontId="80" fillId="58" borderId="2628" applyNumberFormat="0" applyAlignment="0" applyProtection="0"/>
    <xf numFmtId="0" fontId="252" fillId="1" borderId="2703" applyNumberFormat="0" applyFont="0" applyAlignment="0">
      <alignment horizontal="center"/>
    </xf>
    <xf numFmtId="0" fontId="102" fillId="0" borderId="2527">
      <alignment horizontal="left" vertical="center"/>
    </xf>
    <xf numFmtId="0" fontId="102" fillId="0" borderId="2775">
      <alignment horizontal="left" vertical="center"/>
    </xf>
    <xf numFmtId="0" fontId="8" fillId="0" borderId="2776" applyBorder="0">
      <alignment horizontal="right"/>
    </xf>
    <xf numFmtId="0" fontId="117" fillId="56" borderId="3210" applyNumberFormat="0" applyAlignment="0" applyProtection="0">
      <alignment vertical="center"/>
    </xf>
    <xf numFmtId="0" fontId="102" fillId="0" borderId="2703">
      <alignment horizontal="left" vertical="center"/>
    </xf>
    <xf numFmtId="10" fontId="5" fillId="3" borderId="3230" applyNumberFormat="0" applyBorder="0" applyAlignment="0" applyProtection="0"/>
    <xf numFmtId="10" fontId="5" fillId="3" borderId="2930" applyNumberFormat="0" applyBorder="0" applyAlignment="0" applyProtection="0"/>
    <xf numFmtId="0" fontId="45" fillId="59" borderId="2764" applyNumberFormat="0" applyFont="0" applyAlignment="0" applyProtection="0"/>
    <xf numFmtId="0" fontId="102" fillId="0" borderId="2703">
      <alignment horizontal="left" vertical="center"/>
    </xf>
    <xf numFmtId="0" fontId="89" fillId="59" borderId="2620" applyNumberFormat="0" applyFont="0" applyAlignment="0" applyProtection="0"/>
    <xf numFmtId="0" fontId="89" fillId="59" borderId="2620" applyNumberFormat="0" applyFont="0" applyAlignment="0" applyProtection="0"/>
    <xf numFmtId="0" fontId="8" fillId="0" borderId="2559" applyBorder="0">
      <alignment horizontal="right"/>
    </xf>
    <xf numFmtId="10" fontId="5" fillId="3" borderId="3374" applyNumberFormat="0" applyBorder="0" applyAlignment="0" applyProtection="0"/>
    <xf numFmtId="0" fontId="117" fillId="56" borderId="3294" applyNumberFormat="0" applyAlignment="0" applyProtection="0">
      <alignment vertical="center"/>
    </xf>
    <xf numFmtId="10" fontId="5" fillId="3" borderId="3080" applyNumberFormat="0" applyBorder="0" applyAlignment="0" applyProtection="0"/>
    <xf numFmtId="10" fontId="5" fillId="3" borderId="2852" applyNumberFormat="0" applyBorder="0" applyAlignment="0" applyProtection="0"/>
    <xf numFmtId="0" fontId="114" fillId="0" borderId="3287" applyNumberFormat="0" applyFill="0" applyAlignment="0" applyProtection="0">
      <alignment vertical="center"/>
    </xf>
    <xf numFmtId="0" fontId="89" fillId="59" borderId="2608" applyNumberFormat="0" applyFont="0" applyAlignment="0" applyProtection="0"/>
    <xf numFmtId="0" fontId="89" fillId="59" borderId="2626" applyNumberFormat="0" applyFont="0" applyAlignment="0" applyProtection="0"/>
    <xf numFmtId="0" fontId="118" fillId="43" borderId="3300" applyNumberFormat="0" applyAlignment="0" applyProtection="0">
      <alignment vertical="center"/>
    </xf>
    <xf numFmtId="0" fontId="151" fillId="59" borderId="2404" applyNumberFormat="0" applyFont="0" applyAlignment="0" applyProtection="0"/>
    <xf numFmtId="0" fontId="118" fillId="43" borderId="3078" applyNumberFormat="0" applyAlignment="0" applyProtection="0">
      <alignment vertical="center"/>
    </xf>
    <xf numFmtId="10" fontId="5" fillId="3" borderId="3420" applyNumberFormat="0" applyBorder="0" applyAlignment="0" applyProtection="0"/>
    <xf numFmtId="10" fontId="5" fillId="3" borderId="2852" applyNumberFormat="0" applyBorder="0" applyAlignment="0" applyProtection="0"/>
    <xf numFmtId="0" fontId="81" fillId="56" borderId="2833" applyNumberFormat="0" applyAlignment="0" applyProtection="0"/>
    <xf numFmtId="0" fontId="274" fillId="64" borderId="2406" applyNumberFormat="0" applyAlignment="0" applyProtection="0"/>
    <xf numFmtId="0" fontId="102" fillId="0" borderId="2775">
      <alignment horizontal="left" vertical="center"/>
    </xf>
    <xf numFmtId="0" fontId="89" fillId="59" borderId="2998" applyNumberFormat="0" applyFont="0" applyAlignment="0" applyProtection="0"/>
    <xf numFmtId="10" fontId="5" fillId="3" borderId="3126" applyNumberFormat="0" applyBorder="0" applyAlignment="0" applyProtection="0"/>
    <xf numFmtId="10" fontId="5" fillId="3" borderId="2852" applyNumberFormat="0" applyBorder="0" applyAlignment="0" applyProtection="0"/>
    <xf numFmtId="0" fontId="114" fillId="0" borderId="2837" applyNumberFormat="0" applyFill="0" applyAlignment="0" applyProtection="0">
      <alignment vertical="center"/>
    </xf>
    <xf numFmtId="0" fontId="8" fillId="0" borderId="3004" applyBorder="0">
      <alignment horizontal="right"/>
    </xf>
    <xf numFmtId="0" fontId="81" fillId="56" borderId="2623" applyNumberFormat="0" applyAlignment="0" applyProtection="0"/>
    <xf numFmtId="0" fontId="45" fillId="59" borderId="2620" applyNumberFormat="0" applyFont="0" applyAlignment="0" applyProtection="0"/>
    <xf numFmtId="0" fontId="114" fillId="0" borderId="2609" applyNumberFormat="0" applyFill="0" applyAlignment="0" applyProtection="0">
      <alignment vertical="center"/>
    </xf>
    <xf numFmtId="0" fontId="114" fillId="0" borderId="2627" applyNumberFormat="0" applyFill="0" applyAlignment="0" applyProtection="0">
      <alignment vertical="center"/>
    </xf>
    <xf numFmtId="10" fontId="5" fillId="3" borderId="2702" applyNumberFormat="0" applyBorder="0" applyAlignment="0" applyProtection="0"/>
    <xf numFmtId="0" fontId="102" fillId="0" borderId="2703">
      <alignment horizontal="left" vertical="center"/>
    </xf>
    <xf numFmtId="0" fontId="91" fillId="59" borderId="2836" applyNumberFormat="0" applyFont="0" applyAlignment="0" applyProtection="0">
      <alignment vertical="center"/>
    </xf>
    <xf numFmtId="0" fontId="252" fillId="1" borderId="2553" applyNumberFormat="0" applyFont="0" applyAlignment="0">
      <alignment horizontal="center"/>
    </xf>
    <xf numFmtId="0" fontId="89" fillId="59" borderId="2972" applyNumberFormat="0" applyFont="0" applyAlignment="0" applyProtection="0"/>
    <xf numFmtId="0" fontId="117" fillId="56" borderId="3144" applyNumberFormat="0" applyAlignment="0" applyProtection="0">
      <alignment vertical="center"/>
    </xf>
    <xf numFmtId="0" fontId="89" fillId="59" borderId="3208" applyNumberFormat="0" applyFont="0" applyAlignment="0" applyProtection="0"/>
    <xf numFmtId="10" fontId="5" fillId="3" borderId="2558" applyNumberFormat="0" applyBorder="0" applyAlignment="0" applyProtection="0"/>
    <xf numFmtId="10" fontId="5" fillId="3" borderId="3002" applyNumberFormat="0" applyBorder="0" applyAlignment="0" applyProtection="0"/>
    <xf numFmtId="10" fontId="5" fillId="3" borderId="3152" applyNumberFormat="0" applyBorder="0" applyAlignment="0" applyProtection="0"/>
    <xf numFmtId="0" fontId="102" fillId="0" borderId="2625">
      <alignment horizontal="left" vertical="center"/>
    </xf>
    <xf numFmtId="0" fontId="102" fillId="0" borderId="2553">
      <alignment horizontal="left" vertical="center"/>
    </xf>
    <xf numFmtId="0" fontId="102" fillId="0" borderId="2553">
      <alignment horizontal="left" vertical="center"/>
    </xf>
    <xf numFmtId="0" fontId="102" fillId="0" borderId="3153">
      <alignment horizontal="left" vertical="center"/>
    </xf>
    <xf numFmtId="0" fontId="102" fillId="0" borderId="2457">
      <alignment horizontal="left" vertical="center"/>
    </xf>
    <xf numFmtId="10" fontId="5" fillId="3" borderId="2774" applyNumberFormat="0" applyBorder="0" applyAlignment="0" applyProtection="0"/>
    <xf numFmtId="10" fontId="5" fillId="3" borderId="2630" applyNumberFormat="0" applyBorder="0" applyAlignment="0" applyProtection="0"/>
    <xf numFmtId="10" fontId="5" fillId="3" borderId="2630" applyNumberFormat="0" applyBorder="0" applyAlignment="0" applyProtection="0"/>
    <xf numFmtId="0" fontId="119" fillId="56" borderId="2851" applyNumberFormat="0" applyAlignment="0" applyProtection="0">
      <alignment vertical="center"/>
    </xf>
    <xf numFmtId="10" fontId="5" fillId="3" borderId="2834" applyNumberFormat="0" applyBorder="0" applyAlignment="0" applyProtection="0"/>
    <xf numFmtId="10" fontId="5" fillId="3" borderId="2834" applyNumberFormat="0" applyBorder="0" applyAlignment="0" applyProtection="0"/>
    <xf numFmtId="0" fontId="81" fillId="56" borderId="2995" applyNumberFormat="0" applyAlignment="0" applyProtection="0"/>
    <xf numFmtId="10" fontId="5" fillId="3" borderId="3074" applyNumberFormat="0" applyBorder="0" applyAlignment="0" applyProtection="0"/>
    <xf numFmtId="0" fontId="274" fillId="64" borderId="2850" applyNumberFormat="0" applyAlignment="0" applyProtection="0"/>
    <xf numFmtId="10" fontId="5" fillId="3" borderId="3054" applyNumberFormat="0" applyBorder="0" applyAlignment="0" applyProtection="0"/>
    <xf numFmtId="0" fontId="119" fillId="56" borderId="2983" applyNumberFormat="0" applyAlignment="0" applyProtection="0">
      <alignment vertical="center"/>
    </xf>
    <xf numFmtId="10" fontId="5" fillId="3" borderId="3230" applyNumberFormat="0" applyBorder="0" applyAlignment="0" applyProtection="0"/>
    <xf numFmtId="0" fontId="91" fillId="59" borderId="3214" applyNumberFormat="0" applyFont="0" applyAlignment="0" applyProtection="0">
      <alignment vertical="center"/>
    </xf>
    <xf numFmtId="0" fontId="252" fillId="1" borderId="2925" applyNumberFormat="0" applyFont="0" applyAlignment="0">
      <alignment horizontal="center"/>
    </xf>
    <xf numFmtId="10" fontId="5" fillId="3" borderId="3152" applyNumberFormat="0" applyBorder="0" applyAlignment="0" applyProtection="0"/>
    <xf numFmtId="0" fontId="8" fillId="0" borderId="3081" applyBorder="0">
      <alignment horizontal="right"/>
    </xf>
    <xf numFmtId="0" fontId="91" fillId="59" borderId="2686" applyNumberFormat="0" applyFont="0" applyAlignment="0" applyProtection="0">
      <alignment vertical="center"/>
    </xf>
    <xf numFmtId="0" fontId="89" fillId="59" borderId="2450" applyNumberFormat="0" applyFont="0" applyAlignment="0" applyProtection="0"/>
    <xf numFmtId="0" fontId="81" fillId="64" borderId="3367" applyNumberFormat="0" applyAlignment="0" applyProtection="0"/>
    <xf numFmtId="10" fontId="5" fillId="3" borderId="2630" applyNumberFormat="0" applyBorder="0" applyAlignment="0" applyProtection="0"/>
    <xf numFmtId="0" fontId="8" fillId="59" borderId="2626" applyNumberFormat="0" applyFont="0" applyAlignment="0" applyProtection="0"/>
    <xf numFmtId="10" fontId="5" fillId="3" borderId="3152" applyNumberFormat="0" applyBorder="0" applyAlignment="0" applyProtection="0"/>
    <xf numFmtId="0" fontId="252" fillId="1" borderId="2703" applyNumberFormat="0" applyFont="0" applyAlignment="0">
      <alignment horizontal="center"/>
    </xf>
    <xf numFmtId="0" fontId="82" fillId="56" borderId="2982" applyNumberFormat="0" applyAlignment="0" applyProtection="0"/>
    <xf numFmtId="0" fontId="114" fillId="0" borderId="2915" applyNumberFormat="0" applyFill="0" applyAlignment="0" applyProtection="0">
      <alignment vertical="center"/>
    </xf>
    <xf numFmtId="0" fontId="87" fillId="0" borderId="3059" applyNumberFormat="0" applyFill="0" applyAlignment="0" applyProtection="0"/>
    <xf numFmtId="10" fontId="5" fillId="3" borderId="2702" applyNumberFormat="0" applyBorder="0" applyAlignment="0" applyProtection="0"/>
    <xf numFmtId="10" fontId="5" fillId="3" borderId="2604" applyNumberFormat="0" applyBorder="0" applyAlignment="0" applyProtection="0"/>
    <xf numFmtId="0" fontId="102" fillId="0" borderId="2599">
      <alignment horizontal="left" vertical="center"/>
    </xf>
    <xf numFmtId="10" fontId="5" fillId="3" borderId="3080" applyNumberFormat="0" applyBorder="0" applyAlignment="0" applyProtection="0"/>
    <xf numFmtId="0" fontId="252" fillId="1" borderId="2925" applyNumberFormat="0" applyFont="0" applyAlignment="0">
      <alignment horizontal="center"/>
    </xf>
    <xf numFmtId="0" fontId="114" fillId="0" borderId="2681" applyNumberFormat="0" applyFill="0" applyAlignment="0" applyProtection="0">
      <alignment vertical="center"/>
    </xf>
    <xf numFmtId="0" fontId="8" fillId="0" borderId="3154" applyBorder="0">
      <alignment horizontal="right"/>
    </xf>
    <xf numFmtId="0" fontId="82" fillId="56" borderId="3144" applyNumberFormat="0" applyAlignment="0" applyProtection="0"/>
    <xf numFmtId="10" fontId="5" fillId="3" borderId="2702" applyNumberFormat="0" applyBorder="0" applyAlignment="0" applyProtection="0"/>
    <xf numFmtId="0" fontId="102" fillId="0" borderId="3303">
      <alignment horizontal="left" vertical="center"/>
    </xf>
    <xf numFmtId="0" fontId="102" fillId="0" borderId="2457">
      <alignment horizontal="left" vertical="center"/>
    </xf>
    <xf numFmtId="10" fontId="5" fillId="3" borderId="2630" applyNumberFormat="0" applyBorder="0" applyAlignment="0" applyProtection="0"/>
    <xf numFmtId="10" fontId="5" fillId="3" borderId="2462" applyNumberFormat="0" applyBorder="0" applyAlignment="0" applyProtection="0"/>
    <xf numFmtId="0" fontId="89" fillId="59" borderId="2470" applyNumberFormat="0" applyFont="0" applyAlignment="0" applyProtection="0"/>
    <xf numFmtId="0" fontId="114" fillId="0" borderId="2471" applyNumberFormat="0" applyFill="0" applyAlignment="0" applyProtection="0">
      <alignment vertical="center"/>
    </xf>
    <xf numFmtId="0" fontId="91" fillId="59" borderId="2470" applyNumberFormat="0" applyFont="0" applyAlignment="0" applyProtection="0">
      <alignment vertical="center"/>
    </xf>
    <xf numFmtId="0" fontId="117" fillId="56" borderId="2472" applyNumberFormat="0" applyAlignment="0" applyProtection="0">
      <alignment vertical="center"/>
    </xf>
    <xf numFmtId="0" fontId="119" fillId="56" borderId="2473" applyNumberFormat="0" applyAlignment="0" applyProtection="0">
      <alignment vertical="center"/>
    </xf>
    <xf numFmtId="0" fontId="89" fillId="59" borderId="2458" applyNumberFormat="0" applyFont="0" applyAlignment="0" applyProtection="0"/>
    <xf numFmtId="0" fontId="117" fillId="56" borderId="2460" applyNumberFormat="0" applyAlignment="0" applyProtection="0">
      <alignment vertical="center"/>
    </xf>
    <xf numFmtId="0" fontId="89" fillId="59" borderId="2458" applyNumberFormat="0" applyFont="0" applyAlignment="0" applyProtection="0"/>
    <xf numFmtId="0" fontId="89" fillId="59" borderId="2470" applyNumberFormat="0" applyFont="0" applyAlignment="0" applyProtection="0"/>
    <xf numFmtId="0" fontId="114" fillId="0" borderId="2459" applyNumberFormat="0" applyFill="0" applyAlignment="0" applyProtection="0">
      <alignment vertical="center"/>
    </xf>
    <xf numFmtId="0" fontId="118" fillId="43" borderId="2460" applyNumberFormat="0" applyAlignment="0" applyProtection="0">
      <alignment vertical="center"/>
    </xf>
    <xf numFmtId="0" fontId="119" fillId="56" borderId="2461" applyNumberFormat="0" applyAlignment="0" applyProtection="0">
      <alignment vertical="center"/>
    </xf>
    <xf numFmtId="0" fontId="117" fillId="56" borderId="3300" applyNumberFormat="0" applyAlignment="0" applyProtection="0">
      <alignment vertical="center"/>
    </xf>
    <xf numFmtId="0" fontId="252" fillId="1" borderId="2853" applyNumberFormat="0" applyFont="0" applyAlignment="0">
      <alignment horizontal="center"/>
    </xf>
    <xf numFmtId="10" fontId="5" fillId="3" borderId="3230" applyNumberFormat="0" applyBorder="0" applyAlignment="0" applyProtection="0"/>
    <xf numFmtId="0" fontId="118" fillId="43" borderId="3060" applyNumberFormat="0" applyAlignment="0" applyProtection="0">
      <alignment vertical="center"/>
    </xf>
    <xf numFmtId="0" fontId="102" fillId="0" borderId="3369">
      <alignment horizontal="left" vertical="center"/>
    </xf>
    <xf numFmtId="10" fontId="5" fillId="3" borderId="2852" applyNumberFormat="0" applyBorder="0" applyAlignment="0" applyProtection="0"/>
    <xf numFmtId="0" fontId="91" fillId="59" borderId="2842" applyNumberFormat="0" applyFont="0" applyAlignment="0" applyProtection="0">
      <alignment vertical="center"/>
    </xf>
    <xf numFmtId="0" fontId="117" fillId="56" borderId="2610" applyNumberFormat="0" applyAlignment="0" applyProtection="0">
      <alignment vertical="center"/>
    </xf>
    <xf numFmtId="0" fontId="117" fillId="56" borderId="2628" applyNumberFormat="0" applyAlignment="0" applyProtection="0">
      <alignment vertical="center"/>
    </xf>
    <xf numFmtId="10" fontId="5" fillId="3" borderId="2930" applyNumberFormat="0" applyBorder="0" applyAlignment="0" applyProtection="0"/>
    <xf numFmtId="10" fontId="5" fillId="3" borderId="2984" applyNumberFormat="0" applyBorder="0" applyAlignment="0" applyProtection="0"/>
    <xf numFmtId="10" fontId="5" fillId="3" borderId="3230" applyNumberFormat="0" applyBorder="0" applyAlignment="0" applyProtection="0"/>
    <xf numFmtId="0" fontId="102" fillId="0" borderId="2625">
      <alignment horizontal="left" vertical="center"/>
    </xf>
    <xf numFmtId="10" fontId="5" fillId="3" borderId="2930" applyNumberFormat="0" applyBorder="0" applyAlignment="0" applyProtection="0"/>
    <xf numFmtId="0" fontId="81" fillId="56" borderId="2461" applyNumberFormat="0" applyAlignment="0" applyProtection="0"/>
    <xf numFmtId="0" fontId="87" fillId="0" borderId="2459" applyNumberFormat="0" applyFill="0" applyAlignment="0" applyProtection="0"/>
    <xf numFmtId="0" fontId="81" fillId="56" borderId="2473" applyNumberFormat="0" applyAlignment="0" applyProtection="0"/>
    <xf numFmtId="0" fontId="114" fillId="0" borderId="2843" applyNumberFormat="0" applyFill="0" applyAlignment="0" applyProtection="0">
      <alignment vertical="center"/>
    </xf>
    <xf numFmtId="0" fontId="118" fillId="43" borderId="2472" applyNumberFormat="0" applyAlignment="0" applyProtection="0">
      <alignment vertical="center"/>
    </xf>
    <xf numFmtId="0" fontId="89" fillId="59" borderId="2458" applyNumberFormat="0" applyFont="0" applyAlignment="0" applyProtection="0"/>
    <xf numFmtId="0" fontId="102" fillId="0" borderId="2469">
      <alignment horizontal="left" vertical="center"/>
    </xf>
    <xf numFmtId="0" fontId="89" fillId="59" borderId="2458" applyNumberFormat="0" applyFont="0" applyAlignment="0" applyProtection="0"/>
    <xf numFmtId="0" fontId="114" fillId="0" borderId="2459" applyNumberFormat="0" applyFill="0" applyAlignment="0" applyProtection="0">
      <alignment vertical="center"/>
    </xf>
    <xf numFmtId="0" fontId="91" fillId="59" borderId="2458" applyNumberFormat="0" applyFont="0" applyAlignment="0" applyProtection="0">
      <alignment vertical="center"/>
    </xf>
    <xf numFmtId="0" fontId="117" fillId="56" borderId="2460" applyNumberFormat="0" applyAlignment="0" applyProtection="0">
      <alignment vertical="center"/>
    </xf>
    <xf numFmtId="0" fontId="118" fillId="43" borderId="2460" applyNumberFormat="0" applyAlignment="0" applyProtection="0">
      <alignment vertical="center"/>
    </xf>
    <xf numFmtId="0" fontId="89" fillId="59" borderId="2464" applyNumberFormat="0" applyFont="0" applyAlignment="0" applyProtection="0"/>
    <xf numFmtId="0" fontId="89" fillId="59" borderId="2464" applyNumberFormat="0" applyFont="0" applyAlignment="0" applyProtection="0"/>
    <xf numFmtId="0" fontId="89" fillId="59" borderId="2464" applyNumberFormat="0" applyFont="0" applyAlignment="0" applyProtection="0"/>
    <xf numFmtId="0" fontId="114" fillId="0" borderId="2465" applyNumberFormat="0" applyFill="0" applyAlignment="0" applyProtection="0">
      <alignment vertical="center"/>
    </xf>
    <xf numFmtId="0" fontId="91" fillId="59" borderId="2464" applyNumberFormat="0" applyFont="0" applyAlignment="0" applyProtection="0">
      <alignment vertical="center"/>
    </xf>
    <xf numFmtId="0" fontId="117" fillId="56" borderId="2466" applyNumberFormat="0" applyAlignment="0" applyProtection="0">
      <alignment vertical="center"/>
    </xf>
    <xf numFmtId="0" fontId="119" fillId="56" borderId="2467" applyNumberFormat="0" applyAlignment="0" applyProtection="0">
      <alignment vertical="center"/>
    </xf>
    <xf numFmtId="10" fontId="5" fillId="3" borderId="2474" applyNumberFormat="0" applyBorder="0" applyAlignment="0" applyProtection="0"/>
    <xf numFmtId="0" fontId="89" fillId="59" borderId="2470" applyNumberFormat="0" applyFont="0" applyAlignment="0" applyProtection="0"/>
    <xf numFmtId="0" fontId="89" fillId="59" borderId="2470" applyNumberFormat="0" applyFont="0" applyAlignment="0" applyProtection="0"/>
    <xf numFmtId="0" fontId="89" fillId="59" borderId="2470" applyNumberFormat="0" applyFont="0" applyAlignment="0" applyProtection="0"/>
    <xf numFmtId="0" fontId="114" fillId="0" borderId="2471" applyNumberFormat="0" applyFill="0" applyAlignment="0" applyProtection="0">
      <alignment vertical="center"/>
    </xf>
    <xf numFmtId="0" fontId="91" fillId="59" borderId="2470" applyNumberFormat="0" applyFont="0" applyAlignment="0" applyProtection="0">
      <alignment vertical="center"/>
    </xf>
    <xf numFmtId="0" fontId="117" fillId="56" borderId="2472" applyNumberFormat="0" applyAlignment="0" applyProtection="0">
      <alignment vertical="center"/>
    </xf>
    <xf numFmtId="0" fontId="118" fillId="43" borderId="2472" applyNumberFormat="0" applyAlignment="0" applyProtection="0">
      <alignment vertical="center"/>
    </xf>
    <xf numFmtId="0" fontId="119" fillId="56" borderId="2473" applyNumberFormat="0" applyAlignment="0" applyProtection="0">
      <alignment vertical="center"/>
    </xf>
    <xf numFmtId="0" fontId="89" fillId="59" borderId="2476" applyNumberFormat="0" applyFont="0" applyAlignment="0" applyProtection="0"/>
    <xf numFmtId="10" fontId="5" fillId="3" borderId="2480" applyNumberFormat="0" applyBorder="0" applyAlignment="0" applyProtection="0"/>
    <xf numFmtId="0" fontId="89" fillId="59" borderId="2476" applyNumberFormat="0" applyFont="0" applyAlignment="0" applyProtection="0"/>
    <xf numFmtId="0" fontId="114" fillId="0" borderId="2477" applyNumberFormat="0" applyFill="0" applyAlignment="0" applyProtection="0">
      <alignment vertical="center"/>
    </xf>
    <xf numFmtId="0" fontId="91" fillId="59" borderId="2476" applyNumberFormat="0" applyFont="0" applyAlignment="0" applyProtection="0">
      <alignment vertical="center"/>
    </xf>
    <xf numFmtId="0" fontId="117" fillId="56" borderId="2478" applyNumberFormat="0" applyAlignment="0" applyProtection="0">
      <alignment vertical="center"/>
    </xf>
    <xf numFmtId="0" fontId="118" fillId="43" borderId="2478" applyNumberFormat="0" applyAlignment="0" applyProtection="0">
      <alignment vertical="center"/>
    </xf>
    <xf numFmtId="0" fontId="89" fillId="59" borderId="3130" applyNumberFormat="0" applyFont="0" applyAlignment="0" applyProtection="0"/>
    <xf numFmtId="0" fontId="118" fillId="43" borderId="2916" applyNumberFormat="0" applyAlignment="0" applyProtection="0">
      <alignment vertical="center"/>
    </xf>
    <xf numFmtId="10" fontId="5" fillId="3" borderId="2702" applyNumberFormat="0" applyBorder="0" applyAlignment="0" applyProtection="0"/>
    <xf numFmtId="10" fontId="5" fillId="3" borderId="2558" applyNumberFormat="0" applyBorder="0" applyAlignment="0" applyProtection="0"/>
    <xf numFmtId="10" fontId="5" fillId="3" borderId="2558" applyNumberFormat="0" applyBorder="0" applyAlignment="0" applyProtection="0"/>
    <xf numFmtId="10" fontId="5" fillId="3" borderId="2558" applyNumberFormat="0" applyBorder="0" applyAlignment="0" applyProtection="0"/>
    <xf numFmtId="10" fontId="5" fillId="3" borderId="2558" applyNumberFormat="0" applyBorder="0" applyAlignment="0" applyProtection="0"/>
    <xf numFmtId="10" fontId="5" fillId="3" borderId="2558" applyNumberFormat="0" applyBorder="0" applyAlignment="0" applyProtection="0"/>
    <xf numFmtId="10" fontId="5" fillId="3" borderId="3308" applyNumberFormat="0" applyBorder="0" applyAlignment="0" applyProtection="0"/>
    <xf numFmtId="0" fontId="102" fillId="0" borderId="2553">
      <alignment horizontal="left" vertical="center"/>
    </xf>
    <xf numFmtId="0" fontId="102" fillId="0" borderId="2553">
      <alignment horizontal="left" vertical="center"/>
    </xf>
    <xf numFmtId="10" fontId="5" fillId="3" borderId="3374" applyNumberFormat="0" applyBorder="0" applyAlignment="0" applyProtection="0"/>
    <xf numFmtId="10" fontId="5" fillId="3" borderId="3374" applyNumberFormat="0" applyBorder="0" applyAlignment="0" applyProtection="0"/>
    <xf numFmtId="0" fontId="252" fillId="1" borderId="2625" applyNumberFormat="0" applyFont="0" applyAlignment="0">
      <alignment horizontal="center"/>
    </xf>
    <xf numFmtId="10" fontId="5" fillId="3" borderId="3230" applyNumberFormat="0" applyBorder="0" applyAlignment="0" applyProtection="0"/>
    <xf numFmtId="0" fontId="117" fillId="56" borderId="3138" applyNumberFormat="0" applyAlignment="0" applyProtection="0">
      <alignment vertical="center"/>
    </xf>
    <xf numFmtId="0" fontId="91" fillId="59" borderId="2998" applyNumberFormat="0" applyFont="0" applyAlignment="0" applyProtection="0">
      <alignment vertical="center"/>
    </xf>
    <xf numFmtId="0" fontId="114" fillId="0" borderId="3071" applyNumberFormat="0" applyFill="0" applyAlignment="0" applyProtection="0">
      <alignment vertical="center"/>
    </xf>
    <xf numFmtId="0" fontId="89" fillId="59" borderId="3142" applyNumberFormat="0" applyFont="0" applyAlignment="0" applyProtection="0"/>
    <xf numFmtId="0" fontId="102" fillId="0" borderId="3153">
      <alignment horizontal="left" vertical="center"/>
    </xf>
    <xf numFmtId="0" fontId="114" fillId="0" borderId="2687" applyNumberFormat="0" applyFill="0" applyAlignment="0" applyProtection="0">
      <alignment vertical="center"/>
    </xf>
    <xf numFmtId="0" fontId="89" fillId="59" borderId="2908" applyNumberFormat="0" applyFont="0" applyAlignment="0" applyProtection="0"/>
    <xf numFmtId="10" fontId="5" fillId="3" borderId="3230" applyNumberFormat="0" applyBorder="0" applyAlignment="0" applyProtection="0"/>
    <xf numFmtId="0" fontId="89" fillId="59" borderId="3142" applyNumberFormat="0" applyFont="0" applyAlignment="0" applyProtection="0"/>
    <xf numFmtId="0" fontId="119" fillId="56" borderId="3367" applyNumberFormat="0" applyAlignment="0" applyProtection="0">
      <alignment vertical="center"/>
    </xf>
    <xf numFmtId="0" fontId="252" fillId="1" borderId="2853" applyNumberFormat="0" applyFont="0" applyAlignment="0">
      <alignment horizontal="center"/>
    </xf>
    <xf numFmtId="10" fontId="5" fillId="3" borderId="2930" applyNumberFormat="0" applyBorder="0" applyAlignment="0" applyProtection="0"/>
    <xf numFmtId="10" fontId="5" fillId="3" borderId="2852" applyNumberFormat="0" applyBorder="0" applyAlignment="0" applyProtection="0"/>
    <xf numFmtId="10" fontId="5" fillId="3" borderId="2696" applyNumberFormat="0" applyBorder="0" applyAlignment="0" applyProtection="0"/>
    <xf numFmtId="0" fontId="114" fillId="0" borderId="2693" applyNumberFormat="0" applyFill="0" applyAlignment="0" applyProtection="0">
      <alignment vertical="center"/>
    </xf>
    <xf numFmtId="0" fontId="114" fillId="0" borderId="3221" applyNumberFormat="0" applyFill="0" applyAlignment="0" applyProtection="0">
      <alignment vertical="center"/>
    </xf>
    <xf numFmtId="10" fontId="5" fillId="3" borderId="2774" applyNumberFormat="0" applyBorder="0" applyAlignment="0" applyProtection="0"/>
    <xf numFmtId="10" fontId="5" fillId="3" borderId="2852" applyNumberFormat="0" applyBorder="0" applyAlignment="0" applyProtection="0"/>
    <xf numFmtId="0" fontId="8" fillId="0" borderId="3232" applyBorder="0">
      <alignment horizontal="right"/>
    </xf>
    <xf numFmtId="10" fontId="5" fillId="3" borderId="3134" applyNumberFormat="0" applyBorder="0" applyAlignment="0" applyProtection="0"/>
    <xf numFmtId="0" fontId="89" fillId="59" borderId="3070" applyNumberFormat="0" applyFont="0" applyAlignment="0" applyProtection="0"/>
    <xf numFmtId="0" fontId="252" fillId="1" borderId="3231" applyNumberFormat="0" applyFont="0" applyAlignment="0">
      <alignment horizontal="center"/>
    </xf>
    <xf numFmtId="0" fontId="8" fillId="59" borderId="3076" applyNumberFormat="0" applyFont="0" applyAlignment="0" applyProtection="0"/>
    <xf numFmtId="0" fontId="252" fillId="1" borderId="3003" applyNumberFormat="0" applyFont="0" applyAlignment="0">
      <alignment horizontal="center"/>
    </xf>
    <xf numFmtId="10" fontId="5" fillId="3" borderId="2774" applyNumberFormat="0" applyBorder="0" applyAlignment="0" applyProtection="0"/>
    <xf numFmtId="10" fontId="5" fillId="3" borderId="3080" applyNumberFormat="0" applyBorder="0" applyAlignment="0" applyProtection="0"/>
    <xf numFmtId="10" fontId="5" fillId="3" borderId="3308" applyNumberFormat="0" applyBorder="0" applyAlignment="0" applyProtection="0"/>
    <xf numFmtId="0" fontId="102" fillId="0" borderId="3003">
      <alignment horizontal="left" vertical="center"/>
    </xf>
    <xf numFmtId="0" fontId="252" fillId="1" borderId="3003" applyNumberFormat="0" applyFont="0" applyAlignment="0">
      <alignment horizontal="center"/>
    </xf>
    <xf numFmtId="0" fontId="89" fillId="59" borderId="2842" applyNumberFormat="0" applyFont="0" applyAlignment="0" applyProtection="0"/>
    <xf numFmtId="10" fontId="5" fillId="3" borderId="2774" applyNumberFormat="0" applyBorder="0" applyAlignment="0" applyProtection="0"/>
    <xf numFmtId="0" fontId="252" fillId="1" borderId="3369" applyNumberFormat="0" applyFont="0" applyAlignment="0">
      <alignment horizontal="center"/>
    </xf>
    <xf numFmtId="0" fontId="118" fillId="43" borderId="2694" applyNumberFormat="0" applyAlignment="0" applyProtection="0">
      <alignment vertical="center"/>
    </xf>
    <xf numFmtId="10" fontId="5" fillId="3" borderId="3152" applyNumberFormat="0" applyBorder="0" applyAlignment="0" applyProtection="0"/>
    <xf numFmtId="0" fontId="102" fillId="0" borderId="2907">
      <alignment horizontal="left" vertical="center"/>
    </xf>
    <xf numFmtId="10" fontId="5" fillId="3" borderId="3080" applyNumberFormat="0" applyBorder="0" applyAlignment="0" applyProtection="0"/>
    <xf numFmtId="10" fontId="5" fillId="3" borderId="2930" applyNumberFormat="0" applyBorder="0" applyAlignment="0" applyProtection="0"/>
    <xf numFmtId="0" fontId="102" fillId="0" borderId="3075">
      <alignment horizontal="left" vertical="center"/>
    </xf>
    <xf numFmtId="0" fontId="252" fillId="1" borderId="3369" applyNumberFormat="0" applyFont="0" applyAlignment="0">
      <alignment horizontal="center"/>
    </xf>
    <xf numFmtId="0" fontId="102" fillId="0" borderId="3285">
      <alignment horizontal="left" vertical="center"/>
    </xf>
    <xf numFmtId="0" fontId="89" fillId="59" borderId="2914" applyNumberFormat="0" applyFont="0" applyAlignment="0" applyProtection="0"/>
    <xf numFmtId="0" fontId="118" fillId="43" borderId="3354" applyNumberFormat="0" applyAlignment="0" applyProtection="0">
      <alignment vertical="center"/>
    </xf>
    <xf numFmtId="10" fontId="5" fillId="3" borderId="3282" applyNumberFormat="0" applyBorder="0" applyAlignment="0" applyProtection="0"/>
    <xf numFmtId="0" fontId="252" fillId="1" borderId="3303" applyNumberFormat="0" applyFont="0" applyAlignment="0">
      <alignment horizontal="center"/>
    </xf>
    <xf numFmtId="0" fontId="102" fillId="0" borderId="3075">
      <alignment horizontal="left" vertical="center"/>
    </xf>
    <xf numFmtId="0" fontId="119" fillId="56" borderId="3211" applyNumberFormat="0" applyAlignment="0" applyProtection="0">
      <alignment vertical="center"/>
    </xf>
    <xf numFmtId="0" fontId="102" fillId="0" borderId="2991">
      <alignment horizontal="left" vertical="center"/>
    </xf>
    <xf numFmtId="0" fontId="89" fillId="59" borderId="3298" applyNumberFormat="0" applyFont="0" applyAlignment="0" applyProtection="0"/>
    <xf numFmtId="10" fontId="5" fillId="3" borderId="2846" applyNumberFormat="0" applyBorder="0" applyAlignment="0" applyProtection="0"/>
    <xf numFmtId="0" fontId="118" fillId="43" borderId="3000" applyNumberFormat="0" applyAlignment="0" applyProtection="0">
      <alignment vertical="center"/>
    </xf>
    <xf numFmtId="10" fontId="5" fillId="3" borderId="2774" applyNumberFormat="0" applyBorder="0" applyAlignment="0" applyProtection="0"/>
    <xf numFmtId="10" fontId="5" fillId="3" borderId="2630" applyNumberFormat="0" applyBorder="0" applyAlignment="0" applyProtection="0"/>
    <xf numFmtId="0" fontId="8" fillId="0" borderId="3309" applyBorder="0">
      <alignment horizontal="right"/>
    </xf>
    <xf numFmtId="10" fontId="5" fillId="3" borderId="3002" applyNumberFormat="0" applyBorder="0" applyAlignment="0" applyProtection="0"/>
    <xf numFmtId="0" fontId="252" fillId="1" borderId="3303" applyNumberFormat="0" applyFont="0" applyAlignment="0">
      <alignment horizontal="center"/>
    </xf>
    <xf numFmtId="10" fontId="5" fillId="3" borderId="2702" applyNumberFormat="0" applyBorder="0" applyAlignment="0" applyProtection="0"/>
    <xf numFmtId="0" fontId="8" fillId="0" borderId="2776" applyBorder="0">
      <alignment horizontal="right"/>
    </xf>
    <xf numFmtId="10" fontId="5" fillId="3" borderId="2774" applyNumberFormat="0" applyBorder="0" applyAlignment="0" applyProtection="0"/>
    <xf numFmtId="0" fontId="118" fillId="43" borderId="2838" applyNumberFormat="0" applyAlignment="0" applyProtection="0">
      <alignment vertical="center"/>
    </xf>
    <xf numFmtId="10" fontId="5" fillId="3" borderId="3374" applyNumberFormat="0" applyBorder="0" applyAlignment="0" applyProtection="0"/>
    <xf numFmtId="10" fontId="5" fillId="3" borderId="2630" applyNumberFormat="0" applyBorder="0" applyAlignment="0" applyProtection="0"/>
    <xf numFmtId="0" fontId="102" fillId="0" borderId="2703">
      <alignment horizontal="left" vertical="center"/>
    </xf>
    <xf numFmtId="10" fontId="5" fillId="3" borderId="2930" applyNumberFormat="0" applyBorder="0" applyAlignment="0" applyProtection="0"/>
    <xf numFmtId="10" fontId="5" fillId="3" borderId="3002" applyNumberFormat="0" applyBorder="0" applyAlignment="0" applyProtection="0"/>
    <xf numFmtId="0" fontId="89" fillId="59" borderId="3076" applyNumberFormat="0" applyFont="0" applyAlignment="0" applyProtection="0"/>
    <xf numFmtId="10" fontId="5" fillId="3" borderId="3374" applyNumberFormat="0" applyBorder="0" applyAlignment="0" applyProtection="0"/>
    <xf numFmtId="10" fontId="5" fillId="3" borderId="3080" applyNumberFormat="0" applyBorder="0" applyAlignment="0" applyProtection="0"/>
    <xf numFmtId="0" fontId="252" fillId="1" borderId="2409" applyNumberFormat="0" applyFont="0" applyAlignment="0">
      <alignment horizontal="center"/>
    </xf>
    <xf numFmtId="0" fontId="252" fillId="1" borderId="2409" applyNumberFormat="0" applyFont="0" applyAlignment="0">
      <alignment horizontal="center"/>
    </xf>
    <xf numFmtId="0" fontId="252" fillId="1" borderId="2409" applyNumberFormat="0" applyFont="0" applyAlignment="0">
      <alignment horizontal="center"/>
    </xf>
    <xf numFmtId="0" fontId="252" fillId="1" borderId="2409" applyNumberFormat="0" applyFont="0" applyAlignment="0">
      <alignment horizontal="center"/>
    </xf>
    <xf numFmtId="0" fontId="252" fillId="1" borderId="2409" applyNumberFormat="0" applyFont="0" applyAlignment="0">
      <alignment horizontal="center"/>
    </xf>
    <xf numFmtId="0" fontId="252" fillId="1" borderId="2409" applyNumberFormat="0" applyFont="0" applyAlignment="0">
      <alignment horizontal="center"/>
    </xf>
    <xf numFmtId="0" fontId="252" fillId="1" borderId="2409" applyNumberFormat="0" applyFont="0" applyAlignment="0">
      <alignment horizontal="center"/>
    </xf>
    <xf numFmtId="0" fontId="252" fillId="1" borderId="2409" applyNumberFormat="0" applyFont="0" applyAlignment="0">
      <alignment horizontal="center"/>
    </xf>
    <xf numFmtId="0" fontId="252" fillId="1" borderId="2409" applyNumberFormat="0" applyFont="0" applyAlignment="0">
      <alignment horizontal="center"/>
    </xf>
    <xf numFmtId="0" fontId="252" fillId="1" borderId="2409" applyNumberFormat="0" applyFont="0" applyAlignment="0">
      <alignment horizontal="center"/>
    </xf>
    <xf numFmtId="0" fontId="252" fillId="1" borderId="2409" applyNumberFormat="0" applyFont="0" applyAlignment="0">
      <alignment horizontal="center"/>
    </xf>
    <xf numFmtId="0" fontId="252" fillId="1" borderId="2409" applyNumberFormat="0" applyFont="0" applyAlignment="0">
      <alignment horizontal="center"/>
    </xf>
    <xf numFmtId="0" fontId="252" fillId="1" borderId="2409" applyNumberFormat="0" applyFont="0" applyAlignment="0">
      <alignment horizontal="center"/>
    </xf>
    <xf numFmtId="10" fontId="5" fillId="3" borderId="2852" applyNumberFormat="0" applyBorder="0" applyAlignment="0" applyProtection="0"/>
    <xf numFmtId="0" fontId="89" fillId="59" borderId="3130" applyNumberFormat="0" applyFont="0" applyAlignment="0" applyProtection="0"/>
    <xf numFmtId="10" fontId="5" fillId="3" borderId="2852" applyNumberFormat="0" applyBorder="0" applyAlignment="0" applyProtection="0"/>
    <xf numFmtId="0" fontId="8" fillId="0" borderId="2410" applyBorder="0">
      <alignment horizontal="right"/>
    </xf>
    <xf numFmtId="0" fontId="8" fillId="0" borderId="2410" applyBorder="0">
      <alignment horizontal="right"/>
    </xf>
    <xf numFmtId="0" fontId="8" fillId="0" borderId="2410" applyBorder="0">
      <alignment horizontal="right"/>
    </xf>
    <xf numFmtId="0" fontId="8" fillId="0" borderId="2410" applyBorder="0">
      <alignment horizontal="right"/>
    </xf>
    <xf numFmtId="0" fontId="8" fillId="0" borderId="2410" applyBorder="0">
      <alignment horizontal="right"/>
    </xf>
    <xf numFmtId="0" fontId="8" fillId="0" borderId="2410" applyBorder="0">
      <alignment horizontal="right"/>
    </xf>
    <xf numFmtId="0" fontId="8" fillId="0" borderId="2410" applyBorder="0">
      <alignment horizontal="right"/>
    </xf>
    <xf numFmtId="0" fontId="8" fillId="0" borderId="2410" applyBorder="0">
      <alignment horizontal="right"/>
    </xf>
    <xf numFmtId="0" fontId="8" fillId="0" borderId="2410" applyBorder="0">
      <alignment horizontal="right"/>
    </xf>
    <xf numFmtId="0" fontId="102" fillId="0" borderId="3207">
      <alignment horizontal="left" vertical="center"/>
    </xf>
    <xf numFmtId="0" fontId="89" fillId="59" borderId="2830" applyNumberFormat="0" applyFont="0" applyAlignment="0" applyProtection="0"/>
    <xf numFmtId="10" fontId="5" fillId="3" borderId="2676" applyNumberFormat="0" applyBorder="0" applyAlignment="0" applyProtection="0"/>
    <xf numFmtId="10" fontId="5" fillId="3" borderId="2930" applyNumberFormat="0" applyBorder="0" applyAlignment="0" applyProtection="0"/>
    <xf numFmtId="0" fontId="102" fillId="0" borderId="2925">
      <alignment horizontal="left" vertical="center"/>
    </xf>
    <xf numFmtId="10" fontId="5" fillId="3" borderId="3002" applyNumberFormat="0" applyBorder="0" applyAlignment="0" applyProtection="0"/>
    <xf numFmtId="0" fontId="102" fillId="0" borderId="2853">
      <alignment horizontal="left" vertical="center"/>
    </xf>
    <xf numFmtId="0" fontId="102" fillId="0" borderId="3231">
      <alignment horizontal="left" vertical="center"/>
    </xf>
    <xf numFmtId="0" fontId="102" fillId="0" borderId="2925">
      <alignment horizontal="left" vertical="center"/>
    </xf>
    <xf numFmtId="0" fontId="8" fillId="59" borderId="3370" applyNumberFormat="0" applyFont="0" applyAlignment="0" applyProtection="0"/>
    <xf numFmtId="0" fontId="252" fillId="1" borderId="2703" applyNumberFormat="0" applyFont="0" applyAlignment="0">
      <alignment horizontal="center"/>
    </xf>
    <xf numFmtId="0" fontId="252" fillId="1" borderId="3303" applyNumberFormat="0" applyFont="0" applyAlignment="0">
      <alignment horizontal="center"/>
    </xf>
    <xf numFmtId="0" fontId="8" fillId="0" borderId="2854" applyBorder="0">
      <alignment horizontal="right"/>
    </xf>
    <xf numFmtId="10" fontId="5" fillId="3" borderId="3308" applyNumberFormat="0" applyBorder="0" applyAlignment="0" applyProtection="0"/>
    <xf numFmtId="0" fontId="80" fillId="43" borderId="2602" applyNumberFormat="0" applyAlignment="0" applyProtection="0"/>
    <xf numFmtId="0" fontId="151" fillId="59" borderId="2554" applyNumberFormat="0" applyFont="0" applyAlignment="0" applyProtection="0"/>
    <xf numFmtId="0" fontId="8" fillId="59" borderId="2698" applyNumberFormat="0" applyFont="0" applyAlignment="0" applyProtection="0"/>
    <xf numFmtId="0" fontId="87" fillId="0" borderId="2765" applyNumberFormat="0" applyFill="0" applyAlignment="0" applyProtection="0"/>
    <xf numFmtId="0" fontId="81" fillId="56" borderId="2767" applyNumberFormat="0" applyAlignment="0" applyProtection="0"/>
    <xf numFmtId="0" fontId="114" fillId="0" borderId="2771" applyNumberFormat="0" applyFill="0" applyAlignment="0" applyProtection="0">
      <alignment vertical="center"/>
    </xf>
    <xf numFmtId="0" fontId="114" fillId="0" borderId="2753" applyNumberFormat="0" applyFill="0" applyAlignment="0" applyProtection="0">
      <alignment vertical="center"/>
    </xf>
    <xf numFmtId="0" fontId="252" fillId="1" borderId="2703" applyNumberFormat="0" applyFont="0" applyAlignment="0">
      <alignment horizontal="center"/>
    </xf>
    <xf numFmtId="10" fontId="5" fillId="3" borderId="2702" applyNumberFormat="0" applyBorder="0" applyAlignment="0" applyProtection="0"/>
    <xf numFmtId="10" fontId="5" fillId="3" borderId="2852" applyNumberFormat="0" applyBorder="0" applyAlignment="0" applyProtection="0"/>
    <xf numFmtId="10" fontId="5" fillId="3" borderId="2774" applyNumberFormat="0" applyBorder="0" applyAlignment="0" applyProtection="0"/>
    <xf numFmtId="0" fontId="102" fillId="0" borderId="3003">
      <alignment horizontal="left" vertical="center"/>
    </xf>
    <xf numFmtId="10" fontId="5" fillId="3" borderId="3080" applyNumberFormat="0" applyBorder="0" applyAlignment="0" applyProtection="0"/>
    <xf numFmtId="10" fontId="5" fillId="3" borderId="2774" applyNumberFormat="0" applyBorder="0" applyAlignment="0" applyProtection="0"/>
    <xf numFmtId="0" fontId="89" fillId="59" borderId="3220" applyNumberFormat="0" applyFont="0" applyAlignment="0" applyProtection="0"/>
    <xf numFmtId="0" fontId="102" fillId="0" borderId="3343">
      <alignment horizontal="left" vertical="center"/>
    </xf>
    <xf numFmtId="0" fontId="252" fillId="1" borderId="3369" applyNumberFormat="0" applyFont="0" applyAlignment="0">
      <alignment horizontal="center"/>
    </xf>
    <xf numFmtId="10" fontId="5" fillId="3" borderId="3152" applyNumberFormat="0" applyBorder="0" applyAlignment="0" applyProtection="0"/>
    <xf numFmtId="0" fontId="102" fillId="0" borderId="3129">
      <alignment horizontal="left" vertical="center"/>
    </xf>
    <xf numFmtId="10" fontId="5" fillId="3" borderId="3230" applyNumberFormat="0" applyBorder="0" applyAlignment="0" applyProtection="0"/>
    <xf numFmtId="10" fontId="5" fillId="3" borderId="3308" applyNumberFormat="0" applyBorder="0" applyAlignment="0" applyProtection="0"/>
    <xf numFmtId="0" fontId="89" fillId="59" borderId="2600" applyNumberFormat="0" applyFont="0" applyAlignment="0" applyProtection="0"/>
    <xf numFmtId="0" fontId="252" fillId="1" borderId="3369" applyNumberFormat="0" applyFont="0" applyAlignment="0">
      <alignment horizontal="center"/>
    </xf>
    <xf numFmtId="10" fontId="5" fillId="3" borderId="2774" applyNumberFormat="0" applyBorder="0" applyAlignment="0" applyProtection="0"/>
    <xf numFmtId="10" fontId="5" fillId="3" borderId="3152" applyNumberFormat="0" applyBorder="0" applyAlignment="0" applyProtection="0"/>
    <xf numFmtId="0" fontId="252" fillId="1" borderId="2853" applyNumberFormat="0" applyFont="0" applyAlignment="0">
      <alignment horizontal="center"/>
    </xf>
    <xf numFmtId="0" fontId="82" fillId="56" borderId="2844" applyNumberFormat="0" applyAlignment="0" applyProtection="0"/>
    <xf numFmtId="10" fontId="5" fillId="3" borderId="2852" applyNumberFormat="0" applyBorder="0" applyAlignment="0" applyProtection="0"/>
    <xf numFmtId="0" fontId="102" fillId="0" borderId="2775">
      <alignment horizontal="left" vertical="center"/>
    </xf>
    <xf numFmtId="10" fontId="5" fillId="3" borderId="2748" applyNumberFormat="0" applyBorder="0" applyAlignment="0" applyProtection="0"/>
    <xf numFmtId="0" fontId="252" fillId="1" borderId="3003" applyNumberFormat="0" applyFont="0" applyAlignment="0">
      <alignment horizontal="center"/>
    </xf>
    <xf numFmtId="0" fontId="119" fillId="56" borderId="3373" applyNumberFormat="0" applyAlignment="0" applyProtection="0">
      <alignment vertical="center"/>
    </xf>
    <xf numFmtId="0" fontId="114" fillId="0" borderId="2621" applyNumberFormat="0" applyFill="0" applyAlignment="0" applyProtection="0">
      <alignment vertical="center"/>
    </xf>
    <xf numFmtId="10" fontId="5" fillId="3" borderId="2612" applyNumberFormat="0" applyBorder="0" applyAlignment="0" applyProtection="0"/>
    <xf numFmtId="0" fontId="89" fillId="59" borderId="2620" applyNumberFormat="0" applyFont="0" applyAlignment="0" applyProtection="0"/>
    <xf numFmtId="0" fontId="89" fillId="59" borderId="2608" applyNumberFormat="0" applyFont="0" applyAlignment="0" applyProtection="0"/>
    <xf numFmtId="0" fontId="117" fillId="56" borderId="2610" applyNumberFormat="0" applyAlignment="0" applyProtection="0">
      <alignment vertical="center"/>
    </xf>
    <xf numFmtId="0" fontId="8" fillId="0" borderId="3154" applyBorder="0">
      <alignment horizontal="right"/>
    </xf>
    <xf numFmtId="0" fontId="87" fillId="0" borderId="3310" applyNumberFormat="0" applyFill="0" applyAlignment="0" applyProtection="0"/>
    <xf numFmtId="10" fontId="5" fillId="3" borderId="3374" applyNumberFormat="0" applyBorder="0" applyAlignment="0" applyProtection="0"/>
    <xf numFmtId="0" fontId="8" fillId="0" borderId="3081" applyBorder="0">
      <alignment horizontal="right"/>
    </xf>
    <xf numFmtId="0" fontId="82" fillId="56" borderId="2610" applyNumberFormat="0" applyAlignment="0" applyProtection="0"/>
    <xf numFmtId="0" fontId="102" fillId="0" borderId="3003">
      <alignment horizontal="left" vertical="center"/>
    </xf>
    <xf numFmtId="10" fontId="5" fillId="3" borderId="2930" applyNumberFormat="0" applyBorder="0" applyAlignment="0" applyProtection="0"/>
    <xf numFmtId="0" fontId="80" fillId="43" borderId="2610" applyNumberFormat="0" applyAlignment="0" applyProtection="0"/>
    <xf numFmtId="0" fontId="81" fillId="56" borderId="2611" applyNumberFormat="0" applyAlignment="0" applyProtection="0"/>
    <xf numFmtId="0" fontId="87" fillId="0" borderId="2609" applyNumberFormat="0" applyFill="0" applyAlignment="0" applyProtection="0"/>
    <xf numFmtId="0" fontId="82" fillId="56" borderId="2622" applyNumberFormat="0" applyAlignment="0" applyProtection="0"/>
    <xf numFmtId="0" fontId="114" fillId="0" borderId="3059" applyNumberFormat="0" applyFill="0" applyAlignment="0" applyProtection="0">
      <alignment vertical="center"/>
    </xf>
    <xf numFmtId="0" fontId="102" fillId="0" borderId="2971">
      <alignment horizontal="left" vertical="center"/>
    </xf>
    <xf numFmtId="0" fontId="102" fillId="0" borderId="2607">
      <alignment horizontal="left" vertical="center"/>
    </xf>
    <xf numFmtId="0" fontId="102" fillId="0" borderId="2619">
      <alignment horizontal="left" vertical="center"/>
    </xf>
    <xf numFmtId="0" fontId="89" fillId="59" borderId="2608" applyNumberFormat="0" applyFont="0" applyAlignment="0" applyProtection="0"/>
    <xf numFmtId="0" fontId="118" fillId="43" borderId="2610" applyNumberFormat="0" applyAlignment="0" applyProtection="0">
      <alignment vertical="center"/>
    </xf>
    <xf numFmtId="0" fontId="119" fillId="56" borderId="2611" applyNumberFormat="0" applyAlignment="0" applyProtection="0">
      <alignment vertical="center"/>
    </xf>
    <xf numFmtId="10" fontId="5" fillId="3" borderId="2618" applyNumberFormat="0" applyBorder="0" applyAlignment="0" applyProtection="0"/>
    <xf numFmtId="0" fontId="89" fillId="59" borderId="2614" applyNumberFormat="0" applyFont="0" applyAlignment="0" applyProtection="0"/>
    <xf numFmtId="0" fontId="89" fillId="59" borderId="2614" applyNumberFormat="0" applyFont="0" applyAlignment="0" applyProtection="0"/>
    <xf numFmtId="0" fontId="117" fillId="56" borderId="2616" applyNumberFormat="0" applyAlignment="0" applyProtection="0">
      <alignment vertical="center"/>
    </xf>
    <xf numFmtId="0" fontId="118" fillId="43" borderId="2616" applyNumberFormat="0" applyAlignment="0" applyProtection="0">
      <alignment vertical="center"/>
    </xf>
    <xf numFmtId="0" fontId="119" fillId="56" borderId="2617" applyNumberFormat="0" applyAlignment="0" applyProtection="0">
      <alignment vertical="center"/>
    </xf>
    <xf numFmtId="10" fontId="5" fillId="3" borderId="2624" applyNumberFormat="0" applyBorder="0" applyAlignment="0" applyProtection="0"/>
    <xf numFmtId="0" fontId="114" fillId="0" borderId="2615" applyNumberFormat="0" applyFill="0" applyAlignment="0" applyProtection="0">
      <alignment vertical="center"/>
    </xf>
    <xf numFmtId="0" fontId="89" fillId="59" borderId="2620" applyNumberFormat="0" applyFont="0" applyAlignment="0" applyProtection="0"/>
    <xf numFmtId="0" fontId="118" fillId="43" borderId="2622" applyNumberFormat="0" applyAlignment="0" applyProtection="0">
      <alignment vertical="center"/>
    </xf>
    <xf numFmtId="0" fontId="91" fillId="59" borderId="2620" applyNumberFormat="0" applyFont="0" applyAlignment="0" applyProtection="0">
      <alignment vertical="center"/>
    </xf>
    <xf numFmtId="0" fontId="118" fillId="43" borderId="2628" applyNumberFormat="0" applyAlignment="0" applyProtection="0">
      <alignment vertical="center"/>
    </xf>
    <xf numFmtId="0" fontId="119" fillId="56" borderId="2629" applyNumberFormat="0" applyAlignment="0" applyProtection="0">
      <alignment vertical="center"/>
    </xf>
    <xf numFmtId="10" fontId="5" fillId="3" borderId="2918" applyNumberFormat="0" applyBorder="0" applyAlignment="0" applyProtection="0"/>
    <xf numFmtId="0" fontId="102" fillId="0" borderId="3057">
      <alignment horizontal="left" vertical="center"/>
    </xf>
    <xf numFmtId="10" fontId="5" fillId="3" borderId="3368" applyNumberFormat="0" applyBorder="0" applyAlignment="0" applyProtection="0"/>
    <xf numFmtId="10" fontId="5" fillId="3" borderId="2852" applyNumberFormat="0" applyBorder="0" applyAlignment="0" applyProtection="0"/>
    <xf numFmtId="0" fontId="252" fillId="1" borderId="2775" applyNumberFormat="0" applyFont="0" applyAlignment="0">
      <alignment horizontal="center"/>
    </xf>
    <xf numFmtId="10" fontId="5" fillId="3" borderId="3308" applyNumberFormat="0" applyBorder="0" applyAlignment="0" applyProtection="0"/>
    <xf numFmtId="10" fontId="5" fillId="3" borderId="3080" applyNumberFormat="0" applyBorder="0" applyAlignment="0" applyProtection="0"/>
    <xf numFmtId="0" fontId="252" fillId="1" borderId="3153" applyNumberFormat="0" applyFont="0" applyAlignment="0">
      <alignment horizontal="center"/>
    </xf>
    <xf numFmtId="10" fontId="5" fillId="3" borderId="3374" applyNumberFormat="0" applyBorder="0" applyAlignment="0" applyProtection="0"/>
    <xf numFmtId="10" fontId="5" fillId="3" borderId="3308" applyNumberFormat="0" applyBorder="0" applyAlignment="0" applyProtection="0"/>
    <xf numFmtId="0" fontId="119" fillId="56" borderId="3001" applyNumberFormat="0" applyAlignment="0" applyProtection="0">
      <alignment vertical="center"/>
    </xf>
    <xf numFmtId="10" fontId="5" fillId="3" borderId="2930" applyNumberFormat="0" applyBorder="0" applyAlignment="0" applyProtection="0"/>
    <xf numFmtId="0" fontId="87" fillId="0" borderId="3131" applyNumberFormat="0" applyFill="0" applyAlignment="0" applyProtection="0"/>
    <xf numFmtId="10" fontId="5" fillId="3" borderId="3374" applyNumberFormat="0" applyBorder="0" applyAlignment="0" applyProtection="0"/>
    <xf numFmtId="0" fontId="8" fillId="0" borderId="2559" applyBorder="0">
      <alignment horizontal="right"/>
    </xf>
    <xf numFmtId="10" fontId="5" fillId="3" borderId="3152" applyNumberFormat="0" applyBorder="0" applyAlignment="0" applyProtection="0"/>
    <xf numFmtId="10" fontId="5" fillId="3" borderId="3002" applyNumberFormat="0" applyBorder="0" applyAlignment="0" applyProtection="0"/>
    <xf numFmtId="0" fontId="252" fillId="1" borderId="3369" applyNumberFormat="0" applyFont="0" applyAlignment="0">
      <alignment horizontal="center"/>
    </xf>
    <xf numFmtId="0" fontId="151" fillId="59" borderId="2698" applyNumberFormat="0" applyFont="0" applyAlignment="0" applyProtection="0"/>
    <xf numFmtId="0" fontId="8" fillId="0" borderId="2931" applyBorder="0">
      <alignment horizontal="right"/>
    </xf>
    <xf numFmtId="10" fontId="5" fillId="3" borderId="2930" applyNumberFormat="0" applyBorder="0" applyAlignment="0" applyProtection="0"/>
    <xf numFmtId="0" fontId="102" fillId="0" borderId="2899">
      <alignment horizontal="left" vertical="center"/>
    </xf>
    <xf numFmtId="0" fontId="102" fillId="0" borderId="3049">
      <alignment horizontal="left" vertical="center"/>
    </xf>
    <xf numFmtId="10" fontId="5" fillId="3" borderId="3080" applyNumberFormat="0" applyBorder="0" applyAlignment="0" applyProtection="0"/>
    <xf numFmtId="0" fontId="82" fillId="56" borderId="2754" applyNumberFormat="0" applyAlignment="0" applyProtection="0"/>
    <xf numFmtId="0" fontId="102" fillId="0" borderId="3003">
      <alignment horizontal="left" vertical="center"/>
    </xf>
    <xf numFmtId="10" fontId="5" fillId="3" borderId="3080" applyNumberFormat="0" applyBorder="0" applyAlignment="0" applyProtection="0"/>
    <xf numFmtId="0" fontId="80" fillId="43" borderId="2754" applyNumberFormat="0" applyAlignment="0" applyProtection="0"/>
    <xf numFmtId="0" fontId="81" fillId="56" borderId="2755" applyNumberFormat="0" applyAlignment="0" applyProtection="0"/>
    <xf numFmtId="0" fontId="87" fillId="0" borderId="2753" applyNumberFormat="0" applyFill="0" applyAlignment="0" applyProtection="0"/>
    <xf numFmtId="0" fontId="82" fillId="56" borderId="2766" applyNumberFormat="0" applyAlignment="0" applyProtection="0"/>
    <xf numFmtId="0" fontId="91" fillId="59" borderId="2758" applyNumberFormat="0" applyFont="0" applyAlignment="0" applyProtection="0">
      <alignment vertical="center"/>
    </xf>
    <xf numFmtId="0" fontId="118" fillId="43" borderId="2754" applyNumberFormat="0" applyAlignment="0" applyProtection="0">
      <alignment vertical="center"/>
    </xf>
    <xf numFmtId="0" fontId="89" fillId="59" borderId="3200" applyNumberFormat="0" applyFont="0" applyAlignment="0" applyProtection="0"/>
    <xf numFmtId="0" fontId="102" fillId="0" borderId="2757">
      <alignment horizontal="left" vertical="center"/>
    </xf>
    <xf numFmtId="10" fontId="5" fillId="3" borderId="2756" applyNumberFormat="0" applyBorder="0" applyAlignment="0" applyProtection="0"/>
    <xf numFmtId="0" fontId="102" fillId="0" borderId="2769">
      <alignment horizontal="left" vertical="center"/>
    </xf>
    <xf numFmtId="0" fontId="91" fillId="59" borderId="2764" applyNumberFormat="0" applyFont="0" applyAlignment="0" applyProtection="0">
      <alignment vertical="center"/>
    </xf>
    <xf numFmtId="10" fontId="5" fillId="3" borderId="3152" applyNumberFormat="0" applyBorder="0" applyAlignment="0" applyProtection="0"/>
    <xf numFmtId="10" fontId="5" fillId="3" borderId="2930" applyNumberFormat="0" applyBorder="0" applyAlignment="0" applyProtection="0"/>
    <xf numFmtId="0" fontId="102" fillId="0" borderId="2979">
      <alignment horizontal="left" vertical="center"/>
    </xf>
    <xf numFmtId="0" fontId="118" fillId="43" borderId="3150" applyNumberFormat="0" applyAlignment="0" applyProtection="0">
      <alignment vertical="center"/>
    </xf>
    <xf numFmtId="10" fontId="5" fillId="3" borderId="3308" applyNumberFormat="0" applyBorder="0" applyAlignment="0" applyProtection="0"/>
    <xf numFmtId="0" fontId="117" fillId="56" borderId="3060" applyNumberFormat="0" applyAlignment="0" applyProtection="0">
      <alignment vertical="center"/>
    </xf>
    <xf numFmtId="0" fontId="102" fillId="0" borderId="3231">
      <alignment horizontal="left" vertical="center"/>
    </xf>
    <xf numFmtId="0" fontId="114" fillId="0" borderId="2909" applyNumberFormat="0" applyFill="0" applyAlignment="0" applyProtection="0">
      <alignment vertical="center"/>
    </xf>
    <xf numFmtId="0" fontId="87" fillId="0" borderId="2921" applyNumberFormat="0" applyFill="0" applyAlignment="0" applyProtection="0"/>
    <xf numFmtId="0" fontId="89" fillId="59" borderId="2908" applyNumberFormat="0" applyFont="0" applyAlignment="0" applyProtection="0"/>
    <xf numFmtId="10" fontId="5" fillId="3" borderId="3230" applyNumberFormat="0" applyBorder="0" applyAlignment="0" applyProtection="0"/>
    <xf numFmtId="0" fontId="89" fillId="59" borderId="2926" applyNumberFormat="0" applyFont="0" applyAlignment="0" applyProtection="0"/>
    <xf numFmtId="10" fontId="5" fillId="3" borderId="3374" applyNumberFormat="0" applyBorder="0" applyAlignment="0" applyProtection="0"/>
    <xf numFmtId="0" fontId="117" fillId="56" borderId="3078" applyNumberFormat="0" applyAlignment="0" applyProtection="0">
      <alignment vertical="center"/>
    </xf>
    <xf numFmtId="10" fontId="5" fillId="3" borderId="3308" applyNumberFormat="0" applyBorder="0" applyAlignment="0" applyProtection="0"/>
    <xf numFmtId="0" fontId="119" fillId="56" borderId="3361" applyNumberFormat="0" applyAlignment="0" applyProtection="0">
      <alignment vertical="center"/>
    </xf>
    <xf numFmtId="0" fontId="117" fillId="56" borderId="3360" applyNumberFormat="0" applyAlignment="0" applyProtection="0">
      <alignment vertical="center"/>
    </xf>
    <xf numFmtId="0" fontId="89" fillId="59" borderId="3358" applyNumberFormat="0" applyFont="0" applyAlignment="0" applyProtection="0"/>
    <xf numFmtId="0" fontId="89" fillId="59" borderId="3364" applyNumberFormat="0" applyFont="0" applyAlignment="0" applyProtection="0"/>
    <xf numFmtId="10" fontId="5" fillId="3" borderId="2702" applyNumberFormat="0" applyBorder="0" applyAlignment="0" applyProtection="0"/>
    <xf numFmtId="10" fontId="5" fillId="3" borderId="2852" applyNumberFormat="0" applyBorder="0" applyAlignment="0" applyProtection="0"/>
    <xf numFmtId="10" fontId="5" fillId="3" borderId="2702" applyNumberFormat="0" applyBorder="0" applyAlignment="0" applyProtection="0"/>
    <xf numFmtId="10" fontId="5" fillId="3" borderId="2702" applyNumberFormat="0" applyBorder="0" applyAlignment="0" applyProtection="0"/>
    <xf numFmtId="10" fontId="5" fillId="3" borderId="2558" applyNumberFormat="0" applyBorder="0" applyAlignment="0" applyProtection="0"/>
    <xf numFmtId="10" fontId="5" fillId="3" borderId="2558" applyNumberFormat="0" applyBorder="0" applyAlignment="0" applyProtection="0"/>
    <xf numFmtId="10" fontId="5" fillId="3" borderId="2558" applyNumberFormat="0" applyBorder="0" applyAlignment="0" applyProtection="0"/>
    <xf numFmtId="10" fontId="5" fillId="3" borderId="2558" applyNumberFormat="0" applyBorder="0" applyAlignment="0" applyProtection="0"/>
    <xf numFmtId="10" fontId="5" fillId="3" borderId="2558" applyNumberFormat="0" applyBorder="0" applyAlignment="0" applyProtection="0"/>
    <xf numFmtId="10" fontId="5" fillId="3" borderId="2558" applyNumberFormat="0" applyBorder="0" applyAlignment="0" applyProtection="0"/>
    <xf numFmtId="10" fontId="5" fillId="3" borderId="2558" applyNumberFormat="0" applyBorder="0" applyAlignment="0" applyProtection="0"/>
    <xf numFmtId="10" fontId="5" fillId="3" borderId="2558" applyNumberFormat="0" applyBorder="0" applyAlignment="0" applyProtection="0"/>
    <xf numFmtId="10" fontId="5" fillId="3" borderId="2558" applyNumberFormat="0" applyBorder="0" applyAlignment="0" applyProtection="0"/>
    <xf numFmtId="10" fontId="5" fillId="3" borderId="2558" applyNumberFormat="0" applyBorder="0" applyAlignment="0" applyProtection="0"/>
    <xf numFmtId="10" fontId="5" fillId="3" borderId="2408" applyNumberFormat="0" applyBorder="0" applyAlignment="0" applyProtection="0"/>
    <xf numFmtId="10" fontId="5" fillId="3" borderId="2408" applyNumberFormat="0" applyBorder="0" applyAlignment="0" applyProtection="0"/>
    <xf numFmtId="10" fontId="5" fillId="3" borderId="2408" applyNumberFormat="0" applyBorder="0" applyAlignment="0" applyProtection="0"/>
    <xf numFmtId="10" fontId="5" fillId="3" borderId="2408" applyNumberFormat="0" applyBorder="0" applyAlignment="0" applyProtection="0"/>
    <xf numFmtId="10" fontId="5" fillId="3" borderId="2408" applyNumberFormat="0" applyBorder="0" applyAlignment="0" applyProtection="0"/>
    <xf numFmtId="10" fontId="5" fillId="3" borderId="2408" applyNumberFormat="0" applyBorder="0" applyAlignment="0" applyProtection="0"/>
    <xf numFmtId="10" fontId="5" fillId="3" borderId="2408" applyNumberFormat="0" applyBorder="0" applyAlignment="0" applyProtection="0"/>
    <xf numFmtId="10" fontId="5" fillId="3" borderId="2408" applyNumberFormat="0" applyBorder="0" applyAlignment="0" applyProtection="0"/>
    <xf numFmtId="10" fontId="5" fillId="3" borderId="2408" applyNumberFormat="0" applyBorder="0" applyAlignment="0" applyProtection="0"/>
    <xf numFmtId="10" fontId="5" fillId="3" borderId="2408" applyNumberFormat="0" applyBorder="0" applyAlignment="0" applyProtection="0"/>
    <xf numFmtId="10" fontId="5" fillId="3" borderId="2408" applyNumberFormat="0" applyBorder="0" applyAlignment="0" applyProtection="0"/>
    <xf numFmtId="10" fontId="5" fillId="3" borderId="2408" applyNumberFormat="0" applyBorder="0" applyAlignment="0" applyProtection="0"/>
    <xf numFmtId="10" fontId="5" fillId="3" borderId="2408" applyNumberFormat="0" applyBorder="0" applyAlignment="0" applyProtection="0"/>
    <xf numFmtId="10" fontId="5" fillId="3" borderId="2408" applyNumberFormat="0" applyBorder="0" applyAlignment="0" applyProtection="0"/>
    <xf numFmtId="10" fontId="5" fillId="3" borderId="2408" applyNumberFormat="0" applyBorder="0" applyAlignment="0" applyProtection="0"/>
    <xf numFmtId="10" fontId="5" fillId="3" borderId="2408" applyNumberFormat="0" applyBorder="0" applyAlignment="0" applyProtection="0"/>
    <xf numFmtId="10" fontId="5" fillId="3" borderId="2408" applyNumberFormat="0" applyBorder="0" applyAlignment="0" applyProtection="0"/>
    <xf numFmtId="10" fontId="5" fillId="3" borderId="2408" applyNumberFormat="0" applyBorder="0" applyAlignment="0" applyProtection="0"/>
    <xf numFmtId="10" fontId="5" fillId="3" borderId="2408" applyNumberFormat="0" applyBorder="0" applyAlignment="0" applyProtection="0"/>
    <xf numFmtId="10" fontId="5" fillId="3" borderId="2408" applyNumberFormat="0" applyBorder="0" applyAlignment="0" applyProtection="0"/>
    <xf numFmtId="10" fontId="5" fillId="3" borderId="2408" applyNumberFormat="0" applyBorder="0" applyAlignment="0" applyProtection="0"/>
    <xf numFmtId="10" fontId="5" fillId="3" borderId="2408" applyNumberFormat="0" applyBorder="0" applyAlignment="0" applyProtection="0"/>
    <xf numFmtId="10" fontId="5" fillId="3" borderId="2408" applyNumberFormat="0" applyBorder="0" applyAlignment="0" applyProtection="0"/>
    <xf numFmtId="10" fontId="5" fillId="3" borderId="2408" applyNumberFormat="0" applyBorder="0" applyAlignment="0" applyProtection="0"/>
    <xf numFmtId="10" fontId="5" fillId="3" borderId="2408" applyNumberFormat="0" applyBorder="0" applyAlignment="0" applyProtection="0"/>
    <xf numFmtId="10" fontId="5" fillId="3" borderId="2408" applyNumberFormat="0" applyBorder="0" applyAlignment="0" applyProtection="0"/>
    <xf numFmtId="10" fontId="5" fillId="3" borderId="2408" applyNumberFormat="0" applyBorder="0" applyAlignment="0" applyProtection="0"/>
    <xf numFmtId="10" fontId="5" fillId="3" borderId="2408" applyNumberFormat="0" applyBorder="0" applyAlignment="0" applyProtection="0"/>
    <xf numFmtId="10" fontId="5" fillId="3" borderId="2408" applyNumberFormat="0" applyBorder="0" applyAlignment="0" applyProtection="0"/>
    <xf numFmtId="10" fontId="5" fillId="3" borderId="2408" applyNumberFormat="0" applyBorder="0" applyAlignment="0" applyProtection="0"/>
    <xf numFmtId="10" fontId="5" fillId="3" borderId="2408" applyNumberFormat="0" applyBorder="0" applyAlignment="0" applyProtection="0"/>
    <xf numFmtId="10" fontId="5" fillId="3" borderId="2408" applyNumberFormat="0" applyBorder="0" applyAlignment="0" applyProtection="0"/>
    <xf numFmtId="10" fontId="5" fillId="3" borderId="2408" applyNumberFormat="0" applyBorder="0" applyAlignment="0" applyProtection="0"/>
    <xf numFmtId="10" fontId="5" fillId="3" borderId="2408" applyNumberFormat="0" applyBorder="0" applyAlignment="0" applyProtection="0"/>
    <xf numFmtId="10" fontId="5" fillId="3" borderId="2408" applyNumberFormat="0" applyBorder="0" applyAlignment="0" applyProtection="0"/>
    <xf numFmtId="10" fontId="5" fillId="3" borderId="2408" applyNumberFormat="0" applyBorder="0" applyAlignment="0" applyProtection="0"/>
    <xf numFmtId="10" fontId="5" fillId="3" borderId="2408" applyNumberFormat="0" applyBorder="0" applyAlignment="0" applyProtection="0"/>
    <xf numFmtId="10" fontId="5" fillId="3" borderId="2408" applyNumberFormat="0" applyBorder="0" applyAlignment="0" applyProtection="0"/>
    <xf numFmtId="10" fontId="5" fillId="3" borderId="2408" applyNumberFormat="0" applyBorder="0" applyAlignment="0" applyProtection="0"/>
    <xf numFmtId="10" fontId="5" fillId="3" borderId="2408" applyNumberFormat="0" applyBorder="0" applyAlignment="0" applyProtection="0"/>
    <xf numFmtId="10" fontId="5" fillId="3" borderId="2408" applyNumberFormat="0" applyBorder="0" applyAlignment="0" applyProtection="0"/>
    <xf numFmtId="10" fontId="5" fillId="3" borderId="2408" applyNumberFormat="0" applyBorder="0" applyAlignment="0" applyProtection="0"/>
    <xf numFmtId="10" fontId="5" fillId="3" borderId="2408" applyNumberFormat="0" applyBorder="0" applyAlignment="0" applyProtection="0"/>
    <xf numFmtId="10" fontId="5" fillId="3" borderId="2408" applyNumberFormat="0" applyBorder="0" applyAlignment="0" applyProtection="0"/>
    <xf numFmtId="10" fontId="5" fillId="3" borderId="2408" applyNumberFormat="0" applyBorder="0" applyAlignment="0" applyProtection="0"/>
    <xf numFmtId="10" fontId="5" fillId="3" borderId="2408" applyNumberFormat="0" applyBorder="0" applyAlignment="0" applyProtection="0"/>
    <xf numFmtId="10" fontId="5" fillId="3" borderId="2408" applyNumberFormat="0" applyBorder="0" applyAlignment="0" applyProtection="0"/>
    <xf numFmtId="10" fontId="5" fillId="3" borderId="2408" applyNumberFormat="0" applyBorder="0" applyAlignment="0" applyProtection="0"/>
    <xf numFmtId="10" fontId="5" fillId="3" borderId="2408" applyNumberFormat="0" applyBorder="0" applyAlignment="0" applyProtection="0"/>
    <xf numFmtId="10" fontId="5" fillId="3" borderId="2408" applyNumberFormat="0" applyBorder="0" applyAlignment="0" applyProtection="0"/>
    <xf numFmtId="10" fontId="5" fillId="3" borderId="2558" applyNumberFormat="0" applyBorder="0" applyAlignment="0" applyProtection="0"/>
    <xf numFmtId="10" fontId="5" fillId="3" borderId="2558" applyNumberFormat="0" applyBorder="0" applyAlignment="0" applyProtection="0"/>
    <xf numFmtId="10" fontId="5" fillId="3" borderId="2558" applyNumberFormat="0" applyBorder="0" applyAlignment="0" applyProtection="0"/>
    <xf numFmtId="10" fontId="5" fillId="3" borderId="2558" applyNumberFormat="0" applyBorder="0" applyAlignment="0" applyProtection="0"/>
    <xf numFmtId="10" fontId="5" fillId="3" borderId="2558" applyNumberFormat="0" applyBorder="0" applyAlignment="0" applyProtection="0"/>
    <xf numFmtId="10" fontId="5" fillId="3" borderId="2558" applyNumberFormat="0" applyBorder="0" applyAlignment="0" applyProtection="0"/>
    <xf numFmtId="10" fontId="5" fillId="3" borderId="2558" applyNumberFormat="0" applyBorder="0" applyAlignment="0" applyProtection="0"/>
    <xf numFmtId="10" fontId="5" fillId="3" borderId="2558" applyNumberFormat="0" applyBorder="0" applyAlignment="0" applyProtection="0"/>
    <xf numFmtId="10" fontId="5" fillId="3" borderId="2558" applyNumberFormat="0" applyBorder="0" applyAlignment="0" applyProtection="0"/>
    <xf numFmtId="10" fontId="5" fillId="3" borderId="2558" applyNumberFormat="0" applyBorder="0" applyAlignment="0" applyProtection="0"/>
    <xf numFmtId="10" fontId="5" fillId="3" borderId="2558" applyNumberFormat="0" applyBorder="0" applyAlignment="0" applyProtection="0"/>
    <xf numFmtId="10" fontId="5" fillId="3" borderId="2558" applyNumberFormat="0" applyBorder="0" applyAlignment="0" applyProtection="0"/>
    <xf numFmtId="10" fontId="5" fillId="3" borderId="2558" applyNumberFormat="0" applyBorder="0" applyAlignment="0" applyProtection="0"/>
    <xf numFmtId="10" fontId="5" fillId="3" borderId="2558" applyNumberFormat="0" applyBorder="0" applyAlignment="0" applyProtection="0"/>
    <xf numFmtId="10" fontId="5" fillId="3" borderId="2558" applyNumberFormat="0" applyBorder="0" applyAlignment="0" applyProtection="0"/>
    <xf numFmtId="10" fontId="5" fillId="3" borderId="2558" applyNumberFormat="0" applyBorder="0" applyAlignment="0" applyProtection="0"/>
    <xf numFmtId="10" fontId="5" fillId="3" borderId="2558" applyNumberFormat="0" applyBorder="0" applyAlignment="0" applyProtection="0"/>
    <xf numFmtId="10" fontId="5" fillId="3" borderId="2558" applyNumberFormat="0" applyBorder="0" applyAlignment="0" applyProtection="0"/>
    <xf numFmtId="10" fontId="5" fillId="3" borderId="2558" applyNumberFormat="0" applyBorder="0" applyAlignment="0" applyProtection="0"/>
    <xf numFmtId="10" fontId="5" fillId="3" borderId="2702" applyNumberFormat="0" applyBorder="0" applyAlignment="0" applyProtection="0"/>
    <xf numFmtId="10" fontId="5" fillId="3" borderId="2702" applyNumberFormat="0" applyBorder="0" applyAlignment="0" applyProtection="0"/>
    <xf numFmtId="10" fontId="5" fillId="3" borderId="2702" applyNumberFormat="0" applyBorder="0" applyAlignment="0" applyProtection="0"/>
    <xf numFmtId="10" fontId="5" fillId="3" borderId="2702" applyNumberFormat="0" applyBorder="0" applyAlignment="0" applyProtection="0"/>
    <xf numFmtId="10" fontId="5" fillId="3" borderId="2702" applyNumberFormat="0" applyBorder="0" applyAlignment="0" applyProtection="0"/>
    <xf numFmtId="10" fontId="5" fillId="3" borderId="2702" applyNumberFormat="0" applyBorder="0" applyAlignment="0" applyProtection="0"/>
    <xf numFmtId="10" fontId="5" fillId="3" borderId="2702" applyNumberFormat="0" applyBorder="0" applyAlignment="0" applyProtection="0"/>
    <xf numFmtId="10" fontId="5" fillId="3" borderId="2702" applyNumberFormat="0" applyBorder="0" applyAlignment="0" applyProtection="0"/>
    <xf numFmtId="10" fontId="5" fillId="3" borderId="2702" applyNumberFormat="0" applyBorder="0" applyAlignment="0" applyProtection="0"/>
    <xf numFmtId="10" fontId="5" fillId="3" borderId="2702" applyNumberFormat="0" applyBorder="0" applyAlignment="0" applyProtection="0"/>
    <xf numFmtId="10" fontId="5" fillId="3" borderId="2702" applyNumberFormat="0" applyBorder="0" applyAlignment="0" applyProtection="0"/>
    <xf numFmtId="10" fontId="5" fillId="3" borderId="2702" applyNumberFormat="0" applyBorder="0" applyAlignment="0" applyProtection="0"/>
    <xf numFmtId="10" fontId="5" fillId="3" borderId="2702" applyNumberFormat="0" applyBorder="0" applyAlignment="0" applyProtection="0"/>
    <xf numFmtId="10" fontId="5" fillId="3" borderId="2702" applyNumberFormat="0" applyBorder="0" applyAlignment="0" applyProtection="0"/>
    <xf numFmtId="10" fontId="5" fillId="3" borderId="2702" applyNumberFormat="0" applyBorder="0" applyAlignment="0" applyProtection="0"/>
    <xf numFmtId="10" fontId="5" fillId="3" borderId="2852" applyNumberFormat="0" applyBorder="0" applyAlignment="0" applyProtection="0"/>
    <xf numFmtId="10" fontId="5" fillId="3" borderId="2852" applyNumberFormat="0" applyBorder="0" applyAlignment="0" applyProtection="0"/>
    <xf numFmtId="10" fontId="5" fillId="3" borderId="2852" applyNumberFormat="0" applyBorder="0" applyAlignment="0" applyProtection="0"/>
    <xf numFmtId="10" fontId="5" fillId="3" borderId="2852" applyNumberFormat="0" applyBorder="0" applyAlignment="0" applyProtection="0"/>
    <xf numFmtId="10" fontId="5" fillId="3" borderId="2852" applyNumberFormat="0" applyBorder="0" applyAlignment="0" applyProtection="0"/>
    <xf numFmtId="10" fontId="5" fillId="3" borderId="2852" applyNumberFormat="0" applyBorder="0" applyAlignment="0" applyProtection="0"/>
    <xf numFmtId="10" fontId="5" fillId="3" borderId="2852" applyNumberFormat="0" applyBorder="0" applyAlignment="0" applyProtection="0"/>
    <xf numFmtId="10" fontId="5" fillId="3" borderId="2852" applyNumberFormat="0" applyBorder="0" applyAlignment="0" applyProtection="0"/>
    <xf numFmtId="10" fontId="5" fillId="3" borderId="3002" applyNumberFormat="0" applyBorder="0" applyAlignment="0" applyProtection="0"/>
    <xf numFmtId="10" fontId="5" fillId="3" borderId="3002" applyNumberFormat="0" applyBorder="0" applyAlignment="0" applyProtection="0"/>
    <xf numFmtId="10" fontId="5" fillId="3" borderId="3002" applyNumberFormat="0" applyBorder="0" applyAlignment="0" applyProtection="0"/>
    <xf numFmtId="10" fontId="5" fillId="3" borderId="3002" applyNumberFormat="0" applyBorder="0" applyAlignment="0" applyProtection="0"/>
    <xf numFmtId="10" fontId="5" fillId="3" borderId="3002" applyNumberFormat="0" applyBorder="0" applyAlignment="0" applyProtection="0"/>
    <xf numFmtId="10" fontId="5" fillId="3" borderId="3002" applyNumberFormat="0" applyBorder="0" applyAlignment="0" applyProtection="0"/>
    <xf numFmtId="10" fontId="5" fillId="3" borderId="3002" applyNumberFormat="0" applyBorder="0" applyAlignment="0" applyProtection="0"/>
    <xf numFmtId="10" fontId="5" fillId="3" borderId="3152" applyNumberFormat="0" applyBorder="0" applyAlignment="0" applyProtection="0"/>
    <xf numFmtId="10" fontId="5" fillId="3" borderId="3152" applyNumberFormat="0" applyBorder="0" applyAlignment="0" applyProtection="0"/>
    <xf numFmtId="10" fontId="5" fillId="3" borderId="3152" applyNumberFormat="0" applyBorder="0" applyAlignment="0" applyProtection="0"/>
    <xf numFmtId="0" fontId="102" fillId="0" borderId="3231">
      <alignment horizontal="left" vertical="center"/>
    </xf>
    <xf numFmtId="0" fontId="102" fillId="0" borderId="2775">
      <alignment horizontal="left" vertical="center"/>
    </xf>
    <xf numFmtId="0" fontId="102" fillId="0" borderId="2775">
      <alignment horizontal="left" vertical="center"/>
    </xf>
    <xf numFmtId="0" fontId="102" fillId="0" borderId="2625">
      <alignment horizontal="left" vertical="center"/>
    </xf>
    <xf numFmtId="0" fontId="102" fillId="0" borderId="2703">
      <alignment horizontal="left" vertical="center"/>
    </xf>
    <xf numFmtId="0" fontId="102" fillId="0" borderId="2625">
      <alignment horizontal="left" vertical="center"/>
    </xf>
    <xf numFmtId="0" fontId="102" fillId="0" borderId="2625">
      <alignment horizontal="left" vertical="center"/>
    </xf>
    <xf numFmtId="0" fontId="102" fillId="0" borderId="2625">
      <alignment horizontal="left" vertical="center"/>
    </xf>
    <xf numFmtId="0" fontId="102" fillId="0" borderId="2625">
      <alignment horizontal="left" vertical="center"/>
    </xf>
    <xf numFmtId="0" fontId="102" fillId="0" borderId="2625">
      <alignment horizontal="left" vertical="center"/>
    </xf>
    <xf numFmtId="0" fontId="102" fillId="0" borderId="2625">
      <alignment horizontal="left" vertical="center"/>
    </xf>
    <xf numFmtId="0" fontId="102" fillId="0" borderId="2625">
      <alignment horizontal="left" vertical="center"/>
    </xf>
    <xf numFmtId="0" fontId="102" fillId="0" borderId="2481">
      <alignment horizontal="left" vertical="center"/>
    </xf>
    <xf numFmtId="0" fontId="102" fillId="0" borderId="2481">
      <alignment horizontal="left" vertical="center"/>
    </xf>
    <xf numFmtId="0" fontId="102" fillId="0" borderId="2481">
      <alignment horizontal="left" vertical="center"/>
    </xf>
    <xf numFmtId="0" fontId="102" fillId="0" borderId="2481">
      <alignment horizontal="left" vertical="center"/>
    </xf>
    <xf numFmtId="0" fontId="102" fillId="0" borderId="2481">
      <alignment horizontal="left" vertical="center"/>
    </xf>
    <xf numFmtId="0" fontId="102" fillId="0" borderId="2481">
      <alignment horizontal="left" vertical="center"/>
    </xf>
    <xf numFmtId="0" fontId="102" fillId="0" borderId="2481">
      <alignment horizontal="left" vertical="center"/>
    </xf>
    <xf numFmtId="0" fontId="102" fillId="0" borderId="2481">
      <alignment horizontal="left" vertical="center"/>
    </xf>
    <xf numFmtId="0" fontId="102" fillId="0" borderId="2481">
      <alignment horizontal="left" vertical="center"/>
    </xf>
    <xf numFmtId="0" fontId="102" fillId="0" borderId="2481">
      <alignment horizontal="left" vertical="center"/>
    </xf>
    <xf numFmtId="0" fontId="102" fillId="0" borderId="2481">
      <alignment horizontal="left" vertical="center"/>
    </xf>
    <xf numFmtId="0" fontId="102" fillId="0" borderId="2553">
      <alignment horizontal="left" vertical="center"/>
    </xf>
    <xf numFmtId="0" fontId="102" fillId="0" borderId="2409">
      <alignment horizontal="left" vertical="center"/>
    </xf>
    <xf numFmtId="0" fontId="102" fillId="0" borderId="2409">
      <alignment horizontal="left" vertical="center"/>
    </xf>
    <xf numFmtId="0" fontId="102" fillId="0" borderId="2409">
      <alignment horizontal="left" vertical="center"/>
    </xf>
    <xf numFmtId="0" fontId="102" fillId="0" borderId="2340">
      <alignment horizontal="left" vertical="center"/>
    </xf>
    <xf numFmtId="0" fontId="102" fillId="0" borderId="2340">
      <alignment horizontal="left" vertical="center"/>
    </xf>
    <xf numFmtId="0" fontId="102" fillId="0" borderId="2340">
      <alignment horizontal="left" vertical="center"/>
    </xf>
    <xf numFmtId="0" fontId="102" fillId="0" borderId="2340">
      <alignment horizontal="left" vertical="center"/>
    </xf>
    <xf numFmtId="0" fontId="102" fillId="0" borderId="2340">
      <alignment horizontal="left" vertical="center"/>
    </xf>
    <xf numFmtId="0" fontId="102" fillId="0" borderId="2340">
      <alignment horizontal="left" vertical="center"/>
    </xf>
    <xf numFmtId="0" fontId="102" fillId="0" borderId="2340">
      <alignment horizontal="left" vertical="center"/>
    </xf>
    <xf numFmtId="0" fontId="102" fillId="0" borderId="2340">
      <alignment horizontal="left" vertical="center"/>
    </xf>
    <xf numFmtId="0" fontId="102" fillId="0" borderId="2340">
      <alignment horizontal="left" vertical="center"/>
    </xf>
    <xf numFmtId="0" fontId="102" fillId="0" borderId="2340">
      <alignment horizontal="left" vertical="center"/>
    </xf>
    <xf numFmtId="0" fontId="102" fillId="0" borderId="2340">
      <alignment horizontal="left" vertical="center"/>
    </xf>
    <xf numFmtId="0" fontId="102" fillId="0" borderId="2340">
      <alignment horizontal="left" vertical="center"/>
    </xf>
    <xf numFmtId="0" fontId="102" fillId="0" borderId="2340">
      <alignment horizontal="left" vertical="center"/>
    </xf>
    <xf numFmtId="0" fontId="102" fillId="0" borderId="2340">
      <alignment horizontal="left" vertical="center"/>
    </xf>
    <xf numFmtId="0" fontId="102" fillId="0" borderId="2340">
      <alignment horizontal="left" vertical="center"/>
    </xf>
    <xf numFmtId="0" fontId="102" fillId="0" borderId="2340">
      <alignment horizontal="left" vertical="center"/>
    </xf>
    <xf numFmtId="0" fontId="102" fillId="0" borderId="2340">
      <alignment horizontal="left" vertical="center"/>
    </xf>
    <xf numFmtId="0" fontId="102" fillId="0" borderId="2340">
      <alignment horizontal="left" vertical="center"/>
    </xf>
    <xf numFmtId="0" fontId="102" fillId="0" borderId="2409">
      <alignment horizontal="left" vertical="center"/>
    </xf>
    <xf numFmtId="0" fontId="102" fillId="0" borderId="2409">
      <alignment horizontal="left" vertical="center"/>
    </xf>
    <xf numFmtId="0" fontId="102" fillId="0" borderId="2409">
      <alignment horizontal="left" vertical="center"/>
    </xf>
    <xf numFmtId="0" fontId="102" fillId="0" borderId="2409">
      <alignment horizontal="left" vertical="center"/>
    </xf>
    <xf numFmtId="0" fontId="102" fillId="0" borderId="2409">
      <alignment horizontal="left" vertical="center"/>
    </xf>
    <xf numFmtId="0" fontId="102" fillId="0" borderId="2409">
      <alignment horizontal="left" vertical="center"/>
    </xf>
    <xf numFmtId="0" fontId="102" fillId="0" borderId="2553">
      <alignment horizontal="left" vertical="center"/>
    </xf>
    <xf numFmtId="0" fontId="102" fillId="0" borderId="2553">
      <alignment horizontal="left" vertical="center"/>
    </xf>
    <xf numFmtId="0" fontId="102" fillId="0" borderId="2703">
      <alignment horizontal="left" vertical="center"/>
    </xf>
    <xf numFmtId="0" fontId="102" fillId="0" borderId="2853">
      <alignment horizontal="left" vertical="center"/>
    </xf>
    <xf numFmtId="0" fontId="102" fillId="0" borderId="3153">
      <alignment horizontal="left" vertical="center"/>
    </xf>
    <xf numFmtId="0" fontId="102" fillId="0" borderId="2853">
      <alignment horizontal="left" vertical="center"/>
    </xf>
    <xf numFmtId="10" fontId="5" fillId="3" borderId="3374" applyNumberFormat="0" applyBorder="0" applyAlignment="0" applyProtection="0"/>
    <xf numFmtId="10" fontId="5" fillId="3" borderId="3374" applyNumberFormat="0" applyBorder="0" applyAlignment="0" applyProtection="0"/>
    <xf numFmtId="10" fontId="5" fillId="3" borderId="3230" applyNumberFormat="0" applyBorder="0" applyAlignment="0" applyProtection="0"/>
    <xf numFmtId="10" fontId="5" fillId="3" borderId="3080" applyNumberFormat="0" applyBorder="0" applyAlignment="0" applyProtection="0"/>
    <xf numFmtId="10" fontId="5" fillId="3" borderId="3080" applyNumberFormat="0" applyBorder="0" applyAlignment="0" applyProtection="0"/>
    <xf numFmtId="10" fontId="5" fillId="3" borderId="2930" applyNumberFormat="0" applyBorder="0" applyAlignment="0" applyProtection="0"/>
    <xf numFmtId="10" fontId="5" fillId="3" borderId="2930" applyNumberFormat="0" applyBorder="0" applyAlignment="0" applyProtection="0"/>
    <xf numFmtId="10" fontId="5" fillId="3" borderId="2930" applyNumberFormat="0" applyBorder="0" applyAlignment="0" applyProtection="0"/>
    <xf numFmtId="10" fontId="5" fillId="3" borderId="2930" applyNumberFormat="0" applyBorder="0" applyAlignment="0" applyProtection="0"/>
    <xf numFmtId="10" fontId="5" fillId="3" borderId="2774" applyNumberFormat="0" applyBorder="0" applyAlignment="0" applyProtection="0"/>
    <xf numFmtId="10" fontId="5" fillId="3" borderId="2774" applyNumberFormat="0" applyBorder="0" applyAlignment="0" applyProtection="0"/>
    <xf numFmtId="10" fontId="5" fillId="3" borderId="2774" applyNumberFormat="0" applyBorder="0" applyAlignment="0" applyProtection="0"/>
    <xf numFmtId="10" fontId="5" fillId="3" borderId="2774" applyNumberFormat="0" applyBorder="0" applyAlignment="0" applyProtection="0"/>
    <xf numFmtId="10" fontId="5" fillId="3" borderId="2774" applyNumberFormat="0" applyBorder="0" applyAlignment="0" applyProtection="0"/>
    <xf numFmtId="10" fontId="5" fillId="3" borderId="2774" applyNumberFormat="0" applyBorder="0" applyAlignment="0" applyProtection="0"/>
    <xf numFmtId="10" fontId="5" fillId="3" borderId="2774" applyNumberFormat="0" applyBorder="0" applyAlignment="0" applyProtection="0"/>
    <xf numFmtId="10" fontId="5" fillId="3" borderId="2774" applyNumberFormat="0" applyBorder="0" applyAlignment="0" applyProtection="0"/>
    <xf numFmtId="10" fontId="5" fillId="3" borderId="2774" applyNumberFormat="0" applyBorder="0" applyAlignment="0" applyProtection="0"/>
    <xf numFmtId="10" fontId="5" fillId="3" borderId="2774" applyNumberFormat="0" applyBorder="0" applyAlignment="0" applyProtection="0"/>
    <xf numFmtId="10" fontId="5" fillId="3" borderId="2774" applyNumberFormat="0" applyBorder="0" applyAlignment="0" applyProtection="0"/>
    <xf numFmtId="10" fontId="5" fillId="3" borderId="2774" applyNumberFormat="0" applyBorder="0" applyAlignment="0" applyProtection="0"/>
    <xf numFmtId="10" fontId="5" fillId="3" borderId="2774" applyNumberFormat="0" applyBorder="0" applyAlignment="0" applyProtection="0"/>
    <xf numFmtId="10" fontId="5" fillId="3" borderId="2774" applyNumberFormat="0" applyBorder="0" applyAlignment="0" applyProtection="0"/>
    <xf numFmtId="10" fontId="5" fillId="3" borderId="2630" applyNumberFormat="0" applyBorder="0" applyAlignment="0" applyProtection="0"/>
    <xf numFmtId="10" fontId="5" fillId="3" borderId="2630" applyNumberFormat="0" applyBorder="0" applyAlignment="0" applyProtection="0"/>
    <xf numFmtId="10" fontId="5" fillId="3" borderId="2630" applyNumberFormat="0" applyBorder="0" applyAlignment="0" applyProtection="0"/>
    <xf numFmtId="10" fontId="5" fillId="3" borderId="2630" applyNumberFormat="0" applyBorder="0" applyAlignment="0" applyProtection="0"/>
    <xf numFmtId="10" fontId="5" fillId="3" borderId="2630" applyNumberFormat="0" applyBorder="0" applyAlignment="0" applyProtection="0"/>
    <xf numFmtId="10" fontId="5" fillId="3" borderId="2630" applyNumberFormat="0" applyBorder="0" applyAlignment="0" applyProtection="0"/>
    <xf numFmtId="10" fontId="5" fillId="3" borderId="2630" applyNumberFormat="0" applyBorder="0" applyAlignment="0" applyProtection="0"/>
    <xf numFmtId="10" fontId="5" fillId="3" borderId="2630" applyNumberFormat="0" applyBorder="0" applyAlignment="0" applyProtection="0"/>
    <xf numFmtId="10" fontId="5" fillId="3" borderId="2630" applyNumberFormat="0" applyBorder="0" applyAlignment="0" applyProtection="0"/>
    <xf numFmtId="10" fontId="5" fillId="3" borderId="2630" applyNumberFormat="0" applyBorder="0" applyAlignment="0" applyProtection="0"/>
    <xf numFmtId="10" fontId="5" fillId="3" borderId="2630" applyNumberFormat="0" applyBorder="0" applyAlignment="0" applyProtection="0"/>
    <xf numFmtId="10" fontId="5" fillId="3" borderId="2630" applyNumberFormat="0" applyBorder="0" applyAlignment="0" applyProtection="0"/>
    <xf numFmtId="10" fontId="5" fillId="3" borderId="2630" applyNumberFormat="0" applyBorder="0" applyAlignment="0" applyProtection="0"/>
    <xf numFmtId="10" fontId="5" fillId="3" borderId="2630" applyNumberFormat="0" applyBorder="0" applyAlignment="0" applyProtection="0"/>
    <xf numFmtId="10" fontId="5" fillId="3" borderId="2630" applyNumberFormat="0" applyBorder="0" applyAlignment="0" applyProtection="0"/>
    <xf numFmtId="10" fontId="5" fillId="3" borderId="2630" applyNumberFormat="0" applyBorder="0" applyAlignment="0" applyProtection="0"/>
    <xf numFmtId="10" fontId="5" fillId="3" borderId="2630" applyNumberFormat="0" applyBorder="0" applyAlignment="0" applyProtection="0"/>
    <xf numFmtId="10" fontId="5" fillId="3" borderId="2630" applyNumberFormat="0" applyBorder="0" applyAlignment="0" applyProtection="0"/>
    <xf numFmtId="10" fontId="5" fillId="3" borderId="2630" applyNumberFormat="0" applyBorder="0" applyAlignment="0" applyProtection="0"/>
    <xf numFmtId="10" fontId="5" fillId="3" borderId="2630" applyNumberFormat="0" applyBorder="0" applyAlignment="0" applyProtection="0"/>
    <xf numFmtId="10" fontId="5" fillId="3" borderId="2630" applyNumberFormat="0" applyBorder="0" applyAlignment="0" applyProtection="0"/>
    <xf numFmtId="10" fontId="5" fillId="3" borderId="2630" applyNumberFormat="0" applyBorder="0" applyAlignment="0" applyProtection="0"/>
    <xf numFmtId="10" fontId="5" fillId="3" borderId="2630" applyNumberFormat="0" applyBorder="0" applyAlignment="0" applyProtection="0"/>
    <xf numFmtId="10" fontId="5" fillId="3" borderId="2630" applyNumberFormat="0" applyBorder="0" applyAlignment="0" applyProtection="0"/>
    <xf numFmtId="10" fontId="5" fillId="3" borderId="2630" applyNumberFormat="0" applyBorder="0" applyAlignment="0" applyProtection="0"/>
    <xf numFmtId="10" fontId="5" fillId="3" borderId="2480" applyNumberFormat="0" applyBorder="0" applyAlignment="0" applyProtection="0"/>
    <xf numFmtId="10" fontId="5" fillId="3" borderId="2480" applyNumberFormat="0" applyBorder="0" applyAlignment="0" applyProtection="0"/>
    <xf numFmtId="10" fontId="5" fillId="3" borderId="2480" applyNumberFormat="0" applyBorder="0" applyAlignment="0" applyProtection="0"/>
    <xf numFmtId="10" fontId="5" fillId="3" borderId="2480" applyNumberFormat="0" applyBorder="0" applyAlignment="0" applyProtection="0"/>
    <xf numFmtId="10" fontId="5" fillId="3" borderId="2480" applyNumberFormat="0" applyBorder="0" applyAlignment="0" applyProtection="0"/>
    <xf numFmtId="10" fontId="5" fillId="3" borderId="2480" applyNumberFormat="0" applyBorder="0" applyAlignment="0" applyProtection="0"/>
    <xf numFmtId="10" fontId="5" fillId="3" borderId="2480" applyNumberFormat="0" applyBorder="0" applyAlignment="0" applyProtection="0"/>
    <xf numFmtId="10" fontId="5" fillId="3" borderId="2480" applyNumberFormat="0" applyBorder="0" applyAlignment="0" applyProtection="0"/>
    <xf numFmtId="10" fontId="5" fillId="3" borderId="2480" applyNumberFormat="0" applyBorder="0" applyAlignment="0" applyProtection="0"/>
    <xf numFmtId="10" fontId="5" fillId="3" borderId="2480" applyNumberFormat="0" applyBorder="0" applyAlignment="0" applyProtection="0"/>
    <xf numFmtId="10" fontId="5" fillId="3" borderId="2480" applyNumberFormat="0" applyBorder="0" applyAlignment="0" applyProtection="0"/>
    <xf numFmtId="10" fontId="5" fillId="3" borderId="2480" applyNumberFormat="0" applyBorder="0" applyAlignment="0" applyProtection="0"/>
    <xf numFmtId="10" fontId="5" fillId="3" borderId="2480" applyNumberFormat="0" applyBorder="0" applyAlignment="0" applyProtection="0"/>
    <xf numFmtId="10" fontId="5" fillId="3" borderId="2480" applyNumberFormat="0" applyBorder="0" applyAlignment="0" applyProtection="0"/>
    <xf numFmtId="10" fontId="5" fillId="3" borderId="2480" applyNumberFormat="0" applyBorder="0" applyAlignment="0" applyProtection="0"/>
    <xf numFmtId="10" fontId="5" fillId="3" borderId="2480" applyNumberFormat="0" applyBorder="0" applyAlignment="0" applyProtection="0"/>
    <xf numFmtId="10" fontId="5" fillId="3" borderId="2480" applyNumberFormat="0" applyBorder="0" applyAlignment="0" applyProtection="0"/>
    <xf numFmtId="10" fontId="5" fillId="3" borderId="2480" applyNumberFormat="0" applyBorder="0" applyAlignment="0" applyProtection="0"/>
    <xf numFmtId="10" fontId="5" fillId="3" borderId="2480" applyNumberFormat="0" applyBorder="0" applyAlignment="0" applyProtection="0"/>
    <xf numFmtId="10" fontId="5" fillId="3" borderId="2480" applyNumberFormat="0" applyBorder="0" applyAlignment="0" applyProtection="0"/>
    <xf numFmtId="10" fontId="5" fillId="3" borderId="2480" applyNumberFormat="0" applyBorder="0" applyAlignment="0" applyProtection="0"/>
    <xf numFmtId="10" fontId="5" fillId="3" borderId="2480" applyNumberFormat="0" applyBorder="0" applyAlignment="0" applyProtection="0"/>
    <xf numFmtId="10" fontId="5" fillId="3" borderId="2480" applyNumberFormat="0" applyBorder="0" applyAlignment="0" applyProtection="0"/>
    <xf numFmtId="10" fontId="5" fillId="3" borderId="2480" applyNumberFormat="0" applyBorder="0" applyAlignment="0" applyProtection="0"/>
    <xf numFmtId="10" fontId="5" fillId="3" borderId="2480" applyNumberFormat="0" applyBorder="0" applyAlignment="0" applyProtection="0"/>
    <xf numFmtId="10" fontId="5" fillId="3" borderId="2480" applyNumberFormat="0" applyBorder="0" applyAlignment="0" applyProtection="0"/>
    <xf numFmtId="10" fontId="5" fillId="3" borderId="2480" applyNumberFormat="0" applyBorder="0" applyAlignment="0" applyProtection="0"/>
    <xf numFmtId="10" fontId="5" fillId="3" borderId="2480" applyNumberFormat="0" applyBorder="0" applyAlignment="0" applyProtection="0"/>
    <xf numFmtId="10" fontId="5" fillId="3" borderId="2480" applyNumberFormat="0" applyBorder="0" applyAlignment="0" applyProtection="0"/>
    <xf numFmtId="10" fontId="5" fillId="3" borderId="2480" applyNumberFormat="0" applyBorder="0" applyAlignment="0" applyProtection="0"/>
    <xf numFmtId="10" fontId="5" fillId="3" borderId="2480" applyNumberFormat="0" applyBorder="0" applyAlignment="0" applyProtection="0"/>
    <xf numFmtId="10" fontId="5" fillId="3" borderId="2480" applyNumberFormat="0" applyBorder="0" applyAlignment="0" applyProtection="0"/>
    <xf numFmtId="10" fontId="5" fillId="3" borderId="2480" applyNumberFormat="0" applyBorder="0" applyAlignment="0" applyProtection="0"/>
    <xf numFmtId="10" fontId="5" fillId="3" borderId="2480" applyNumberFormat="0" applyBorder="0" applyAlignment="0" applyProtection="0"/>
    <xf numFmtId="10" fontId="5" fillId="3" borderId="2480" applyNumberFormat="0" applyBorder="0" applyAlignment="0" applyProtection="0"/>
    <xf numFmtId="10" fontId="5" fillId="3" borderId="2480" applyNumberFormat="0" applyBorder="0" applyAlignment="0" applyProtection="0"/>
    <xf numFmtId="10" fontId="5" fillId="3" borderId="2480" applyNumberFormat="0" applyBorder="0" applyAlignment="0" applyProtection="0"/>
    <xf numFmtId="10" fontId="5" fillId="3" borderId="2930" applyNumberFormat="0" applyBorder="0" applyAlignment="0" applyProtection="0"/>
    <xf numFmtId="10" fontId="5" fillId="3" borderId="2930" applyNumberFormat="0" applyBorder="0" applyAlignment="0" applyProtection="0"/>
    <xf numFmtId="10" fontId="5" fillId="3" borderId="2339" applyNumberFormat="0" applyBorder="0" applyAlignment="0" applyProtection="0"/>
    <xf numFmtId="10" fontId="5" fillId="3" borderId="2339" applyNumberFormat="0" applyBorder="0" applyAlignment="0" applyProtection="0"/>
    <xf numFmtId="10" fontId="5" fillId="3" borderId="2339" applyNumberFormat="0" applyBorder="0" applyAlignment="0" applyProtection="0"/>
    <xf numFmtId="10" fontId="5" fillId="3" borderId="2339" applyNumberFormat="0" applyBorder="0" applyAlignment="0" applyProtection="0"/>
    <xf numFmtId="10" fontId="5" fillId="3" borderId="2339" applyNumberFormat="0" applyBorder="0" applyAlignment="0" applyProtection="0"/>
    <xf numFmtId="10" fontId="5" fillId="3" borderId="2339" applyNumberFormat="0" applyBorder="0" applyAlignment="0" applyProtection="0"/>
    <xf numFmtId="10" fontId="5" fillId="3" borderId="2339" applyNumberFormat="0" applyBorder="0" applyAlignment="0" applyProtection="0"/>
    <xf numFmtId="10" fontId="5" fillId="3" borderId="2339" applyNumberFormat="0" applyBorder="0" applyAlignment="0" applyProtection="0"/>
    <xf numFmtId="10" fontId="5" fillId="3" borderId="2339" applyNumberFormat="0" applyBorder="0" applyAlignment="0" applyProtection="0"/>
    <xf numFmtId="10" fontId="5" fillId="3" borderId="2339" applyNumberFormat="0" applyBorder="0" applyAlignment="0" applyProtection="0"/>
    <xf numFmtId="10" fontId="5" fillId="3" borderId="2339" applyNumberFormat="0" applyBorder="0" applyAlignment="0" applyProtection="0"/>
    <xf numFmtId="10" fontId="5" fillId="3" borderId="2339" applyNumberFormat="0" applyBorder="0" applyAlignment="0" applyProtection="0"/>
    <xf numFmtId="10" fontId="5" fillId="3" borderId="2339" applyNumberFormat="0" applyBorder="0" applyAlignment="0" applyProtection="0"/>
    <xf numFmtId="10" fontId="5" fillId="3" borderId="2339" applyNumberFormat="0" applyBorder="0" applyAlignment="0" applyProtection="0"/>
    <xf numFmtId="10" fontId="5" fillId="3" borderId="2339" applyNumberFormat="0" applyBorder="0" applyAlignment="0" applyProtection="0"/>
    <xf numFmtId="10" fontId="5" fillId="3" borderId="2339" applyNumberFormat="0" applyBorder="0" applyAlignment="0" applyProtection="0"/>
    <xf numFmtId="10" fontId="5" fillId="3" borderId="2339" applyNumberFormat="0" applyBorder="0" applyAlignment="0" applyProtection="0"/>
    <xf numFmtId="10" fontId="5" fillId="3" borderId="2339" applyNumberFormat="0" applyBorder="0" applyAlignment="0" applyProtection="0"/>
    <xf numFmtId="10" fontId="5" fillId="3" borderId="2339" applyNumberFormat="0" applyBorder="0" applyAlignment="0" applyProtection="0"/>
    <xf numFmtId="10" fontId="5" fillId="3" borderId="2339" applyNumberFormat="0" applyBorder="0" applyAlignment="0" applyProtection="0"/>
    <xf numFmtId="10" fontId="5" fillId="3" borderId="2339" applyNumberFormat="0" applyBorder="0" applyAlignment="0" applyProtection="0"/>
    <xf numFmtId="10" fontId="5" fillId="3" borderId="2339" applyNumberFormat="0" applyBorder="0" applyAlignment="0" applyProtection="0"/>
    <xf numFmtId="10" fontId="5" fillId="3" borderId="2339" applyNumberFormat="0" applyBorder="0" applyAlignment="0" applyProtection="0"/>
    <xf numFmtId="10" fontId="5" fillId="3" borderId="2339" applyNumberFormat="0" applyBorder="0" applyAlignment="0" applyProtection="0"/>
    <xf numFmtId="10" fontId="5" fillId="3" borderId="2339" applyNumberFormat="0" applyBorder="0" applyAlignment="0" applyProtection="0"/>
    <xf numFmtId="10" fontId="5" fillId="3" borderId="2339" applyNumberFormat="0" applyBorder="0" applyAlignment="0" applyProtection="0"/>
    <xf numFmtId="10" fontId="5" fillId="3" borderId="2339" applyNumberFormat="0" applyBorder="0" applyAlignment="0" applyProtection="0"/>
    <xf numFmtId="10" fontId="5" fillId="3" borderId="2339" applyNumberFormat="0" applyBorder="0" applyAlignment="0" applyProtection="0"/>
    <xf numFmtId="10" fontId="5" fillId="3" borderId="2339" applyNumberFormat="0" applyBorder="0" applyAlignment="0" applyProtection="0"/>
    <xf numFmtId="10" fontId="5" fillId="3" borderId="2339" applyNumberFormat="0" applyBorder="0" applyAlignment="0" applyProtection="0"/>
    <xf numFmtId="10" fontId="5" fillId="3" borderId="2339" applyNumberFormat="0" applyBorder="0" applyAlignment="0" applyProtection="0"/>
    <xf numFmtId="10" fontId="5" fillId="3" borderId="2339" applyNumberFormat="0" applyBorder="0" applyAlignment="0" applyProtection="0"/>
    <xf numFmtId="10" fontId="5" fillId="3" borderId="2339" applyNumberFormat="0" applyBorder="0" applyAlignment="0" applyProtection="0"/>
    <xf numFmtId="10" fontId="5" fillId="3" borderId="2339" applyNumberFormat="0" applyBorder="0" applyAlignment="0" applyProtection="0"/>
    <xf numFmtId="10" fontId="5" fillId="3" borderId="2339" applyNumberFormat="0" applyBorder="0" applyAlignment="0" applyProtection="0"/>
    <xf numFmtId="10" fontId="5" fillId="3" borderId="2339" applyNumberFormat="0" applyBorder="0" applyAlignment="0" applyProtection="0"/>
    <xf numFmtId="10" fontId="5" fillId="3" borderId="2339" applyNumberFormat="0" applyBorder="0" applyAlignment="0" applyProtection="0"/>
    <xf numFmtId="10" fontId="5" fillId="3" borderId="2339" applyNumberFormat="0" applyBorder="0" applyAlignment="0" applyProtection="0"/>
    <xf numFmtId="10" fontId="5" fillId="3" borderId="2339" applyNumberFormat="0" applyBorder="0" applyAlignment="0" applyProtection="0"/>
    <xf numFmtId="10" fontId="5" fillId="3" borderId="2339" applyNumberFormat="0" applyBorder="0" applyAlignment="0" applyProtection="0"/>
    <xf numFmtId="10" fontId="5" fillId="3" borderId="2339" applyNumberFormat="0" applyBorder="0" applyAlignment="0" applyProtection="0"/>
    <xf numFmtId="10" fontId="5" fillId="3" borderId="2339" applyNumberFormat="0" applyBorder="0" applyAlignment="0" applyProtection="0"/>
    <xf numFmtId="10" fontId="5" fillId="3" borderId="2339" applyNumberFormat="0" applyBorder="0" applyAlignment="0" applyProtection="0"/>
    <xf numFmtId="10" fontId="5" fillId="3" borderId="2339" applyNumberFormat="0" applyBorder="0" applyAlignment="0" applyProtection="0"/>
    <xf numFmtId="10" fontId="5" fillId="3" borderId="2339" applyNumberFormat="0" applyBorder="0" applyAlignment="0" applyProtection="0"/>
    <xf numFmtId="10" fontId="5" fillId="3" borderId="2339" applyNumberFormat="0" applyBorder="0" applyAlignment="0" applyProtection="0"/>
    <xf numFmtId="10" fontId="5" fillId="3" borderId="2339" applyNumberFormat="0" applyBorder="0" applyAlignment="0" applyProtection="0"/>
    <xf numFmtId="10" fontId="5" fillId="3" borderId="2339" applyNumberFormat="0" applyBorder="0" applyAlignment="0" applyProtection="0"/>
    <xf numFmtId="10" fontId="5" fillId="3" borderId="2339" applyNumberFormat="0" applyBorder="0" applyAlignment="0" applyProtection="0"/>
    <xf numFmtId="10" fontId="5" fillId="3" borderId="2339" applyNumberFormat="0" applyBorder="0" applyAlignment="0" applyProtection="0"/>
    <xf numFmtId="10" fontId="5" fillId="3" borderId="2339" applyNumberFormat="0" applyBorder="0" applyAlignment="0" applyProtection="0"/>
    <xf numFmtId="10" fontId="5" fillId="3" borderId="2339" applyNumberFormat="0" applyBorder="0" applyAlignment="0" applyProtection="0"/>
    <xf numFmtId="10" fontId="5" fillId="3" borderId="2339" applyNumberFormat="0" applyBorder="0" applyAlignment="0" applyProtection="0"/>
    <xf numFmtId="10" fontId="5" fillId="3" borderId="2339" applyNumberFormat="0" applyBorder="0" applyAlignment="0" applyProtection="0"/>
    <xf numFmtId="10" fontId="5" fillId="3" borderId="2339" applyNumberFormat="0" applyBorder="0" applyAlignment="0" applyProtection="0"/>
    <xf numFmtId="10" fontId="5" fillId="3" borderId="2339" applyNumberFormat="0" applyBorder="0" applyAlignment="0" applyProtection="0"/>
    <xf numFmtId="10" fontId="5" fillId="3" borderId="2339" applyNumberFormat="0" applyBorder="0" applyAlignment="0" applyProtection="0"/>
    <xf numFmtId="10" fontId="5" fillId="3" borderId="2339" applyNumberFormat="0" applyBorder="0" applyAlignment="0" applyProtection="0"/>
    <xf numFmtId="10" fontId="5" fillId="3" borderId="2339" applyNumberFormat="0" applyBorder="0" applyAlignment="0" applyProtection="0"/>
    <xf numFmtId="10" fontId="5" fillId="3" borderId="2339" applyNumberFormat="0" applyBorder="0" applyAlignment="0" applyProtection="0"/>
    <xf numFmtId="10" fontId="5" fillId="3" borderId="2339" applyNumberFormat="0" applyBorder="0" applyAlignment="0" applyProtection="0"/>
    <xf numFmtId="10" fontId="5" fillId="3" borderId="2339" applyNumberFormat="0" applyBorder="0" applyAlignment="0" applyProtection="0"/>
    <xf numFmtId="10" fontId="5" fillId="3" borderId="2339" applyNumberFormat="0" applyBorder="0" applyAlignment="0" applyProtection="0"/>
    <xf numFmtId="10" fontId="5" fillId="3" borderId="2339" applyNumberFormat="0" applyBorder="0" applyAlignment="0" applyProtection="0"/>
    <xf numFmtId="10" fontId="5" fillId="3" borderId="2339" applyNumberFormat="0" applyBorder="0" applyAlignment="0" applyProtection="0"/>
    <xf numFmtId="10" fontId="5" fillId="3" borderId="2339" applyNumberFormat="0" applyBorder="0" applyAlignment="0" applyProtection="0"/>
    <xf numFmtId="10" fontId="5" fillId="3" borderId="2339" applyNumberFormat="0" applyBorder="0" applyAlignment="0" applyProtection="0"/>
    <xf numFmtId="10" fontId="5" fillId="3" borderId="2339" applyNumberFormat="0" applyBorder="0" applyAlignment="0" applyProtection="0"/>
    <xf numFmtId="10" fontId="5" fillId="3" borderId="2339" applyNumberFormat="0" applyBorder="0" applyAlignment="0" applyProtection="0"/>
    <xf numFmtId="10" fontId="5" fillId="3" borderId="2339" applyNumberFormat="0" applyBorder="0" applyAlignment="0" applyProtection="0"/>
    <xf numFmtId="10" fontId="5" fillId="3" borderId="2339" applyNumberFormat="0" applyBorder="0" applyAlignment="0" applyProtection="0"/>
    <xf numFmtId="10" fontId="5" fillId="3" borderId="2339" applyNumberFormat="0" applyBorder="0" applyAlignment="0" applyProtection="0"/>
    <xf numFmtId="10" fontId="5" fillId="3" borderId="3230" applyNumberFormat="0" applyBorder="0" applyAlignment="0" applyProtection="0"/>
    <xf numFmtId="10" fontId="5" fillId="3" borderId="3374" applyNumberFormat="0" applyBorder="0" applyAlignment="0" applyProtection="0"/>
    <xf numFmtId="0" fontId="119" fillId="56" borderId="3289" applyNumberFormat="0" applyAlignment="0" applyProtection="0">
      <alignment vertical="center"/>
    </xf>
    <xf numFmtId="0" fontId="102" fillId="0" borderId="3285">
      <alignment horizontal="left" vertical="center"/>
    </xf>
    <xf numFmtId="0" fontId="89" fillId="59" borderId="3298" applyNumberFormat="0" applyFont="0" applyAlignment="0" applyProtection="0"/>
    <xf numFmtId="0" fontId="89" fillId="59" borderId="3286" applyNumberFormat="0" applyFont="0" applyAlignment="0" applyProtection="0"/>
    <xf numFmtId="0" fontId="119" fillId="56" borderId="3151" applyNumberFormat="0" applyAlignment="0" applyProtection="0">
      <alignment vertical="center"/>
    </xf>
    <xf numFmtId="0" fontId="89" fillId="59" borderId="3148" applyNumberFormat="0" applyFont="0" applyAlignment="0" applyProtection="0"/>
    <xf numFmtId="0" fontId="102" fillId="0" borderId="3141">
      <alignment horizontal="left" vertical="center"/>
    </xf>
    <xf numFmtId="0" fontId="118" fillId="43" borderId="2988" applyNumberFormat="0" applyAlignment="0" applyProtection="0">
      <alignment vertical="center"/>
    </xf>
    <xf numFmtId="10" fontId="5" fillId="3" borderId="2984" applyNumberFormat="0" applyBorder="0" applyAlignment="0" applyProtection="0"/>
    <xf numFmtId="0" fontId="91" fillId="59" borderId="2986" applyNumberFormat="0" applyFont="0" applyAlignment="0" applyProtection="0">
      <alignment vertical="center"/>
    </xf>
    <xf numFmtId="0" fontId="89" fillId="59" borderId="2980" applyNumberFormat="0" applyFont="0" applyAlignment="0" applyProtection="0"/>
    <xf numFmtId="0" fontId="102" fillId="0" borderId="3207">
      <alignment horizontal="left" vertical="center"/>
    </xf>
    <xf numFmtId="0" fontId="81" fillId="56" borderId="2983" applyNumberFormat="0" applyAlignment="0" applyProtection="0"/>
    <xf numFmtId="10" fontId="5" fillId="3" borderId="3308" applyNumberFormat="0" applyBorder="0" applyAlignment="0" applyProtection="0"/>
    <xf numFmtId="0" fontId="252" fillId="1" borderId="3231" applyNumberFormat="0" applyFont="0" applyAlignment="0">
      <alignment horizontal="center"/>
    </xf>
    <xf numFmtId="0" fontId="117" fillId="56" borderId="3132" applyNumberFormat="0" applyAlignment="0" applyProtection="0">
      <alignment vertical="center"/>
    </xf>
    <xf numFmtId="0" fontId="89" fillId="59" borderId="2980" applyNumberFormat="0" applyFont="0" applyAlignment="0" applyProtection="0"/>
    <xf numFmtId="10" fontId="5" fillId="3" borderId="3126" applyNumberFormat="0" applyBorder="0" applyAlignment="0" applyProtection="0"/>
    <xf numFmtId="0" fontId="252" fillId="1" borderId="2775" applyNumberFormat="0" applyFont="0" applyAlignment="0">
      <alignment horizontal="center"/>
    </xf>
    <xf numFmtId="0" fontId="91" fillId="59" borderId="3286" applyNumberFormat="0" applyFont="0" applyAlignment="0" applyProtection="0">
      <alignment vertical="center"/>
    </xf>
    <xf numFmtId="10" fontId="5" fillId="3" borderId="3374" applyNumberFormat="0" applyBorder="0" applyAlignment="0" applyProtection="0"/>
    <xf numFmtId="0" fontId="102" fillId="0" borderId="2925">
      <alignment horizontal="left" vertical="center"/>
    </xf>
    <xf numFmtId="0" fontId="118" fillId="43" borderId="2844" applyNumberFormat="0" applyAlignment="0" applyProtection="0">
      <alignment vertical="center"/>
    </xf>
    <xf numFmtId="0" fontId="89" fillId="59" borderId="2830" applyNumberFormat="0" applyFont="0" applyAlignment="0" applyProtection="0"/>
    <xf numFmtId="0" fontId="89" fillId="59" borderId="2830" applyNumberFormat="0" applyFont="0" applyAlignment="0" applyProtection="0"/>
    <xf numFmtId="0" fontId="102" fillId="0" borderId="3057">
      <alignment horizontal="left" vertical="center"/>
    </xf>
    <xf numFmtId="0" fontId="45" fillId="59" borderId="2842" applyNumberFormat="0" applyFont="0" applyAlignment="0" applyProtection="0"/>
    <xf numFmtId="0" fontId="87" fillId="0" borderId="2831" applyNumberFormat="0" applyFill="0" applyAlignment="0" applyProtection="0"/>
    <xf numFmtId="10" fontId="5" fillId="3" borderId="3348" applyNumberFormat="0" applyBorder="0" applyAlignment="0" applyProtection="0"/>
    <xf numFmtId="0" fontId="117" fillId="56" borderId="3000" applyNumberFormat="0" applyAlignment="0" applyProtection="0">
      <alignment vertical="center"/>
    </xf>
    <xf numFmtId="10" fontId="5" fillId="3" borderId="3080" applyNumberFormat="0" applyBorder="0" applyAlignment="0" applyProtection="0"/>
    <xf numFmtId="0" fontId="89" fillId="59" borderId="3292" applyNumberFormat="0" applyFont="0" applyAlignment="0" applyProtection="0"/>
    <xf numFmtId="0" fontId="91" fillId="59" borderId="3370" applyNumberFormat="0" applyFont="0" applyAlignment="0" applyProtection="0">
      <alignment vertical="center"/>
    </xf>
    <xf numFmtId="10" fontId="5" fillId="3" borderId="3230" applyNumberFormat="0" applyBorder="0" applyAlignment="0" applyProtection="0"/>
    <xf numFmtId="10" fontId="5" fillId="3" borderId="3152" applyNumberFormat="0" applyBorder="0" applyAlignment="0" applyProtection="0"/>
    <xf numFmtId="10" fontId="5" fillId="3" borderId="3374" applyNumberFormat="0" applyBorder="0" applyAlignment="0" applyProtection="0"/>
    <xf numFmtId="0" fontId="8" fillId="0" borderId="2631" applyBorder="0">
      <alignment horizontal="right"/>
    </xf>
    <xf numFmtId="0" fontId="252" fillId="1" borderId="2625" applyNumberFormat="0" applyFont="0" applyAlignment="0">
      <alignment horizontal="center"/>
    </xf>
    <xf numFmtId="0" fontId="252" fillId="1" borderId="2625" applyNumberFormat="0" applyFont="0" applyAlignment="0">
      <alignment horizontal="center"/>
    </xf>
    <xf numFmtId="10" fontId="5" fillId="3" borderId="2852" applyNumberFormat="0" applyBorder="0" applyAlignment="0" applyProtection="0"/>
    <xf numFmtId="0" fontId="87" fillId="0" borderId="3221" applyNumberFormat="0" applyFill="0" applyAlignment="0" applyProtection="0"/>
    <xf numFmtId="0" fontId="102" fillId="0" borderId="3207">
      <alignment horizontal="left" vertical="center"/>
    </xf>
    <xf numFmtId="0" fontId="151" fillId="59" borderId="3076" applyNumberFormat="0" applyFont="0" applyAlignment="0" applyProtection="0"/>
    <xf numFmtId="10" fontId="5" fillId="3" borderId="3308" applyNumberFormat="0" applyBorder="0" applyAlignment="0" applyProtection="0"/>
    <xf numFmtId="0" fontId="8" fillId="0" borderId="3004" applyBorder="0">
      <alignment horizontal="right"/>
    </xf>
    <xf numFmtId="0" fontId="102" fillId="0" borderId="2853">
      <alignment horizontal="left" vertical="center"/>
    </xf>
    <xf numFmtId="10" fontId="5" fillId="3" borderId="3374" applyNumberFormat="0" applyBorder="0" applyAlignment="0" applyProtection="0"/>
    <xf numFmtId="0" fontId="89" fillId="59" borderId="2698" applyNumberFormat="0" applyFont="0" applyAlignment="0" applyProtection="0"/>
    <xf numFmtId="10" fontId="5" fillId="3" borderId="2774" applyNumberFormat="0" applyBorder="0" applyAlignment="0" applyProtection="0"/>
    <xf numFmtId="0" fontId="118" fillId="43" borderId="2700" applyNumberFormat="0" applyAlignment="0" applyProtection="0">
      <alignment vertical="center"/>
    </xf>
    <xf numFmtId="0" fontId="117" fillId="56" borderId="2700" applyNumberFormat="0" applyAlignment="0" applyProtection="0">
      <alignment vertical="center"/>
    </xf>
    <xf numFmtId="0" fontId="89" fillId="59" borderId="2680" applyNumberFormat="0" applyFont="0" applyAlignment="0" applyProtection="0"/>
    <xf numFmtId="10" fontId="5" fillId="3" borderId="2696" applyNumberFormat="0" applyBorder="0" applyAlignment="0" applyProtection="0"/>
    <xf numFmtId="0" fontId="118" fillId="43" borderId="2688" applyNumberFormat="0" applyAlignment="0" applyProtection="0">
      <alignment vertical="center"/>
    </xf>
    <xf numFmtId="0" fontId="118" fillId="43" borderId="2682" applyNumberFormat="0" applyAlignment="0" applyProtection="0">
      <alignment vertical="center"/>
    </xf>
    <xf numFmtId="0" fontId="117" fillId="56" borderId="2682" applyNumberFormat="0" applyAlignment="0" applyProtection="0">
      <alignment vertical="center"/>
    </xf>
    <xf numFmtId="0" fontId="102" fillId="0" borderId="2679">
      <alignment horizontal="left" vertical="center"/>
    </xf>
    <xf numFmtId="0" fontId="102" fillId="0" borderId="2691">
      <alignment horizontal="left" vertical="center"/>
    </xf>
    <xf numFmtId="0" fontId="45" fillId="59" borderId="2692" applyNumberFormat="0" applyFont="0" applyAlignment="0" applyProtection="0"/>
    <xf numFmtId="0" fontId="87" fillId="0" borderId="2693" applyNumberFormat="0" applyFill="0" applyAlignment="0" applyProtection="0"/>
    <xf numFmtId="0" fontId="117" fillId="56" borderId="3354" applyNumberFormat="0" applyAlignment="0" applyProtection="0">
      <alignment vertical="center"/>
    </xf>
    <xf numFmtId="10" fontId="5" fillId="3" borderId="3152" applyNumberFormat="0" applyBorder="0" applyAlignment="0" applyProtection="0"/>
    <xf numFmtId="10" fontId="5" fillId="3" borderId="3230" applyNumberFormat="0" applyBorder="0" applyAlignment="0" applyProtection="0"/>
    <xf numFmtId="0" fontId="82" fillId="56" borderId="2682" applyNumberFormat="0" applyAlignment="0" applyProtection="0"/>
    <xf numFmtId="10" fontId="5" fillId="3" borderId="3230" applyNumberFormat="0" applyBorder="0" applyAlignment="0" applyProtection="0"/>
    <xf numFmtId="0" fontId="45" fillId="59" borderId="3220" applyNumberFormat="0" applyFont="0" applyAlignment="0" applyProtection="0"/>
    <xf numFmtId="10" fontId="5" fillId="3" borderId="3002" applyNumberFormat="0" applyBorder="0" applyAlignment="0" applyProtection="0"/>
    <xf numFmtId="10" fontId="5" fillId="3" borderId="3080" applyNumberFormat="0" applyBorder="0" applyAlignment="0" applyProtection="0"/>
    <xf numFmtId="0" fontId="89" fillId="59" borderId="2692" applyNumberFormat="0" applyFont="0" applyAlignment="0" applyProtection="0"/>
    <xf numFmtId="0" fontId="119" fillId="56" borderId="2695" applyNumberFormat="0" applyAlignment="0" applyProtection="0">
      <alignment vertical="center"/>
    </xf>
    <xf numFmtId="0" fontId="91" fillId="59" borderId="2692" applyNumberFormat="0" applyFont="0" applyAlignment="0" applyProtection="0">
      <alignment vertical="center"/>
    </xf>
    <xf numFmtId="10" fontId="5" fillId="3" borderId="2852" applyNumberFormat="0" applyBorder="0" applyAlignment="0" applyProtection="0"/>
    <xf numFmtId="10" fontId="5" fillId="3" borderId="2930" applyNumberFormat="0" applyBorder="0" applyAlignment="0" applyProtection="0"/>
    <xf numFmtId="0" fontId="89" fillId="59" borderId="3292" applyNumberFormat="0" applyFont="0" applyAlignment="0" applyProtection="0"/>
    <xf numFmtId="0" fontId="117" fillId="56" borderId="2910" applyNumberFormat="0" applyAlignment="0" applyProtection="0">
      <alignment vertical="center"/>
    </xf>
    <xf numFmtId="0" fontId="89" fillId="59" borderId="3130" applyNumberFormat="0" applyFont="0" applyAlignment="0" applyProtection="0"/>
    <xf numFmtId="0" fontId="89" fillId="59" borderId="3064" applyNumberFormat="0" applyFont="0" applyAlignment="0" applyProtection="0"/>
    <xf numFmtId="10" fontId="5" fillId="3" borderId="3308" applyNumberFormat="0" applyBorder="0" applyAlignment="0" applyProtection="0"/>
    <xf numFmtId="0" fontId="87" fillId="0" borderId="2855" applyNumberFormat="0" applyFill="0" applyAlignment="0" applyProtection="0"/>
    <xf numFmtId="0" fontId="8" fillId="0" borderId="3232" applyBorder="0">
      <alignment horizontal="right"/>
    </xf>
    <xf numFmtId="10" fontId="5" fillId="3" borderId="3308" applyNumberFormat="0" applyBorder="0" applyAlignment="0" applyProtection="0"/>
    <xf numFmtId="0" fontId="252" fillId="1" borderId="3369" applyNumberFormat="0" applyFont="0" applyAlignment="0">
      <alignment horizontal="center"/>
    </xf>
    <xf numFmtId="0" fontId="102" fillId="0" borderId="2925">
      <alignment horizontal="left" vertical="center"/>
    </xf>
    <xf numFmtId="0" fontId="102" fillId="0" borderId="2925">
      <alignment horizontal="left" vertical="center"/>
    </xf>
    <xf numFmtId="10" fontId="5" fillId="3" borderId="3230" applyNumberFormat="0" applyBorder="0" applyAlignment="0" applyProtection="0"/>
    <xf numFmtId="10" fontId="5" fillId="3" borderId="2774" applyNumberFormat="0" applyBorder="0" applyAlignment="0" applyProtection="0"/>
    <xf numFmtId="10" fontId="5" fillId="3" borderId="3302" applyNumberFormat="0" applyBorder="0" applyAlignment="0" applyProtection="0"/>
    <xf numFmtId="0" fontId="91" fillId="59" borderId="3298" applyNumberFormat="0" applyFont="0" applyAlignment="0" applyProtection="0">
      <alignment vertical="center"/>
    </xf>
    <xf numFmtId="10" fontId="5" fillId="3" borderId="2930" applyNumberFormat="0" applyBorder="0" applyAlignment="0" applyProtection="0"/>
    <xf numFmtId="10" fontId="5" fillId="3" borderId="3002" applyNumberFormat="0" applyBorder="0" applyAlignment="0" applyProtection="0"/>
    <xf numFmtId="0" fontId="274" fillId="64" borderId="3150" applyNumberFormat="0" applyAlignment="0" applyProtection="0"/>
    <xf numFmtId="0" fontId="8" fillId="0" borderId="2854" applyBorder="0">
      <alignment horizontal="right"/>
    </xf>
    <xf numFmtId="10" fontId="5" fillId="3" borderId="2748" applyNumberFormat="0" applyBorder="0" applyAlignment="0" applyProtection="0"/>
    <xf numFmtId="0" fontId="252" fillId="1" borderId="2853" applyNumberFormat="0" applyFont="0" applyAlignment="0">
      <alignment horizontal="center"/>
    </xf>
    <xf numFmtId="0" fontId="117" fillId="56" borderId="3072" applyNumberFormat="0" applyAlignment="0" applyProtection="0">
      <alignment vertical="center"/>
    </xf>
    <xf numFmtId="10" fontId="5" fillId="3" borderId="3080" applyNumberFormat="0" applyBorder="0" applyAlignment="0" applyProtection="0"/>
    <xf numFmtId="10" fontId="5" fillId="3" borderId="3152" applyNumberFormat="0" applyBorder="0" applyAlignment="0" applyProtection="0"/>
    <xf numFmtId="0" fontId="8" fillId="0" borderId="2854" applyBorder="0">
      <alignment horizontal="right"/>
    </xf>
    <xf numFmtId="0" fontId="8" fillId="0" borderId="3309" applyBorder="0">
      <alignment horizontal="right"/>
    </xf>
    <xf numFmtId="0" fontId="8" fillId="0" borderId="2482" applyBorder="0">
      <alignment horizontal="right"/>
    </xf>
    <xf numFmtId="0" fontId="8" fillId="0" borderId="2482" applyBorder="0">
      <alignment horizontal="right"/>
    </xf>
    <xf numFmtId="0" fontId="8" fillId="0" borderId="2482" applyBorder="0">
      <alignment horizontal="right"/>
    </xf>
    <xf numFmtId="0" fontId="8" fillId="0" borderId="2482" applyBorder="0">
      <alignment horizontal="right"/>
    </xf>
    <xf numFmtId="0" fontId="8" fillId="0" borderId="2482" applyBorder="0">
      <alignment horizontal="right"/>
    </xf>
    <xf numFmtId="0" fontId="8" fillId="0" borderId="2482" applyBorder="0">
      <alignment horizontal="right"/>
    </xf>
    <xf numFmtId="0" fontId="8" fillId="0" borderId="2482" applyBorder="0">
      <alignment horizontal="right"/>
    </xf>
    <xf numFmtId="0" fontId="252" fillId="1" borderId="2775" applyNumberFormat="0" applyFont="0" applyAlignment="0">
      <alignment horizontal="center"/>
    </xf>
    <xf numFmtId="0" fontId="119" fillId="56" borderId="3301" applyNumberFormat="0" applyAlignment="0" applyProtection="0">
      <alignment vertical="center"/>
    </xf>
    <xf numFmtId="0" fontId="252" fillId="1" borderId="2481" applyNumberFormat="0" applyFont="0" applyAlignment="0">
      <alignment horizontal="center"/>
    </xf>
    <xf numFmtId="0" fontId="252" fillId="1" borderId="2481" applyNumberFormat="0" applyFont="0" applyAlignment="0">
      <alignment horizontal="center"/>
    </xf>
    <xf numFmtId="0" fontId="252" fillId="1" borderId="2481" applyNumberFormat="0" applyFont="0" applyAlignment="0">
      <alignment horizontal="center"/>
    </xf>
    <xf numFmtId="0" fontId="252" fillId="1" borderId="2481" applyNumberFormat="0" applyFont="0" applyAlignment="0">
      <alignment horizontal="center"/>
    </xf>
    <xf numFmtId="10" fontId="5" fillId="3" borderId="3152" applyNumberFormat="0" applyBorder="0" applyAlignment="0" applyProtection="0"/>
    <xf numFmtId="10" fontId="5" fillId="3" borderId="2702" applyNumberFormat="0" applyBorder="0" applyAlignment="0" applyProtection="0"/>
    <xf numFmtId="0" fontId="252" fillId="1" borderId="3231" applyNumberFormat="0" applyFont="0" applyAlignment="0">
      <alignment horizontal="center"/>
    </xf>
    <xf numFmtId="10" fontId="5" fillId="3" borderId="3230" applyNumberFormat="0" applyBorder="0" applyAlignment="0" applyProtection="0"/>
    <xf numFmtId="0" fontId="252" fillId="1" borderId="3231" applyNumberFormat="0" applyFont="0" applyAlignment="0">
      <alignment horizontal="center"/>
    </xf>
    <xf numFmtId="0" fontId="102" fillId="0" borderId="2985">
      <alignment horizontal="left" vertical="center"/>
    </xf>
    <xf numFmtId="10" fontId="5" fillId="3" borderId="3374" applyNumberFormat="0" applyBorder="0" applyAlignment="0" applyProtection="0"/>
    <xf numFmtId="10" fontId="5" fillId="3" borderId="3080" applyNumberFormat="0" applyBorder="0" applyAlignment="0" applyProtection="0"/>
    <xf numFmtId="10" fontId="5" fillId="3" borderId="3002" applyNumberFormat="0" applyBorder="0" applyAlignment="0" applyProtection="0"/>
    <xf numFmtId="0" fontId="274" fillId="64" borderId="2928" applyNumberFormat="0" applyAlignment="0" applyProtection="0"/>
    <xf numFmtId="10" fontId="5" fillId="3" borderId="3152" applyNumberFormat="0" applyBorder="0" applyAlignment="0" applyProtection="0"/>
    <xf numFmtId="0" fontId="8" fillId="0" borderId="2931" applyBorder="0">
      <alignment horizontal="right"/>
    </xf>
    <xf numFmtId="0" fontId="117" fillId="56" borderId="2994" applyNumberFormat="0" applyAlignment="0" applyProtection="0">
      <alignment vertical="center"/>
    </xf>
    <xf numFmtId="0" fontId="252" fillId="1" borderId="2703" applyNumberFormat="0" applyFont="0" applyAlignment="0">
      <alignment horizontal="center"/>
    </xf>
    <xf numFmtId="0" fontId="102" fillId="0" borderId="3075">
      <alignment horizontal="left" vertical="center"/>
    </xf>
    <xf numFmtId="10" fontId="5" fillId="3" borderId="2852" applyNumberFormat="0" applyBorder="0" applyAlignment="0" applyProtection="0"/>
    <xf numFmtId="10" fontId="5" fillId="3" borderId="2930" applyNumberFormat="0" applyBorder="0" applyAlignment="0" applyProtection="0"/>
    <xf numFmtId="10" fontId="5" fillId="3" borderId="3224" applyNumberFormat="0" applyBorder="0" applyAlignment="0" applyProtection="0"/>
    <xf numFmtId="0" fontId="8" fillId="0" borderId="2854" applyBorder="0">
      <alignment horizontal="right"/>
    </xf>
    <xf numFmtId="0" fontId="114" fillId="0" borderId="2831" applyNumberFormat="0" applyFill="0" applyAlignment="0" applyProtection="0">
      <alignment vertical="center"/>
    </xf>
    <xf numFmtId="0" fontId="114" fillId="0" borderId="2765" applyNumberFormat="0" applyFill="0" applyAlignment="0" applyProtection="0">
      <alignment vertical="center"/>
    </xf>
    <xf numFmtId="10" fontId="5" fillId="3" borderId="3230" applyNumberFormat="0" applyBorder="0" applyAlignment="0" applyProtection="0"/>
    <xf numFmtId="10" fontId="5" fillId="3" borderId="3230" applyNumberFormat="0" applyBorder="0" applyAlignment="0" applyProtection="0"/>
    <xf numFmtId="10" fontId="5" fillId="3" borderId="3080" applyNumberFormat="0" applyBorder="0" applyAlignment="0" applyProtection="0"/>
    <xf numFmtId="10" fontId="5" fillId="3" borderId="2774" applyNumberFormat="0" applyBorder="0" applyAlignment="0" applyProtection="0"/>
    <xf numFmtId="10" fontId="5" fillId="3" borderId="3308" applyNumberFormat="0" applyBorder="0" applyAlignment="0" applyProtection="0"/>
    <xf numFmtId="10" fontId="5" fillId="3" borderId="2630" applyNumberFormat="0" applyBorder="0" applyAlignment="0" applyProtection="0"/>
    <xf numFmtId="10" fontId="5" fillId="3" borderId="2630" applyNumberFormat="0" applyBorder="0" applyAlignment="0" applyProtection="0"/>
    <xf numFmtId="10" fontId="5" fillId="3" borderId="2630" applyNumberFormat="0" applyBorder="0" applyAlignment="0" applyProtection="0"/>
    <xf numFmtId="0" fontId="118" fillId="43" borderId="2556" applyNumberFormat="0" applyAlignment="0" applyProtection="0">
      <alignment vertical="center"/>
    </xf>
    <xf numFmtId="0" fontId="114" fillId="0" borderId="2555" applyNumberFormat="0" applyFill="0" applyAlignment="0" applyProtection="0">
      <alignment vertical="center"/>
    </xf>
    <xf numFmtId="0" fontId="89" fillId="59" borderId="2554" applyNumberFormat="0" applyFont="0" applyAlignment="0" applyProtection="0"/>
    <xf numFmtId="0" fontId="89" fillId="59" borderId="2554" applyNumberFormat="0" applyFont="0" applyAlignment="0" applyProtection="0"/>
    <xf numFmtId="0" fontId="89" fillId="59" borderId="2554" applyNumberFormat="0" applyFont="0" applyAlignment="0" applyProtection="0"/>
    <xf numFmtId="10" fontId="5" fillId="3" borderId="2558" applyNumberFormat="0" applyBorder="0" applyAlignment="0" applyProtection="0"/>
    <xf numFmtId="0" fontId="102" fillId="0" borderId="2553">
      <alignment horizontal="left" vertical="center"/>
    </xf>
    <xf numFmtId="0" fontId="119" fillId="56" borderId="2551" applyNumberFormat="0" applyAlignment="0" applyProtection="0">
      <alignment vertical="center"/>
    </xf>
    <xf numFmtId="0" fontId="118" fillId="43" borderId="2550" applyNumberFormat="0" applyAlignment="0" applyProtection="0">
      <alignment vertical="center"/>
    </xf>
    <xf numFmtId="0" fontId="117" fillId="56" borderId="2550" applyNumberFormat="0" applyAlignment="0" applyProtection="0">
      <alignment vertical="center"/>
    </xf>
    <xf numFmtId="0" fontId="91" fillId="59" borderId="2548" applyNumberFormat="0" applyFont="0" applyAlignment="0" applyProtection="0">
      <alignment vertical="center"/>
    </xf>
    <xf numFmtId="0" fontId="89" fillId="59" borderId="2542" applyNumberFormat="0" applyFont="0" applyAlignment="0" applyProtection="0"/>
    <xf numFmtId="0" fontId="91" fillId="59" borderId="2542" applyNumberFormat="0" applyFont="0" applyAlignment="0" applyProtection="0">
      <alignment vertical="center"/>
    </xf>
    <xf numFmtId="0" fontId="89" fillId="59" borderId="2542" applyNumberFormat="0" applyFont="0" applyAlignment="0" applyProtection="0"/>
    <xf numFmtId="0" fontId="119" fillId="56" borderId="2539" applyNumberFormat="0" applyAlignment="0" applyProtection="0">
      <alignment vertical="center"/>
    </xf>
    <xf numFmtId="0" fontId="118" fillId="43" borderId="2538" applyNumberFormat="0" applyAlignment="0" applyProtection="0">
      <alignment vertical="center"/>
    </xf>
    <xf numFmtId="0" fontId="117" fillId="56" borderId="2538" applyNumberFormat="0" applyAlignment="0" applyProtection="0">
      <alignment vertical="center"/>
    </xf>
    <xf numFmtId="0" fontId="91" fillId="59" borderId="2536" applyNumberFormat="0" applyFont="0" applyAlignment="0" applyProtection="0">
      <alignment vertical="center"/>
    </xf>
    <xf numFmtId="0" fontId="114" fillId="0" borderId="2537" applyNumberFormat="0" applyFill="0" applyAlignment="0" applyProtection="0">
      <alignment vertical="center"/>
    </xf>
    <xf numFmtId="0" fontId="89" fillId="59" borderId="2536" applyNumberFormat="0" applyFont="0" applyAlignment="0" applyProtection="0"/>
    <xf numFmtId="0" fontId="89" fillId="59" borderId="2536" applyNumberFormat="0" applyFont="0" applyAlignment="0" applyProtection="0"/>
    <xf numFmtId="0" fontId="89" fillId="59" borderId="2536" applyNumberFormat="0" applyFont="0" applyAlignment="0" applyProtection="0"/>
    <xf numFmtId="0" fontId="102" fillId="0" borderId="2535">
      <alignment horizontal="left" vertical="center"/>
    </xf>
    <xf numFmtId="0" fontId="118" fillId="43" borderId="2550" applyNumberFormat="0" applyAlignment="0" applyProtection="0">
      <alignment vertical="center"/>
    </xf>
    <xf numFmtId="0" fontId="91" fillId="59" borderId="2752" applyNumberFormat="0" applyFont="0" applyAlignment="0" applyProtection="0">
      <alignment vertical="center"/>
    </xf>
    <xf numFmtId="10" fontId="5" fillId="3" borderId="3308" applyNumberFormat="0" applyBorder="0" applyAlignment="0" applyProtection="0"/>
    <xf numFmtId="0" fontId="45" fillId="59" borderId="2548" applyNumberFormat="0" applyFont="0" applyAlignment="0" applyProtection="0"/>
    <xf numFmtId="0" fontId="82" fillId="56" borderId="2550" applyNumberFormat="0" applyAlignment="0" applyProtection="0"/>
    <xf numFmtId="0" fontId="8" fillId="0" borderId="3375" applyBorder="0">
      <alignment horizontal="right"/>
    </xf>
    <xf numFmtId="0" fontId="87" fillId="0" borderId="2537" applyNumberFormat="0" applyFill="0" applyAlignment="0" applyProtection="0"/>
    <xf numFmtId="0" fontId="45" fillId="59" borderId="2536" applyNumberFormat="0" applyFont="0" applyAlignment="0" applyProtection="0"/>
    <xf numFmtId="10" fontId="5" fillId="3" borderId="3230" applyNumberFormat="0" applyBorder="0" applyAlignment="0" applyProtection="0"/>
    <xf numFmtId="0" fontId="252" fillId="1" borderId="2625" applyNumberFormat="0" applyFont="0" applyAlignment="0">
      <alignment horizontal="center"/>
    </xf>
    <xf numFmtId="10" fontId="5" fillId="3" borderId="3374" applyNumberFormat="0" applyBorder="0" applyAlignment="0" applyProtection="0"/>
    <xf numFmtId="0" fontId="252" fillId="1" borderId="3153" applyNumberFormat="0" applyFont="0" applyAlignment="0">
      <alignment horizontal="center"/>
    </xf>
    <xf numFmtId="10" fontId="5" fillId="3" borderId="3230" applyNumberFormat="0" applyBorder="0" applyAlignment="0" applyProtection="0"/>
    <xf numFmtId="0" fontId="89" fillId="59" borderId="3142" applyNumberFormat="0" applyFont="0" applyAlignment="0" applyProtection="0"/>
    <xf numFmtId="0" fontId="252" fillId="1" borderId="2703" applyNumberFormat="0" applyFont="0" applyAlignment="0">
      <alignment horizontal="center"/>
    </xf>
    <xf numFmtId="0" fontId="252" fillId="1" borderId="3075" applyNumberFormat="0" applyFont="0" applyAlignment="0">
      <alignment horizontal="center"/>
    </xf>
    <xf numFmtId="0" fontId="81" fillId="56" borderId="3133" applyNumberFormat="0" applyAlignment="0" applyProtection="0"/>
    <xf numFmtId="0" fontId="8" fillId="0" borderId="2704" applyBorder="0">
      <alignment horizontal="right"/>
    </xf>
    <xf numFmtId="0" fontId="8" fillId="0" borderId="3004" applyBorder="0">
      <alignment horizontal="right"/>
    </xf>
    <xf numFmtId="10" fontId="5" fillId="3" borderId="3080" applyNumberFormat="0" applyBorder="0" applyAlignment="0" applyProtection="0"/>
    <xf numFmtId="0" fontId="117" fillId="56" borderId="2538" applyNumberFormat="0" applyAlignment="0" applyProtection="0">
      <alignment vertical="center"/>
    </xf>
    <xf numFmtId="10" fontId="5" fillId="3" borderId="2540" applyNumberFormat="0" applyBorder="0" applyAlignment="0" applyProtection="0"/>
    <xf numFmtId="0" fontId="102" fillId="0" borderId="2535">
      <alignment horizontal="left" vertical="center"/>
    </xf>
    <xf numFmtId="0" fontId="80" fillId="43" borderId="2766" applyNumberFormat="0" applyAlignment="0" applyProtection="0"/>
    <xf numFmtId="0" fontId="118" fillId="43" borderId="3288" applyNumberFormat="0" applyAlignment="0" applyProtection="0">
      <alignment vertical="center"/>
    </xf>
    <xf numFmtId="0" fontId="252" fillId="1" borderId="3003" applyNumberFormat="0" applyFont="0" applyAlignment="0">
      <alignment horizontal="center"/>
    </xf>
    <xf numFmtId="0" fontId="89" fillId="59" borderId="3352" applyNumberFormat="0" applyFont="0" applyAlignment="0" applyProtection="0"/>
    <xf numFmtId="0" fontId="87" fillId="0" borderId="2705" applyNumberFormat="0" applyFill="0" applyAlignment="0" applyProtection="0"/>
    <xf numFmtId="10" fontId="5" fillId="3" borderId="2702" applyNumberFormat="0" applyBorder="0" applyAlignment="0" applyProtection="0"/>
    <xf numFmtId="0" fontId="89" fillId="59" borderId="2920" applyNumberFormat="0" applyFont="0" applyAlignment="0" applyProtection="0"/>
    <xf numFmtId="0" fontId="118" fillId="43" borderId="2982" applyNumberFormat="0" applyAlignment="0" applyProtection="0">
      <alignment vertical="center"/>
    </xf>
    <xf numFmtId="10" fontId="5" fillId="3" borderId="3230" applyNumberFormat="0" applyBorder="0" applyAlignment="0" applyProtection="0"/>
    <xf numFmtId="0" fontId="91" fillId="59" borderId="3352" applyNumberFormat="0" applyFont="0" applyAlignment="0" applyProtection="0">
      <alignment vertical="center"/>
    </xf>
    <xf numFmtId="0" fontId="81" fillId="56" borderId="3073" applyNumberFormat="0" applyAlignment="0" applyProtection="0"/>
    <xf numFmtId="0" fontId="89" fillId="59" borderId="2752" applyNumberFormat="0" applyFont="0" applyAlignment="0" applyProtection="0"/>
    <xf numFmtId="0" fontId="89" fillId="59" borderId="2752" applyNumberFormat="0" applyFont="0" applyAlignment="0" applyProtection="0"/>
    <xf numFmtId="0" fontId="119" fillId="56" borderId="2911" applyNumberFormat="0" applyAlignment="0" applyProtection="0">
      <alignment vertical="center"/>
    </xf>
    <xf numFmtId="0" fontId="102" fillId="0" borderId="3075">
      <alignment horizontal="left" vertical="center"/>
    </xf>
    <xf numFmtId="0" fontId="89" fillId="59" borderId="3226" applyNumberFormat="0" applyFont="0" applyAlignment="0" applyProtection="0"/>
    <xf numFmtId="0" fontId="89" fillId="59" borderId="2980" applyNumberFormat="0" applyFont="0" applyAlignment="0" applyProtection="0"/>
    <xf numFmtId="10" fontId="5" fillId="3" borderId="3080" applyNumberFormat="0" applyBorder="0" applyAlignment="0" applyProtection="0"/>
    <xf numFmtId="0" fontId="117" fillId="56" borderId="3306" applyNumberFormat="0" applyAlignment="0" applyProtection="0">
      <alignment vertical="center"/>
    </xf>
    <xf numFmtId="10" fontId="5" fillId="3" borderId="3080" applyNumberFormat="0" applyBorder="0" applyAlignment="0" applyProtection="0"/>
    <xf numFmtId="0" fontId="89" fillId="59" borderId="2548" applyNumberFormat="0" applyFont="0" applyAlignment="0" applyProtection="0"/>
    <xf numFmtId="10" fontId="5" fillId="3" borderId="2852" applyNumberFormat="0" applyBorder="0" applyAlignment="0" applyProtection="0"/>
    <xf numFmtId="10" fontId="5" fillId="3" borderId="3152" applyNumberFormat="0" applyBorder="0" applyAlignment="0" applyProtection="0"/>
    <xf numFmtId="0" fontId="102" fillId="0" borderId="2853">
      <alignment horizontal="left" vertical="center"/>
    </xf>
    <xf numFmtId="0" fontId="102" fillId="0" borderId="2703">
      <alignment horizontal="left" vertical="center"/>
    </xf>
    <xf numFmtId="10" fontId="5" fillId="3" borderId="2630" applyNumberFormat="0" applyBorder="0" applyAlignment="0" applyProtection="0"/>
    <xf numFmtId="10" fontId="5" fillId="3" borderId="2630" applyNumberFormat="0" applyBorder="0" applyAlignment="0" applyProtection="0"/>
    <xf numFmtId="0" fontId="80" fillId="43" borderId="3132" applyNumberFormat="0" applyAlignment="0" applyProtection="0"/>
    <xf numFmtId="10" fontId="5" fillId="3" borderId="3308" applyNumberFormat="0" applyBorder="0" applyAlignment="0" applyProtection="0"/>
    <xf numFmtId="0" fontId="119" fillId="56" borderId="2917" applyNumberFormat="0" applyAlignment="0" applyProtection="0">
      <alignment vertical="center"/>
    </xf>
    <xf numFmtId="0" fontId="114" fillId="0" borderId="2681" applyNumberFormat="0" applyFill="0" applyAlignment="0" applyProtection="0">
      <alignment vertical="center"/>
    </xf>
    <xf numFmtId="10" fontId="5" fillId="3" borderId="3080" applyNumberFormat="0" applyBorder="0" applyAlignment="0" applyProtection="0"/>
    <xf numFmtId="10" fontId="5" fillId="3" borderId="2852" applyNumberFormat="0" applyBorder="0" applyAlignment="0" applyProtection="0"/>
    <xf numFmtId="10" fontId="5" fillId="3" borderId="3152" applyNumberFormat="0" applyBorder="0" applyAlignment="0" applyProtection="0"/>
    <xf numFmtId="0" fontId="80" fillId="58" borderId="2478" applyNumberFormat="0" applyAlignment="0" applyProtection="0"/>
    <xf numFmtId="10" fontId="5" fillId="3" borderId="3152" applyNumberFormat="0" applyBorder="0" applyAlignment="0" applyProtection="0"/>
    <xf numFmtId="10" fontId="5" fillId="3" borderId="2852" applyNumberFormat="0" applyBorder="0" applyAlignment="0" applyProtection="0"/>
    <xf numFmtId="0" fontId="102" fillId="0" borderId="3075">
      <alignment horizontal="left" vertical="center"/>
    </xf>
    <xf numFmtId="10" fontId="5" fillId="3" borderId="3362" applyNumberFormat="0" applyBorder="0" applyAlignment="0" applyProtection="0"/>
    <xf numFmtId="0" fontId="8" fillId="0" borderId="2631" applyBorder="0">
      <alignment horizontal="right"/>
    </xf>
    <xf numFmtId="0" fontId="252" fillId="1" borderId="2853" applyNumberFormat="0" applyFont="0" applyAlignment="0">
      <alignment horizontal="center"/>
    </xf>
    <xf numFmtId="0" fontId="89" fillId="59" borderId="2686" applyNumberFormat="0" applyFont="0" applyAlignment="0" applyProtection="0"/>
    <xf numFmtId="10" fontId="5" fillId="3" borderId="2774" applyNumberFormat="0" applyBorder="0" applyAlignment="0" applyProtection="0"/>
    <xf numFmtId="10" fontId="5" fillId="3" borderId="2702" applyNumberFormat="0" applyBorder="0" applyAlignment="0" applyProtection="0"/>
    <xf numFmtId="0" fontId="81" fillId="64" borderId="2695" applyNumberFormat="0" applyAlignment="0" applyProtection="0"/>
    <xf numFmtId="10" fontId="5" fillId="3" borderId="2604" applyNumberFormat="0" applyBorder="0" applyAlignment="0" applyProtection="0"/>
    <xf numFmtId="0" fontId="8" fillId="0" borderId="2704" applyBorder="0">
      <alignment horizontal="right"/>
    </xf>
    <xf numFmtId="10" fontId="5" fillId="3" borderId="3308" applyNumberFormat="0" applyBorder="0" applyAlignment="0" applyProtection="0"/>
    <xf numFmtId="0" fontId="252" fillId="1" borderId="2703" applyNumberFormat="0" applyFont="0" applyAlignment="0">
      <alignment horizontal="center"/>
    </xf>
    <xf numFmtId="10" fontId="5" fillId="3" borderId="3308" applyNumberFormat="0" applyBorder="0" applyAlignment="0" applyProtection="0"/>
    <xf numFmtId="0" fontId="252" fillId="1" borderId="3075" applyNumberFormat="0" applyFont="0" applyAlignment="0">
      <alignment horizontal="center"/>
    </xf>
    <xf numFmtId="10" fontId="5" fillId="3" borderId="2630" applyNumberFormat="0" applyBorder="0" applyAlignment="0" applyProtection="0"/>
    <xf numFmtId="0" fontId="8" fillId="0" borderId="2341" applyBorder="0">
      <alignment horizontal="right"/>
    </xf>
    <xf numFmtId="0" fontId="8" fillId="0" borderId="2341" applyBorder="0">
      <alignment horizontal="right"/>
    </xf>
    <xf numFmtId="0" fontId="8" fillId="0" borderId="2341" applyBorder="0">
      <alignment horizontal="right"/>
    </xf>
    <xf numFmtId="0" fontId="8" fillId="0" borderId="2341" applyBorder="0">
      <alignment horizontal="right"/>
    </xf>
    <xf numFmtId="0" fontId="8" fillId="0" borderId="2341" applyBorder="0">
      <alignment horizontal="right"/>
    </xf>
    <xf numFmtId="0" fontId="8" fillId="0" borderId="2341" applyBorder="0">
      <alignment horizontal="right"/>
    </xf>
    <xf numFmtId="0" fontId="8" fillId="0" borderId="2341" applyBorder="0">
      <alignment horizontal="right"/>
    </xf>
    <xf numFmtId="0" fontId="8" fillId="0" borderId="2341" applyBorder="0">
      <alignment horizontal="right"/>
    </xf>
    <xf numFmtId="0" fontId="8" fillId="0" borderId="2341" applyBorder="0">
      <alignment horizontal="right"/>
    </xf>
    <xf numFmtId="0" fontId="8" fillId="0" borderId="2341" applyBorder="0">
      <alignment horizontal="right"/>
    </xf>
    <xf numFmtId="0" fontId="102" fillId="0" borderId="2853">
      <alignment horizontal="left" vertical="center"/>
    </xf>
    <xf numFmtId="10" fontId="5" fillId="3" borderId="2702" applyNumberFormat="0" applyBorder="0" applyAlignment="0" applyProtection="0"/>
    <xf numFmtId="0" fontId="252" fillId="1" borderId="2340" applyNumberFormat="0" applyFont="0" applyAlignment="0">
      <alignment horizontal="center"/>
    </xf>
    <xf numFmtId="0" fontId="252" fillId="1" borderId="2340" applyNumberFormat="0" applyFont="0" applyAlignment="0">
      <alignment horizontal="center"/>
    </xf>
    <xf numFmtId="0" fontId="252" fillId="1" borderId="2340" applyNumberFormat="0" applyFont="0" applyAlignment="0">
      <alignment horizontal="center"/>
    </xf>
    <xf numFmtId="0" fontId="252" fillId="1" borderId="2340" applyNumberFormat="0" applyFont="0" applyAlignment="0">
      <alignment horizontal="center"/>
    </xf>
    <xf numFmtId="0" fontId="252" fillId="1" borderId="2340" applyNumberFormat="0" applyFont="0" applyAlignment="0">
      <alignment horizontal="center"/>
    </xf>
    <xf numFmtId="0" fontId="252" fillId="1" borderId="2340" applyNumberFormat="0" applyFont="0" applyAlignment="0">
      <alignment horizontal="center"/>
    </xf>
    <xf numFmtId="0" fontId="252" fillId="1" borderId="2340" applyNumberFormat="0" applyFont="0" applyAlignment="0">
      <alignment horizontal="center"/>
    </xf>
    <xf numFmtId="0" fontId="252" fillId="1" borderId="2340" applyNumberFormat="0" applyFont="0" applyAlignment="0">
      <alignment horizontal="center"/>
    </xf>
    <xf numFmtId="0" fontId="252" fillId="1" borderId="2340" applyNumberFormat="0" applyFont="0" applyAlignment="0">
      <alignment horizontal="center"/>
    </xf>
    <xf numFmtId="0" fontId="252" fillId="1" borderId="2340" applyNumberFormat="0" applyFont="0" applyAlignment="0">
      <alignment horizontal="center"/>
    </xf>
    <xf numFmtId="0" fontId="252" fillId="1" borderId="2340" applyNumberFormat="0" applyFont="0" applyAlignment="0">
      <alignment horizontal="center"/>
    </xf>
    <xf numFmtId="0" fontId="252" fillId="1" borderId="2340" applyNumberFormat="0" applyFont="0" applyAlignment="0">
      <alignment horizontal="center"/>
    </xf>
    <xf numFmtId="0" fontId="252" fillId="1" borderId="2340" applyNumberFormat="0" applyFont="0" applyAlignment="0">
      <alignment horizontal="center"/>
    </xf>
    <xf numFmtId="0" fontId="252" fillId="1" borderId="2340" applyNumberFormat="0" applyFont="0" applyAlignment="0">
      <alignment horizontal="center"/>
    </xf>
    <xf numFmtId="0" fontId="252" fillId="1" borderId="2340" applyNumberFormat="0" applyFont="0" applyAlignment="0">
      <alignment horizontal="center"/>
    </xf>
    <xf numFmtId="0" fontId="252" fillId="1" borderId="2340" applyNumberFormat="0" applyFont="0" applyAlignment="0">
      <alignment horizontal="center"/>
    </xf>
    <xf numFmtId="0" fontId="252" fillId="1" borderId="2340" applyNumberFormat="0" applyFont="0" applyAlignment="0">
      <alignment horizontal="center"/>
    </xf>
    <xf numFmtId="0" fontId="252" fillId="1" borderId="2340" applyNumberFormat="0" applyFont="0" applyAlignment="0">
      <alignment horizontal="center"/>
    </xf>
    <xf numFmtId="0" fontId="114" fillId="0" borderId="2699" applyNumberFormat="0" applyFill="0" applyAlignment="0" applyProtection="0">
      <alignment vertical="center"/>
    </xf>
    <xf numFmtId="10" fontId="5" fillId="3" borderId="3152" applyNumberFormat="0" applyBorder="0" applyAlignment="0" applyProtection="0"/>
    <xf numFmtId="10" fontId="5" fillId="3" borderId="2774" applyNumberFormat="0" applyBorder="0" applyAlignment="0" applyProtection="0"/>
    <xf numFmtId="10" fontId="5" fillId="3" borderId="3002" applyNumberFormat="0" applyBorder="0" applyAlignment="0" applyProtection="0"/>
    <xf numFmtId="0" fontId="102" fillId="0" borderId="2925">
      <alignment horizontal="left" vertical="center"/>
    </xf>
    <xf numFmtId="0" fontId="118" fillId="43" borderId="2766" applyNumberFormat="0" applyAlignment="0" applyProtection="0">
      <alignment vertical="center"/>
    </xf>
    <xf numFmtId="10" fontId="5" fillId="3" borderId="3230" applyNumberFormat="0" applyBorder="0" applyAlignment="0" applyProtection="0"/>
    <xf numFmtId="10" fontId="5" fillId="3" borderId="2558" applyNumberFormat="0" applyBorder="0" applyAlignment="0" applyProtection="0"/>
    <xf numFmtId="0" fontId="91" fillId="59" borderId="3208" applyNumberFormat="0" applyFont="0" applyAlignment="0" applyProtection="0">
      <alignment vertical="center"/>
    </xf>
    <xf numFmtId="0" fontId="89" fillId="59" borderId="2926" applyNumberFormat="0" applyFont="0" applyAlignment="0" applyProtection="0"/>
    <xf numFmtId="10" fontId="5" fillId="3" borderId="2558" applyNumberFormat="0" applyBorder="0" applyAlignment="0" applyProtection="0"/>
    <xf numFmtId="0" fontId="114" fillId="0" borderId="3143" applyNumberFormat="0" applyFill="0" applyAlignment="0" applyProtection="0">
      <alignment vertical="center"/>
    </xf>
    <xf numFmtId="0" fontId="151" fillId="59" borderId="2770" applyNumberFormat="0" applyFont="0" applyAlignment="0" applyProtection="0"/>
    <xf numFmtId="10" fontId="5" fillId="3" borderId="2852" applyNumberFormat="0" applyBorder="0" applyAlignment="0" applyProtection="0"/>
    <xf numFmtId="0" fontId="102" fillId="0" borderId="3303">
      <alignment horizontal="left" vertical="center"/>
    </xf>
    <xf numFmtId="0" fontId="114" fillId="0" borderId="3293" applyNumberFormat="0" applyFill="0" applyAlignment="0" applyProtection="0">
      <alignment vertical="center"/>
    </xf>
    <xf numFmtId="10" fontId="5" fillId="3" borderId="2930" applyNumberFormat="0" applyBorder="0" applyAlignment="0" applyProtection="0"/>
    <xf numFmtId="0" fontId="89" fillId="59" borderId="2764" applyNumberFormat="0" applyFont="0" applyAlignment="0" applyProtection="0"/>
    <xf numFmtId="10" fontId="5" fillId="3" borderId="3374" applyNumberFormat="0" applyBorder="0" applyAlignment="0" applyProtection="0"/>
    <xf numFmtId="0" fontId="89" fillId="59" borderId="2908" applyNumberFormat="0" applyFont="0" applyAlignment="0" applyProtection="0"/>
    <xf numFmtId="10" fontId="5" fillId="3" borderId="2558" applyNumberFormat="0" applyBorder="0" applyAlignment="0" applyProtection="0"/>
    <xf numFmtId="10" fontId="5" fillId="3" borderId="2558" applyNumberFormat="0" applyBorder="0" applyAlignment="0" applyProtection="0"/>
    <xf numFmtId="10" fontId="5" fillId="3" borderId="2558" applyNumberFormat="0" applyBorder="0" applyAlignment="0" applyProtection="0"/>
    <xf numFmtId="10" fontId="5" fillId="3" borderId="2702" applyNumberFormat="0" applyBorder="0" applyAlignment="0" applyProtection="0"/>
    <xf numFmtId="10" fontId="5" fillId="3" borderId="2702" applyNumberFormat="0" applyBorder="0" applyAlignment="0" applyProtection="0"/>
    <xf numFmtId="0" fontId="102" fillId="0" borderId="2553">
      <alignment horizontal="left" vertical="center"/>
    </xf>
    <xf numFmtId="0" fontId="252" fillId="1" borderId="2625" applyNumberFormat="0" applyFont="0" applyAlignment="0">
      <alignment horizontal="center"/>
    </xf>
    <xf numFmtId="0" fontId="252" fillId="1" borderId="2775" applyNumberFormat="0" applyFont="0" applyAlignment="0">
      <alignment horizontal="center"/>
    </xf>
    <xf numFmtId="10" fontId="5" fillId="3" borderId="3374" applyNumberFormat="0" applyBorder="0" applyAlignment="0" applyProtection="0"/>
    <xf numFmtId="10" fontId="5" fillId="3" borderId="3080" applyNumberFormat="0" applyBorder="0" applyAlignment="0" applyProtection="0"/>
    <xf numFmtId="10" fontId="5" fillId="3" borderId="2930" applyNumberFormat="0" applyBorder="0" applyAlignment="0" applyProtection="0"/>
    <xf numFmtId="10" fontId="5" fillId="3" borderId="3374" applyNumberFormat="0" applyBorder="0" applyAlignment="0" applyProtection="0"/>
    <xf numFmtId="0" fontId="118" fillId="43" borderId="3372" applyNumberFormat="0" applyAlignment="0" applyProtection="0">
      <alignment vertical="center"/>
    </xf>
    <xf numFmtId="0" fontId="8" fillId="0" borderId="3375" applyBorder="0">
      <alignment horizontal="right"/>
    </xf>
    <xf numFmtId="0" fontId="89" fillId="59" borderId="2920" applyNumberFormat="0" applyFont="0" applyAlignment="0" applyProtection="0"/>
    <xf numFmtId="10" fontId="5" fillId="3" borderId="2912" applyNumberFormat="0" applyBorder="0" applyAlignment="0" applyProtection="0"/>
    <xf numFmtId="0" fontId="252" fillId="1" borderId="2775" applyNumberFormat="0" applyFont="0" applyAlignment="0">
      <alignment horizontal="center"/>
    </xf>
    <xf numFmtId="10" fontId="5" fillId="3" borderId="3002" applyNumberFormat="0" applyBorder="0" applyAlignment="0" applyProtection="0"/>
    <xf numFmtId="0" fontId="102" fillId="0" borderId="3129">
      <alignment horizontal="left" vertical="center"/>
    </xf>
    <xf numFmtId="10" fontId="5" fillId="3" borderId="3080" applyNumberFormat="0" applyBorder="0" applyAlignment="0" applyProtection="0"/>
    <xf numFmtId="10" fontId="5" fillId="3" borderId="2930" applyNumberFormat="0" applyBorder="0" applyAlignment="0" applyProtection="0"/>
    <xf numFmtId="0" fontId="252" fillId="1" borderId="3003" applyNumberFormat="0" applyFont="0" applyAlignment="0">
      <alignment horizontal="center"/>
    </xf>
    <xf numFmtId="10" fontId="5" fillId="3" borderId="3374" applyNumberFormat="0" applyBorder="0" applyAlignment="0" applyProtection="0"/>
    <xf numFmtId="10" fontId="5" fillId="3" borderId="2852" applyNumberFormat="0" applyBorder="0" applyAlignment="0" applyProtection="0"/>
    <xf numFmtId="0" fontId="102" fillId="0" borderId="3153">
      <alignment horizontal="left" vertical="center"/>
    </xf>
    <xf numFmtId="0" fontId="252" fillId="1" borderId="2625" applyNumberFormat="0" applyFont="0" applyAlignment="0">
      <alignment horizontal="center"/>
    </xf>
    <xf numFmtId="10" fontId="5" fillId="3" borderId="3002" applyNumberFormat="0" applyBorder="0" applyAlignment="0" applyProtection="0"/>
    <xf numFmtId="0" fontId="252" fillId="1" borderId="2703" applyNumberFormat="0" applyFont="0" applyAlignment="0">
      <alignment horizontal="center"/>
    </xf>
    <xf numFmtId="10" fontId="5" fillId="3" borderId="3308" applyNumberFormat="0" applyBorder="0" applyAlignment="0" applyProtection="0"/>
    <xf numFmtId="0" fontId="102" fillId="0" borderId="3075">
      <alignment horizontal="left" vertical="center"/>
    </xf>
    <xf numFmtId="0" fontId="102" fillId="0" borderId="3369">
      <alignment horizontal="left" vertical="center"/>
    </xf>
    <xf numFmtId="0" fontId="8" fillId="0" borderId="2631" applyBorder="0">
      <alignment horizontal="right"/>
    </xf>
    <xf numFmtId="10" fontId="5" fillId="3" borderId="2702" applyNumberFormat="0" applyBorder="0" applyAlignment="0" applyProtection="0"/>
    <xf numFmtId="0" fontId="119" fillId="56" borderId="3229" applyNumberFormat="0" applyAlignment="0" applyProtection="0">
      <alignment vertical="center"/>
    </xf>
    <xf numFmtId="10" fontId="5" fillId="3" borderId="3152" applyNumberFormat="0" applyBorder="0" applyAlignment="0" applyProtection="0"/>
    <xf numFmtId="10" fontId="5" fillId="3" borderId="3308" applyNumberFormat="0" applyBorder="0" applyAlignment="0" applyProtection="0"/>
    <xf numFmtId="0" fontId="119" fillId="56" borderId="2623" applyNumberFormat="0" applyAlignment="0" applyProtection="0">
      <alignment vertical="center"/>
    </xf>
    <xf numFmtId="10" fontId="5" fillId="3" borderId="3080" applyNumberFormat="0" applyBorder="0" applyAlignment="0" applyProtection="0"/>
    <xf numFmtId="0" fontId="102" fillId="0" borderId="2751">
      <alignment horizontal="left" vertical="center"/>
    </xf>
    <xf numFmtId="0" fontId="8" fillId="0" borderId="3081" applyBorder="0">
      <alignment horizontal="right"/>
    </xf>
    <xf numFmtId="10" fontId="5" fillId="3" borderId="2702" applyNumberFormat="0" applyBorder="0" applyAlignment="0" applyProtection="0"/>
    <xf numFmtId="10" fontId="5" fillId="3" borderId="3152" applyNumberFormat="0" applyBorder="0" applyAlignment="0" applyProtection="0"/>
    <xf numFmtId="0" fontId="102" fillId="0" borderId="3369">
      <alignment horizontal="left" vertical="center"/>
    </xf>
    <xf numFmtId="0" fontId="91" fillId="59" borderId="2626" applyNumberFormat="0" applyFont="0" applyAlignment="0" applyProtection="0">
      <alignment vertical="center"/>
    </xf>
    <xf numFmtId="0" fontId="117" fillId="56" borderId="2622" applyNumberFormat="0" applyAlignment="0" applyProtection="0">
      <alignment vertical="center"/>
    </xf>
    <xf numFmtId="10" fontId="5" fillId="3" borderId="2774" applyNumberFormat="0" applyBorder="0" applyAlignment="0" applyProtection="0"/>
    <xf numFmtId="0" fontId="89" fillId="59" borderId="3344" applyNumberFormat="0" applyFont="0" applyAlignment="0" applyProtection="0"/>
    <xf numFmtId="0" fontId="118" fillId="43" borderId="3360" applyNumberFormat="0" applyAlignment="0" applyProtection="0">
      <alignment vertical="center"/>
    </xf>
    <xf numFmtId="0" fontId="252" fillId="1" borderId="3231" applyNumberFormat="0" applyFont="0" applyAlignment="0">
      <alignment horizontal="center"/>
    </xf>
    <xf numFmtId="0" fontId="252" fillId="1" borderId="3003" applyNumberFormat="0" applyFont="0" applyAlignment="0">
      <alignment horizontal="center"/>
    </xf>
    <xf numFmtId="10" fontId="5" fillId="3" borderId="3080" applyNumberFormat="0" applyBorder="0" applyAlignment="0" applyProtection="0"/>
    <xf numFmtId="0" fontId="252" fillId="1" borderId="2553" applyNumberFormat="0" applyFont="0" applyAlignment="0">
      <alignment horizontal="center"/>
    </xf>
    <xf numFmtId="0" fontId="114" fillId="0" borderId="2693" applyNumberFormat="0" applyFill="0" applyAlignment="0" applyProtection="0">
      <alignment vertical="center"/>
    </xf>
    <xf numFmtId="0" fontId="89" fillId="59" borderId="2986" applyNumberFormat="0" applyFont="0" applyAlignment="0" applyProtection="0"/>
    <xf numFmtId="0" fontId="8" fillId="0" borderId="3154" applyBorder="0">
      <alignment horizontal="right"/>
    </xf>
    <xf numFmtId="0" fontId="252" fillId="1" borderId="2775" applyNumberFormat="0" applyFont="0" applyAlignment="0">
      <alignment horizontal="center"/>
    </xf>
    <xf numFmtId="10" fontId="5" fillId="3" borderId="2558" applyNumberFormat="0" applyBorder="0" applyAlignment="0" applyProtection="0"/>
    <xf numFmtId="0" fontId="82" fillId="56" borderId="3300" applyNumberFormat="0" applyAlignment="0" applyProtection="0"/>
    <xf numFmtId="0" fontId="114" fillId="0" borderId="3353" applyNumberFormat="0" applyFill="0" applyAlignment="0" applyProtection="0">
      <alignment vertical="center"/>
    </xf>
    <xf numFmtId="0" fontId="8" fillId="0" borderId="3375" applyBorder="0">
      <alignment horizontal="right"/>
    </xf>
    <xf numFmtId="0" fontId="89" fillId="59" borderId="2848" applyNumberFormat="0" applyFont="0" applyAlignment="0" applyProtection="0"/>
    <xf numFmtId="10" fontId="5" fillId="3" borderId="3230" applyNumberFormat="0" applyBorder="0" applyAlignment="0" applyProtection="0"/>
    <xf numFmtId="0" fontId="102" fillId="0" borderId="2703">
      <alignment horizontal="left" vertical="center"/>
    </xf>
    <xf numFmtId="0" fontId="114" fillId="0" borderId="3071" applyNumberFormat="0" applyFill="0" applyAlignment="0" applyProtection="0">
      <alignment vertical="center"/>
    </xf>
    <xf numFmtId="10" fontId="5" fillId="3" borderId="3308" applyNumberFormat="0" applyBorder="0" applyAlignment="0" applyProtection="0"/>
    <xf numFmtId="0" fontId="114" fillId="0" borderId="3059" applyNumberFormat="0" applyFill="0" applyAlignment="0" applyProtection="0">
      <alignment vertical="center"/>
    </xf>
    <xf numFmtId="0" fontId="91" fillId="59" borderId="3130" applyNumberFormat="0" applyFont="0" applyAlignment="0" applyProtection="0">
      <alignment vertical="center"/>
    </xf>
    <xf numFmtId="0" fontId="252" fillId="1" borderId="3303" applyNumberFormat="0" applyFont="0" applyAlignment="0">
      <alignment horizontal="center"/>
    </xf>
    <xf numFmtId="0" fontId="102" fillId="0" borderId="3075">
      <alignment horizontal="left" vertical="center"/>
    </xf>
    <xf numFmtId="0" fontId="102" fillId="0" borderId="2841">
      <alignment horizontal="left" vertical="center"/>
    </xf>
    <xf numFmtId="10" fontId="5" fillId="3" borderId="3152" applyNumberFormat="0" applyBorder="0" applyAlignment="0" applyProtection="0"/>
    <xf numFmtId="0" fontId="89" fillId="59" borderId="3358" applyNumberFormat="0" applyFont="0" applyAlignment="0" applyProtection="0"/>
    <xf numFmtId="0" fontId="114" fillId="0" borderId="3209" applyNumberFormat="0" applyFill="0" applyAlignment="0" applyProtection="0">
      <alignment vertical="center"/>
    </xf>
    <xf numFmtId="10" fontId="5" fillId="3" borderId="2930" applyNumberFormat="0" applyBorder="0" applyAlignment="0" applyProtection="0"/>
    <xf numFmtId="0" fontId="102" fillId="0" borderId="2697">
      <alignment horizontal="left" vertical="center"/>
    </xf>
    <xf numFmtId="0" fontId="118" fillId="43" borderId="2682" applyNumberFormat="0" applyAlignment="0" applyProtection="0">
      <alignment vertical="center"/>
    </xf>
    <xf numFmtId="10" fontId="5" fillId="3" borderId="2684" applyNumberFormat="0" applyBorder="0" applyAlignment="0" applyProtection="0"/>
    <xf numFmtId="10" fontId="5" fillId="3" borderId="3374" applyNumberFormat="0" applyBorder="0" applyAlignment="0" applyProtection="0"/>
    <xf numFmtId="0" fontId="119" fillId="56" borderId="3355" applyNumberFormat="0" applyAlignment="0" applyProtection="0">
      <alignment vertical="center"/>
    </xf>
    <xf numFmtId="0" fontId="8" fillId="0" borderId="2931" applyBorder="0">
      <alignment horizontal="right"/>
    </xf>
    <xf numFmtId="0" fontId="81" fillId="64" borderId="2923" applyNumberFormat="0" applyAlignment="0" applyProtection="0"/>
    <xf numFmtId="0" fontId="89" fillId="59" borderId="2908" applyNumberFormat="0" applyFont="0" applyAlignment="0" applyProtection="0"/>
    <xf numFmtId="0" fontId="89" fillId="59" borderId="2926" applyNumberFormat="0" applyFont="0" applyAlignment="0" applyProtection="0"/>
    <xf numFmtId="0" fontId="118" fillId="43" borderId="2622" applyNumberFormat="0" applyAlignment="0" applyProtection="0">
      <alignment vertical="center"/>
    </xf>
    <xf numFmtId="0" fontId="89" fillId="59" borderId="2608" applyNumberFormat="0" applyFont="0" applyAlignment="0" applyProtection="0"/>
    <xf numFmtId="0" fontId="89" fillId="59" borderId="2626" applyNumberFormat="0" applyFont="0" applyAlignment="0" applyProtection="0"/>
    <xf numFmtId="10" fontId="5" fillId="3" borderId="3230" applyNumberFormat="0" applyBorder="0" applyAlignment="0" applyProtection="0"/>
    <xf numFmtId="0" fontId="252" fillId="1" borderId="2553" applyNumberFormat="0" applyFont="0" applyAlignment="0">
      <alignment horizontal="center"/>
    </xf>
    <xf numFmtId="0" fontId="8" fillId="0" borderId="2559" applyBorder="0">
      <alignment horizontal="right"/>
    </xf>
    <xf numFmtId="10" fontId="5" fillId="3" borderId="2702" applyNumberFormat="0" applyBorder="0" applyAlignment="0" applyProtection="0"/>
    <xf numFmtId="10" fontId="5" fillId="3" borderId="3002" applyNumberFormat="0" applyBorder="0" applyAlignment="0" applyProtection="0"/>
    <xf numFmtId="10" fontId="5" fillId="3" borderId="3002" applyNumberFormat="0" applyBorder="0" applyAlignment="0" applyProtection="0"/>
    <xf numFmtId="0" fontId="102" fillId="0" borderId="2625">
      <alignment horizontal="left" vertical="center"/>
    </xf>
    <xf numFmtId="0" fontId="102" fillId="0" borderId="2625">
      <alignment horizontal="left" vertical="center"/>
    </xf>
    <xf numFmtId="0" fontId="102" fillId="0" borderId="2553">
      <alignment horizontal="left" vertical="center"/>
    </xf>
    <xf numFmtId="0" fontId="102" fillId="0" borderId="2703">
      <alignment horizontal="left" vertical="center"/>
    </xf>
    <xf numFmtId="0" fontId="87" fillId="0" borderId="2909" applyNumberFormat="0" applyFill="0" applyAlignment="0" applyProtection="0"/>
    <xf numFmtId="10" fontId="5" fillId="3" borderId="2930" applyNumberFormat="0" applyBorder="0" applyAlignment="0" applyProtection="0"/>
    <xf numFmtId="10" fontId="5" fillId="3" borderId="2774" applyNumberFormat="0" applyBorder="0" applyAlignment="0" applyProtection="0"/>
    <xf numFmtId="10" fontId="5" fillId="3" borderId="2774" applyNumberFormat="0" applyBorder="0" applyAlignment="0" applyProtection="0"/>
    <xf numFmtId="10" fontId="5" fillId="3" borderId="2774" applyNumberFormat="0" applyBorder="0" applyAlignment="0" applyProtection="0"/>
    <xf numFmtId="10" fontId="5" fillId="3" borderId="2480" applyNumberFormat="0" applyBorder="0" applyAlignment="0" applyProtection="0"/>
    <xf numFmtId="10" fontId="5" fillId="3" borderId="3002" applyNumberFormat="0" applyBorder="0" applyAlignment="0" applyProtection="0"/>
    <xf numFmtId="10" fontId="5" fillId="3" borderId="2480" applyNumberFormat="0" applyBorder="0" applyAlignment="0" applyProtection="0"/>
    <xf numFmtId="10" fontId="5" fillId="3" borderId="2480" applyNumberFormat="0" applyBorder="0" applyAlignment="0" applyProtection="0"/>
    <xf numFmtId="10" fontId="5" fillId="3" borderId="2480" applyNumberFormat="0" applyBorder="0" applyAlignment="0" applyProtection="0"/>
    <xf numFmtId="10" fontId="5" fillId="3" borderId="2480" applyNumberFormat="0" applyBorder="0" applyAlignment="0" applyProtection="0"/>
    <xf numFmtId="10" fontId="5" fillId="3" borderId="2480" applyNumberFormat="0" applyBorder="0" applyAlignment="0" applyProtection="0"/>
    <xf numFmtId="10" fontId="5" fillId="3" borderId="2630" applyNumberFormat="0" applyBorder="0" applyAlignment="0" applyProtection="0"/>
    <xf numFmtId="10" fontId="5" fillId="3" borderId="3374" applyNumberFormat="0" applyBorder="0" applyAlignment="0" applyProtection="0"/>
    <xf numFmtId="0" fontId="45" fillId="59" borderId="3142" applyNumberFormat="0" applyFont="0" applyAlignment="0" applyProtection="0"/>
    <xf numFmtId="0" fontId="89" fillId="59" borderId="2822" applyNumberFormat="0" applyFont="0" applyAlignment="0" applyProtection="0"/>
    <xf numFmtId="0" fontId="89" fillId="59" borderId="2686" applyNumberFormat="0" applyFont="0" applyAlignment="0" applyProtection="0"/>
    <xf numFmtId="0" fontId="80" fillId="43" borderId="2694" applyNumberFormat="0" applyAlignment="0" applyProtection="0"/>
    <xf numFmtId="0" fontId="102" fillId="0" borderId="3075">
      <alignment horizontal="left" vertical="center"/>
    </xf>
    <xf numFmtId="0" fontId="119" fillId="56" borderId="2407" applyNumberFormat="0" applyAlignment="0" applyProtection="0">
      <alignment vertical="center"/>
    </xf>
    <xf numFmtId="0" fontId="118" fillId="43" borderId="2406" applyNumberFormat="0" applyAlignment="0" applyProtection="0">
      <alignment vertical="center"/>
    </xf>
    <xf numFmtId="0" fontId="117" fillId="56" borderId="2406" applyNumberFormat="0" applyAlignment="0" applyProtection="0">
      <alignment vertical="center"/>
    </xf>
    <xf numFmtId="0" fontId="91" fillId="59" borderId="2404" applyNumberFormat="0" applyFont="0" applyAlignment="0" applyProtection="0">
      <alignment vertical="center"/>
    </xf>
    <xf numFmtId="0" fontId="114" fillId="0" borderId="2405" applyNumberFormat="0" applyFill="0" applyAlignment="0" applyProtection="0">
      <alignment vertical="center"/>
    </xf>
    <xf numFmtId="0" fontId="89" fillId="59" borderId="2404" applyNumberFormat="0" applyFont="0" applyAlignment="0" applyProtection="0"/>
    <xf numFmtId="0" fontId="89" fillId="59" borderId="2404" applyNumberFormat="0" applyFont="0" applyAlignment="0" applyProtection="0"/>
    <xf numFmtId="0" fontId="89" fillId="59" borderId="2404" applyNumberFormat="0" applyFont="0" applyAlignment="0" applyProtection="0"/>
    <xf numFmtId="10" fontId="5" fillId="3" borderId="2408" applyNumberFormat="0" applyBorder="0" applyAlignment="0" applyProtection="0"/>
    <xf numFmtId="10" fontId="5" fillId="3" borderId="2402" applyNumberFormat="0" applyBorder="0" applyAlignment="0" applyProtection="0"/>
    <xf numFmtId="0" fontId="102" fillId="0" borderId="2403">
      <alignment horizontal="left" vertical="center"/>
    </xf>
    <xf numFmtId="0" fontId="119" fillId="56" borderId="2401" applyNumberFormat="0" applyAlignment="0" applyProtection="0">
      <alignment vertical="center"/>
    </xf>
    <xf numFmtId="0" fontId="118" fillId="43" borderId="2400" applyNumberFormat="0" applyAlignment="0" applyProtection="0">
      <alignment vertical="center"/>
    </xf>
    <xf numFmtId="0" fontId="117" fillId="56" borderId="2400" applyNumberFormat="0" applyAlignment="0" applyProtection="0">
      <alignment vertical="center"/>
    </xf>
    <xf numFmtId="0" fontId="91" fillId="59" borderId="2398" applyNumberFormat="0" applyFont="0" applyAlignment="0" applyProtection="0">
      <alignment vertical="center"/>
    </xf>
    <xf numFmtId="0" fontId="114" fillId="0" borderId="2399" applyNumberFormat="0" applyFill="0" applyAlignment="0" applyProtection="0">
      <alignment vertical="center"/>
    </xf>
    <xf numFmtId="0" fontId="89" fillId="59" borderId="2398" applyNumberFormat="0" applyFont="0" applyAlignment="0" applyProtection="0"/>
    <xf numFmtId="0" fontId="89" fillId="59" borderId="2398" applyNumberFormat="0" applyFont="0" applyAlignment="0" applyProtection="0"/>
    <xf numFmtId="0" fontId="89" fillId="59" borderId="2398" applyNumberFormat="0" applyFont="0" applyAlignment="0" applyProtection="0"/>
    <xf numFmtId="10" fontId="5" fillId="3" borderId="2402" applyNumberFormat="0" applyBorder="0" applyAlignment="0" applyProtection="0"/>
    <xf numFmtId="0" fontId="119" fillId="56" borderId="2395" applyNumberFormat="0" applyAlignment="0" applyProtection="0">
      <alignment vertical="center"/>
    </xf>
    <xf numFmtId="0" fontId="118" fillId="43" borderId="2394" applyNumberFormat="0" applyAlignment="0" applyProtection="0">
      <alignment vertical="center"/>
    </xf>
    <xf numFmtId="0" fontId="117" fillId="56" borderId="2394" applyNumberFormat="0" applyAlignment="0" applyProtection="0">
      <alignment vertical="center"/>
    </xf>
    <xf numFmtId="0" fontId="91" fillId="59" borderId="2392" applyNumberFormat="0" applyFont="0" applyAlignment="0" applyProtection="0">
      <alignment vertical="center"/>
    </xf>
    <xf numFmtId="0" fontId="114" fillId="0" borderId="2393" applyNumberFormat="0" applyFill="0" applyAlignment="0" applyProtection="0">
      <alignment vertical="center"/>
    </xf>
    <xf numFmtId="0" fontId="89" fillId="59" borderId="2392" applyNumberFormat="0" applyFont="0" applyAlignment="0" applyProtection="0"/>
    <xf numFmtId="0" fontId="89" fillId="59" borderId="2392" applyNumberFormat="0" applyFont="0" applyAlignment="0" applyProtection="0"/>
    <xf numFmtId="0" fontId="89" fillId="59" borderId="2392" applyNumberFormat="0" applyFont="0" applyAlignment="0" applyProtection="0"/>
    <xf numFmtId="10" fontId="5" fillId="3" borderId="2396" applyNumberFormat="0" applyBorder="0" applyAlignment="0" applyProtection="0"/>
    <xf numFmtId="10" fontId="5" fillId="3" borderId="2390" applyNumberFormat="0" applyBorder="0" applyAlignment="0" applyProtection="0"/>
    <xf numFmtId="0" fontId="102" fillId="0" borderId="2391">
      <alignment horizontal="left" vertical="center"/>
    </xf>
    <xf numFmtId="0" fontId="45" fillId="59" borderId="3364" applyNumberFormat="0" applyFont="0" applyAlignment="0" applyProtection="0"/>
    <xf numFmtId="0" fontId="119" fillId="56" borderId="2384" applyNumberFormat="0" applyAlignment="0" applyProtection="0">
      <alignment vertical="center"/>
    </xf>
    <xf numFmtId="0" fontId="118" fillId="43" borderId="2389" applyNumberFormat="0" applyAlignment="0" applyProtection="0">
      <alignment vertical="center"/>
    </xf>
    <xf numFmtId="0" fontId="117" fillId="56" borderId="2389" applyNumberFormat="0" applyAlignment="0" applyProtection="0">
      <alignment vertical="center"/>
    </xf>
    <xf numFmtId="0" fontId="91" fillId="59" borderId="2388" applyNumberFormat="0" applyFont="0" applyAlignment="0" applyProtection="0">
      <alignment vertical="center"/>
    </xf>
    <xf numFmtId="0" fontId="114" fillId="0" borderId="2382" applyNumberFormat="0" applyFill="0" applyAlignment="0" applyProtection="0">
      <alignment vertical="center"/>
    </xf>
    <xf numFmtId="0" fontId="89" fillId="59" borderId="2388" applyNumberFormat="0" applyFont="0" applyAlignment="0" applyProtection="0"/>
    <xf numFmtId="0" fontId="89" fillId="59" borderId="2388" applyNumberFormat="0" applyFont="0" applyAlignment="0" applyProtection="0"/>
    <xf numFmtId="0" fontId="89" fillId="59" borderId="2388" applyNumberFormat="0" applyFont="0" applyAlignment="0" applyProtection="0"/>
    <xf numFmtId="0" fontId="102" fillId="0" borderId="2397">
      <alignment horizontal="left" vertical="center"/>
    </xf>
    <xf numFmtId="10" fontId="5" fillId="3" borderId="2558" applyNumberFormat="0" applyBorder="0" applyAlignment="0" applyProtection="0"/>
    <xf numFmtId="0" fontId="102" fillId="0" borderId="2553">
      <alignment horizontal="left" vertical="center"/>
    </xf>
    <xf numFmtId="0" fontId="118" fillId="43" borderId="2400" applyNumberFormat="0" applyAlignment="0" applyProtection="0">
      <alignment vertical="center"/>
    </xf>
    <xf numFmtId="10" fontId="5" fillId="3" borderId="2924" applyNumberFormat="0" applyBorder="0" applyAlignment="0" applyProtection="0"/>
    <xf numFmtId="0" fontId="87" fillId="0" borderId="2560" applyNumberFormat="0" applyFill="0" applyAlignment="0" applyProtection="0"/>
    <xf numFmtId="0" fontId="89" fillId="59" borderId="2608" applyNumberFormat="0" applyFont="0" applyAlignment="0" applyProtection="0"/>
    <xf numFmtId="0" fontId="89" fillId="59" borderId="2608" applyNumberFormat="0" applyFont="0" applyAlignment="0" applyProtection="0"/>
    <xf numFmtId="0" fontId="118" fillId="43" borderId="2610" applyNumberFormat="0" applyAlignment="0" applyProtection="0">
      <alignment vertical="center"/>
    </xf>
    <xf numFmtId="0" fontId="89" fillId="59" borderId="2914" applyNumberFormat="0" applyFont="0" applyAlignment="0" applyProtection="0"/>
    <xf numFmtId="0" fontId="252" fillId="1" borderId="3369" applyNumberFormat="0" applyFont="0" applyAlignment="0">
      <alignment horizontal="center"/>
    </xf>
    <xf numFmtId="0" fontId="118" fillId="43" borderId="3366" applyNumberFormat="0" applyAlignment="0" applyProtection="0">
      <alignment vertical="center"/>
    </xf>
    <xf numFmtId="0" fontId="82" fillId="56" borderId="2400" applyNumberFormat="0" applyAlignment="0" applyProtection="0"/>
    <xf numFmtId="0" fontId="80" fillId="43" borderId="2400" applyNumberFormat="0" applyAlignment="0" applyProtection="0"/>
    <xf numFmtId="0" fontId="45" fillId="59" borderId="2398" applyNumberFormat="0" applyFont="0" applyAlignment="0" applyProtection="0"/>
    <xf numFmtId="0" fontId="81" fillId="56" borderId="2401" applyNumberFormat="0" applyAlignment="0" applyProtection="0"/>
    <xf numFmtId="0" fontId="87" fillId="0" borderId="2399" applyNumberFormat="0" applyFill="0" applyAlignment="0" applyProtection="0"/>
    <xf numFmtId="0" fontId="91" fillId="59" borderId="2914" applyNumberFormat="0" applyFont="0" applyAlignment="0" applyProtection="0">
      <alignment vertical="center"/>
    </xf>
    <xf numFmtId="10" fontId="5" fillId="3" borderId="3374" applyNumberFormat="0" applyBorder="0" applyAlignment="0" applyProtection="0"/>
    <xf numFmtId="0" fontId="87" fillId="0" borderId="2382" applyNumberFormat="0" applyFill="0" applyAlignment="0" applyProtection="0"/>
    <xf numFmtId="0" fontId="89" fillId="59" borderId="2470" applyNumberFormat="0" applyFont="0" applyAlignment="0" applyProtection="0"/>
    <xf numFmtId="0" fontId="81" fillId="56" borderId="2384" applyNumberFormat="0" applyAlignment="0" applyProtection="0"/>
    <xf numFmtId="0" fontId="45" fillId="59" borderId="2388" applyNumberFormat="0" applyFont="0" applyAlignment="0" applyProtection="0"/>
    <xf numFmtId="0" fontId="81" fillId="64" borderId="3073" applyNumberFormat="0" applyAlignment="0" applyProtection="0"/>
    <xf numFmtId="0" fontId="80" fillId="43" borderId="2389" applyNumberFormat="0" applyAlignment="0" applyProtection="0"/>
    <xf numFmtId="10" fontId="5" fillId="3" borderId="2558" applyNumberFormat="0" applyBorder="0" applyAlignment="0" applyProtection="0"/>
    <xf numFmtId="10" fontId="5" fillId="3" borderId="2702" applyNumberFormat="0" applyBorder="0" applyAlignment="0" applyProtection="0"/>
    <xf numFmtId="10" fontId="5" fillId="3" borderId="3002" applyNumberFormat="0" applyBorder="0" applyAlignment="0" applyProtection="0"/>
    <xf numFmtId="0" fontId="102" fillId="0" borderId="2625">
      <alignment horizontal="left" vertical="center"/>
    </xf>
    <xf numFmtId="10" fontId="5" fillId="3" borderId="2774" applyNumberFormat="0" applyBorder="0" applyAlignment="0" applyProtection="0"/>
    <xf numFmtId="0" fontId="117" fillId="56" borderId="2850" applyNumberFormat="0" applyAlignment="0" applyProtection="0">
      <alignment vertical="center"/>
    </xf>
    <xf numFmtId="0" fontId="82" fillId="56" borderId="2389" applyNumberFormat="0" applyAlignment="0" applyProtection="0"/>
    <xf numFmtId="0" fontId="8" fillId="0" borderId="2482" applyBorder="0">
      <alignment horizontal="right"/>
    </xf>
    <xf numFmtId="0" fontId="252" fillId="1" borderId="2481" applyNumberFormat="0" applyFont="0" applyAlignment="0">
      <alignment horizontal="center"/>
    </xf>
    <xf numFmtId="10" fontId="5" fillId="3" borderId="3230" applyNumberFormat="0" applyBorder="0" applyAlignment="0" applyProtection="0"/>
    <xf numFmtId="0" fontId="102" fillId="0" borderId="3231">
      <alignment horizontal="left" vertical="center"/>
    </xf>
    <xf numFmtId="0" fontId="252" fillId="1" borderId="2775" applyNumberFormat="0" applyFont="0" applyAlignment="0">
      <alignment horizontal="center"/>
    </xf>
    <xf numFmtId="10" fontId="5" fillId="3" borderId="2630" applyNumberFormat="0" applyBorder="0" applyAlignment="0" applyProtection="0"/>
    <xf numFmtId="0" fontId="89" fillId="59" borderId="2548" applyNumberFormat="0" applyFont="0" applyAlignment="0" applyProtection="0"/>
    <xf numFmtId="10" fontId="5" fillId="3" borderId="3080" applyNumberFormat="0" applyBorder="0" applyAlignment="0" applyProtection="0"/>
    <xf numFmtId="0" fontId="89" fillId="59" borderId="2536" applyNumberFormat="0" applyFont="0" applyAlignment="0" applyProtection="0"/>
    <xf numFmtId="0" fontId="8" fillId="0" borderId="3004" applyBorder="0">
      <alignment horizontal="right"/>
    </xf>
    <xf numFmtId="10" fontId="5" fillId="3" borderId="2702" applyNumberFormat="0" applyBorder="0" applyAlignment="0" applyProtection="0"/>
    <xf numFmtId="10" fontId="5" fillId="3" borderId="3152" applyNumberFormat="0" applyBorder="0" applyAlignment="0" applyProtection="0"/>
    <xf numFmtId="10" fontId="5" fillId="3" borderId="3152" applyNumberFormat="0" applyBorder="0" applyAlignment="0" applyProtection="0"/>
    <xf numFmtId="0" fontId="252" fillId="1" borderId="2853" applyNumberFormat="0" applyFont="0" applyAlignment="0">
      <alignment horizontal="center"/>
    </xf>
    <xf numFmtId="0" fontId="252" fillId="1" borderId="2553" applyNumberFormat="0" applyFont="0" applyAlignment="0">
      <alignment horizontal="center"/>
    </xf>
    <xf numFmtId="0" fontId="89" fillId="59" borderId="2752" applyNumberFormat="0" applyFont="0" applyAlignment="0" applyProtection="0"/>
    <xf numFmtId="0" fontId="8" fillId="0" borderId="2704" applyBorder="0">
      <alignment horizontal="right"/>
    </xf>
    <xf numFmtId="0" fontId="102" fillId="0" borderId="2625">
      <alignment horizontal="left" vertical="center"/>
    </xf>
    <xf numFmtId="0" fontId="102" fillId="0" borderId="3303">
      <alignment horizontal="left" vertical="center"/>
    </xf>
    <xf numFmtId="0" fontId="8" fillId="0" borderId="2931" applyBorder="0">
      <alignment horizontal="right"/>
    </xf>
    <xf numFmtId="0" fontId="252" fillId="1" borderId="3003" applyNumberFormat="0" applyFont="0" applyAlignment="0">
      <alignment horizontal="center"/>
    </xf>
    <xf numFmtId="0" fontId="252" fillId="1" borderId="3003" applyNumberFormat="0" applyFont="0" applyAlignment="0">
      <alignment horizontal="center"/>
    </xf>
    <xf numFmtId="0" fontId="8" fillId="0" borderId="2559" applyBorder="0">
      <alignment horizontal="right"/>
    </xf>
    <xf numFmtId="10" fontId="5" fillId="3" borderId="3308" applyNumberFormat="0" applyBorder="0" applyAlignment="0" applyProtection="0"/>
    <xf numFmtId="10" fontId="5" fillId="3" borderId="2630" applyNumberFormat="0" applyBorder="0" applyAlignment="0" applyProtection="0"/>
    <xf numFmtId="0" fontId="118" fillId="43" borderId="2389" applyNumberFormat="0" applyAlignment="0" applyProtection="0">
      <alignment vertical="center"/>
    </xf>
    <xf numFmtId="0" fontId="117" fillId="56" borderId="2389" applyNumberFormat="0" applyAlignment="0" applyProtection="0">
      <alignment vertical="center"/>
    </xf>
    <xf numFmtId="0" fontId="91" fillId="59" borderId="2388" applyNumberFormat="0" applyFont="0" applyAlignment="0" applyProtection="0">
      <alignment vertical="center"/>
    </xf>
    <xf numFmtId="0" fontId="8" fillId="0" borderId="2631" applyBorder="0">
      <alignment horizontal="right"/>
    </xf>
    <xf numFmtId="0" fontId="89" fillId="59" borderId="2398" applyNumberFormat="0" applyFont="0" applyAlignment="0" applyProtection="0"/>
    <xf numFmtId="0" fontId="89" fillId="59" borderId="2388" applyNumberFormat="0" applyFont="0" applyAlignment="0" applyProtection="0"/>
    <xf numFmtId="0" fontId="89" fillId="59" borderId="2388" applyNumberFormat="0" applyFont="0" applyAlignment="0" applyProtection="0"/>
    <xf numFmtId="0" fontId="89" fillId="59" borderId="2388" applyNumberFormat="0" applyFont="0" applyAlignment="0" applyProtection="0"/>
    <xf numFmtId="0" fontId="119" fillId="56" borderId="2401" applyNumberFormat="0" applyAlignment="0" applyProtection="0">
      <alignment vertical="center"/>
    </xf>
    <xf numFmtId="0" fontId="117" fillId="56" borderId="2400" applyNumberFormat="0" applyAlignment="0" applyProtection="0">
      <alignment vertical="center"/>
    </xf>
    <xf numFmtId="0" fontId="91" fillId="59" borderId="2398" applyNumberFormat="0" applyFont="0" applyAlignment="0" applyProtection="0">
      <alignment vertical="center"/>
    </xf>
    <xf numFmtId="0" fontId="114" fillId="0" borderId="2399" applyNumberFormat="0" applyFill="0" applyAlignment="0" applyProtection="0">
      <alignment vertical="center"/>
    </xf>
    <xf numFmtId="0" fontId="89" fillId="59" borderId="2398" applyNumberFormat="0" applyFont="0" applyAlignment="0" applyProtection="0"/>
    <xf numFmtId="10" fontId="5" fillId="3" borderId="2390" applyNumberFormat="0" applyBorder="0" applyAlignment="0" applyProtection="0"/>
    <xf numFmtId="10" fontId="5" fillId="3" borderId="2558" applyNumberFormat="0" applyBorder="0" applyAlignment="0" applyProtection="0"/>
    <xf numFmtId="0" fontId="102" fillId="0" borderId="2553">
      <alignment horizontal="left" vertical="center"/>
    </xf>
    <xf numFmtId="10" fontId="5" fillId="3" borderId="3152" applyNumberFormat="0" applyBorder="0" applyAlignment="0" applyProtection="0"/>
    <xf numFmtId="0" fontId="89" fillId="59" borderId="2614" applyNumberFormat="0" applyFont="0" applyAlignment="0" applyProtection="0"/>
    <xf numFmtId="0" fontId="252" fillId="1" borderId="3003" applyNumberFormat="0" applyFont="0" applyAlignment="0">
      <alignment horizontal="center"/>
    </xf>
    <xf numFmtId="0" fontId="8" fillId="0" borderId="3004" applyBorder="0">
      <alignment horizontal="right"/>
    </xf>
    <xf numFmtId="10" fontId="5" fillId="3" borderId="2702" applyNumberFormat="0" applyBorder="0" applyAlignment="0" applyProtection="0"/>
    <xf numFmtId="10" fontId="5" fillId="3" borderId="2532" applyNumberFormat="0" applyBorder="0" applyAlignment="0" applyProtection="0"/>
    <xf numFmtId="0" fontId="102" fillId="0" borderId="2703">
      <alignment horizontal="left" vertical="center"/>
    </xf>
    <xf numFmtId="10" fontId="5" fillId="3" borderId="2930" applyNumberFormat="0" applyBorder="0" applyAlignment="0" applyProtection="0"/>
    <xf numFmtId="10" fontId="5" fillId="3" borderId="2774" applyNumberFormat="0" applyBorder="0" applyAlignment="0" applyProtection="0"/>
    <xf numFmtId="10" fontId="5" fillId="3" borderId="2630" applyNumberFormat="0" applyBorder="0" applyAlignment="0" applyProtection="0"/>
    <xf numFmtId="0" fontId="8" fillId="0" borderId="3081" applyBorder="0">
      <alignment horizontal="right"/>
    </xf>
    <xf numFmtId="10" fontId="5" fillId="3" borderId="2702" applyNumberFormat="0" applyBorder="0" applyAlignment="0" applyProtection="0"/>
    <xf numFmtId="0" fontId="91" fillId="59" borderId="2908" applyNumberFormat="0" applyFont="0" applyAlignment="0" applyProtection="0">
      <alignment vertical="center"/>
    </xf>
    <xf numFmtId="10" fontId="5" fillId="3" borderId="3230" applyNumberFormat="0" applyBorder="0" applyAlignment="0" applyProtection="0"/>
    <xf numFmtId="0" fontId="89" fillId="59" borderId="2764" applyNumberFormat="0" applyFont="0" applyAlignment="0" applyProtection="0"/>
    <xf numFmtId="0" fontId="80" fillId="58" borderId="2556" applyNumberFormat="0" applyAlignment="0" applyProtection="0"/>
    <xf numFmtId="10" fontId="5" fillId="3" borderId="2558" applyNumberFormat="0" applyBorder="0" applyAlignment="0" applyProtection="0"/>
    <xf numFmtId="0" fontId="252" fillId="1" borderId="3075" applyNumberFormat="0" applyFont="0" applyAlignment="0">
      <alignment horizontal="center"/>
    </xf>
    <xf numFmtId="0" fontId="252" fillId="1" borderId="2775" applyNumberFormat="0" applyFont="0" applyAlignment="0">
      <alignment horizontal="center"/>
    </xf>
    <xf numFmtId="0" fontId="89" fillId="59" borderId="2770" applyNumberFormat="0" applyFont="0" applyAlignment="0" applyProtection="0"/>
    <xf numFmtId="0" fontId="274" fillId="64" borderId="2556" applyNumberFormat="0" applyAlignment="0" applyProtection="0"/>
    <xf numFmtId="0" fontId="81" fillId="56" borderId="3355" applyNumberFormat="0" applyAlignment="0" applyProtection="0"/>
    <xf numFmtId="0" fontId="89" fillId="59" borderId="3220" applyNumberFormat="0" applyFont="0" applyAlignment="0" applyProtection="0"/>
    <xf numFmtId="0" fontId="102" fillId="0" borderId="2607">
      <alignment horizontal="left" vertical="center"/>
    </xf>
    <xf numFmtId="0" fontId="91" fillId="59" borderId="2620" applyNumberFormat="0" applyFont="0" applyAlignment="0" applyProtection="0">
      <alignment vertical="center"/>
    </xf>
    <xf numFmtId="0" fontId="114" fillId="0" borderId="2609" applyNumberFormat="0" applyFill="0" applyAlignment="0" applyProtection="0">
      <alignment vertical="center"/>
    </xf>
    <xf numFmtId="0" fontId="117" fillId="56" borderId="3228" applyNumberFormat="0" applyAlignment="0" applyProtection="0">
      <alignment vertical="center"/>
    </xf>
    <xf numFmtId="10" fontId="5" fillId="3" borderId="2852" applyNumberFormat="0" applyBorder="0" applyAlignment="0" applyProtection="0"/>
    <xf numFmtId="0" fontId="117" fillId="56" borderId="2754" applyNumberFormat="0" applyAlignment="0" applyProtection="0">
      <alignment vertical="center"/>
    </xf>
    <xf numFmtId="10" fontId="5" fillId="3" borderId="3080" applyNumberFormat="0" applyBorder="0" applyAlignment="0" applyProtection="0"/>
    <xf numFmtId="10" fontId="5" fillId="3" borderId="3348" applyNumberFormat="0" applyBorder="0" applyAlignment="0" applyProtection="0"/>
    <xf numFmtId="0" fontId="117" fillId="56" borderId="3072" applyNumberFormat="0" applyAlignment="0" applyProtection="0">
      <alignment vertical="center"/>
    </xf>
    <xf numFmtId="0" fontId="8" fillId="0" borderId="3309" applyBorder="0">
      <alignment horizontal="right"/>
    </xf>
    <xf numFmtId="10" fontId="5" fillId="3" borderId="3374" applyNumberFormat="0" applyBorder="0" applyAlignment="0" applyProtection="0"/>
    <xf numFmtId="0" fontId="8" fillId="0" borderId="3154" applyBorder="0">
      <alignment horizontal="right"/>
    </xf>
    <xf numFmtId="0" fontId="118" fillId="43" borderId="3138" applyNumberFormat="0" applyAlignment="0" applyProtection="0">
      <alignment vertical="center"/>
    </xf>
    <xf numFmtId="0" fontId="8" fillId="0" borderId="2776" applyBorder="0">
      <alignment horizontal="right"/>
    </xf>
    <xf numFmtId="0" fontId="117" fillId="56" borderId="2844" applyNumberFormat="0" applyAlignment="0" applyProtection="0">
      <alignment vertical="center"/>
    </xf>
    <xf numFmtId="0" fontId="89" fillId="59" borderId="3064" applyNumberFormat="0" applyFont="0" applyAlignment="0" applyProtection="0"/>
    <xf numFmtId="10" fontId="5" fillId="3" borderId="3152" applyNumberFormat="0" applyBorder="0" applyAlignment="0" applyProtection="0"/>
    <xf numFmtId="0" fontId="151" fillId="59" borderId="3148" applyNumberFormat="0" applyFont="0" applyAlignment="0" applyProtection="0"/>
    <xf numFmtId="0" fontId="89" fillId="59" borderId="2998" applyNumberFormat="0" applyFont="0" applyAlignment="0" applyProtection="0"/>
    <xf numFmtId="0" fontId="102" fillId="0" borderId="3153">
      <alignment horizontal="left" vertical="center"/>
    </xf>
    <xf numFmtId="0" fontId="102" fillId="0" borderId="3231">
      <alignment horizontal="left" vertical="center"/>
    </xf>
    <xf numFmtId="0" fontId="45" fillId="59" borderId="2908" applyNumberFormat="0" applyFont="0" applyAlignment="0" applyProtection="0"/>
    <xf numFmtId="0" fontId="118" fillId="43" borderId="2922" applyNumberFormat="0" applyAlignment="0" applyProtection="0">
      <alignment vertical="center"/>
    </xf>
    <xf numFmtId="0" fontId="117" fillId="56" borderId="2754" applyNumberFormat="0" applyAlignment="0" applyProtection="0">
      <alignment vertical="center"/>
    </xf>
    <xf numFmtId="0" fontId="89" fillId="59" borderId="2398" applyNumberFormat="0" applyFont="0" applyAlignment="0" applyProtection="0"/>
    <xf numFmtId="0" fontId="252" fillId="1" borderId="2925" applyNumberFormat="0" applyFont="0" applyAlignment="0">
      <alignment horizontal="center"/>
    </xf>
    <xf numFmtId="10" fontId="5" fillId="3" borderId="2852" applyNumberFormat="0" applyBorder="0" applyAlignment="0" applyProtection="0"/>
    <xf numFmtId="10" fontId="5" fillId="3" borderId="2702" applyNumberFormat="0" applyBorder="0" applyAlignment="0" applyProtection="0"/>
    <xf numFmtId="10" fontId="5" fillId="3" borderId="2702" applyNumberFormat="0" applyBorder="0" applyAlignment="0" applyProtection="0"/>
    <xf numFmtId="10" fontId="5" fillId="3" borderId="2558" applyNumberFormat="0" applyBorder="0" applyAlignment="0" applyProtection="0"/>
    <xf numFmtId="10" fontId="5" fillId="3" borderId="2558" applyNumberFormat="0" applyBorder="0" applyAlignment="0" applyProtection="0"/>
    <xf numFmtId="10" fontId="5" fillId="3" borderId="2558" applyNumberFormat="0" applyBorder="0" applyAlignment="0" applyProtection="0"/>
    <xf numFmtId="10" fontId="5" fillId="3" borderId="2702" applyNumberFormat="0" applyBorder="0" applyAlignment="0" applyProtection="0"/>
    <xf numFmtId="10" fontId="5" fillId="3" borderId="3152" applyNumberFormat="0" applyBorder="0" applyAlignment="0" applyProtection="0"/>
    <xf numFmtId="0" fontId="102" fillId="0" borderId="2553">
      <alignment horizontal="left" vertical="center"/>
    </xf>
    <xf numFmtId="0" fontId="102" fillId="0" borderId="2553">
      <alignment horizontal="left" vertical="center"/>
    </xf>
    <xf numFmtId="0" fontId="102" fillId="0" borderId="3153">
      <alignment horizontal="left" vertical="center"/>
    </xf>
    <xf numFmtId="0" fontId="102" fillId="0" borderId="2703">
      <alignment horizontal="left" vertical="center"/>
    </xf>
    <xf numFmtId="10" fontId="5" fillId="3" borderId="2774" applyNumberFormat="0" applyBorder="0" applyAlignment="0" applyProtection="0"/>
    <xf numFmtId="10" fontId="5" fillId="3" borderId="2774" applyNumberFormat="0" applyBorder="0" applyAlignment="0" applyProtection="0"/>
    <xf numFmtId="10" fontId="5" fillId="3" borderId="2480" applyNumberFormat="0" applyBorder="0" applyAlignment="0" applyProtection="0"/>
    <xf numFmtId="10" fontId="5" fillId="3" borderId="2480" applyNumberFormat="0" applyBorder="0" applyAlignment="0" applyProtection="0"/>
    <xf numFmtId="10" fontId="5" fillId="3" borderId="2480" applyNumberFormat="0" applyBorder="0" applyAlignment="0" applyProtection="0"/>
    <xf numFmtId="10" fontId="5" fillId="3" borderId="2480" applyNumberFormat="0" applyBorder="0" applyAlignment="0" applyProtection="0"/>
    <xf numFmtId="10" fontId="5" fillId="3" borderId="2480" applyNumberFormat="0" applyBorder="0" applyAlignment="0" applyProtection="0"/>
    <xf numFmtId="10" fontId="5" fillId="3" borderId="3152" applyNumberFormat="0" applyBorder="0" applyAlignment="0" applyProtection="0"/>
    <xf numFmtId="10" fontId="5" fillId="3" borderId="2996" applyNumberFormat="0" applyBorder="0" applyAlignment="0" applyProtection="0"/>
    <xf numFmtId="0" fontId="114" fillId="0" borderId="2987" applyNumberFormat="0" applyFill="0" applyAlignment="0" applyProtection="0">
      <alignment vertical="center"/>
    </xf>
    <xf numFmtId="0" fontId="82" fillId="56" borderId="3354" applyNumberFormat="0" applyAlignment="0" applyProtection="0"/>
    <xf numFmtId="0" fontId="102" fillId="0" borderId="2979">
      <alignment horizontal="left" vertical="center"/>
    </xf>
    <xf numFmtId="0" fontId="117" fillId="56" borderId="2844" applyNumberFormat="0" applyAlignment="0" applyProtection="0">
      <alignment vertical="center"/>
    </xf>
    <xf numFmtId="10" fontId="5" fillId="3" borderId="3080" applyNumberFormat="0" applyBorder="0" applyAlignment="0" applyProtection="0"/>
    <xf numFmtId="0" fontId="8" fillId="0" borderId="2482" applyBorder="0">
      <alignment horizontal="right"/>
    </xf>
    <xf numFmtId="10" fontId="5" fillId="3" borderId="3152" applyNumberFormat="0" applyBorder="0" applyAlignment="0" applyProtection="0"/>
    <xf numFmtId="10" fontId="5" fillId="3" borderId="3230" applyNumberFormat="0" applyBorder="0" applyAlignment="0" applyProtection="0"/>
    <xf numFmtId="0" fontId="274" fillId="64" borderId="3000" applyNumberFormat="0" applyAlignment="0" applyProtection="0"/>
    <xf numFmtId="0" fontId="252" fillId="1" borderId="2703" applyNumberFormat="0" applyFont="0" applyAlignment="0">
      <alignment horizontal="center"/>
    </xf>
    <xf numFmtId="0" fontId="89" fillId="59" borderId="2752" applyNumberFormat="0" applyFont="0" applyAlignment="0" applyProtection="0"/>
    <xf numFmtId="0" fontId="102" fillId="0" borderId="2847">
      <alignment horizontal="left" vertical="center"/>
    </xf>
    <xf numFmtId="10" fontId="5" fillId="3" borderId="2702" applyNumberFormat="0" applyBorder="0" applyAlignment="0" applyProtection="0"/>
    <xf numFmtId="10" fontId="5" fillId="3" borderId="2852" applyNumberFormat="0" applyBorder="0" applyAlignment="0" applyProtection="0"/>
    <xf numFmtId="10" fontId="5" fillId="3" borderId="3152" applyNumberFormat="0" applyBorder="0" applyAlignment="0" applyProtection="0"/>
    <xf numFmtId="0" fontId="102" fillId="0" borderId="2775">
      <alignment horizontal="left" vertical="center"/>
    </xf>
    <xf numFmtId="0" fontId="102" fillId="0" borderId="2853">
      <alignment horizontal="left" vertical="center"/>
    </xf>
    <xf numFmtId="0" fontId="252" fillId="1" borderId="3369" applyNumberFormat="0" applyFont="0" applyAlignment="0">
      <alignment horizontal="center"/>
    </xf>
    <xf numFmtId="10" fontId="5" fillId="3" borderId="2702" applyNumberFormat="0" applyBorder="0" applyAlignment="0" applyProtection="0"/>
    <xf numFmtId="0" fontId="117" fillId="56" borderId="3222" applyNumberFormat="0" applyAlignment="0" applyProtection="0">
      <alignment vertical="center"/>
    </xf>
    <xf numFmtId="0" fontId="252" fillId="1" borderId="3075" applyNumberFormat="0" applyFont="0" applyAlignment="0">
      <alignment horizontal="center"/>
    </xf>
    <xf numFmtId="0" fontId="102" fillId="0" borderId="3303">
      <alignment horizontal="left" vertical="center"/>
    </xf>
    <xf numFmtId="10" fontId="5" fillId="3" borderId="3152" applyNumberFormat="0" applyBorder="0" applyAlignment="0" applyProtection="0"/>
    <xf numFmtId="10" fontId="5" fillId="3" borderId="2852" applyNumberFormat="0" applyBorder="0" applyAlignment="0" applyProtection="0"/>
    <xf numFmtId="10" fontId="5" fillId="3" borderId="2630" applyNumberFormat="0" applyBorder="0" applyAlignment="0" applyProtection="0"/>
    <xf numFmtId="10" fontId="5" fillId="3" borderId="2630" applyNumberFormat="0" applyBorder="0" applyAlignment="0" applyProtection="0"/>
    <xf numFmtId="0" fontId="82" fillId="56" borderId="2994" applyNumberFormat="0" applyAlignment="0" applyProtection="0"/>
    <xf numFmtId="10" fontId="5" fillId="3" borderId="2540" applyNumberFormat="0" applyBorder="0" applyAlignment="0" applyProtection="0"/>
    <xf numFmtId="0" fontId="119" fillId="56" borderId="2695" applyNumberFormat="0" applyAlignment="0" applyProtection="0">
      <alignment vertical="center"/>
    </xf>
    <xf numFmtId="0" fontId="118" fillId="43" borderId="2694" applyNumberFormat="0" applyAlignment="0" applyProtection="0">
      <alignment vertical="center"/>
    </xf>
    <xf numFmtId="0" fontId="118" fillId="43" borderId="2538" applyNumberFormat="0" applyAlignment="0" applyProtection="0">
      <alignment vertical="center"/>
    </xf>
    <xf numFmtId="0" fontId="91" fillId="59" borderId="2536" applyNumberFormat="0" applyFont="0" applyAlignment="0" applyProtection="0">
      <alignment vertical="center"/>
    </xf>
    <xf numFmtId="0" fontId="81" fillId="64" borderId="2332" applyNumberFormat="0" applyAlignment="0" applyProtection="0"/>
    <xf numFmtId="0" fontId="274" fillId="64" borderId="2337" applyNumberFormat="0" applyAlignment="0" applyProtection="0"/>
    <xf numFmtId="10" fontId="5" fillId="3" borderId="2676" applyNumberFormat="0" applyBorder="0" applyAlignment="0" applyProtection="0"/>
    <xf numFmtId="10" fontId="5" fillId="3" borderId="2774" applyNumberFormat="0" applyBorder="0" applyAlignment="0" applyProtection="0"/>
    <xf numFmtId="0" fontId="118" fillId="43" borderId="2772" applyNumberFormat="0" applyAlignment="0" applyProtection="0">
      <alignment vertical="center"/>
    </xf>
    <xf numFmtId="10" fontId="5" fillId="3" borderId="3212" applyNumberFormat="0" applyBorder="0" applyAlignment="0" applyProtection="0"/>
    <xf numFmtId="0" fontId="81" fillId="56" borderId="3211" applyNumberFormat="0" applyAlignment="0" applyProtection="0"/>
    <xf numFmtId="0" fontId="80" fillId="58" borderId="2337" applyNumberFormat="0" applyAlignment="0" applyProtection="0"/>
    <xf numFmtId="0" fontId="87" fillId="0" borderId="2621" applyNumberFormat="0" applyFill="0" applyAlignment="0" applyProtection="0"/>
    <xf numFmtId="0" fontId="87" fillId="0" borderId="2342" applyNumberFormat="0" applyFill="0" applyAlignment="0" applyProtection="0"/>
    <xf numFmtId="10" fontId="5" fillId="3" borderId="2702" applyNumberFormat="0" applyBorder="0" applyAlignment="0" applyProtection="0"/>
    <xf numFmtId="10" fontId="5" fillId="3" borderId="3152" applyNumberFormat="0" applyBorder="0" applyAlignment="0" applyProtection="0"/>
    <xf numFmtId="0" fontId="151" fillId="59" borderId="2626" applyNumberFormat="0" applyFont="0" applyAlignment="0" applyProtection="0"/>
    <xf numFmtId="10" fontId="5" fillId="3" borderId="3080" applyNumberFormat="0" applyBorder="0" applyAlignment="0" applyProtection="0"/>
    <xf numFmtId="0" fontId="8" fillId="59" borderId="2335" applyNumberFormat="0" applyFont="0" applyAlignment="0" applyProtection="0"/>
    <xf numFmtId="0" fontId="151" fillId="59" borderId="2335" applyNumberFormat="0" applyFont="0" applyAlignment="0" applyProtection="0"/>
    <xf numFmtId="10" fontId="5" fillId="3" borderId="2552" applyNumberFormat="0" applyBorder="0" applyAlignment="0" applyProtection="0"/>
    <xf numFmtId="0" fontId="114" fillId="0" borderId="2549" applyNumberFormat="0" applyFill="0" applyAlignment="0" applyProtection="0">
      <alignment vertical="center"/>
    </xf>
    <xf numFmtId="0" fontId="252" fillId="1" borderId="3075" applyNumberFormat="0" applyFont="0" applyAlignment="0">
      <alignment horizontal="center"/>
    </xf>
    <xf numFmtId="0" fontId="102" fillId="0" borderId="2775">
      <alignment horizontal="left" vertical="center"/>
    </xf>
    <xf numFmtId="10" fontId="5" fillId="3" borderId="2774" applyNumberFormat="0" applyBorder="0" applyAlignment="0" applyProtection="0"/>
    <xf numFmtId="0" fontId="102" fillId="0" borderId="2925">
      <alignment horizontal="left" vertical="center"/>
    </xf>
    <xf numFmtId="0" fontId="252" fillId="1" borderId="2625" applyNumberFormat="0" applyFont="0" applyAlignment="0">
      <alignment horizontal="center"/>
    </xf>
    <xf numFmtId="0" fontId="114" fillId="0" borderId="2765" applyNumberFormat="0" applyFill="0" applyAlignment="0" applyProtection="0">
      <alignment vertical="center"/>
    </xf>
    <xf numFmtId="10" fontId="5" fillId="3" borderId="2976" applyNumberFormat="0" applyBorder="0" applyAlignment="0" applyProtection="0"/>
    <xf numFmtId="0" fontId="8" fillId="0" borderId="3154" applyBorder="0">
      <alignment horizontal="right"/>
    </xf>
    <xf numFmtId="10" fontId="5" fillId="3" borderId="3308" applyNumberFormat="0" applyBorder="0" applyAlignment="0" applyProtection="0"/>
    <xf numFmtId="0" fontId="8" fillId="0" borderId="3004" applyBorder="0">
      <alignment horizontal="right"/>
    </xf>
    <xf numFmtId="0" fontId="252" fillId="1" borderId="2553" applyNumberFormat="0" applyFont="0" applyAlignment="0">
      <alignment horizontal="center"/>
    </xf>
    <xf numFmtId="0" fontId="119" fillId="56" borderId="3145" applyNumberFormat="0" applyAlignment="0" applyProtection="0">
      <alignment vertical="center"/>
    </xf>
    <xf numFmtId="0" fontId="89" fillId="59" borderId="3130" applyNumberFormat="0" applyFont="0" applyAlignment="0" applyProtection="0"/>
    <xf numFmtId="0" fontId="89" fillId="59" borderId="2758" applyNumberFormat="0" applyFont="0" applyAlignment="0" applyProtection="0"/>
    <xf numFmtId="10" fontId="5" fillId="3" borderId="3054" applyNumberFormat="0" applyBorder="0" applyAlignment="0" applyProtection="0"/>
    <xf numFmtId="10" fontId="5" fillId="3" borderId="2852" applyNumberFormat="0" applyBorder="0" applyAlignment="0" applyProtection="0"/>
    <xf numFmtId="0" fontId="252" fillId="1" borderId="2775" applyNumberFormat="0" applyFont="0" applyAlignment="0">
      <alignment horizontal="center"/>
    </xf>
    <xf numFmtId="0" fontId="102" fillId="0" borderId="2541">
      <alignment horizontal="left" vertical="center"/>
    </xf>
    <xf numFmtId="0" fontId="81" fillId="64" borderId="2623" applyNumberFormat="0" applyAlignment="0" applyProtection="0"/>
    <xf numFmtId="10" fontId="5" fillId="3" borderId="2930" applyNumberFormat="0" applyBorder="0" applyAlignment="0" applyProtection="0"/>
    <xf numFmtId="10" fontId="5" fillId="3" borderId="2630" applyNumberFormat="0" applyBorder="0" applyAlignment="0" applyProtection="0"/>
    <xf numFmtId="0" fontId="117" fillId="56" borderId="2772" applyNumberFormat="0" applyAlignment="0" applyProtection="0">
      <alignment vertical="center"/>
    </xf>
    <xf numFmtId="10" fontId="5" fillId="3" borderId="2558" applyNumberFormat="0" applyBorder="0" applyAlignment="0" applyProtection="0"/>
    <xf numFmtId="10" fontId="5" fillId="3" borderId="3080" applyNumberFormat="0" applyBorder="0" applyAlignment="0" applyProtection="0"/>
    <xf numFmtId="10" fontId="5" fillId="3" borderId="2852" applyNumberFormat="0" applyBorder="0" applyAlignment="0" applyProtection="0"/>
    <xf numFmtId="0" fontId="252" fillId="1" borderId="3231" applyNumberFormat="0" applyFont="0" applyAlignment="0">
      <alignment horizontal="center"/>
    </xf>
    <xf numFmtId="10" fontId="5" fillId="3" borderId="2454" applyNumberFormat="0" applyBorder="0" applyAlignment="0" applyProtection="0"/>
    <xf numFmtId="10" fontId="5" fillId="3" borderId="2852" applyNumberFormat="0" applyBorder="0" applyAlignment="0" applyProtection="0"/>
    <xf numFmtId="10" fontId="5" fillId="3" borderId="3308" applyNumberFormat="0" applyBorder="0" applyAlignment="0" applyProtection="0"/>
    <xf numFmtId="0" fontId="45" fillId="59" borderId="3286" applyNumberFormat="0" applyFont="0" applyAlignment="0" applyProtection="0"/>
    <xf numFmtId="10" fontId="5" fillId="3" borderId="2480" applyNumberFormat="0" applyBorder="0" applyAlignment="0" applyProtection="0"/>
    <xf numFmtId="0" fontId="91" fillId="59" borderId="2830" applyNumberFormat="0" applyFont="0" applyAlignment="0" applyProtection="0">
      <alignment vertical="center"/>
    </xf>
    <xf numFmtId="0" fontId="89" fillId="59" borderId="3226" applyNumberFormat="0" applyFont="0" applyAlignment="0" applyProtection="0"/>
    <xf numFmtId="0" fontId="102" fillId="0" borderId="2829">
      <alignment horizontal="left" vertical="center"/>
    </xf>
    <xf numFmtId="10" fontId="5" fillId="3" borderId="3152" applyNumberFormat="0" applyBorder="0" applyAlignment="0" applyProtection="0"/>
    <xf numFmtId="0" fontId="8" fillId="0" borderId="2631" applyBorder="0">
      <alignment horizontal="right"/>
    </xf>
    <xf numFmtId="10" fontId="5" fillId="3" borderId="3002" applyNumberFormat="0" applyBorder="0" applyAlignment="0" applyProtection="0"/>
    <xf numFmtId="0" fontId="252" fillId="1" borderId="2481" applyNumberFormat="0" applyFont="0" applyAlignment="0">
      <alignment horizontal="center"/>
    </xf>
    <xf numFmtId="0" fontId="8" fillId="0" borderId="3081" applyBorder="0">
      <alignment horizontal="right"/>
    </xf>
    <xf numFmtId="10" fontId="5" fillId="3" borderId="2702" applyNumberFormat="0" applyBorder="0" applyAlignment="0" applyProtection="0"/>
    <xf numFmtId="10" fontId="5" fillId="3" borderId="3080" applyNumberFormat="0" applyBorder="0" applyAlignment="0" applyProtection="0"/>
    <xf numFmtId="0" fontId="80" fillId="43" borderId="3072" applyNumberFormat="0" applyAlignment="0" applyProtection="0"/>
    <xf numFmtId="10" fontId="5" fillId="3" borderId="2552" applyNumberFormat="0" applyBorder="0" applyAlignment="0" applyProtection="0"/>
    <xf numFmtId="0" fontId="102" fillId="0" borderId="3153">
      <alignment horizontal="left" vertical="center"/>
    </xf>
    <xf numFmtId="0" fontId="91" fillId="59" borderId="2770" applyNumberFormat="0" applyFont="0" applyAlignment="0" applyProtection="0">
      <alignment vertical="center"/>
    </xf>
    <xf numFmtId="0" fontId="118" fillId="43" borderId="2994" applyNumberFormat="0" applyAlignment="0" applyProtection="0">
      <alignment vertical="center"/>
    </xf>
    <xf numFmtId="10" fontId="5" fillId="3" borderId="2630" applyNumberFormat="0" applyBorder="0" applyAlignment="0" applyProtection="0"/>
    <xf numFmtId="10" fontId="5" fillId="3" borderId="2852" applyNumberFormat="0" applyBorder="0" applyAlignment="0" applyProtection="0"/>
    <xf numFmtId="0" fontId="80" fillId="43" borderId="3144" applyNumberFormat="0" applyAlignment="0" applyProtection="0"/>
    <xf numFmtId="0" fontId="102" fillId="0" borderId="3369">
      <alignment horizontal="left" vertical="center"/>
    </xf>
    <xf numFmtId="10" fontId="5" fillId="3" borderId="2930" applyNumberFormat="0" applyBorder="0" applyAlignment="0" applyProtection="0"/>
    <xf numFmtId="10" fontId="5" fillId="3" borderId="2702" applyNumberFormat="0" applyBorder="0" applyAlignment="0" applyProtection="0"/>
    <xf numFmtId="10" fontId="5" fillId="3" borderId="3002" applyNumberFormat="0" applyBorder="0" applyAlignment="0" applyProtection="0"/>
    <xf numFmtId="0" fontId="102" fillId="0" borderId="2625">
      <alignment horizontal="left" vertical="center"/>
    </xf>
    <xf numFmtId="0" fontId="102" fillId="0" borderId="2553">
      <alignment horizontal="left" vertical="center"/>
    </xf>
    <xf numFmtId="0" fontId="252" fillId="1" borderId="2853" applyNumberFormat="0" applyFont="0" applyAlignment="0">
      <alignment horizontal="center"/>
    </xf>
    <xf numFmtId="10" fontId="5" fillId="3" borderId="2774" applyNumberFormat="0" applyBorder="0" applyAlignment="0" applyProtection="0"/>
    <xf numFmtId="10" fontId="5" fillId="3" borderId="3152" applyNumberFormat="0" applyBorder="0" applyAlignment="0" applyProtection="0"/>
    <xf numFmtId="0" fontId="102" fillId="0" borderId="3231">
      <alignment horizontal="left" vertical="center"/>
    </xf>
    <xf numFmtId="10" fontId="5" fillId="3" borderId="2408" applyNumberFormat="0" applyBorder="0" applyAlignment="0" applyProtection="0"/>
    <xf numFmtId="10" fontId="5" fillId="3" borderId="2408" applyNumberFormat="0" applyBorder="0" applyAlignment="0" applyProtection="0"/>
    <xf numFmtId="10" fontId="5" fillId="3" borderId="2774" applyNumberFormat="0" applyBorder="0" applyAlignment="0" applyProtection="0"/>
    <xf numFmtId="10" fontId="5" fillId="3" borderId="2774" applyNumberFormat="0" applyBorder="0" applyAlignment="0" applyProtection="0"/>
    <xf numFmtId="0" fontId="82" fillId="56" borderId="3132" applyNumberFormat="0" applyAlignment="0" applyProtection="0"/>
    <xf numFmtId="10" fontId="5" fillId="3" borderId="2702" applyNumberFormat="0" applyBorder="0" applyAlignment="0" applyProtection="0"/>
    <xf numFmtId="0" fontId="91" fillId="59" borderId="2764" applyNumberFormat="0" applyFont="0" applyAlignment="0" applyProtection="0">
      <alignment vertical="center"/>
    </xf>
    <xf numFmtId="0" fontId="89" fillId="59" borderId="3070" applyNumberFormat="0" applyFont="0" applyAlignment="0" applyProtection="0"/>
    <xf numFmtId="0" fontId="80" fillId="58" borderId="3000" applyNumberFormat="0" applyAlignment="0" applyProtection="0"/>
    <xf numFmtId="0" fontId="252" fillId="1" borderId="2553" applyNumberFormat="0" applyFont="0" applyAlignment="0">
      <alignment horizontal="center"/>
    </xf>
    <xf numFmtId="0" fontId="117" fillId="56" borderId="3144" applyNumberFormat="0" applyAlignment="0" applyProtection="0">
      <alignment vertical="center"/>
    </xf>
    <xf numFmtId="0" fontId="119" fillId="56" borderId="2833" applyNumberFormat="0" applyAlignment="0" applyProtection="0">
      <alignment vertical="center"/>
    </xf>
    <xf numFmtId="0" fontId="118" fillId="43" borderId="2766" applyNumberFormat="0" applyAlignment="0" applyProtection="0">
      <alignment vertical="center"/>
    </xf>
    <xf numFmtId="0" fontId="114" fillId="0" borderId="2843" applyNumberFormat="0" applyFill="0" applyAlignment="0" applyProtection="0">
      <alignment vertical="center"/>
    </xf>
    <xf numFmtId="10" fontId="5" fillId="3" borderId="3002" applyNumberFormat="0" applyBorder="0" applyAlignment="0" applyProtection="0"/>
    <xf numFmtId="0" fontId="117" fillId="56" borderId="3222" applyNumberFormat="0" applyAlignment="0" applyProtection="0">
      <alignment vertical="center"/>
    </xf>
    <xf numFmtId="10" fontId="5" fillId="3" borderId="2612" applyNumberFormat="0" applyBorder="0" applyAlignment="0" applyProtection="0"/>
    <xf numFmtId="0" fontId="89" fillId="59" borderId="2626" applyNumberFormat="0" applyFont="0" applyAlignment="0" applyProtection="0"/>
    <xf numFmtId="10" fontId="5" fillId="3" borderId="3308" applyNumberFormat="0" applyBorder="0" applyAlignment="0" applyProtection="0"/>
    <xf numFmtId="10" fontId="5" fillId="3" borderId="3308" applyNumberFormat="0" applyBorder="0" applyAlignment="0" applyProtection="0"/>
    <xf numFmtId="10" fontId="5" fillId="3" borderId="2762" applyNumberFormat="0" applyBorder="0" applyAlignment="0" applyProtection="0"/>
    <xf numFmtId="0" fontId="8" fillId="0" borderId="2704" applyBorder="0">
      <alignment horizontal="right"/>
    </xf>
    <xf numFmtId="0" fontId="118" fillId="43" borderId="3210" applyNumberFormat="0" applyAlignment="0" applyProtection="0">
      <alignment vertical="center"/>
    </xf>
    <xf numFmtId="10" fontId="5" fillId="3" borderId="2408" applyNumberFormat="0" applyBorder="0" applyAlignment="0" applyProtection="0"/>
    <xf numFmtId="10" fontId="5" fillId="3" borderId="2408" applyNumberFormat="0" applyBorder="0" applyAlignment="0" applyProtection="0"/>
    <xf numFmtId="10" fontId="5" fillId="3" borderId="2408" applyNumberFormat="0" applyBorder="0" applyAlignment="0" applyProtection="0"/>
    <xf numFmtId="10" fontId="5" fillId="3" borderId="2558" applyNumberFormat="0" applyBorder="0" applyAlignment="0" applyProtection="0"/>
    <xf numFmtId="10" fontId="5" fillId="3" borderId="2558" applyNumberFormat="0" applyBorder="0" applyAlignment="0" applyProtection="0"/>
    <xf numFmtId="0" fontId="102" fillId="0" borderId="2409">
      <alignment horizontal="left" vertical="center"/>
    </xf>
    <xf numFmtId="0" fontId="91" fillId="59" borderId="2698" applyNumberFormat="0" applyFont="0" applyAlignment="0" applyProtection="0">
      <alignment vertical="center"/>
    </xf>
    <xf numFmtId="0" fontId="81" fillId="56" borderId="2683" applyNumberFormat="0" applyAlignment="0" applyProtection="0"/>
    <xf numFmtId="0" fontId="91" fillId="59" borderId="3142" applyNumberFormat="0" applyFont="0" applyAlignment="0" applyProtection="0">
      <alignment vertical="center"/>
    </xf>
    <xf numFmtId="10" fontId="5" fillId="3" borderId="3308" applyNumberFormat="0" applyBorder="0" applyAlignment="0" applyProtection="0"/>
    <xf numFmtId="0" fontId="102" fillId="0" borderId="2925">
      <alignment horizontal="left" vertical="center"/>
    </xf>
    <xf numFmtId="10" fontId="5" fillId="3" borderId="3308" applyNumberFormat="0" applyBorder="0" applyAlignment="0" applyProtection="0"/>
    <xf numFmtId="10" fontId="5" fillId="3" borderId="2774" applyNumberFormat="0" applyBorder="0" applyAlignment="0" applyProtection="0"/>
    <xf numFmtId="0" fontId="91" fillId="59" borderId="2608" applyNumberFormat="0" applyFont="0" applyAlignment="0" applyProtection="0">
      <alignment vertical="center"/>
    </xf>
    <xf numFmtId="0" fontId="102" fillId="0" borderId="3303">
      <alignment horizontal="left" vertical="center"/>
    </xf>
    <xf numFmtId="0" fontId="118" fillId="43" borderId="2994" applyNumberFormat="0" applyAlignment="0" applyProtection="0">
      <alignment vertical="center"/>
    </xf>
    <xf numFmtId="0" fontId="102" fillId="0" borderId="2925">
      <alignment horizontal="left" vertical="center"/>
    </xf>
    <xf numFmtId="10" fontId="5" fillId="3" borderId="3230" applyNumberFormat="0" applyBorder="0" applyAlignment="0" applyProtection="0"/>
    <xf numFmtId="0" fontId="252" fillId="1" borderId="2553" applyNumberFormat="0" applyFont="0" applyAlignment="0">
      <alignment horizontal="center"/>
    </xf>
    <xf numFmtId="0" fontId="89" fillId="59" borderId="2752" applyNumberFormat="0" applyFont="0" applyAlignment="0" applyProtection="0"/>
    <xf numFmtId="10" fontId="5" fillId="3" borderId="2852" applyNumberFormat="0" applyBorder="0" applyAlignment="0" applyProtection="0"/>
    <xf numFmtId="10" fontId="5" fillId="3" borderId="3002" applyNumberFormat="0" applyBorder="0" applyAlignment="0" applyProtection="0"/>
    <xf numFmtId="0" fontId="102" fillId="0" borderId="3075">
      <alignment horizontal="left" vertical="center"/>
    </xf>
    <xf numFmtId="0" fontId="91" fillId="59" borderId="2692" applyNumberFormat="0" applyFont="0" applyAlignment="0" applyProtection="0">
      <alignment vertical="center"/>
    </xf>
    <xf numFmtId="0" fontId="252" fillId="1" borderId="2625" applyNumberFormat="0" applyFont="0" applyAlignment="0">
      <alignment horizontal="center"/>
    </xf>
    <xf numFmtId="0" fontId="102" fillId="0" borderId="3231">
      <alignment horizontal="left" vertical="center"/>
    </xf>
    <xf numFmtId="0" fontId="89" fillId="59" borderId="2692" applyNumberFormat="0" applyFont="0" applyAlignment="0" applyProtection="0"/>
    <xf numFmtId="0" fontId="252" fillId="1" borderId="3153" applyNumberFormat="0" applyFont="0" applyAlignment="0">
      <alignment horizontal="center"/>
    </xf>
    <xf numFmtId="10" fontId="5" fillId="3" borderId="3080" applyNumberFormat="0" applyBorder="0" applyAlignment="0" applyProtection="0"/>
    <xf numFmtId="0" fontId="252" fillId="1" borderId="2553" applyNumberFormat="0" applyFont="0" applyAlignment="0">
      <alignment horizontal="center"/>
    </xf>
    <xf numFmtId="0" fontId="80" fillId="43" borderId="2832" applyNumberFormat="0" applyAlignment="0" applyProtection="0"/>
    <xf numFmtId="10" fontId="5" fillId="3" borderId="3374" applyNumberFormat="0" applyBorder="0" applyAlignment="0" applyProtection="0"/>
    <xf numFmtId="0" fontId="81" fillId="64" borderId="2767" applyNumberFormat="0" applyAlignment="0" applyProtection="0"/>
    <xf numFmtId="10" fontId="5" fillId="3" borderId="3140" applyNumberFormat="0" applyBorder="0" applyAlignment="0" applyProtection="0"/>
    <xf numFmtId="10" fontId="5" fillId="3" borderId="3230" applyNumberFormat="0" applyBorder="0" applyAlignment="0" applyProtection="0"/>
    <xf numFmtId="0" fontId="102" fillId="0" borderId="2853">
      <alignment horizontal="left" vertical="center"/>
    </xf>
    <xf numFmtId="0" fontId="114" fillId="0" borderId="2537" applyNumberFormat="0" applyFill="0" applyAlignment="0" applyProtection="0">
      <alignment vertical="center"/>
    </xf>
    <xf numFmtId="10" fontId="5" fillId="3" borderId="3374" applyNumberFormat="0" applyBorder="0" applyAlignment="0" applyProtection="0"/>
    <xf numFmtId="0" fontId="252" fillId="1" borderId="2481" applyNumberFormat="0" applyFont="0" applyAlignment="0">
      <alignment horizontal="center"/>
    </xf>
    <xf numFmtId="0" fontId="102" fillId="0" borderId="2775">
      <alignment horizontal="left" vertical="center"/>
    </xf>
    <xf numFmtId="10" fontId="5" fillId="3" borderId="3080" applyNumberFormat="0" applyBorder="0" applyAlignment="0" applyProtection="0"/>
    <xf numFmtId="0" fontId="117" fillId="56" borderId="2916" applyNumberFormat="0" applyAlignment="0" applyProtection="0">
      <alignment vertical="center"/>
    </xf>
    <xf numFmtId="0" fontId="87" fillId="0" borderId="3287" applyNumberFormat="0" applyFill="0" applyAlignment="0" applyProtection="0"/>
    <xf numFmtId="10" fontId="5" fillId="3" borderId="3080" applyNumberFormat="0" applyBorder="0" applyAlignment="0" applyProtection="0"/>
    <xf numFmtId="0" fontId="82" fillId="56" borderId="2694" applyNumberFormat="0" applyAlignment="0" applyProtection="0"/>
    <xf numFmtId="10" fontId="5" fillId="3" borderId="3080" applyNumberFormat="0" applyBorder="0" applyAlignment="0" applyProtection="0"/>
    <xf numFmtId="10" fontId="5" fillId="3" borderId="2480" applyNumberFormat="0" applyBorder="0" applyAlignment="0" applyProtection="0"/>
    <xf numFmtId="0" fontId="114" fillId="0" borderId="3305" applyNumberFormat="0" applyFill="0" applyAlignment="0" applyProtection="0">
      <alignment vertical="center"/>
    </xf>
    <xf numFmtId="0" fontId="102" fillId="0" borderId="2703">
      <alignment horizontal="left" vertical="center"/>
    </xf>
    <xf numFmtId="0" fontId="119" fillId="56" borderId="2461" applyNumberFormat="0" applyAlignment="0" applyProtection="0">
      <alignment vertical="center"/>
    </xf>
    <xf numFmtId="0" fontId="102" fillId="0" borderId="3153">
      <alignment horizontal="left" vertical="center"/>
    </xf>
    <xf numFmtId="0" fontId="119" fillId="56" borderId="2479" applyNumberFormat="0" applyAlignment="0" applyProtection="0">
      <alignment vertical="center"/>
    </xf>
    <xf numFmtId="0" fontId="91" fillId="59" borderId="2848" applyNumberFormat="0" applyFont="0" applyAlignment="0" applyProtection="0">
      <alignment vertical="center"/>
    </xf>
    <xf numFmtId="0" fontId="117" fillId="56" borderId="2694" applyNumberFormat="0" applyAlignment="0" applyProtection="0">
      <alignment vertical="center"/>
    </xf>
    <xf numFmtId="10" fontId="5" fillId="3" borderId="2774" applyNumberFormat="0" applyBorder="0" applyAlignment="0" applyProtection="0"/>
    <xf numFmtId="0" fontId="89" fillId="59" borderId="3292" applyNumberFormat="0" applyFont="0" applyAlignment="0" applyProtection="0"/>
    <xf numFmtId="0" fontId="252" fillId="1" borderId="2625" applyNumberFormat="0" applyFont="0" applyAlignment="0">
      <alignment horizontal="center"/>
    </xf>
    <xf numFmtId="0" fontId="8" fillId="59" borderId="2404" applyNumberFormat="0" applyFont="0" applyAlignment="0" applyProtection="0"/>
    <xf numFmtId="0" fontId="114" fillId="0" borderId="3143" applyNumberFormat="0" applyFill="0" applyAlignment="0" applyProtection="0">
      <alignment vertical="center"/>
    </xf>
    <xf numFmtId="10" fontId="5" fillId="3" borderId="2930" applyNumberFormat="0" applyBorder="0" applyAlignment="0" applyProtection="0"/>
    <xf numFmtId="0" fontId="102" fillId="0" borderId="2853">
      <alignment horizontal="left" vertical="center"/>
    </xf>
    <xf numFmtId="0" fontId="252" fillId="1" borderId="2481" applyNumberFormat="0" applyFont="0" applyAlignment="0">
      <alignment horizontal="center"/>
    </xf>
    <xf numFmtId="0" fontId="89" fillId="59" borderId="3070" applyNumberFormat="0" applyFont="0" applyAlignment="0" applyProtection="0"/>
    <xf numFmtId="0" fontId="89" fillId="59" borderId="2842" applyNumberFormat="0" applyFont="0" applyAlignment="0" applyProtection="0"/>
    <xf numFmtId="0" fontId="102" fillId="0" borderId="3303">
      <alignment horizontal="left" vertical="center"/>
    </xf>
    <xf numFmtId="0" fontId="89" fillId="59" borderId="3058" applyNumberFormat="0" applyFont="0" applyAlignment="0" applyProtection="0"/>
    <xf numFmtId="10" fontId="5" fillId="3" borderId="2774" applyNumberFormat="0" applyBorder="0" applyAlignment="0" applyProtection="0"/>
    <xf numFmtId="10" fontId="5" fillId="3" borderId="3374" applyNumberFormat="0" applyBorder="0" applyAlignment="0" applyProtection="0"/>
    <xf numFmtId="0" fontId="8" fillId="0" borderId="3375" applyBorder="0">
      <alignment horizontal="right"/>
    </xf>
    <xf numFmtId="0" fontId="102" fillId="0" borderId="3147">
      <alignment horizontal="left" vertical="center"/>
    </xf>
    <xf numFmtId="0" fontId="8" fillId="0" borderId="3154" applyBorder="0">
      <alignment horizontal="right"/>
    </xf>
    <xf numFmtId="10" fontId="5" fillId="3" borderId="3308" applyNumberFormat="0" applyBorder="0" applyAlignment="0" applyProtection="0"/>
    <xf numFmtId="0" fontId="8" fillId="0" borderId="3232" applyBorder="0">
      <alignment horizontal="right"/>
    </xf>
    <xf numFmtId="10" fontId="5" fillId="3" borderId="3152" applyNumberFormat="0" applyBorder="0" applyAlignment="0" applyProtection="0"/>
    <xf numFmtId="10" fontId="5" fillId="3" borderId="2408" applyNumberFormat="0" applyBorder="0" applyAlignment="0" applyProtection="0"/>
    <xf numFmtId="0" fontId="102" fillId="0" borderId="3231">
      <alignment horizontal="left" vertical="center"/>
    </xf>
    <xf numFmtId="0" fontId="117" fillId="56" borderId="2688" applyNumberFormat="0" applyAlignment="0" applyProtection="0">
      <alignment vertical="center"/>
    </xf>
    <xf numFmtId="0" fontId="102" fillId="0" borderId="3369">
      <alignment horizontal="left" vertical="center"/>
    </xf>
    <xf numFmtId="10" fontId="5" fillId="3" borderId="3146" applyNumberFormat="0" applyBorder="0" applyAlignment="0" applyProtection="0"/>
    <xf numFmtId="0" fontId="252" fillId="1" borderId="2553" applyNumberFormat="0" applyFont="0" applyAlignment="0">
      <alignment horizontal="center"/>
    </xf>
    <xf numFmtId="0" fontId="91" fillId="59" borderId="3064" applyNumberFormat="0" applyFont="0" applyAlignment="0" applyProtection="0">
      <alignment vertical="center"/>
    </xf>
    <xf numFmtId="10" fontId="5" fillId="3" borderId="2702" applyNumberFormat="0" applyBorder="0" applyAlignment="0" applyProtection="0"/>
    <xf numFmtId="0" fontId="89" fillId="59" borderId="2680" applyNumberFormat="0" applyFont="0" applyAlignment="0" applyProtection="0"/>
    <xf numFmtId="0" fontId="252" fillId="1" borderId="3153" applyNumberFormat="0" applyFont="0" applyAlignment="0">
      <alignment horizontal="center"/>
    </xf>
    <xf numFmtId="10" fontId="5" fillId="3" borderId="2480" applyNumberFormat="0" applyBorder="0" applyAlignment="0" applyProtection="0"/>
    <xf numFmtId="0" fontId="252" fillId="1" borderId="2409" applyNumberFormat="0" applyFont="0" applyAlignment="0">
      <alignment horizontal="center"/>
    </xf>
    <xf numFmtId="0" fontId="89" fillId="59" borderId="3304" applyNumberFormat="0" applyFont="0" applyAlignment="0" applyProtection="0"/>
    <xf numFmtId="0" fontId="8" fillId="0" borderId="2854" applyBorder="0">
      <alignment horizontal="right"/>
    </xf>
    <xf numFmtId="10" fontId="5" fillId="3" borderId="2930" applyNumberFormat="0" applyBorder="0" applyAlignment="0" applyProtection="0"/>
    <xf numFmtId="0" fontId="89" fillId="59" borderId="2458" applyNumberFormat="0" applyFont="0" applyAlignment="0" applyProtection="0"/>
    <xf numFmtId="0" fontId="89" fillId="59" borderId="2476" applyNumberFormat="0" applyFont="0" applyAlignment="0" applyProtection="0"/>
    <xf numFmtId="10" fontId="5" fillId="3" borderId="2774" applyNumberFormat="0" applyBorder="0" applyAlignment="0" applyProtection="0"/>
    <xf numFmtId="10" fontId="5" fillId="3" borderId="3152" applyNumberFormat="0" applyBorder="0" applyAlignment="0" applyProtection="0"/>
    <xf numFmtId="0" fontId="102" fillId="0" borderId="2625">
      <alignment horizontal="left" vertical="center"/>
    </xf>
    <xf numFmtId="10" fontId="5" fillId="3" borderId="2852" applyNumberFormat="0" applyBorder="0" applyAlignment="0" applyProtection="0"/>
    <xf numFmtId="0" fontId="91" fillId="59" borderId="2458" applyNumberFormat="0" applyFont="0" applyAlignment="0" applyProtection="0">
      <alignment vertical="center"/>
    </xf>
    <xf numFmtId="0" fontId="8" fillId="0" borderId="2854" applyBorder="0">
      <alignment horizontal="right"/>
    </xf>
    <xf numFmtId="0" fontId="252" fillId="1" borderId="2775" applyNumberFormat="0" applyFont="0" applyAlignment="0">
      <alignment horizontal="center"/>
    </xf>
    <xf numFmtId="0" fontId="8" fillId="0" borderId="2776" applyBorder="0">
      <alignment horizontal="right"/>
    </xf>
    <xf numFmtId="0" fontId="8" fillId="0" borderId="2631" applyBorder="0">
      <alignment horizontal="right"/>
    </xf>
    <xf numFmtId="10" fontId="5" fillId="3" borderId="2930" applyNumberFormat="0" applyBorder="0" applyAlignment="0" applyProtection="0"/>
    <xf numFmtId="0" fontId="87" fillId="0" borderId="2471" applyNumberFormat="0" applyFill="0" applyAlignment="0" applyProtection="0"/>
    <xf numFmtId="0" fontId="102" fillId="0" borderId="3075">
      <alignment horizontal="left" vertical="center"/>
    </xf>
    <xf numFmtId="0" fontId="87" fillId="0" borderId="3082" applyNumberFormat="0" applyFill="0" applyAlignment="0" applyProtection="0"/>
    <xf numFmtId="10" fontId="5" fillId="3" borderId="2462" applyNumberFormat="0" applyBorder="0" applyAlignment="0" applyProtection="0"/>
    <xf numFmtId="10" fontId="5" fillId="3" borderId="2702" applyNumberFormat="0" applyBorder="0" applyAlignment="0" applyProtection="0"/>
    <xf numFmtId="0" fontId="119" fillId="56" borderId="3061" applyNumberFormat="0" applyAlignment="0" applyProtection="0">
      <alignment vertical="center"/>
    </xf>
    <xf numFmtId="0" fontId="45" fillId="59" borderId="2470" applyNumberFormat="0" applyFont="0" applyAlignment="0" applyProtection="0"/>
    <xf numFmtId="0" fontId="89" fillId="59" borderId="2980" applyNumberFormat="0" applyFont="0" applyAlignment="0" applyProtection="0"/>
    <xf numFmtId="0" fontId="303" fillId="56" borderId="2337" applyNumberFormat="0" applyAlignment="0" applyProtection="0"/>
    <xf numFmtId="0" fontId="81" fillId="64" borderId="2401" applyNumberFormat="0" applyAlignment="0" applyProtection="0"/>
    <xf numFmtId="10" fontId="5" fillId="3" borderId="2702" applyNumberFormat="0" applyBorder="0" applyAlignment="0" applyProtection="0"/>
    <xf numFmtId="0" fontId="102" fillId="0" borderId="2925">
      <alignment horizontal="left" vertical="center"/>
    </xf>
    <xf numFmtId="10" fontId="5" fillId="3" borderId="3002" applyNumberFormat="0" applyBorder="0" applyAlignment="0" applyProtection="0"/>
    <xf numFmtId="0" fontId="102" fillId="0" borderId="3003">
      <alignment horizontal="left" vertical="center"/>
    </xf>
    <xf numFmtId="0" fontId="102" fillId="0" borderId="2853">
      <alignment horizontal="left" vertical="center"/>
    </xf>
    <xf numFmtId="0" fontId="82" fillId="56" borderId="2460" applyNumberFormat="0" applyAlignment="0" applyProtection="0"/>
    <xf numFmtId="0" fontId="45" fillId="59" borderId="2458" applyNumberFormat="0" applyFont="0" applyAlignment="0" applyProtection="0"/>
    <xf numFmtId="0" fontId="8" fillId="0" borderId="2559" applyBorder="0">
      <alignment horizontal="right"/>
    </xf>
    <xf numFmtId="10" fontId="5" fillId="3" borderId="2756" applyNumberFormat="0" applyBorder="0" applyAlignment="0" applyProtection="0"/>
    <xf numFmtId="0" fontId="118" fillId="43" borderId="3132" applyNumberFormat="0" applyAlignment="0" applyProtection="0">
      <alignment vertical="center"/>
    </xf>
    <xf numFmtId="0" fontId="91" fillId="59" borderId="2980" applyNumberFormat="0" applyFont="0" applyAlignment="0" applyProtection="0">
      <alignment vertical="center"/>
    </xf>
    <xf numFmtId="10" fontId="5" fillId="3" borderId="2904" applyNumberFormat="0" applyBorder="0" applyAlignment="0" applyProtection="0"/>
    <xf numFmtId="10" fontId="5" fillId="3" borderId="2774" applyNumberFormat="0" applyBorder="0" applyAlignment="0" applyProtection="0"/>
    <xf numFmtId="0" fontId="114" fillId="0" borderId="2759" applyNumberFormat="0" applyFill="0" applyAlignment="0" applyProtection="0">
      <alignment vertical="center"/>
    </xf>
    <xf numFmtId="10" fontId="5" fillId="3" borderId="3230" applyNumberFormat="0" applyBorder="0" applyAlignment="0" applyProtection="0"/>
    <xf numFmtId="10" fontId="5" fillId="3" borderId="3152" applyNumberFormat="0" applyBorder="0" applyAlignment="0" applyProtection="0"/>
    <xf numFmtId="0" fontId="89" fillId="59" borderId="3148" applyNumberFormat="0" applyFont="0" applyAlignment="0" applyProtection="0"/>
    <xf numFmtId="10" fontId="5" fillId="3" borderId="3002" applyNumberFormat="0" applyBorder="0" applyAlignment="0" applyProtection="0"/>
    <xf numFmtId="10" fontId="5" fillId="3" borderId="2912" applyNumberFormat="0" applyBorder="0" applyAlignment="0" applyProtection="0"/>
    <xf numFmtId="10" fontId="5" fillId="3" borderId="2558" applyNumberFormat="0" applyBorder="0" applyAlignment="0" applyProtection="0"/>
    <xf numFmtId="10" fontId="5" fillId="3" borderId="2558" applyNumberFormat="0" applyBorder="0" applyAlignment="0" applyProtection="0"/>
    <xf numFmtId="10" fontId="5" fillId="3" borderId="2408" applyNumberFormat="0" applyBorder="0" applyAlignment="0" applyProtection="0"/>
    <xf numFmtId="10" fontId="5" fillId="3" borderId="2558" applyNumberFormat="0" applyBorder="0" applyAlignment="0" applyProtection="0"/>
    <xf numFmtId="10" fontId="5" fillId="3" borderId="2852" applyNumberFormat="0" applyBorder="0" applyAlignment="0" applyProtection="0"/>
    <xf numFmtId="0" fontId="102" fillId="0" borderId="2481">
      <alignment horizontal="left" vertical="center"/>
    </xf>
    <xf numFmtId="0" fontId="102" fillId="0" borderId="3003">
      <alignment horizontal="left" vertical="center"/>
    </xf>
    <xf numFmtId="10" fontId="5" fillId="3" borderId="2774" applyNumberFormat="0" applyBorder="0" applyAlignment="0" applyProtection="0"/>
    <xf numFmtId="10" fontId="5" fillId="3" borderId="2630" applyNumberFormat="0" applyBorder="0" applyAlignment="0" applyProtection="0"/>
    <xf numFmtId="10" fontId="5" fillId="3" borderId="2480" applyNumberFormat="0" applyBorder="0" applyAlignment="0" applyProtection="0"/>
    <xf numFmtId="0" fontId="310" fillId="43" borderId="2337" applyNumberFormat="0" applyAlignment="0" applyProtection="0"/>
    <xf numFmtId="0" fontId="119" fillId="56" borderId="2701" applyNumberFormat="0" applyAlignment="0" applyProtection="0">
      <alignment vertical="center"/>
    </xf>
    <xf numFmtId="0" fontId="252" fillId="1" borderId="2481" applyNumberFormat="0" applyFont="0" applyAlignment="0">
      <alignment horizontal="center"/>
    </xf>
    <xf numFmtId="10" fontId="5" fillId="3" borderId="3002" applyNumberFormat="0" applyBorder="0" applyAlignment="0" applyProtection="0"/>
    <xf numFmtId="10" fontId="5" fillId="3" borderId="3068" applyNumberFormat="0" applyBorder="0" applyAlignment="0" applyProtection="0"/>
    <xf numFmtId="0" fontId="102" fillId="0" borderId="2925">
      <alignment horizontal="left" vertical="center"/>
    </xf>
    <xf numFmtId="10" fontId="5" fillId="3" borderId="3230" applyNumberFormat="0" applyBorder="0" applyAlignment="0" applyProtection="0"/>
    <xf numFmtId="10" fontId="5" fillId="3" borderId="3374" applyNumberFormat="0" applyBorder="0" applyAlignment="0" applyProtection="0"/>
    <xf numFmtId="10" fontId="5" fillId="3" borderId="3302" applyNumberFormat="0" applyBorder="0" applyAlignment="0" applyProtection="0"/>
    <xf numFmtId="0" fontId="117" fillId="56" borderId="2556" applyNumberFormat="0" applyAlignment="0" applyProtection="0">
      <alignment vertical="center"/>
    </xf>
    <xf numFmtId="0" fontId="98" fillId="59" borderId="2335" applyNumberFormat="0" applyFont="0" applyAlignment="0" applyProtection="0"/>
    <xf numFmtId="0" fontId="313" fillId="56" borderId="2332" applyNumberFormat="0" applyAlignment="0" applyProtection="0"/>
    <xf numFmtId="0" fontId="315" fillId="0" borderId="2336" applyNumberFormat="0" applyFill="0" applyAlignment="0" applyProtection="0"/>
    <xf numFmtId="0" fontId="89" fillId="59" borderId="2548" applyNumberFormat="0" applyFont="0" applyAlignment="0" applyProtection="0"/>
    <xf numFmtId="0" fontId="102" fillId="0" borderId="2671">
      <alignment horizontal="left" vertical="center"/>
    </xf>
    <xf numFmtId="0" fontId="102" fillId="0" borderId="2853">
      <alignment horizontal="left" vertical="center"/>
    </xf>
    <xf numFmtId="10" fontId="5" fillId="3" borderId="3152" applyNumberFormat="0" applyBorder="0" applyAlignment="0" applyProtection="0"/>
    <xf numFmtId="0" fontId="119" fillId="56" borderId="2989" applyNumberFormat="0" applyAlignment="0" applyProtection="0">
      <alignment vertical="center"/>
    </xf>
    <xf numFmtId="10" fontId="5" fillId="3" borderId="2852" applyNumberFormat="0" applyBorder="0" applyAlignment="0" applyProtection="0"/>
    <xf numFmtId="0" fontId="81" fillId="64" borderId="2551" applyNumberFormat="0" applyAlignment="0" applyProtection="0"/>
    <xf numFmtId="0" fontId="117" fillId="56" borderId="2622" applyNumberFormat="0" applyAlignment="0" applyProtection="0">
      <alignment vertical="center"/>
    </xf>
    <xf numFmtId="0" fontId="89" fillId="59" borderId="3286" applyNumberFormat="0" applyFont="0" applyAlignment="0" applyProtection="0"/>
    <xf numFmtId="10" fontId="5" fillId="3" borderId="3308" applyNumberFormat="0" applyBorder="0" applyAlignment="0" applyProtection="0"/>
    <xf numFmtId="0" fontId="8" fillId="0" borderId="2559" applyBorder="0">
      <alignment horizontal="right"/>
    </xf>
    <xf numFmtId="0" fontId="89" fillId="59" borderId="2770" applyNumberFormat="0" applyFont="0" applyAlignment="0" applyProtection="0"/>
    <xf numFmtId="0" fontId="119" fillId="56" borderId="2833" applyNumberFormat="0" applyAlignment="0" applyProtection="0">
      <alignment vertical="center"/>
    </xf>
    <xf numFmtId="0" fontId="252" fillId="1" borderId="2925" applyNumberFormat="0" applyFont="0" applyAlignment="0">
      <alignment horizontal="center"/>
    </xf>
    <xf numFmtId="0" fontId="117" fillId="56" borderId="2682" applyNumberFormat="0" applyAlignment="0" applyProtection="0">
      <alignment vertical="center"/>
    </xf>
    <xf numFmtId="0" fontId="102" fillId="0" borderId="3003">
      <alignment horizontal="left" vertical="center"/>
    </xf>
    <xf numFmtId="10" fontId="5" fillId="3" borderId="3152" applyNumberFormat="0" applyBorder="0" applyAlignment="0" applyProtection="0"/>
    <xf numFmtId="0" fontId="117" fillId="56" borderId="2694" applyNumberFormat="0" applyAlignment="0" applyProtection="0">
      <alignment vertical="center"/>
    </xf>
    <xf numFmtId="0" fontId="8" fillId="0" borderId="2704" applyBorder="0">
      <alignment horizontal="right"/>
    </xf>
    <xf numFmtId="0" fontId="102" fillId="0" borderId="2775">
      <alignment horizontal="left" vertical="center"/>
    </xf>
    <xf numFmtId="0" fontId="119" fillId="56" borderId="2683" applyNumberFormat="0" applyAlignment="0" applyProtection="0">
      <alignment vertical="center"/>
    </xf>
    <xf numFmtId="10" fontId="5" fillId="3" borderId="2702" applyNumberFormat="0" applyBorder="0" applyAlignment="0" applyProtection="0"/>
    <xf numFmtId="0" fontId="119" fillId="56" borderId="2539" applyNumberFormat="0" applyAlignment="0" applyProtection="0">
      <alignment vertical="center"/>
    </xf>
    <xf numFmtId="10" fontId="5" fillId="3" borderId="3374" applyNumberFormat="0" applyBorder="0" applyAlignment="0" applyProtection="0"/>
    <xf numFmtId="0" fontId="89" fillId="59" borderId="2548" applyNumberFormat="0" applyFont="0" applyAlignment="0" applyProtection="0"/>
    <xf numFmtId="0" fontId="89" fillId="59" borderId="3352" applyNumberFormat="0" applyFont="0" applyAlignment="0" applyProtection="0"/>
    <xf numFmtId="10" fontId="5" fillId="3" borderId="2558" applyNumberFormat="0" applyBorder="0" applyAlignment="0" applyProtection="0"/>
    <xf numFmtId="10" fontId="5" fillId="3" borderId="2702" applyNumberFormat="0" applyBorder="0" applyAlignment="0" applyProtection="0"/>
    <xf numFmtId="0" fontId="102" fillId="0" borderId="2553">
      <alignment horizontal="left" vertical="center"/>
    </xf>
    <xf numFmtId="10" fontId="5" fillId="3" borderId="2774" applyNumberFormat="0" applyBorder="0" applyAlignment="0" applyProtection="0"/>
    <xf numFmtId="0" fontId="117" fillId="56" borderId="2832" applyNumberFormat="0" applyAlignment="0" applyProtection="0">
      <alignment vertical="center"/>
    </xf>
    <xf numFmtId="0" fontId="8" fillId="0" borderId="2482" applyBorder="0">
      <alignment horizontal="right"/>
    </xf>
    <xf numFmtId="0" fontId="91" fillId="59" borderId="2548" applyNumberFormat="0" applyFont="0" applyAlignment="0" applyProtection="0">
      <alignment vertical="center"/>
    </xf>
    <xf numFmtId="0" fontId="114" fillId="0" borderId="3365" applyNumberFormat="0" applyFill="0" applyAlignment="0" applyProtection="0">
      <alignment vertical="center"/>
    </xf>
    <xf numFmtId="10" fontId="5" fillId="3" borderId="3002" applyNumberFormat="0" applyBorder="0" applyAlignment="0" applyProtection="0"/>
    <xf numFmtId="10" fontId="5" fillId="3" borderId="2774" applyNumberFormat="0" applyBorder="0" applyAlignment="0" applyProtection="0"/>
    <xf numFmtId="10" fontId="5" fillId="3" borderId="2630" applyNumberFormat="0" applyBorder="0" applyAlignment="0" applyProtection="0"/>
    <xf numFmtId="10" fontId="5" fillId="3" borderId="2930" applyNumberFormat="0" applyBorder="0" applyAlignment="0" applyProtection="0"/>
    <xf numFmtId="0" fontId="252" fillId="1" borderId="3075" applyNumberFormat="0" applyFont="0" applyAlignment="0">
      <alignment horizontal="center"/>
    </xf>
    <xf numFmtId="0" fontId="117" fillId="56" borderId="2544" applyNumberFormat="0" applyAlignment="0" applyProtection="0">
      <alignment vertical="center"/>
    </xf>
    <xf numFmtId="0" fontId="102" fillId="0" borderId="2607">
      <alignment horizontal="left" vertical="center"/>
    </xf>
    <xf numFmtId="0" fontId="89" fillId="59" borderId="2680" applyNumberFormat="0" applyFont="0" applyAlignment="0" applyProtection="0"/>
    <xf numFmtId="0" fontId="252" fillId="1" borderId="2481" applyNumberFormat="0" applyFont="0" applyAlignment="0">
      <alignment horizontal="center"/>
    </xf>
    <xf numFmtId="0" fontId="252" fillId="1" borderId="2481" applyNumberFormat="0" applyFont="0" applyAlignment="0">
      <alignment horizontal="center"/>
    </xf>
    <xf numFmtId="0" fontId="274" fillId="64" borderId="2478" applyNumberFormat="0" applyAlignment="0" applyProtection="0"/>
    <xf numFmtId="10" fontId="5" fillId="3" borderId="3152" applyNumberFormat="0" applyBorder="0" applyAlignment="0" applyProtection="0"/>
    <xf numFmtId="0" fontId="252" fillId="1" borderId="2925" applyNumberFormat="0" applyFont="0" applyAlignment="0">
      <alignment horizontal="center"/>
    </xf>
    <xf numFmtId="0" fontId="310" fillId="43" borderId="2337" applyNumberFormat="0" applyAlignment="0" applyProtection="0"/>
    <xf numFmtId="10" fontId="5" fillId="3" borderId="2630" applyNumberFormat="0" applyBorder="0" applyAlignment="0" applyProtection="0"/>
    <xf numFmtId="0" fontId="310" fillId="43" borderId="2337" applyNumberFormat="0" applyAlignment="0" applyProtection="0"/>
    <xf numFmtId="10" fontId="5" fillId="3" borderId="2630" applyNumberFormat="0" applyBorder="0" applyAlignment="0" applyProtection="0"/>
    <xf numFmtId="0" fontId="102" fillId="0" borderId="3153">
      <alignment horizontal="left" vertical="center"/>
    </xf>
    <xf numFmtId="10" fontId="5" fillId="3" borderId="2702" applyNumberFormat="0" applyBorder="0" applyAlignment="0" applyProtection="0"/>
    <xf numFmtId="0" fontId="89" fillId="59" borderId="3064" applyNumberFormat="0" applyFont="0" applyAlignment="0" applyProtection="0"/>
    <xf numFmtId="0" fontId="310" fillId="43" borderId="2337" applyNumberFormat="0" applyAlignment="0" applyProtection="0"/>
    <xf numFmtId="10" fontId="5" fillId="3" borderId="2624" applyNumberFormat="0" applyBorder="0" applyAlignment="0" applyProtection="0"/>
    <xf numFmtId="0" fontId="310" fillId="43" borderId="2337" applyNumberFormat="0" applyAlignment="0" applyProtection="0"/>
    <xf numFmtId="10" fontId="5" fillId="3" borderId="3152" applyNumberFormat="0" applyBorder="0" applyAlignment="0" applyProtection="0"/>
    <xf numFmtId="0" fontId="310" fillId="43" borderId="2337" applyNumberFormat="0" applyAlignment="0" applyProtection="0"/>
    <xf numFmtId="10" fontId="5" fillId="3" borderId="2774" applyNumberFormat="0" applyBorder="0" applyAlignment="0" applyProtection="0"/>
    <xf numFmtId="0" fontId="252" fillId="1" borderId="2553" applyNumberFormat="0" applyFont="0" applyAlignment="0">
      <alignment horizontal="center"/>
    </xf>
    <xf numFmtId="0" fontId="8" fillId="0" borderId="2776" applyBorder="0">
      <alignment horizontal="right"/>
    </xf>
    <xf numFmtId="0" fontId="114" fillId="0" borderId="3365" applyNumberFormat="0" applyFill="0" applyAlignment="0" applyProtection="0">
      <alignment vertical="center"/>
    </xf>
    <xf numFmtId="0" fontId="80" fillId="43" borderId="2982" applyNumberFormat="0" applyAlignment="0" applyProtection="0"/>
    <xf numFmtId="0" fontId="89" fillId="59" borderId="2335" applyNumberFormat="0" applyFont="0" applyAlignment="0" applyProtection="0"/>
    <xf numFmtId="0" fontId="89" fillId="59" borderId="2335" applyNumberFormat="0" applyFont="0" applyAlignment="0" applyProtection="0"/>
    <xf numFmtId="0" fontId="89" fillId="59" borderId="2335" applyNumberFormat="0" applyFont="0" applyAlignment="0" applyProtection="0"/>
    <xf numFmtId="0" fontId="114" fillId="0" borderId="2336" applyNumberFormat="0" applyFill="0" applyAlignment="0" applyProtection="0">
      <alignment vertical="center"/>
    </xf>
    <xf numFmtId="0" fontId="91" fillId="59" borderId="2335" applyNumberFormat="0" applyFont="0" applyAlignment="0" applyProtection="0">
      <alignment vertical="center"/>
    </xf>
    <xf numFmtId="0" fontId="117" fillId="56" borderId="2337" applyNumberFormat="0" applyAlignment="0" applyProtection="0">
      <alignment vertical="center"/>
    </xf>
    <xf numFmtId="0" fontId="118" fillId="43" borderId="2337" applyNumberFormat="0" applyAlignment="0" applyProtection="0">
      <alignment vertical="center"/>
    </xf>
    <xf numFmtId="0" fontId="119" fillId="56" borderId="2332" applyNumberFormat="0" applyAlignment="0" applyProtection="0">
      <alignment vertical="center"/>
    </xf>
    <xf numFmtId="0" fontId="8" fillId="0" borderId="2559" applyBorder="0">
      <alignment horizontal="right"/>
    </xf>
    <xf numFmtId="0" fontId="102" fillId="0" borderId="2380">
      <alignment horizontal="left" vertical="center"/>
    </xf>
    <xf numFmtId="0" fontId="252" fillId="1" borderId="2380" applyNumberFormat="0" applyFont="0" applyAlignment="0">
      <alignment horizontal="center"/>
    </xf>
    <xf numFmtId="0" fontId="8" fillId="0" borderId="2386" applyBorder="0">
      <alignment horizontal="right"/>
    </xf>
    <xf numFmtId="0" fontId="252" fillId="1" borderId="2380" applyNumberFormat="0" applyFont="0" applyAlignment="0">
      <alignment horizontal="center"/>
    </xf>
    <xf numFmtId="0" fontId="82" fillId="56" borderId="2337" applyNumberFormat="0" applyAlignment="0" applyProtection="0"/>
    <xf numFmtId="0" fontId="80" fillId="43" borderId="2337" applyNumberFormat="0" applyAlignment="0" applyProtection="0"/>
    <xf numFmtId="0" fontId="45" fillId="59" borderId="2335" applyNumberFormat="0" applyFont="0" applyAlignment="0" applyProtection="0"/>
    <xf numFmtId="0" fontId="81" fillId="56" borderId="2338" applyNumberFormat="0" applyAlignment="0" applyProtection="0"/>
    <xf numFmtId="0" fontId="87" fillId="0" borderId="2336" applyNumberFormat="0" applyFill="0" applyAlignment="0" applyProtection="0"/>
    <xf numFmtId="10" fontId="5" fillId="3" borderId="2385" applyNumberFormat="0" applyBorder="0" applyAlignment="0" applyProtection="0"/>
    <xf numFmtId="0" fontId="87" fillId="0" borderId="2387" applyNumberFormat="0" applyFill="0" applyAlignment="0" applyProtection="0"/>
    <xf numFmtId="10" fontId="5" fillId="3" borderId="2385" applyNumberFormat="0" applyBorder="0" applyAlignment="0" applyProtection="0"/>
    <xf numFmtId="0" fontId="252" fillId="1" borderId="2380" applyNumberFormat="0" applyFont="0" applyAlignment="0">
      <alignment horizontal="center"/>
    </xf>
    <xf numFmtId="10" fontId="5" fillId="3" borderId="2385" applyNumberFormat="0" applyBorder="0" applyAlignment="0" applyProtection="0"/>
    <xf numFmtId="10" fontId="5" fillId="3" borderId="2385" applyNumberFormat="0" applyBorder="0" applyAlignment="0" applyProtection="0"/>
    <xf numFmtId="10" fontId="5" fillId="3" borderId="2385" applyNumberFormat="0" applyBorder="0" applyAlignment="0" applyProtection="0"/>
    <xf numFmtId="10" fontId="5" fillId="3" borderId="2385" applyNumberFormat="0" applyBorder="0" applyAlignment="0" applyProtection="0"/>
    <xf numFmtId="10" fontId="5" fillId="3" borderId="2385" applyNumberFormat="0" applyBorder="0" applyAlignment="0" applyProtection="0"/>
    <xf numFmtId="10" fontId="5" fillId="3" borderId="2385" applyNumberFormat="0" applyBorder="0" applyAlignment="0" applyProtection="0"/>
    <xf numFmtId="10" fontId="5" fillId="3" borderId="2385" applyNumberFormat="0" applyBorder="0" applyAlignment="0" applyProtection="0"/>
    <xf numFmtId="0" fontId="102" fillId="0" borderId="2380">
      <alignment horizontal="left" vertical="center"/>
    </xf>
    <xf numFmtId="0" fontId="102" fillId="0" borderId="2380">
      <alignment horizontal="left" vertical="center"/>
    </xf>
    <xf numFmtId="0" fontId="89" fillId="59" borderId="2349" applyNumberFormat="0" applyFont="0" applyAlignment="0" applyProtection="0"/>
    <xf numFmtId="0" fontId="89" fillId="59" borderId="2335" applyNumberFormat="0" applyFont="0" applyAlignment="0" applyProtection="0"/>
    <xf numFmtId="0" fontId="89" fillId="59" borderId="2335" applyNumberFormat="0" applyFont="0" applyAlignment="0" applyProtection="0"/>
    <xf numFmtId="0" fontId="89" fillId="59" borderId="2335" applyNumberFormat="0" applyFont="0" applyAlignment="0" applyProtection="0"/>
    <xf numFmtId="0" fontId="102" fillId="0" borderId="2380">
      <alignment horizontal="left" vertical="center"/>
    </xf>
    <xf numFmtId="10" fontId="5" fillId="3" borderId="2339" applyNumberFormat="0" applyBorder="0" applyAlignment="0" applyProtection="0"/>
    <xf numFmtId="0" fontId="89" fillId="59" borderId="2349" applyNumberFormat="0" applyFont="0" applyAlignment="0" applyProtection="0"/>
    <xf numFmtId="0" fontId="114" fillId="0" borderId="2350" applyNumberFormat="0" applyFill="0" applyAlignment="0" applyProtection="0">
      <alignment vertical="center"/>
    </xf>
    <xf numFmtId="0" fontId="91" fillId="59" borderId="2349" applyNumberFormat="0" applyFont="0" applyAlignment="0" applyProtection="0">
      <alignment vertical="center"/>
    </xf>
    <xf numFmtId="0" fontId="117" fillId="56" borderId="2351" applyNumberFormat="0" applyAlignment="0" applyProtection="0">
      <alignment vertical="center"/>
    </xf>
    <xf numFmtId="0" fontId="119" fillId="56" borderId="2352" applyNumberFormat="0" applyAlignment="0" applyProtection="0">
      <alignment vertical="center"/>
    </xf>
    <xf numFmtId="0" fontId="89" fillId="59" borderId="2335" applyNumberFormat="0" applyFont="0" applyAlignment="0" applyProtection="0"/>
    <xf numFmtId="0" fontId="89" fillId="59" borderId="2335" applyNumberFormat="0" applyFont="0" applyAlignment="0" applyProtection="0"/>
    <xf numFmtId="0" fontId="89" fillId="59" borderId="2335" applyNumberFormat="0" applyFont="0" applyAlignment="0" applyProtection="0"/>
    <xf numFmtId="0" fontId="89" fillId="59" borderId="2349" applyNumberFormat="0" applyFont="0" applyAlignment="0" applyProtection="0"/>
    <xf numFmtId="0" fontId="114" fillId="0" borderId="2336" applyNumberFormat="0" applyFill="0" applyAlignment="0" applyProtection="0">
      <alignment vertical="center"/>
    </xf>
    <xf numFmtId="0" fontId="91" fillId="59" borderId="2335" applyNumberFormat="0" applyFont="0" applyAlignment="0" applyProtection="0">
      <alignment vertical="center"/>
    </xf>
    <xf numFmtId="0" fontId="117" fillId="56" borderId="2337" applyNumberFormat="0" applyAlignment="0" applyProtection="0">
      <alignment vertical="center"/>
    </xf>
    <xf numFmtId="0" fontId="118" fillId="43" borderId="2337" applyNumberFormat="0" applyAlignment="0" applyProtection="0">
      <alignment vertical="center"/>
    </xf>
    <xf numFmtId="0" fontId="119" fillId="56" borderId="2338" applyNumberFormat="0" applyAlignment="0" applyProtection="0">
      <alignment vertical="center"/>
    </xf>
    <xf numFmtId="0" fontId="8" fillId="59" borderId="2381" applyNumberFormat="0" applyFont="0" applyAlignment="0" applyProtection="0"/>
    <xf numFmtId="0" fontId="252" fillId="1" borderId="2380" applyNumberFormat="0" applyFont="0" applyAlignment="0">
      <alignment horizontal="center"/>
    </xf>
    <xf numFmtId="0" fontId="82" fillId="56" borderId="2337" applyNumberFormat="0" applyAlignment="0" applyProtection="0"/>
    <xf numFmtId="0" fontId="80" fillId="43" borderId="2337" applyNumberFormat="0" applyAlignment="0" applyProtection="0"/>
    <xf numFmtId="0" fontId="45" fillId="59" borderId="2335" applyNumberFormat="0" applyFont="0" applyAlignment="0" applyProtection="0"/>
    <xf numFmtId="0" fontId="81" fillId="56" borderId="2338" applyNumberFormat="0" applyAlignment="0" applyProtection="0"/>
    <xf numFmtId="0" fontId="87" fillId="0" borderId="2336" applyNumberFormat="0" applyFill="0" applyAlignment="0" applyProtection="0"/>
    <xf numFmtId="0" fontId="87" fillId="0" borderId="2350" applyNumberFormat="0" applyFill="0" applyAlignment="0" applyProtection="0"/>
    <xf numFmtId="0" fontId="81" fillId="56" borderId="2352" applyNumberFormat="0" applyAlignment="0" applyProtection="0"/>
    <xf numFmtId="0" fontId="45" fillId="59" borderId="2349" applyNumberFormat="0" applyFont="0" applyAlignment="0" applyProtection="0"/>
    <xf numFmtId="0" fontId="80" fillId="43" borderId="2351" applyNumberFormat="0" applyAlignment="0" applyProtection="0"/>
    <xf numFmtId="0" fontId="82" fillId="56" borderId="2351" applyNumberFormat="0" applyAlignment="0" applyProtection="0"/>
    <xf numFmtId="0" fontId="118" fillId="43" borderId="2351" applyNumberFormat="0" applyAlignment="0" applyProtection="0">
      <alignment vertical="center"/>
    </xf>
    <xf numFmtId="0" fontId="102" fillId="0" borderId="2380">
      <alignment horizontal="left" vertical="center"/>
    </xf>
    <xf numFmtId="0" fontId="102" fillId="0" borderId="2348">
      <alignment horizontal="left" vertical="center"/>
    </xf>
    <xf numFmtId="0" fontId="89" fillId="59" borderId="2335" applyNumberFormat="0" applyFont="0" applyAlignment="0" applyProtection="0"/>
    <xf numFmtId="0" fontId="89" fillId="59" borderId="2335" applyNumberFormat="0" applyFont="0" applyAlignment="0" applyProtection="0"/>
    <xf numFmtId="0" fontId="89" fillId="59" borderId="2335" applyNumberFormat="0" applyFont="0" applyAlignment="0" applyProtection="0"/>
    <xf numFmtId="0" fontId="114" fillId="0" borderId="2336" applyNumberFormat="0" applyFill="0" applyAlignment="0" applyProtection="0">
      <alignment vertical="center"/>
    </xf>
    <xf numFmtId="0" fontId="91" fillId="59" borderId="2335" applyNumberFormat="0" applyFont="0" applyAlignment="0" applyProtection="0">
      <alignment vertical="center"/>
    </xf>
    <xf numFmtId="0" fontId="117" fillId="56" borderId="2337" applyNumberFormat="0" applyAlignment="0" applyProtection="0">
      <alignment vertical="center"/>
    </xf>
    <xf numFmtId="0" fontId="118" fillId="43" borderId="2337" applyNumberFormat="0" applyAlignment="0" applyProtection="0">
      <alignment vertical="center"/>
    </xf>
    <xf numFmtId="0" fontId="119" fillId="56" borderId="2338" applyNumberFormat="0" applyAlignment="0" applyProtection="0">
      <alignment vertical="center"/>
    </xf>
    <xf numFmtId="0" fontId="102" fillId="0" borderId="2340">
      <alignment horizontal="left" vertical="center"/>
    </xf>
    <xf numFmtId="10" fontId="5" fillId="3" borderId="2339" applyNumberFormat="0" applyBorder="0" applyAlignment="0" applyProtection="0"/>
    <xf numFmtId="10" fontId="5" fillId="3" borderId="2347" applyNumberFormat="0" applyBorder="0" applyAlignment="0" applyProtection="0"/>
    <xf numFmtId="0" fontId="89" fillId="59" borderId="2343" applyNumberFormat="0" applyFont="0" applyAlignment="0" applyProtection="0"/>
    <xf numFmtId="0" fontId="89" fillId="59" borderId="2343" applyNumberFormat="0" applyFont="0" applyAlignment="0" applyProtection="0"/>
    <xf numFmtId="0" fontId="89" fillId="59" borderId="2343" applyNumberFormat="0" applyFont="0" applyAlignment="0" applyProtection="0"/>
    <xf numFmtId="0" fontId="114" fillId="0" borderId="2344" applyNumberFormat="0" applyFill="0" applyAlignment="0" applyProtection="0">
      <alignment vertical="center"/>
    </xf>
    <xf numFmtId="0" fontId="91" fillId="59" borderId="2343" applyNumberFormat="0" applyFont="0" applyAlignment="0" applyProtection="0">
      <alignment vertical="center"/>
    </xf>
    <xf numFmtId="0" fontId="117" fillId="56" borderId="2345" applyNumberFormat="0" applyAlignment="0" applyProtection="0">
      <alignment vertical="center"/>
    </xf>
    <xf numFmtId="0" fontId="118" fillId="43" borderId="2345" applyNumberFormat="0" applyAlignment="0" applyProtection="0">
      <alignment vertical="center"/>
    </xf>
    <xf numFmtId="0" fontId="119" fillId="56" borderId="2346" applyNumberFormat="0" applyAlignment="0" applyProtection="0">
      <alignment vertical="center"/>
    </xf>
    <xf numFmtId="10" fontId="5" fillId="3" borderId="2353" applyNumberFormat="0" applyBorder="0" applyAlignment="0" applyProtection="0"/>
    <xf numFmtId="0" fontId="89" fillId="59" borderId="2349" applyNumberFormat="0" applyFont="0" applyAlignment="0" applyProtection="0"/>
    <xf numFmtId="0" fontId="89" fillId="59" borderId="2349" applyNumberFormat="0" applyFont="0" applyAlignment="0" applyProtection="0"/>
    <xf numFmtId="0" fontId="89" fillId="59" borderId="2349" applyNumberFormat="0" applyFont="0" applyAlignment="0" applyProtection="0"/>
    <xf numFmtId="0" fontId="114" fillId="0" borderId="2350" applyNumberFormat="0" applyFill="0" applyAlignment="0" applyProtection="0">
      <alignment vertical="center"/>
    </xf>
    <xf numFmtId="0" fontId="91" fillId="59" borderId="2349" applyNumberFormat="0" applyFont="0" applyAlignment="0" applyProtection="0">
      <alignment vertical="center"/>
    </xf>
    <xf numFmtId="0" fontId="117" fillId="56" borderId="2351" applyNumberFormat="0" applyAlignment="0" applyProtection="0">
      <alignment vertical="center"/>
    </xf>
    <xf numFmtId="0" fontId="118" fillId="43" borderId="2351" applyNumberFormat="0" applyAlignment="0" applyProtection="0">
      <alignment vertical="center"/>
    </xf>
    <xf numFmtId="0" fontId="119" fillId="56" borderId="2352" applyNumberFormat="0" applyAlignment="0" applyProtection="0">
      <alignment vertical="center"/>
    </xf>
    <xf numFmtId="0" fontId="102" fillId="0" borderId="2354">
      <alignment horizontal="left" vertical="center"/>
    </xf>
    <xf numFmtId="10" fontId="5" fillId="3" borderId="2353" applyNumberFormat="0" applyBorder="0" applyAlignment="0" applyProtection="0"/>
    <xf numFmtId="10" fontId="5" fillId="3" borderId="2359" applyNumberFormat="0" applyBorder="0" applyAlignment="0" applyProtection="0"/>
    <xf numFmtId="0" fontId="89" fillId="59" borderId="2355" applyNumberFormat="0" applyFont="0" applyAlignment="0" applyProtection="0"/>
    <xf numFmtId="0" fontId="89" fillId="59" borderId="2355" applyNumberFormat="0" applyFont="0" applyAlignment="0" applyProtection="0"/>
    <xf numFmtId="0" fontId="89" fillId="59" borderId="2355" applyNumberFormat="0" applyFont="0" applyAlignment="0" applyProtection="0"/>
    <xf numFmtId="0" fontId="114" fillId="0" borderId="2356" applyNumberFormat="0" applyFill="0" applyAlignment="0" applyProtection="0">
      <alignment vertical="center"/>
    </xf>
    <xf numFmtId="0" fontId="91" fillId="59" borderId="2355" applyNumberFormat="0" applyFont="0" applyAlignment="0" applyProtection="0">
      <alignment vertical="center"/>
    </xf>
    <xf numFmtId="0" fontId="117" fillId="56" borderId="2357" applyNumberFormat="0" applyAlignment="0" applyProtection="0">
      <alignment vertical="center"/>
    </xf>
    <xf numFmtId="0" fontId="118" fillId="43" borderId="2357" applyNumberFormat="0" applyAlignment="0" applyProtection="0">
      <alignment vertical="center"/>
    </xf>
    <xf numFmtId="0" fontId="119" fillId="56" borderId="2358" applyNumberFormat="0" applyAlignment="0" applyProtection="0">
      <alignment vertical="center"/>
    </xf>
    <xf numFmtId="10" fontId="5" fillId="3" borderId="2385" applyNumberFormat="0" applyBorder="0" applyAlignment="0" applyProtection="0"/>
    <xf numFmtId="10" fontId="5" fillId="3" borderId="2385" applyNumberFormat="0" applyBorder="0" applyAlignment="0" applyProtection="0"/>
    <xf numFmtId="10" fontId="5" fillId="3" borderId="2385" applyNumberFormat="0" applyBorder="0" applyAlignment="0" applyProtection="0"/>
    <xf numFmtId="10" fontId="5" fillId="3" borderId="2385" applyNumberFormat="0" applyBorder="0" applyAlignment="0" applyProtection="0"/>
    <xf numFmtId="10" fontId="5" fillId="3" borderId="2385" applyNumberFormat="0" applyBorder="0" applyAlignment="0" applyProtection="0"/>
    <xf numFmtId="10" fontId="5" fillId="3" borderId="2385" applyNumberFormat="0" applyBorder="0" applyAlignment="0" applyProtection="0"/>
    <xf numFmtId="0" fontId="102" fillId="0" borderId="2380">
      <alignment horizontal="left" vertical="center"/>
    </xf>
    <xf numFmtId="0" fontId="80" fillId="58" borderId="2383" applyNumberFormat="0" applyAlignment="0" applyProtection="0"/>
    <xf numFmtId="0" fontId="81" fillId="64" borderId="2384" applyNumberFormat="0" applyAlignment="0" applyProtection="0"/>
    <xf numFmtId="0" fontId="252" fillId="1" borderId="2380" applyNumberFormat="0" applyFont="0" applyAlignment="0">
      <alignment horizontal="center"/>
    </xf>
    <xf numFmtId="0" fontId="252" fillId="1" borderId="2380" applyNumberFormat="0" applyFont="0" applyAlignment="0">
      <alignment horizontal="center"/>
    </xf>
    <xf numFmtId="0" fontId="252" fillId="1" borderId="2380" applyNumberFormat="0" applyFont="0" applyAlignment="0">
      <alignment horizontal="center"/>
    </xf>
    <xf numFmtId="0" fontId="252" fillId="1" borderId="2380" applyNumberFormat="0" applyFont="0" applyAlignment="0">
      <alignment horizontal="center"/>
    </xf>
    <xf numFmtId="0" fontId="252" fillId="1" borderId="2380" applyNumberFormat="0" applyFont="0" applyAlignment="0">
      <alignment horizontal="center"/>
    </xf>
    <xf numFmtId="0" fontId="252" fillId="1" borderId="2380" applyNumberFormat="0" applyFont="0" applyAlignment="0">
      <alignment horizontal="center"/>
    </xf>
    <xf numFmtId="0" fontId="252" fillId="1" borderId="2380" applyNumberFormat="0" applyFont="0" applyAlignment="0">
      <alignment horizontal="center"/>
    </xf>
    <xf numFmtId="0" fontId="252" fillId="1" borderId="2380" applyNumberFormat="0" applyFont="0" applyAlignment="0">
      <alignment horizontal="center"/>
    </xf>
    <xf numFmtId="0" fontId="252" fillId="1" borderId="2380" applyNumberFormat="0" applyFont="0" applyAlignment="0">
      <alignment horizontal="center"/>
    </xf>
    <xf numFmtId="0" fontId="252" fillId="1" borderId="2380" applyNumberFormat="0" applyFont="0" applyAlignment="0">
      <alignment horizontal="center"/>
    </xf>
    <xf numFmtId="0" fontId="252" fillId="1" borderId="2380" applyNumberFormat="0" applyFont="0" applyAlignment="0">
      <alignment horizontal="center"/>
    </xf>
    <xf numFmtId="0" fontId="252" fillId="1" borderId="2380" applyNumberFormat="0" applyFont="0" applyAlignment="0">
      <alignment horizontal="center"/>
    </xf>
    <xf numFmtId="0" fontId="252" fillId="1" borderId="2380" applyNumberFormat="0" applyFont="0" applyAlignment="0">
      <alignment horizontal="center"/>
    </xf>
    <xf numFmtId="0" fontId="8" fillId="0" borderId="2386" applyBorder="0">
      <alignment horizontal="right"/>
    </xf>
    <xf numFmtId="0" fontId="8" fillId="0" borderId="2386" applyBorder="0">
      <alignment horizontal="right"/>
    </xf>
    <xf numFmtId="0" fontId="8" fillId="0" borderId="2386" applyBorder="0">
      <alignment horizontal="right"/>
    </xf>
    <xf numFmtId="0" fontId="8" fillId="0" borderId="2386" applyBorder="0">
      <alignment horizontal="right"/>
    </xf>
    <xf numFmtId="0" fontId="8" fillId="0" borderId="2386" applyBorder="0">
      <alignment horizontal="right"/>
    </xf>
    <xf numFmtId="0" fontId="8" fillId="0" borderId="2386" applyBorder="0">
      <alignment horizontal="right"/>
    </xf>
    <xf numFmtId="0" fontId="8" fillId="0" borderId="2386" applyBorder="0">
      <alignment horizontal="right"/>
    </xf>
    <xf numFmtId="0" fontId="8" fillId="0" borderId="2386" applyBorder="0">
      <alignment horizontal="right"/>
    </xf>
    <xf numFmtId="10" fontId="5" fillId="3" borderId="2385" applyNumberFormat="0" applyBorder="0" applyAlignment="0" applyProtection="0"/>
    <xf numFmtId="10" fontId="5" fillId="3" borderId="2385" applyNumberFormat="0" applyBorder="0" applyAlignment="0" applyProtection="0"/>
    <xf numFmtId="10" fontId="5" fillId="3" borderId="2385" applyNumberFormat="0" applyBorder="0" applyAlignment="0" applyProtection="0"/>
    <xf numFmtId="10" fontId="5" fillId="3" borderId="2385" applyNumberFormat="0" applyBorder="0" applyAlignment="0" applyProtection="0"/>
    <xf numFmtId="10" fontId="5" fillId="3" borderId="2385" applyNumberFormat="0" applyBorder="0" applyAlignment="0" applyProtection="0"/>
    <xf numFmtId="10" fontId="5" fillId="3" borderId="2385" applyNumberFormat="0" applyBorder="0" applyAlignment="0" applyProtection="0"/>
    <xf numFmtId="10" fontId="5" fillId="3" borderId="2385" applyNumberFormat="0" applyBorder="0" applyAlignment="0" applyProtection="0"/>
    <xf numFmtId="10" fontId="5" fillId="3" borderId="2385" applyNumberFormat="0" applyBorder="0" applyAlignment="0" applyProtection="0"/>
    <xf numFmtId="10" fontId="5" fillId="3" borderId="2385" applyNumberFormat="0" applyBorder="0" applyAlignment="0" applyProtection="0"/>
    <xf numFmtId="10" fontId="5" fillId="3" borderId="2385" applyNumberFormat="0" applyBorder="0" applyAlignment="0" applyProtection="0"/>
    <xf numFmtId="10" fontId="5" fillId="3" borderId="2385" applyNumberFormat="0" applyBorder="0" applyAlignment="0" applyProtection="0"/>
    <xf numFmtId="10" fontId="5" fillId="3" borderId="2385" applyNumberFormat="0" applyBorder="0" applyAlignment="0" applyProtection="0"/>
    <xf numFmtId="10" fontId="5" fillId="3" borderId="2385" applyNumberFormat="0" applyBorder="0" applyAlignment="0" applyProtection="0"/>
    <xf numFmtId="10" fontId="5" fillId="3" borderId="2385" applyNumberFormat="0" applyBorder="0" applyAlignment="0" applyProtection="0"/>
    <xf numFmtId="10" fontId="5" fillId="3" borderId="2385" applyNumberFormat="0" applyBorder="0" applyAlignment="0" applyProtection="0"/>
    <xf numFmtId="10" fontId="5" fillId="3" borderId="2385" applyNumberFormat="0" applyBorder="0" applyAlignment="0" applyProtection="0"/>
    <xf numFmtId="10" fontId="5" fillId="3" borderId="2385" applyNumberFormat="0" applyBorder="0" applyAlignment="0" applyProtection="0"/>
    <xf numFmtId="10" fontId="5" fillId="3" borderId="2385" applyNumberFormat="0" applyBorder="0" applyAlignment="0" applyProtection="0"/>
    <xf numFmtId="10" fontId="5" fillId="3" borderId="2385" applyNumberFormat="0" applyBorder="0" applyAlignment="0" applyProtection="0"/>
    <xf numFmtId="10" fontId="5" fillId="3" borderId="2385" applyNumberFormat="0" applyBorder="0" applyAlignment="0" applyProtection="0"/>
    <xf numFmtId="10" fontId="5" fillId="3" borderId="2385" applyNumberFormat="0" applyBorder="0" applyAlignment="0" applyProtection="0"/>
    <xf numFmtId="10" fontId="5" fillId="3" borderId="2385" applyNumberFormat="0" applyBorder="0" applyAlignment="0" applyProtection="0"/>
    <xf numFmtId="10" fontId="5" fillId="3" borderId="2385" applyNumberFormat="0" applyBorder="0" applyAlignment="0" applyProtection="0"/>
    <xf numFmtId="10" fontId="5" fillId="3" borderId="2385" applyNumberFormat="0" applyBorder="0" applyAlignment="0" applyProtection="0"/>
    <xf numFmtId="10" fontId="5" fillId="3" borderId="2385" applyNumberFormat="0" applyBorder="0" applyAlignment="0" applyProtection="0"/>
    <xf numFmtId="10" fontId="5" fillId="3" borderId="2385" applyNumberFormat="0" applyBorder="0" applyAlignment="0" applyProtection="0"/>
    <xf numFmtId="10" fontId="5" fillId="3" borderId="2385" applyNumberFormat="0" applyBorder="0" applyAlignment="0" applyProtection="0"/>
    <xf numFmtId="10" fontId="5" fillId="3" borderId="2385" applyNumberFormat="0" applyBorder="0" applyAlignment="0" applyProtection="0"/>
    <xf numFmtId="10" fontId="5" fillId="3" borderId="2385" applyNumberFormat="0" applyBorder="0" applyAlignment="0" applyProtection="0"/>
    <xf numFmtId="10" fontId="5" fillId="3" borderId="2385" applyNumberFormat="0" applyBorder="0" applyAlignment="0" applyProtection="0"/>
    <xf numFmtId="10" fontId="5" fillId="3" borderId="2385" applyNumberFormat="0" applyBorder="0" applyAlignment="0" applyProtection="0"/>
    <xf numFmtId="10" fontId="5" fillId="3" borderId="2385" applyNumberFormat="0" applyBorder="0" applyAlignment="0" applyProtection="0"/>
    <xf numFmtId="10" fontId="5" fillId="3" borderId="2385" applyNumberFormat="0" applyBorder="0" applyAlignment="0" applyProtection="0"/>
    <xf numFmtId="10" fontId="5" fillId="3" borderId="2385" applyNumberFormat="0" applyBorder="0" applyAlignment="0" applyProtection="0"/>
    <xf numFmtId="10" fontId="5" fillId="3" borderId="2385" applyNumberFormat="0" applyBorder="0" applyAlignment="0" applyProtection="0"/>
    <xf numFmtId="10" fontId="5" fillId="3" borderId="2385" applyNumberFormat="0" applyBorder="0" applyAlignment="0" applyProtection="0"/>
    <xf numFmtId="10" fontId="5" fillId="3" borderId="2385" applyNumberFormat="0" applyBorder="0" applyAlignment="0" applyProtection="0"/>
    <xf numFmtId="10" fontId="5" fillId="3" borderId="2385" applyNumberFormat="0" applyBorder="0" applyAlignment="0" applyProtection="0"/>
    <xf numFmtId="10" fontId="5" fillId="3" borderId="2385" applyNumberFormat="0" applyBorder="0" applyAlignment="0" applyProtection="0"/>
    <xf numFmtId="10" fontId="5" fillId="3" borderId="2385" applyNumberFormat="0" applyBorder="0" applyAlignment="0" applyProtection="0"/>
    <xf numFmtId="10" fontId="5" fillId="3" borderId="2385" applyNumberFormat="0" applyBorder="0" applyAlignment="0" applyProtection="0"/>
    <xf numFmtId="10" fontId="5" fillId="3" borderId="2385" applyNumberFormat="0" applyBorder="0" applyAlignment="0" applyProtection="0"/>
    <xf numFmtId="10" fontId="5" fillId="3" borderId="2385" applyNumberFormat="0" applyBorder="0" applyAlignment="0" applyProtection="0"/>
    <xf numFmtId="10" fontId="5" fillId="3" borderId="2385" applyNumberFormat="0" applyBorder="0" applyAlignment="0" applyProtection="0"/>
    <xf numFmtId="10" fontId="5" fillId="3" borderId="2385" applyNumberFormat="0" applyBorder="0" applyAlignment="0" applyProtection="0"/>
    <xf numFmtId="10" fontId="5" fillId="3" borderId="2385" applyNumberFormat="0" applyBorder="0" applyAlignment="0" applyProtection="0"/>
    <xf numFmtId="10" fontId="5" fillId="3" borderId="2385" applyNumberFormat="0" applyBorder="0" applyAlignment="0" applyProtection="0"/>
    <xf numFmtId="10" fontId="5" fillId="3" borderId="2385" applyNumberFormat="0" applyBorder="0" applyAlignment="0" applyProtection="0"/>
    <xf numFmtId="10" fontId="5" fillId="3" borderId="2385" applyNumberFormat="0" applyBorder="0" applyAlignment="0" applyProtection="0"/>
    <xf numFmtId="0" fontId="102" fillId="0" borderId="2380">
      <alignment horizontal="left" vertical="center"/>
    </xf>
    <xf numFmtId="0" fontId="102" fillId="0" borderId="2354">
      <alignment horizontal="left" vertical="center"/>
    </xf>
    <xf numFmtId="0" fontId="102" fillId="0" borderId="2354">
      <alignment horizontal="left" vertical="center"/>
    </xf>
    <xf numFmtId="0" fontId="102" fillId="0" borderId="2354">
      <alignment horizontal="left" vertical="center"/>
    </xf>
    <xf numFmtId="0" fontId="102" fillId="0" borderId="2354">
      <alignment horizontal="left" vertical="center"/>
    </xf>
    <xf numFmtId="0" fontId="102" fillId="0" borderId="2354">
      <alignment horizontal="left" vertical="center"/>
    </xf>
    <xf numFmtId="0" fontId="102" fillId="0" borderId="2354">
      <alignment horizontal="left" vertical="center"/>
    </xf>
    <xf numFmtId="0" fontId="102" fillId="0" borderId="2354">
      <alignment horizontal="left" vertical="center"/>
    </xf>
    <xf numFmtId="0" fontId="102" fillId="0" borderId="2354">
      <alignment horizontal="left" vertical="center"/>
    </xf>
    <xf numFmtId="0" fontId="102" fillId="0" borderId="2354">
      <alignment horizontal="left" vertical="center"/>
    </xf>
    <xf numFmtId="0" fontId="102" fillId="0" borderId="2354">
      <alignment horizontal="left" vertical="center"/>
    </xf>
    <xf numFmtId="0" fontId="102" fillId="0" borderId="2354">
      <alignment horizontal="left" vertical="center"/>
    </xf>
    <xf numFmtId="0" fontId="102" fillId="0" borderId="2354">
      <alignment horizontal="left" vertical="center"/>
    </xf>
    <xf numFmtId="0" fontId="102" fillId="0" borderId="2354">
      <alignment horizontal="left" vertical="center"/>
    </xf>
    <xf numFmtId="0" fontId="102" fillId="0" borderId="2354">
      <alignment horizontal="left" vertical="center"/>
    </xf>
    <xf numFmtId="0" fontId="102" fillId="0" borderId="2354">
      <alignment horizontal="left" vertical="center"/>
    </xf>
    <xf numFmtId="0" fontId="102" fillId="0" borderId="2354">
      <alignment horizontal="left" vertical="center"/>
    </xf>
    <xf numFmtId="0" fontId="102" fillId="0" borderId="2354">
      <alignment horizontal="left" vertical="center"/>
    </xf>
    <xf numFmtId="0" fontId="102" fillId="0" borderId="2354">
      <alignment horizontal="left" vertical="center"/>
    </xf>
    <xf numFmtId="0" fontId="102" fillId="0" borderId="2380">
      <alignment horizontal="left" vertical="center"/>
    </xf>
    <xf numFmtId="0" fontId="102" fillId="0" borderId="2380">
      <alignment horizontal="left" vertical="center"/>
    </xf>
    <xf numFmtId="0" fontId="102" fillId="0" borderId="2380">
      <alignment horizontal="left" vertical="center"/>
    </xf>
    <xf numFmtId="0" fontId="102" fillId="0" borderId="2380">
      <alignment horizontal="left" vertical="center"/>
    </xf>
    <xf numFmtId="0" fontId="102" fillId="0" borderId="2380">
      <alignment horizontal="left" vertical="center"/>
    </xf>
    <xf numFmtId="0" fontId="102" fillId="0" borderId="2380">
      <alignment horizontal="left" vertical="center"/>
    </xf>
    <xf numFmtId="0" fontId="102" fillId="0" borderId="2380">
      <alignment horizontal="left" vertical="center"/>
    </xf>
    <xf numFmtId="0" fontId="102" fillId="0" borderId="2380">
      <alignment horizontal="left" vertical="center"/>
    </xf>
    <xf numFmtId="0" fontId="102" fillId="0" borderId="2380">
      <alignment horizontal="left" vertical="center"/>
    </xf>
    <xf numFmtId="0" fontId="102" fillId="0" borderId="2380">
      <alignment horizontal="left" vertical="center"/>
    </xf>
    <xf numFmtId="10" fontId="5" fillId="3" borderId="2359" applyNumberFormat="0" applyBorder="0" applyAlignment="0" applyProtection="0"/>
    <xf numFmtId="10" fontId="5" fillId="3" borderId="2359" applyNumberFormat="0" applyBorder="0" applyAlignment="0" applyProtection="0"/>
    <xf numFmtId="10" fontId="5" fillId="3" borderId="2359" applyNumberFormat="0" applyBorder="0" applyAlignment="0" applyProtection="0"/>
    <xf numFmtId="10" fontId="5" fillId="3" borderId="2359" applyNumberFormat="0" applyBorder="0" applyAlignment="0" applyProtection="0"/>
    <xf numFmtId="10" fontId="5" fillId="3" borderId="2359" applyNumberFormat="0" applyBorder="0" applyAlignment="0" applyProtection="0"/>
    <xf numFmtId="10" fontId="5" fillId="3" borderId="2359" applyNumberFormat="0" applyBorder="0" applyAlignment="0" applyProtection="0"/>
    <xf numFmtId="10" fontId="5" fillId="3" borderId="2359" applyNumberFormat="0" applyBorder="0" applyAlignment="0" applyProtection="0"/>
    <xf numFmtId="10" fontId="5" fillId="3" borderId="2359" applyNumberFormat="0" applyBorder="0" applyAlignment="0" applyProtection="0"/>
    <xf numFmtId="10" fontId="5" fillId="3" borderId="2359" applyNumberFormat="0" applyBorder="0" applyAlignment="0" applyProtection="0"/>
    <xf numFmtId="10" fontId="5" fillId="3" borderId="2359" applyNumberFormat="0" applyBorder="0" applyAlignment="0" applyProtection="0"/>
    <xf numFmtId="10" fontId="5" fillId="3" borderId="2359" applyNumberFormat="0" applyBorder="0" applyAlignment="0" applyProtection="0"/>
    <xf numFmtId="10" fontId="5" fillId="3" borderId="2359" applyNumberFormat="0" applyBorder="0" applyAlignment="0" applyProtection="0"/>
    <xf numFmtId="10" fontId="5" fillId="3" borderId="2359" applyNumberFormat="0" applyBorder="0" applyAlignment="0" applyProtection="0"/>
    <xf numFmtId="10" fontId="5" fillId="3" borderId="2359" applyNumberFormat="0" applyBorder="0" applyAlignment="0" applyProtection="0"/>
    <xf numFmtId="10" fontId="5" fillId="3" borderId="2359" applyNumberFormat="0" applyBorder="0" applyAlignment="0" applyProtection="0"/>
    <xf numFmtId="10" fontId="5" fillId="3" borderId="2359" applyNumberFormat="0" applyBorder="0" applyAlignment="0" applyProtection="0"/>
    <xf numFmtId="10" fontId="5" fillId="3" borderId="2359" applyNumberFormat="0" applyBorder="0" applyAlignment="0" applyProtection="0"/>
    <xf numFmtId="10" fontId="5" fillId="3" borderId="2359" applyNumberFormat="0" applyBorder="0" applyAlignment="0" applyProtection="0"/>
    <xf numFmtId="10" fontId="5" fillId="3" borderId="2359" applyNumberFormat="0" applyBorder="0" applyAlignment="0" applyProtection="0"/>
    <xf numFmtId="10" fontId="5" fillId="3" borderId="2359" applyNumberFormat="0" applyBorder="0" applyAlignment="0" applyProtection="0"/>
    <xf numFmtId="10" fontId="5" fillId="3" borderId="2359" applyNumberFormat="0" applyBorder="0" applyAlignment="0" applyProtection="0"/>
    <xf numFmtId="10" fontId="5" fillId="3" borderId="2359" applyNumberFormat="0" applyBorder="0" applyAlignment="0" applyProtection="0"/>
    <xf numFmtId="10" fontId="5" fillId="3" borderId="2359" applyNumberFormat="0" applyBorder="0" applyAlignment="0" applyProtection="0"/>
    <xf numFmtId="10" fontId="5" fillId="3" borderId="2359" applyNumberFormat="0" applyBorder="0" applyAlignment="0" applyProtection="0"/>
    <xf numFmtId="10" fontId="5" fillId="3" borderId="2359" applyNumberFormat="0" applyBorder="0" applyAlignment="0" applyProtection="0"/>
    <xf numFmtId="10" fontId="5" fillId="3" borderId="2359" applyNumberFormat="0" applyBorder="0" applyAlignment="0" applyProtection="0"/>
    <xf numFmtId="10" fontId="5" fillId="3" borderId="2359" applyNumberFormat="0" applyBorder="0" applyAlignment="0" applyProtection="0"/>
    <xf numFmtId="10" fontId="5" fillId="3" borderId="2359" applyNumberFormat="0" applyBorder="0" applyAlignment="0" applyProtection="0"/>
    <xf numFmtId="10" fontId="5" fillId="3" borderId="2359" applyNumberFormat="0" applyBorder="0" applyAlignment="0" applyProtection="0"/>
    <xf numFmtId="10" fontId="5" fillId="3" borderId="2359" applyNumberFormat="0" applyBorder="0" applyAlignment="0" applyProtection="0"/>
    <xf numFmtId="10" fontId="5" fillId="3" borderId="2359" applyNumberFormat="0" applyBorder="0" applyAlignment="0" applyProtection="0"/>
    <xf numFmtId="10" fontId="5" fillId="3" borderId="2359" applyNumberFormat="0" applyBorder="0" applyAlignment="0" applyProtection="0"/>
    <xf numFmtId="10" fontId="5" fillId="3" borderId="2359" applyNumberFormat="0" applyBorder="0" applyAlignment="0" applyProtection="0"/>
    <xf numFmtId="10" fontId="5" fillId="3" borderId="2359" applyNumberFormat="0" applyBorder="0" applyAlignment="0" applyProtection="0"/>
    <xf numFmtId="10" fontId="5" fillId="3" borderId="2359" applyNumberFormat="0" applyBorder="0" applyAlignment="0" applyProtection="0"/>
    <xf numFmtId="10" fontId="5" fillId="3" borderId="2359" applyNumberFormat="0" applyBorder="0" applyAlignment="0" applyProtection="0"/>
    <xf numFmtId="10" fontId="5" fillId="3" borderId="2359" applyNumberFormat="0" applyBorder="0" applyAlignment="0" applyProtection="0"/>
    <xf numFmtId="10" fontId="5" fillId="3" borderId="2359" applyNumberFormat="0" applyBorder="0" applyAlignment="0" applyProtection="0"/>
    <xf numFmtId="10" fontId="5" fillId="3" borderId="2359" applyNumberFormat="0" applyBorder="0" applyAlignment="0" applyProtection="0"/>
    <xf numFmtId="10" fontId="5" fillId="3" borderId="2359" applyNumberFormat="0" applyBorder="0" applyAlignment="0" applyProtection="0"/>
    <xf numFmtId="10" fontId="5" fillId="3" borderId="2359" applyNumberFormat="0" applyBorder="0" applyAlignment="0" applyProtection="0"/>
    <xf numFmtId="10" fontId="5" fillId="3" borderId="2359" applyNumberFormat="0" applyBorder="0" applyAlignment="0" applyProtection="0"/>
    <xf numFmtId="10" fontId="5" fillId="3" borderId="2359" applyNumberFormat="0" applyBorder="0" applyAlignment="0" applyProtection="0"/>
    <xf numFmtId="10" fontId="5" fillId="3" borderId="2359" applyNumberFormat="0" applyBorder="0" applyAlignment="0" applyProtection="0"/>
    <xf numFmtId="10" fontId="5" fillId="3" borderId="2359" applyNumberFormat="0" applyBorder="0" applyAlignment="0" applyProtection="0"/>
    <xf numFmtId="10" fontId="5" fillId="3" borderId="2359" applyNumberFormat="0" applyBorder="0" applyAlignment="0" applyProtection="0"/>
    <xf numFmtId="10" fontId="5" fillId="3" borderId="2359" applyNumberFormat="0" applyBorder="0" applyAlignment="0" applyProtection="0"/>
    <xf numFmtId="10" fontId="5" fillId="3" borderId="2359" applyNumberFormat="0" applyBorder="0" applyAlignment="0" applyProtection="0"/>
    <xf numFmtId="10" fontId="5" fillId="3" borderId="2359" applyNumberFormat="0" applyBorder="0" applyAlignment="0" applyProtection="0"/>
    <xf numFmtId="10" fontId="5" fillId="3" borderId="2359" applyNumberFormat="0" applyBorder="0" applyAlignment="0" applyProtection="0"/>
    <xf numFmtId="10" fontId="5" fillId="3" borderId="2359" applyNumberFormat="0" applyBorder="0" applyAlignment="0" applyProtection="0"/>
    <xf numFmtId="10" fontId="5" fillId="3" borderId="2359" applyNumberFormat="0" applyBorder="0" applyAlignment="0" applyProtection="0"/>
    <xf numFmtId="10" fontId="5" fillId="3" borderId="2359" applyNumberFormat="0" applyBorder="0" applyAlignment="0" applyProtection="0"/>
    <xf numFmtId="10" fontId="5" fillId="3" borderId="2359" applyNumberFormat="0" applyBorder="0" applyAlignment="0" applyProtection="0"/>
    <xf numFmtId="10" fontId="5" fillId="3" borderId="2359" applyNumberFormat="0" applyBorder="0" applyAlignment="0" applyProtection="0"/>
    <xf numFmtId="10" fontId="5" fillId="3" borderId="2359" applyNumberFormat="0" applyBorder="0" applyAlignment="0" applyProtection="0"/>
    <xf numFmtId="10" fontId="5" fillId="3" borderId="2359" applyNumberFormat="0" applyBorder="0" applyAlignment="0" applyProtection="0"/>
    <xf numFmtId="10" fontId="5" fillId="3" borderId="2359" applyNumberFormat="0" applyBorder="0" applyAlignment="0" applyProtection="0"/>
    <xf numFmtId="10" fontId="5" fillId="3" borderId="2359" applyNumberFormat="0" applyBorder="0" applyAlignment="0" applyProtection="0"/>
    <xf numFmtId="10" fontId="5" fillId="3" borderId="2359" applyNumberFormat="0" applyBorder="0" applyAlignment="0" applyProtection="0"/>
    <xf numFmtId="10" fontId="5" fillId="3" borderId="2359" applyNumberFormat="0" applyBorder="0" applyAlignment="0" applyProtection="0"/>
    <xf numFmtId="10" fontId="5" fillId="3" borderId="2359" applyNumberFormat="0" applyBorder="0" applyAlignment="0" applyProtection="0"/>
    <xf numFmtId="10" fontId="5" fillId="3" borderId="2359" applyNumberFormat="0" applyBorder="0" applyAlignment="0" applyProtection="0"/>
    <xf numFmtId="10" fontId="5" fillId="3" borderId="2359" applyNumberFormat="0" applyBorder="0" applyAlignment="0" applyProtection="0"/>
    <xf numFmtId="10" fontId="5" fillId="3" borderId="2359" applyNumberFormat="0" applyBorder="0" applyAlignment="0" applyProtection="0"/>
    <xf numFmtId="10" fontId="5" fillId="3" borderId="2359" applyNumberFormat="0" applyBorder="0" applyAlignment="0" applyProtection="0"/>
    <xf numFmtId="10" fontId="5" fillId="3" borderId="2359" applyNumberFormat="0" applyBorder="0" applyAlignment="0" applyProtection="0"/>
    <xf numFmtId="10" fontId="5" fillId="3" borderId="2359" applyNumberFormat="0" applyBorder="0" applyAlignment="0" applyProtection="0"/>
    <xf numFmtId="10" fontId="5" fillId="3" borderId="2359" applyNumberFormat="0" applyBorder="0" applyAlignment="0" applyProtection="0"/>
    <xf numFmtId="10" fontId="5" fillId="3" borderId="2359" applyNumberFormat="0" applyBorder="0" applyAlignment="0" applyProtection="0"/>
    <xf numFmtId="10" fontId="5" fillId="3" borderId="2359" applyNumberFormat="0" applyBorder="0" applyAlignment="0" applyProtection="0"/>
    <xf numFmtId="10" fontId="5" fillId="3" borderId="2359" applyNumberFormat="0" applyBorder="0" applyAlignment="0" applyProtection="0"/>
    <xf numFmtId="0" fontId="8" fillId="0" borderId="2360" applyBorder="0">
      <alignment horizontal="right"/>
    </xf>
    <xf numFmtId="0" fontId="8" fillId="0" borderId="2360" applyBorder="0">
      <alignment horizontal="right"/>
    </xf>
    <xf numFmtId="0" fontId="8" fillId="0" borderId="2360" applyBorder="0">
      <alignment horizontal="right"/>
    </xf>
    <xf numFmtId="0" fontId="8" fillId="0" borderId="2360" applyBorder="0">
      <alignment horizontal="right"/>
    </xf>
    <xf numFmtId="0" fontId="8" fillId="0" borderId="2360" applyBorder="0">
      <alignment horizontal="right"/>
    </xf>
    <xf numFmtId="0" fontId="8" fillId="0" borderId="2360" applyBorder="0">
      <alignment horizontal="right"/>
    </xf>
    <xf numFmtId="0" fontId="8" fillId="0" borderId="2360" applyBorder="0">
      <alignment horizontal="right"/>
    </xf>
    <xf numFmtId="0" fontId="8" fillId="0" borderId="2360" applyBorder="0">
      <alignment horizontal="right"/>
    </xf>
    <xf numFmtId="0" fontId="8" fillId="0" borderId="2360" applyBorder="0">
      <alignment horizontal="right"/>
    </xf>
    <xf numFmtId="0" fontId="8" fillId="0" borderId="2360" applyBorder="0">
      <alignment horizontal="right"/>
    </xf>
    <xf numFmtId="0" fontId="252" fillId="1" borderId="2354" applyNumberFormat="0" applyFont="0" applyAlignment="0">
      <alignment horizontal="center"/>
    </xf>
    <xf numFmtId="0" fontId="252" fillId="1" borderId="2354" applyNumberFormat="0" applyFont="0" applyAlignment="0">
      <alignment horizontal="center"/>
    </xf>
    <xf numFmtId="0" fontId="252" fillId="1" borderId="2354" applyNumberFormat="0" applyFont="0" applyAlignment="0">
      <alignment horizontal="center"/>
    </xf>
    <xf numFmtId="0" fontId="252" fillId="1" borderId="2354" applyNumberFormat="0" applyFont="0" applyAlignment="0">
      <alignment horizontal="center"/>
    </xf>
    <xf numFmtId="0" fontId="252" fillId="1" borderId="2354" applyNumberFormat="0" applyFont="0" applyAlignment="0">
      <alignment horizontal="center"/>
    </xf>
    <xf numFmtId="0" fontId="252" fillId="1" borderId="2354" applyNumberFormat="0" applyFont="0" applyAlignment="0">
      <alignment horizontal="center"/>
    </xf>
    <xf numFmtId="0" fontId="252" fillId="1" borderId="2354" applyNumberFormat="0" applyFont="0" applyAlignment="0">
      <alignment horizontal="center"/>
    </xf>
    <xf numFmtId="0" fontId="252" fillId="1" borderId="2354" applyNumberFormat="0" applyFont="0" applyAlignment="0">
      <alignment horizontal="center"/>
    </xf>
    <xf numFmtId="0" fontId="252" fillId="1" borderId="2354" applyNumberFormat="0" applyFont="0" applyAlignment="0">
      <alignment horizontal="center"/>
    </xf>
    <xf numFmtId="0" fontId="252" fillId="1" borderId="2354" applyNumberFormat="0" applyFont="0" applyAlignment="0">
      <alignment horizontal="center"/>
    </xf>
    <xf numFmtId="0" fontId="252" fillId="1" borderId="2354" applyNumberFormat="0" applyFont="0" applyAlignment="0">
      <alignment horizontal="center"/>
    </xf>
    <xf numFmtId="0" fontId="252" fillId="1" borderId="2354" applyNumberFormat="0" applyFont="0" applyAlignment="0">
      <alignment horizontal="center"/>
    </xf>
    <xf numFmtId="0" fontId="252" fillId="1" borderId="2354" applyNumberFormat="0" applyFont="0" applyAlignment="0">
      <alignment horizontal="center"/>
    </xf>
    <xf numFmtId="0" fontId="252" fillId="1" borderId="2354" applyNumberFormat="0" applyFont="0" applyAlignment="0">
      <alignment horizontal="center"/>
    </xf>
    <xf numFmtId="0" fontId="252" fillId="1" borderId="2354" applyNumberFormat="0" applyFont="0" applyAlignment="0">
      <alignment horizontal="center"/>
    </xf>
    <xf numFmtId="0" fontId="252" fillId="1" borderId="2354" applyNumberFormat="0" applyFont="0" applyAlignment="0">
      <alignment horizontal="center"/>
    </xf>
    <xf numFmtId="0" fontId="252" fillId="1" borderId="2354" applyNumberFormat="0" applyFont="0" applyAlignment="0">
      <alignment horizontal="center"/>
    </xf>
    <xf numFmtId="0" fontId="252" fillId="1" borderId="2354" applyNumberFormat="0" applyFont="0" applyAlignment="0">
      <alignment horizontal="center"/>
    </xf>
    <xf numFmtId="0" fontId="119" fillId="56" borderId="2384" applyNumberFormat="0" applyAlignment="0" applyProtection="0">
      <alignment vertical="center"/>
    </xf>
    <xf numFmtId="0" fontId="118" fillId="43" borderId="2383" applyNumberFormat="0" applyAlignment="0" applyProtection="0">
      <alignment vertical="center"/>
    </xf>
    <xf numFmtId="0" fontId="117" fillId="56" borderId="2383" applyNumberFormat="0" applyAlignment="0" applyProtection="0">
      <alignment vertical="center"/>
    </xf>
    <xf numFmtId="0" fontId="91" fillId="59" borderId="2381" applyNumberFormat="0" applyFont="0" applyAlignment="0" applyProtection="0">
      <alignment vertical="center"/>
    </xf>
    <xf numFmtId="0" fontId="114" fillId="0" borderId="2382" applyNumberFormat="0" applyFill="0" applyAlignment="0" applyProtection="0">
      <alignment vertical="center"/>
    </xf>
    <xf numFmtId="0" fontId="89" fillId="59" borderId="2381" applyNumberFormat="0" applyFont="0" applyAlignment="0" applyProtection="0"/>
    <xf numFmtId="0" fontId="89" fillId="59" borderId="2381" applyNumberFormat="0" applyFont="0" applyAlignment="0" applyProtection="0"/>
    <xf numFmtId="0" fontId="89" fillId="59" borderId="2381" applyNumberFormat="0" applyFont="0" applyAlignment="0" applyProtection="0"/>
    <xf numFmtId="10" fontId="5" fillId="3" borderId="2385" applyNumberFormat="0" applyBorder="0" applyAlignment="0" applyProtection="0"/>
    <xf numFmtId="10" fontId="5" fillId="3" borderId="2379" applyNumberFormat="0" applyBorder="0" applyAlignment="0" applyProtection="0"/>
    <xf numFmtId="0" fontId="102" fillId="0" borderId="2380">
      <alignment horizontal="left" vertical="center"/>
    </xf>
    <xf numFmtId="0" fontId="119" fillId="56" borderId="2378" applyNumberFormat="0" applyAlignment="0" applyProtection="0">
      <alignment vertical="center"/>
    </xf>
    <xf numFmtId="0" fontId="118" fillId="43" borderId="2377" applyNumberFormat="0" applyAlignment="0" applyProtection="0">
      <alignment vertical="center"/>
    </xf>
    <xf numFmtId="0" fontId="117" fillId="56" borderId="2377" applyNumberFormat="0" applyAlignment="0" applyProtection="0">
      <alignment vertical="center"/>
    </xf>
    <xf numFmtId="0" fontId="91" fillId="59" borderId="2375" applyNumberFormat="0" applyFont="0" applyAlignment="0" applyProtection="0">
      <alignment vertical="center"/>
    </xf>
    <xf numFmtId="0" fontId="114" fillId="0" borderId="2376" applyNumberFormat="0" applyFill="0" applyAlignment="0" applyProtection="0">
      <alignment vertical="center"/>
    </xf>
    <xf numFmtId="0" fontId="89" fillId="59" borderId="2375" applyNumberFormat="0" applyFont="0" applyAlignment="0" applyProtection="0"/>
    <xf numFmtId="0" fontId="89" fillId="59" borderId="2375" applyNumberFormat="0" applyFont="0" applyAlignment="0" applyProtection="0"/>
    <xf numFmtId="0" fontId="89" fillId="59" borderId="2375" applyNumberFormat="0" applyFont="0" applyAlignment="0" applyProtection="0"/>
    <xf numFmtId="10" fontId="5" fillId="3" borderId="2379" applyNumberFormat="0" applyBorder="0" applyAlignment="0" applyProtection="0"/>
    <xf numFmtId="0" fontId="119" fillId="56" borderId="2372" applyNumberFormat="0" applyAlignment="0" applyProtection="0">
      <alignment vertical="center"/>
    </xf>
    <xf numFmtId="0" fontId="118" fillId="43" borderId="2371" applyNumberFormat="0" applyAlignment="0" applyProtection="0">
      <alignment vertical="center"/>
    </xf>
    <xf numFmtId="0" fontId="117" fillId="56" borderId="2371" applyNumberFormat="0" applyAlignment="0" applyProtection="0">
      <alignment vertical="center"/>
    </xf>
    <xf numFmtId="0" fontId="91" fillId="59" borderId="2369" applyNumberFormat="0" applyFont="0" applyAlignment="0" applyProtection="0">
      <alignment vertical="center"/>
    </xf>
    <xf numFmtId="0" fontId="114" fillId="0" borderId="2370" applyNumberFormat="0" applyFill="0" applyAlignment="0" applyProtection="0">
      <alignment vertical="center"/>
    </xf>
    <xf numFmtId="0" fontId="89" fillId="59" borderId="2369" applyNumberFormat="0" applyFont="0" applyAlignment="0" applyProtection="0"/>
    <xf numFmtId="0" fontId="89" fillId="59" borderId="2369" applyNumberFormat="0" applyFont="0" applyAlignment="0" applyProtection="0"/>
    <xf numFmtId="0" fontId="89" fillId="59" borderId="2369" applyNumberFormat="0" applyFont="0" applyAlignment="0" applyProtection="0"/>
    <xf numFmtId="10" fontId="5" fillId="3" borderId="2373" applyNumberFormat="0" applyBorder="0" applyAlignment="0" applyProtection="0"/>
    <xf numFmtId="10" fontId="5" fillId="3" borderId="2367" applyNumberFormat="0" applyBorder="0" applyAlignment="0" applyProtection="0"/>
    <xf numFmtId="0" fontId="102" fillId="0" borderId="2368">
      <alignment horizontal="left" vertical="center"/>
    </xf>
    <xf numFmtId="0" fontId="119" fillId="56" borderId="2366" applyNumberFormat="0" applyAlignment="0" applyProtection="0">
      <alignment vertical="center"/>
    </xf>
    <xf numFmtId="0" fontId="118" fillId="43" borderId="2365" applyNumberFormat="0" applyAlignment="0" applyProtection="0">
      <alignment vertical="center"/>
    </xf>
    <xf numFmtId="0" fontId="117" fillId="56" borderId="2365" applyNumberFormat="0" applyAlignment="0" applyProtection="0">
      <alignment vertical="center"/>
    </xf>
    <xf numFmtId="0" fontId="91" fillId="59" borderId="2363" applyNumberFormat="0" applyFont="0" applyAlignment="0" applyProtection="0">
      <alignment vertical="center"/>
    </xf>
    <xf numFmtId="0" fontId="114" fillId="0" borderId="2364" applyNumberFormat="0" applyFill="0" applyAlignment="0" applyProtection="0">
      <alignment vertical="center"/>
    </xf>
    <xf numFmtId="0" fontId="89" fillId="59" borderId="2363" applyNumberFormat="0" applyFont="0" applyAlignment="0" applyProtection="0"/>
    <xf numFmtId="0" fontId="89" fillId="59" borderId="2363" applyNumberFormat="0" applyFont="0" applyAlignment="0" applyProtection="0"/>
    <xf numFmtId="0" fontId="89" fillId="59" borderId="2363" applyNumberFormat="0" applyFont="0" applyAlignment="0" applyProtection="0"/>
    <xf numFmtId="0" fontId="102" fillId="0" borderId="2374">
      <alignment horizontal="left" vertical="center"/>
    </xf>
    <xf numFmtId="0" fontId="102" fillId="0" borderId="2362">
      <alignment horizontal="left" vertical="center"/>
    </xf>
    <xf numFmtId="0" fontId="118" fillId="43" borderId="2377" applyNumberFormat="0" applyAlignment="0" applyProtection="0">
      <alignment vertical="center"/>
    </xf>
    <xf numFmtId="0" fontId="82" fillId="56" borderId="2377" applyNumberFormat="0" applyAlignment="0" applyProtection="0"/>
    <xf numFmtId="0" fontId="80" fillId="43" borderId="2377" applyNumberFormat="0" applyAlignment="0" applyProtection="0"/>
    <xf numFmtId="0" fontId="45" fillId="59" borderId="2375" applyNumberFormat="0" applyFont="0" applyAlignment="0" applyProtection="0"/>
    <xf numFmtId="0" fontId="81" fillId="56" borderId="2378" applyNumberFormat="0" applyAlignment="0" applyProtection="0"/>
    <xf numFmtId="0" fontId="87" fillId="0" borderId="2376" applyNumberFormat="0" applyFill="0" applyAlignment="0" applyProtection="0"/>
    <xf numFmtId="0" fontId="87" fillId="0" borderId="2364" applyNumberFormat="0" applyFill="0" applyAlignment="0" applyProtection="0"/>
    <xf numFmtId="0" fontId="81" fillId="56" borderId="2366" applyNumberFormat="0" applyAlignment="0" applyProtection="0"/>
    <xf numFmtId="0" fontId="45" fillId="59" borderId="2363" applyNumberFormat="0" applyFont="0" applyAlignment="0" applyProtection="0"/>
    <xf numFmtId="0" fontId="80" fillId="43" borderId="2365" applyNumberFormat="0" applyAlignment="0" applyProtection="0"/>
    <xf numFmtId="0" fontId="82" fillId="56" borderId="2365" applyNumberFormat="0" applyAlignment="0" applyProtection="0"/>
    <xf numFmtId="0" fontId="119" fillId="56" borderId="2366" applyNumberFormat="0" applyAlignment="0" applyProtection="0">
      <alignment vertical="center"/>
    </xf>
    <xf numFmtId="0" fontId="118" fillId="43" borderId="2365" applyNumberFormat="0" applyAlignment="0" applyProtection="0">
      <alignment vertical="center"/>
    </xf>
    <xf numFmtId="0" fontId="117" fillId="56" borderId="2365" applyNumberFormat="0" applyAlignment="0" applyProtection="0">
      <alignment vertical="center"/>
    </xf>
    <xf numFmtId="0" fontId="91" fillId="59" borderId="2363" applyNumberFormat="0" applyFont="0" applyAlignment="0" applyProtection="0">
      <alignment vertical="center"/>
    </xf>
    <xf numFmtId="0" fontId="114" fillId="0" borderId="2364" applyNumberFormat="0" applyFill="0" applyAlignment="0" applyProtection="0">
      <alignment vertical="center"/>
    </xf>
    <xf numFmtId="0" fontId="89" fillId="59" borderId="2375" applyNumberFormat="0" applyFont="0" applyAlignment="0" applyProtection="0"/>
    <xf numFmtId="0" fontId="89" fillId="59" borderId="2363" applyNumberFormat="0" applyFont="0" applyAlignment="0" applyProtection="0"/>
    <xf numFmtId="0" fontId="89" fillId="59" borderId="2363" applyNumberFormat="0" applyFont="0" applyAlignment="0" applyProtection="0"/>
    <xf numFmtId="0" fontId="89" fillId="59" borderId="2363" applyNumberFormat="0" applyFont="0" applyAlignment="0" applyProtection="0"/>
    <xf numFmtId="0" fontId="119" fillId="56" borderId="2378" applyNumberFormat="0" applyAlignment="0" applyProtection="0">
      <alignment vertical="center"/>
    </xf>
    <xf numFmtId="0" fontId="117" fillId="56" borderId="2377" applyNumberFormat="0" applyAlignment="0" applyProtection="0">
      <alignment vertical="center"/>
    </xf>
    <xf numFmtId="0" fontId="91" fillId="59" borderId="2375" applyNumberFormat="0" applyFont="0" applyAlignment="0" applyProtection="0">
      <alignment vertical="center"/>
    </xf>
    <xf numFmtId="0" fontId="114" fillId="0" borderId="2376" applyNumberFormat="0" applyFill="0" applyAlignment="0" applyProtection="0">
      <alignment vertical="center"/>
    </xf>
    <xf numFmtId="0" fontId="89" fillId="59" borderId="2375" applyNumberFormat="0" applyFont="0" applyAlignment="0" applyProtection="0"/>
    <xf numFmtId="10" fontId="5" fillId="3" borderId="2367" applyNumberFormat="0" applyBorder="0" applyAlignment="0" applyProtection="0"/>
    <xf numFmtId="0" fontId="102" fillId="0" borderId="2362">
      <alignment horizontal="left" vertical="center"/>
    </xf>
    <xf numFmtId="0" fontId="89" fillId="59" borderId="2355" applyNumberFormat="0" applyFont="0" applyAlignment="0" applyProtection="0"/>
    <xf numFmtId="0" fontId="89" fillId="59" borderId="2355" applyNumberFormat="0" applyFont="0" applyAlignment="0" applyProtection="0"/>
    <xf numFmtId="0" fontId="89" fillId="59" borderId="2355" applyNumberFormat="0" applyFont="0" applyAlignment="0" applyProtection="0"/>
    <xf numFmtId="0" fontId="89" fillId="59" borderId="2375" applyNumberFormat="0" applyFont="0" applyAlignment="0" applyProtection="0"/>
    <xf numFmtId="0" fontId="81" fillId="64" borderId="2358" applyNumberFormat="0" applyAlignment="0" applyProtection="0"/>
    <xf numFmtId="0" fontId="274" fillId="64" borderId="2357" applyNumberFormat="0" applyAlignment="0" applyProtection="0"/>
    <xf numFmtId="0" fontId="80" fillId="58" borderId="2357" applyNumberFormat="0" applyAlignment="0" applyProtection="0"/>
    <xf numFmtId="0" fontId="87" fillId="0" borderId="2361" applyNumberFormat="0" applyFill="0" applyAlignment="0" applyProtection="0"/>
    <xf numFmtId="0" fontId="87" fillId="0" borderId="2356" applyNumberFormat="0" applyFill="0" applyAlignment="0" applyProtection="0"/>
    <xf numFmtId="0" fontId="81" fillId="56" borderId="2358" applyNumberFormat="0" applyAlignment="0" applyProtection="0"/>
    <xf numFmtId="0" fontId="80" fillId="43" borderId="2357" applyNumberFormat="0" applyAlignment="0" applyProtection="0"/>
    <xf numFmtId="0" fontId="8" fillId="59" borderId="2355" applyNumberFormat="0" applyFont="0" applyAlignment="0" applyProtection="0"/>
    <xf numFmtId="0" fontId="151" fillId="59" borderId="2355" applyNumberFormat="0" applyFont="0" applyAlignment="0" applyProtection="0"/>
    <xf numFmtId="10" fontId="5" fillId="3" borderId="2385" applyNumberFormat="0" applyBorder="0" applyAlignment="0" applyProtection="0"/>
    <xf numFmtId="10" fontId="5" fillId="3" borderId="2385" applyNumberFormat="0" applyBorder="0" applyAlignment="0" applyProtection="0"/>
    <xf numFmtId="10" fontId="5" fillId="3" borderId="2385" applyNumberFormat="0" applyBorder="0" applyAlignment="0" applyProtection="0"/>
    <xf numFmtId="10" fontId="5" fillId="3" borderId="2385" applyNumberFormat="0" applyBorder="0" applyAlignment="0" applyProtection="0"/>
    <xf numFmtId="10" fontId="5" fillId="3" borderId="2385" applyNumberFormat="0" applyBorder="0" applyAlignment="0" applyProtection="0"/>
    <xf numFmtId="0" fontId="274" fillId="64" borderId="2383" applyNumberFormat="0" applyAlignment="0" applyProtection="0"/>
    <xf numFmtId="0" fontId="252" fillId="1" borderId="2380" applyNumberFormat="0" applyFont="0" applyAlignment="0">
      <alignment horizontal="center"/>
    </xf>
    <xf numFmtId="0" fontId="151" fillId="59" borderId="2381" applyNumberFormat="0" applyFont="0" applyAlignment="0" applyProtection="0"/>
    <xf numFmtId="0" fontId="303" fillId="56" borderId="2357" applyNumberFormat="0" applyAlignment="0" applyProtection="0"/>
    <xf numFmtId="0" fontId="8" fillId="0" borderId="2386" applyBorder="0">
      <alignment horizontal="right"/>
    </xf>
    <xf numFmtId="10" fontId="5" fillId="3" borderId="2385" applyNumberFormat="0" applyBorder="0" applyAlignment="0" applyProtection="0"/>
    <xf numFmtId="0" fontId="310" fillId="43" borderId="2357" applyNumberFormat="0" applyAlignment="0" applyProtection="0"/>
    <xf numFmtId="0" fontId="98" fillId="59" borderId="2355" applyNumberFormat="0" applyFont="0" applyAlignment="0" applyProtection="0"/>
    <xf numFmtId="0" fontId="313" fillId="56" borderId="2358" applyNumberFormat="0" applyAlignment="0" applyProtection="0"/>
    <xf numFmtId="0" fontId="315" fillId="0" borderId="2356" applyNumberFormat="0" applyFill="0" applyAlignment="0" applyProtection="0"/>
    <xf numFmtId="0" fontId="45" fillId="59" borderId="2355" applyNumberFormat="0" applyFont="0" applyAlignment="0" applyProtection="0"/>
    <xf numFmtId="0" fontId="82" fillId="56" borderId="2357" applyNumberFormat="0" applyAlignment="0" applyProtection="0"/>
    <xf numFmtId="0" fontId="310" fillId="43" borderId="2357" applyNumberFormat="0" applyAlignment="0" applyProtection="0"/>
    <xf numFmtId="0" fontId="310" fillId="43" borderId="2357" applyNumberFormat="0" applyAlignment="0" applyProtection="0"/>
    <xf numFmtId="0" fontId="310" fillId="43" borderId="2357" applyNumberFormat="0" applyAlignment="0" applyProtection="0"/>
    <xf numFmtId="0" fontId="310" fillId="43" borderId="2357" applyNumberFormat="0" applyAlignment="0" applyProtection="0"/>
    <xf numFmtId="0" fontId="310" fillId="43" borderId="2357" applyNumberFormat="0" applyAlignment="0" applyProtection="0"/>
    <xf numFmtId="0" fontId="89" fillId="59" borderId="2355" applyNumberFormat="0" applyFont="0" applyAlignment="0" applyProtection="0"/>
    <xf numFmtId="0" fontId="89" fillId="59" borderId="2355" applyNumberFormat="0" applyFont="0" applyAlignment="0" applyProtection="0"/>
    <xf numFmtId="0" fontId="89" fillId="59" borderId="2355" applyNumberFormat="0" applyFont="0" applyAlignment="0" applyProtection="0"/>
    <xf numFmtId="0" fontId="114" fillId="0" borderId="2356" applyNumberFormat="0" applyFill="0" applyAlignment="0" applyProtection="0">
      <alignment vertical="center"/>
    </xf>
    <xf numFmtId="0" fontId="91" fillId="59" borderId="2355" applyNumberFormat="0" applyFont="0" applyAlignment="0" applyProtection="0">
      <alignment vertical="center"/>
    </xf>
    <xf numFmtId="0" fontId="117" fillId="56" borderId="2357" applyNumberFormat="0" applyAlignment="0" applyProtection="0">
      <alignment vertical="center"/>
    </xf>
    <xf numFmtId="0" fontId="118" fillId="43" borderId="2357" applyNumberFormat="0" applyAlignment="0" applyProtection="0">
      <alignment vertical="center"/>
    </xf>
    <xf numFmtId="0" fontId="119" fillId="56" borderId="2358" applyNumberFormat="0" applyAlignment="0" applyProtection="0">
      <alignment vertical="center"/>
    </xf>
    <xf numFmtId="0" fontId="303" fillId="56" borderId="2383" applyNumberFormat="0" applyAlignment="0" applyProtection="0"/>
    <xf numFmtId="0" fontId="310" fillId="43" borderId="2383" applyNumberFormat="0" applyAlignment="0" applyProtection="0"/>
    <xf numFmtId="0" fontId="98" fillId="59" borderId="2381" applyNumberFormat="0" applyFont="0" applyAlignment="0" applyProtection="0"/>
    <xf numFmtId="0" fontId="313" fillId="56" borderId="2384" applyNumberFormat="0" applyAlignment="0" applyProtection="0"/>
    <xf numFmtId="0" fontId="315" fillId="0" borderId="2382" applyNumberFormat="0" applyFill="0" applyAlignment="0" applyProtection="0"/>
    <xf numFmtId="0" fontId="310" fillId="43" borderId="2383" applyNumberFormat="0" applyAlignment="0" applyProtection="0"/>
    <xf numFmtId="0" fontId="310" fillId="43" borderId="2383" applyNumberFormat="0" applyAlignment="0" applyProtection="0"/>
    <xf numFmtId="0" fontId="310" fillId="43" borderId="2383" applyNumberFormat="0" applyAlignment="0" applyProtection="0"/>
    <xf numFmtId="0" fontId="310" fillId="43" borderId="2383" applyNumberFormat="0" applyAlignment="0" applyProtection="0"/>
    <xf numFmtId="0" fontId="310" fillId="43" borderId="2383" applyNumberFormat="0" applyAlignment="0" applyProtection="0"/>
    <xf numFmtId="0" fontId="89" fillId="59" borderId="2381" applyNumberFormat="0" applyFont="0" applyAlignment="0" applyProtection="0"/>
    <xf numFmtId="0" fontId="89" fillId="59" borderId="2381" applyNumberFormat="0" applyFont="0" applyAlignment="0" applyProtection="0"/>
    <xf numFmtId="0" fontId="89" fillId="59" borderId="2381" applyNumberFormat="0" applyFont="0" applyAlignment="0" applyProtection="0"/>
    <xf numFmtId="0" fontId="114" fillId="0" borderId="2382" applyNumberFormat="0" applyFill="0" applyAlignment="0" applyProtection="0">
      <alignment vertical="center"/>
    </xf>
    <xf numFmtId="0" fontId="91" fillId="59" borderId="2381" applyNumberFormat="0" applyFont="0" applyAlignment="0" applyProtection="0">
      <alignment vertical="center"/>
    </xf>
    <xf numFmtId="0" fontId="117" fillId="56" borderId="2383" applyNumberFormat="0" applyAlignment="0" applyProtection="0">
      <alignment vertical="center"/>
    </xf>
    <xf numFmtId="0" fontId="118" fillId="43" borderId="2383" applyNumberFormat="0" applyAlignment="0" applyProtection="0">
      <alignment vertical="center"/>
    </xf>
    <xf numFmtId="0" fontId="119" fillId="56" borderId="2384" applyNumberFormat="0" applyAlignment="0" applyProtection="0">
      <alignment vertical="center"/>
    </xf>
    <xf numFmtId="10" fontId="5" fillId="3" borderId="2630" applyNumberFormat="0" applyBorder="0" applyAlignment="0" applyProtection="0"/>
    <xf numFmtId="0" fontId="89" fillId="59" borderId="2542" applyNumberFormat="0" applyFont="0" applyAlignment="0" applyProtection="0"/>
    <xf numFmtId="0" fontId="89" fillId="59" borderId="2548" applyNumberFormat="0" applyFont="0" applyAlignment="0" applyProtection="0"/>
    <xf numFmtId="10" fontId="5" fillId="3" borderId="3230" applyNumberFormat="0" applyBorder="0" applyAlignment="0" applyProtection="0"/>
    <xf numFmtId="0" fontId="252" fillId="1" borderId="3153" applyNumberFormat="0" applyFont="0" applyAlignment="0">
      <alignment horizontal="center"/>
    </xf>
    <xf numFmtId="0" fontId="114" fillId="0" borderId="3209" applyNumberFormat="0" applyFill="0" applyAlignment="0" applyProtection="0">
      <alignment vertical="center"/>
    </xf>
    <xf numFmtId="10" fontId="5" fillId="3" borderId="2852" applyNumberFormat="0" applyBorder="0" applyAlignment="0" applyProtection="0"/>
    <xf numFmtId="0" fontId="252" fillId="1" borderId="2703" applyNumberFormat="0" applyFont="0" applyAlignment="0">
      <alignment horizontal="center"/>
    </xf>
    <xf numFmtId="10" fontId="5" fillId="3" borderId="2774" applyNumberFormat="0" applyBorder="0" applyAlignment="0" applyProtection="0"/>
    <xf numFmtId="0" fontId="89" fillId="59" borderId="2686" applyNumberFormat="0" applyFont="0" applyAlignment="0" applyProtection="0"/>
    <xf numFmtId="0" fontId="82" fillId="56" borderId="2538" applyNumberFormat="0" applyAlignment="0" applyProtection="0"/>
    <xf numFmtId="10" fontId="5" fillId="3" borderId="2702" applyNumberFormat="0" applyBorder="0" applyAlignment="0" applyProtection="0"/>
    <xf numFmtId="0" fontId="89" fillId="59" borderId="3070" applyNumberFormat="0" applyFont="0" applyAlignment="0" applyProtection="0"/>
    <xf numFmtId="10" fontId="5" fillId="3" borderId="3230" applyNumberFormat="0" applyBorder="0" applyAlignment="0" applyProtection="0"/>
    <xf numFmtId="0" fontId="303" fillId="56" borderId="2406" applyNumberFormat="0" applyAlignment="0" applyProtection="0"/>
    <xf numFmtId="0" fontId="81" fillId="56" borderId="3145" applyNumberFormat="0" applyAlignment="0" applyProtection="0"/>
    <xf numFmtId="0" fontId="8" fillId="59" borderId="2926" applyNumberFormat="0" applyFont="0" applyAlignment="0" applyProtection="0"/>
    <xf numFmtId="0" fontId="102" fillId="0" borderId="2685">
      <alignment horizontal="left" vertical="center"/>
    </xf>
    <xf numFmtId="0" fontId="89" fillId="59" borderId="2536" applyNumberFormat="0" applyFont="0" applyAlignment="0" applyProtection="0"/>
    <xf numFmtId="0" fontId="89" fillId="59" borderId="2842" applyNumberFormat="0" applyFont="0" applyAlignment="0" applyProtection="0"/>
    <xf numFmtId="10" fontId="5" fillId="3" borderId="2702" applyNumberFormat="0" applyBorder="0" applyAlignment="0" applyProtection="0"/>
    <xf numFmtId="0" fontId="252" fillId="1" borderId="3003" applyNumberFormat="0" applyFont="0" applyAlignment="0">
      <alignment horizontal="center"/>
    </xf>
    <xf numFmtId="10" fontId="5" fillId="3" borderId="3308" applyNumberFormat="0" applyBorder="0" applyAlignment="0" applyProtection="0"/>
    <xf numFmtId="0" fontId="102" fillId="0" borderId="3153">
      <alignment horizontal="left" vertical="center"/>
    </xf>
    <xf numFmtId="0" fontId="102" fillId="0" borderId="3075">
      <alignment horizontal="left" vertical="center"/>
    </xf>
    <xf numFmtId="0" fontId="252" fillId="1" borderId="3231" applyNumberFormat="0" applyFont="0" applyAlignment="0">
      <alignment horizontal="center"/>
    </xf>
    <xf numFmtId="10" fontId="5" fillId="3" borderId="3374" applyNumberFormat="0" applyBorder="0" applyAlignment="0" applyProtection="0"/>
    <xf numFmtId="0" fontId="102" fillId="0" borderId="2925">
      <alignment horizontal="left" vertical="center"/>
    </xf>
    <xf numFmtId="0" fontId="114" fillId="0" borderId="2849" applyNumberFormat="0" applyFill="0" applyAlignment="0" applyProtection="0">
      <alignment vertical="center"/>
    </xf>
    <xf numFmtId="0" fontId="102" fillId="0" borderId="2835">
      <alignment horizontal="left" vertical="center"/>
    </xf>
    <xf numFmtId="0" fontId="102" fillId="0" borderId="3121">
      <alignment horizontal="left" vertical="center"/>
    </xf>
    <xf numFmtId="0" fontId="252" fillId="1" borderId="3153" applyNumberFormat="0" applyFont="0" applyAlignment="0">
      <alignment horizontal="center"/>
    </xf>
    <xf numFmtId="10" fontId="5" fillId="3" borderId="2480" applyNumberFormat="0" applyBorder="0" applyAlignment="0" applyProtection="0"/>
    <xf numFmtId="10" fontId="5" fillId="3" borderId="2480" applyNumberFormat="0" applyBorder="0" applyAlignment="0" applyProtection="0"/>
    <xf numFmtId="10" fontId="5" fillId="3" borderId="2630" applyNumberFormat="0" applyBorder="0" applyAlignment="0" applyProtection="0"/>
    <xf numFmtId="10" fontId="5" fillId="3" borderId="3230" applyNumberFormat="0" applyBorder="0" applyAlignment="0" applyProtection="0"/>
    <xf numFmtId="0" fontId="102" fillId="0" borderId="2481">
      <alignment horizontal="left" vertical="center"/>
    </xf>
    <xf numFmtId="0" fontId="102" fillId="0" borderId="3231">
      <alignment horizontal="left" vertical="center"/>
    </xf>
    <xf numFmtId="10" fontId="5" fillId="3" borderId="2852" applyNumberFormat="0" applyBorder="0" applyAlignment="0" applyProtection="0"/>
    <xf numFmtId="10" fontId="5" fillId="3" borderId="2558" applyNumberFormat="0" applyBorder="0" applyAlignment="0" applyProtection="0"/>
    <xf numFmtId="0" fontId="310" fillId="43" borderId="2406" applyNumberFormat="0" applyAlignment="0" applyProtection="0"/>
    <xf numFmtId="0" fontId="252" fillId="1" borderId="2553" applyNumberFormat="0" applyFont="0" applyAlignment="0">
      <alignment horizontal="center"/>
    </xf>
    <xf numFmtId="0" fontId="252" fillId="1" borderId="2853" applyNumberFormat="0" applyFont="0" applyAlignment="0">
      <alignment horizontal="center"/>
    </xf>
    <xf numFmtId="0" fontId="91" fillId="59" borderId="3364" applyNumberFormat="0" applyFont="0" applyAlignment="0" applyProtection="0">
      <alignment vertical="center"/>
    </xf>
    <xf numFmtId="0" fontId="8" fillId="0" borderId="3309" applyBorder="0">
      <alignment horizontal="right"/>
    </xf>
    <xf numFmtId="10" fontId="5" fillId="3" borderId="2852" applyNumberFormat="0" applyBorder="0" applyAlignment="0" applyProtection="0"/>
    <xf numFmtId="0" fontId="98" fillId="59" borderId="2404" applyNumberFormat="0" applyFont="0" applyAlignment="0" applyProtection="0"/>
    <xf numFmtId="0" fontId="313" fillId="56" borderId="2401" applyNumberFormat="0" applyAlignment="0" applyProtection="0"/>
    <xf numFmtId="0" fontId="315" fillId="0" borderId="2405" applyNumberFormat="0" applyFill="0" applyAlignment="0" applyProtection="0"/>
    <xf numFmtId="0" fontId="102" fillId="0" borderId="3303">
      <alignment horizontal="left" vertical="center"/>
    </xf>
    <xf numFmtId="10" fontId="5" fillId="3" borderId="2852" applyNumberFormat="0" applyBorder="0" applyAlignment="0" applyProtection="0"/>
    <xf numFmtId="0" fontId="87" fillId="0" borderId="2681" applyNumberFormat="0" applyFill="0" applyAlignment="0" applyProtection="0"/>
    <xf numFmtId="0" fontId="81" fillId="56" borderId="3367" applyNumberFormat="0" applyAlignment="0" applyProtection="0"/>
    <xf numFmtId="10" fontId="5" fillId="3" borderId="3374" applyNumberFormat="0" applyBorder="0" applyAlignment="0" applyProtection="0"/>
    <xf numFmtId="10" fontId="5" fillId="3" borderId="2826" applyNumberFormat="0" applyBorder="0" applyAlignment="0" applyProtection="0"/>
    <xf numFmtId="0" fontId="80" fillId="43" borderId="3210" applyNumberFormat="0" applyAlignment="0" applyProtection="0"/>
    <xf numFmtId="0" fontId="80" fillId="43" borderId="3060" applyNumberFormat="0" applyAlignment="0" applyProtection="0"/>
    <xf numFmtId="0" fontId="91" fillId="59" borderId="2680" applyNumberFormat="0" applyFont="0" applyAlignment="0" applyProtection="0">
      <alignment vertical="center"/>
    </xf>
    <xf numFmtId="0" fontId="89" fillId="59" borderId="2692" applyNumberFormat="0" applyFont="0" applyAlignment="0" applyProtection="0"/>
    <xf numFmtId="0" fontId="252" fillId="1" borderId="2625" applyNumberFormat="0" applyFont="0" applyAlignment="0">
      <alignment horizontal="center"/>
    </xf>
    <xf numFmtId="0" fontId="8" fillId="0" borderId="2776" applyBorder="0">
      <alignment horizontal="right"/>
    </xf>
    <xf numFmtId="10" fontId="5" fillId="3" borderId="3080" applyNumberFormat="0" applyBorder="0" applyAlignment="0" applyProtection="0"/>
    <xf numFmtId="10" fontId="5" fillId="3" borderId="3002" applyNumberFormat="0" applyBorder="0" applyAlignment="0" applyProtection="0"/>
    <xf numFmtId="0" fontId="102" fillId="0" borderId="3063">
      <alignment horizontal="left" vertical="center"/>
    </xf>
    <xf numFmtId="0" fontId="91" fillId="59" borderId="3292" applyNumberFormat="0" applyFont="0" applyAlignment="0" applyProtection="0">
      <alignment vertical="center"/>
    </xf>
    <xf numFmtId="0" fontId="8" fillId="0" borderId="2704" applyBorder="0">
      <alignment horizontal="right"/>
    </xf>
    <xf numFmtId="0" fontId="102" fillId="0" borderId="3303">
      <alignment horizontal="left" vertical="center"/>
    </xf>
    <xf numFmtId="10" fontId="5" fillId="3" borderId="3002" applyNumberFormat="0" applyBorder="0" applyAlignment="0" applyProtection="0"/>
    <xf numFmtId="10" fontId="5" fillId="3" borderId="3374" applyNumberFormat="0" applyBorder="0" applyAlignment="0" applyProtection="0"/>
    <xf numFmtId="0" fontId="102" fillId="0" borderId="3303">
      <alignment horizontal="left" vertical="center"/>
    </xf>
    <xf numFmtId="0" fontId="89" fillId="59" borderId="2764" applyNumberFormat="0" applyFont="0" applyAlignment="0" applyProtection="0"/>
    <xf numFmtId="10" fontId="5" fillId="3" borderId="3002" applyNumberFormat="0" applyBorder="0" applyAlignment="0" applyProtection="0"/>
    <xf numFmtId="10" fontId="5" fillId="3" borderId="3374" applyNumberFormat="0" applyBorder="0" applyAlignment="0" applyProtection="0"/>
    <xf numFmtId="0" fontId="80" fillId="43" borderId="2682" applyNumberFormat="0" applyAlignment="0" applyProtection="0"/>
    <xf numFmtId="0" fontId="87" fillId="0" borderId="2451" applyNumberFormat="0" applyFill="0" applyAlignment="0" applyProtection="0"/>
    <xf numFmtId="0" fontId="81" fillId="56" borderId="2441" applyNumberFormat="0" applyAlignment="0" applyProtection="0"/>
    <xf numFmtId="0" fontId="45" fillId="59" borderId="2450" applyNumberFormat="0" applyFont="0" applyAlignment="0" applyProtection="0"/>
    <xf numFmtId="0" fontId="80" fillId="43" borderId="2452" applyNumberFormat="0" applyAlignment="0" applyProtection="0"/>
    <xf numFmtId="10" fontId="5" fillId="3" borderId="2774" applyNumberFormat="0" applyBorder="0" applyAlignment="0" applyProtection="0"/>
    <xf numFmtId="0" fontId="102" fillId="0" borderId="3003">
      <alignment horizontal="left" vertical="center"/>
    </xf>
    <xf numFmtId="10" fontId="5" fillId="3" borderId="3002" applyNumberFormat="0" applyBorder="0" applyAlignment="0" applyProtection="0"/>
    <xf numFmtId="0" fontId="82" fillId="56" borderId="2452" applyNumberFormat="0" applyAlignment="0" applyProtection="0"/>
    <xf numFmtId="10" fontId="5" fillId="3" borderId="3230" applyNumberFormat="0" applyBorder="0" applyAlignment="0" applyProtection="0"/>
    <xf numFmtId="0" fontId="252" fillId="1" borderId="2553" applyNumberFormat="0" applyFont="0" applyAlignment="0">
      <alignment horizontal="center"/>
    </xf>
    <xf numFmtId="0" fontId="252" fillId="1" borderId="3153" applyNumberFormat="0" applyFont="0" applyAlignment="0">
      <alignment horizontal="center"/>
    </xf>
    <xf numFmtId="0" fontId="252" fillId="1" borderId="2925" applyNumberFormat="0" applyFont="0" applyAlignment="0">
      <alignment horizontal="center"/>
    </xf>
    <xf numFmtId="0" fontId="89" fillId="59" borderId="2842" applyNumberFormat="0" applyFont="0" applyAlignment="0" applyProtection="0"/>
    <xf numFmtId="10" fontId="5" fillId="3" borderId="2930" applyNumberFormat="0" applyBorder="0" applyAlignment="0" applyProtection="0"/>
    <xf numFmtId="0" fontId="91" fillId="59" borderId="2614" applyNumberFormat="0" applyFont="0" applyAlignment="0" applyProtection="0">
      <alignment vertical="center"/>
    </xf>
    <xf numFmtId="0" fontId="91" fillId="59" borderId="3070" applyNumberFormat="0" applyFont="0" applyAlignment="0" applyProtection="0">
      <alignment vertical="center"/>
    </xf>
    <xf numFmtId="10" fontId="5" fillId="3" borderId="2558" applyNumberFormat="0" applyBorder="0" applyAlignment="0" applyProtection="0"/>
    <xf numFmtId="0" fontId="117" fillId="56" borderId="3216" applyNumberFormat="0" applyAlignment="0" applyProtection="0">
      <alignment vertical="center"/>
    </xf>
    <xf numFmtId="10" fontId="5" fillId="3" borderId="3080" applyNumberFormat="0" applyBorder="0" applyAlignment="0" applyProtection="0"/>
    <xf numFmtId="10" fontId="5" fillId="3" borderId="3374" applyNumberFormat="0" applyBorder="0" applyAlignment="0" applyProtection="0"/>
    <xf numFmtId="0" fontId="8" fillId="0" borderId="2559" applyBorder="0">
      <alignment horizontal="right"/>
    </xf>
    <xf numFmtId="0" fontId="252" fillId="1" borderId="3303" applyNumberFormat="0" applyFont="0" applyAlignment="0">
      <alignment horizontal="center"/>
    </xf>
    <xf numFmtId="0" fontId="252" fillId="1" borderId="2553" applyNumberFormat="0" applyFont="0" applyAlignment="0">
      <alignment horizontal="center"/>
    </xf>
    <xf numFmtId="0" fontId="119" fillId="56" borderId="2767" applyNumberFormat="0" applyAlignment="0" applyProtection="0">
      <alignment vertical="center"/>
    </xf>
    <xf numFmtId="0" fontId="310" fillId="43" borderId="2406" applyNumberFormat="0" applyAlignment="0" applyProtection="0"/>
    <xf numFmtId="0" fontId="310" fillId="43" borderId="2406" applyNumberFormat="0" applyAlignment="0" applyProtection="0"/>
    <xf numFmtId="0" fontId="89" fillId="59" borderId="3286" applyNumberFormat="0" applyFont="0" applyAlignment="0" applyProtection="0"/>
    <xf numFmtId="0" fontId="89" fillId="59" borderId="2822" applyNumberFormat="0" applyFont="0" applyAlignment="0" applyProtection="0"/>
    <xf numFmtId="0" fontId="118" fillId="43" borderId="2922" applyNumberFormat="0" applyAlignment="0" applyProtection="0">
      <alignment vertical="center"/>
    </xf>
    <xf numFmtId="10" fontId="5" fillId="3" borderId="2774" applyNumberFormat="0" applyBorder="0" applyAlignment="0" applyProtection="0"/>
    <xf numFmtId="0" fontId="310" fillId="43" borderId="2406" applyNumberFormat="0" applyAlignment="0" applyProtection="0"/>
    <xf numFmtId="0" fontId="81" fillId="56" borderId="2911" applyNumberFormat="0" applyAlignment="0" applyProtection="0"/>
    <xf numFmtId="0" fontId="117" fillId="56" borderId="2922" applyNumberFormat="0" applyAlignment="0" applyProtection="0">
      <alignment vertical="center"/>
    </xf>
    <xf numFmtId="0" fontId="310" fillId="43" borderId="2406" applyNumberFormat="0" applyAlignment="0" applyProtection="0"/>
    <xf numFmtId="10" fontId="5" fillId="3" borderId="3002" applyNumberFormat="0" applyBorder="0" applyAlignment="0" applyProtection="0"/>
    <xf numFmtId="0" fontId="310" fillId="43" borderId="2406" applyNumberFormat="0" applyAlignment="0" applyProtection="0"/>
    <xf numFmtId="10" fontId="5" fillId="3" borderId="2930" applyNumberFormat="0" applyBorder="0" applyAlignment="0" applyProtection="0"/>
    <xf numFmtId="0" fontId="151" fillId="59" borderId="3226" applyNumberFormat="0" applyFont="0" applyAlignment="0" applyProtection="0"/>
    <xf numFmtId="0" fontId="102" fillId="0" borderId="2853">
      <alignment horizontal="left" vertical="center"/>
    </xf>
    <xf numFmtId="10" fontId="5" fillId="3" borderId="2774" applyNumberFormat="0" applyBorder="0" applyAlignment="0" applyProtection="0"/>
    <xf numFmtId="0" fontId="89" fillId="59" borderId="2404" applyNumberFormat="0" applyFont="0" applyAlignment="0" applyProtection="0"/>
    <xf numFmtId="0" fontId="89" fillId="59" borderId="2404" applyNumberFormat="0" applyFont="0" applyAlignment="0" applyProtection="0"/>
    <xf numFmtId="0" fontId="89" fillId="59" borderId="2404" applyNumberFormat="0" applyFont="0" applyAlignment="0" applyProtection="0"/>
    <xf numFmtId="0" fontId="114" fillId="0" borderId="2405" applyNumberFormat="0" applyFill="0" applyAlignment="0" applyProtection="0">
      <alignment vertical="center"/>
    </xf>
    <xf numFmtId="0" fontId="91" fillId="59" borderId="2404" applyNumberFormat="0" applyFont="0" applyAlignment="0" applyProtection="0">
      <alignment vertical="center"/>
    </xf>
    <xf numFmtId="0" fontId="117" fillId="56" borderId="2406" applyNumberFormat="0" applyAlignment="0" applyProtection="0">
      <alignment vertical="center"/>
    </xf>
    <xf numFmtId="0" fontId="118" fillId="43" borderId="2406" applyNumberFormat="0" applyAlignment="0" applyProtection="0">
      <alignment vertical="center"/>
    </xf>
    <xf numFmtId="0" fontId="119" fillId="56" borderId="2401" applyNumberFormat="0" applyAlignment="0" applyProtection="0">
      <alignment vertical="center"/>
    </xf>
    <xf numFmtId="0" fontId="102" fillId="0" borderId="2449">
      <alignment horizontal="left" vertical="center"/>
    </xf>
    <xf numFmtId="0" fontId="252" fillId="1" borderId="2449" applyNumberFormat="0" applyFont="0" applyAlignment="0">
      <alignment horizontal="center"/>
    </xf>
    <xf numFmtId="0" fontId="8" fillId="0" borderId="2455" applyBorder="0">
      <alignment horizontal="right"/>
    </xf>
    <xf numFmtId="0" fontId="252" fillId="1" borderId="2449" applyNumberFormat="0" applyFont="0" applyAlignment="0">
      <alignment horizontal="center"/>
    </xf>
    <xf numFmtId="0" fontId="82" fillId="56" borderId="2406" applyNumberFormat="0" applyAlignment="0" applyProtection="0"/>
    <xf numFmtId="0" fontId="80" fillId="43" borderId="2406" applyNumberFormat="0" applyAlignment="0" applyProtection="0"/>
    <xf numFmtId="0" fontId="45" fillId="59" borderId="2404" applyNumberFormat="0" applyFont="0" applyAlignment="0" applyProtection="0"/>
    <xf numFmtId="0" fontId="81" fillId="56" borderId="2407" applyNumberFormat="0" applyAlignment="0" applyProtection="0"/>
    <xf numFmtId="0" fontId="87" fillId="0" borderId="2405" applyNumberFormat="0" applyFill="0" applyAlignment="0" applyProtection="0"/>
    <xf numFmtId="10" fontId="5" fillId="3" borderId="2454" applyNumberFormat="0" applyBorder="0" applyAlignment="0" applyProtection="0"/>
    <xf numFmtId="0" fontId="87" fillId="0" borderId="2456" applyNumberFormat="0" applyFill="0" applyAlignment="0" applyProtection="0"/>
    <xf numFmtId="10" fontId="5" fillId="3" borderId="2454" applyNumberFormat="0" applyBorder="0" applyAlignment="0" applyProtection="0"/>
    <xf numFmtId="0" fontId="252" fillId="1" borderId="2449" applyNumberFormat="0" applyFont="0" applyAlignment="0">
      <alignment horizontal="center"/>
    </xf>
    <xf numFmtId="10" fontId="5" fillId="3" borderId="2454" applyNumberFormat="0" applyBorder="0" applyAlignment="0" applyProtection="0"/>
    <xf numFmtId="10" fontId="5" fillId="3" borderId="2454" applyNumberFormat="0" applyBorder="0" applyAlignment="0" applyProtection="0"/>
    <xf numFmtId="10" fontId="5" fillId="3" borderId="2454" applyNumberFormat="0" applyBorder="0" applyAlignment="0" applyProtection="0"/>
    <xf numFmtId="10" fontId="5" fillId="3" borderId="2454" applyNumberFormat="0" applyBorder="0" applyAlignment="0" applyProtection="0"/>
    <xf numFmtId="10" fontId="5" fillId="3" borderId="2454" applyNumberFormat="0" applyBorder="0" applyAlignment="0" applyProtection="0"/>
    <xf numFmtId="10" fontId="5" fillId="3" borderId="2454" applyNumberFormat="0" applyBorder="0" applyAlignment="0" applyProtection="0"/>
    <xf numFmtId="10" fontId="5" fillId="3" borderId="2454" applyNumberFormat="0" applyBorder="0" applyAlignment="0" applyProtection="0"/>
    <xf numFmtId="0" fontId="102" fillId="0" borderId="2449">
      <alignment horizontal="left" vertical="center"/>
    </xf>
    <xf numFmtId="0" fontId="102" fillId="0" borderId="2449">
      <alignment horizontal="left" vertical="center"/>
    </xf>
    <xf numFmtId="0" fontId="89" fillId="59" borderId="2418" applyNumberFormat="0" applyFont="0" applyAlignment="0" applyProtection="0"/>
    <xf numFmtId="0" fontId="89" fillId="59" borderId="2404" applyNumberFormat="0" applyFont="0" applyAlignment="0" applyProtection="0"/>
    <xf numFmtId="0" fontId="89" fillId="59" borderId="2404" applyNumberFormat="0" applyFont="0" applyAlignment="0" applyProtection="0"/>
    <xf numFmtId="0" fontId="89" fillId="59" borderId="2404" applyNumberFormat="0" applyFont="0" applyAlignment="0" applyProtection="0"/>
    <xf numFmtId="0" fontId="102" fillId="0" borderId="2449">
      <alignment horizontal="left" vertical="center"/>
    </xf>
    <xf numFmtId="10" fontId="5" fillId="3" borderId="2408" applyNumberFormat="0" applyBorder="0" applyAlignment="0" applyProtection="0"/>
    <xf numFmtId="0" fontId="89" fillId="59" borderId="2418" applyNumberFormat="0" applyFont="0" applyAlignment="0" applyProtection="0"/>
    <xf numFmtId="0" fontId="114" fillId="0" borderId="2419" applyNumberFormat="0" applyFill="0" applyAlignment="0" applyProtection="0">
      <alignment vertical="center"/>
    </xf>
    <xf numFmtId="0" fontId="91" fillId="59" borderId="2418" applyNumberFormat="0" applyFont="0" applyAlignment="0" applyProtection="0">
      <alignment vertical="center"/>
    </xf>
    <xf numFmtId="0" fontId="117" fillId="56" borderId="2420" applyNumberFormat="0" applyAlignment="0" applyProtection="0">
      <alignment vertical="center"/>
    </xf>
    <xf numFmtId="0" fontId="119" fillId="56" borderId="2421" applyNumberFormat="0" applyAlignment="0" applyProtection="0">
      <alignment vertical="center"/>
    </xf>
    <xf numFmtId="0" fontId="89" fillId="59" borderId="2404" applyNumberFormat="0" applyFont="0" applyAlignment="0" applyProtection="0"/>
    <xf numFmtId="0" fontId="89" fillId="59" borderId="2404" applyNumberFormat="0" applyFont="0" applyAlignment="0" applyProtection="0"/>
    <xf numFmtId="0" fontId="89" fillId="59" borderId="2404" applyNumberFormat="0" applyFont="0" applyAlignment="0" applyProtection="0"/>
    <xf numFmtId="0" fontId="89" fillId="59" borderId="2418" applyNumberFormat="0" applyFont="0" applyAlignment="0" applyProtection="0"/>
    <xf numFmtId="0" fontId="114" fillId="0" borderId="2405" applyNumberFormat="0" applyFill="0" applyAlignment="0" applyProtection="0">
      <alignment vertical="center"/>
    </xf>
    <xf numFmtId="0" fontId="91" fillId="59" borderId="2404" applyNumberFormat="0" applyFont="0" applyAlignment="0" applyProtection="0">
      <alignment vertical="center"/>
    </xf>
    <xf numFmtId="0" fontId="117" fillId="56" borderId="2406" applyNumberFormat="0" applyAlignment="0" applyProtection="0">
      <alignment vertical="center"/>
    </xf>
    <xf numFmtId="0" fontId="118" fillId="43" borderId="2406" applyNumberFormat="0" applyAlignment="0" applyProtection="0">
      <alignment vertical="center"/>
    </xf>
    <xf numFmtId="0" fontId="119" fillId="56" borderId="2407" applyNumberFormat="0" applyAlignment="0" applyProtection="0">
      <alignment vertical="center"/>
    </xf>
    <xf numFmtId="0" fontId="8" fillId="59" borderId="2450" applyNumberFormat="0" applyFont="0" applyAlignment="0" applyProtection="0"/>
    <xf numFmtId="0" fontId="252" fillId="1" borderId="2449" applyNumberFormat="0" applyFont="0" applyAlignment="0">
      <alignment horizontal="center"/>
    </xf>
    <xf numFmtId="0" fontId="82" fillId="56" borderId="2406" applyNumberFormat="0" applyAlignment="0" applyProtection="0"/>
    <xf numFmtId="0" fontId="80" fillId="43" borderId="2406" applyNumberFormat="0" applyAlignment="0" applyProtection="0"/>
    <xf numFmtId="0" fontId="45" fillId="59" borderId="2404" applyNumberFormat="0" applyFont="0" applyAlignment="0" applyProtection="0"/>
    <xf numFmtId="0" fontId="81" fillId="56" borderId="2407" applyNumberFormat="0" applyAlignment="0" applyProtection="0"/>
    <xf numFmtId="0" fontId="87" fillId="0" borderId="2405" applyNumberFormat="0" applyFill="0" applyAlignment="0" applyProtection="0"/>
    <xf numFmtId="0" fontId="87" fillId="0" borderId="2419" applyNumberFormat="0" applyFill="0" applyAlignment="0" applyProtection="0"/>
    <xf numFmtId="0" fontId="81" fillId="56" borderId="2421" applyNumberFormat="0" applyAlignment="0" applyProtection="0"/>
    <xf numFmtId="0" fontId="45" fillId="59" borderId="2418" applyNumberFormat="0" applyFont="0" applyAlignment="0" applyProtection="0"/>
    <xf numFmtId="0" fontId="80" fillId="43" borderId="2420" applyNumberFormat="0" applyAlignment="0" applyProtection="0"/>
    <xf numFmtId="0" fontId="82" fillId="56" borderId="2420" applyNumberFormat="0" applyAlignment="0" applyProtection="0"/>
    <xf numFmtId="0" fontId="118" fillId="43" borderId="2420" applyNumberFormat="0" applyAlignment="0" applyProtection="0">
      <alignment vertical="center"/>
    </xf>
    <xf numFmtId="0" fontId="102" fillId="0" borderId="2449">
      <alignment horizontal="left" vertical="center"/>
    </xf>
    <xf numFmtId="0" fontId="102" fillId="0" borderId="2417">
      <alignment horizontal="left" vertical="center"/>
    </xf>
    <xf numFmtId="0" fontId="89" fillId="59" borderId="2404" applyNumberFormat="0" applyFont="0" applyAlignment="0" applyProtection="0"/>
    <xf numFmtId="0" fontId="89" fillId="59" borderId="2404" applyNumberFormat="0" applyFont="0" applyAlignment="0" applyProtection="0"/>
    <xf numFmtId="0" fontId="89" fillId="59" borderId="2404" applyNumberFormat="0" applyFont="0" applyAlignment="0" applyProtection="0"/>
    <xf numFmtId="0" fontId="114" fillId="0" borderId="2405" applyNumberFormat="0" applyFill="0" applyAlignment="0" applyProtection="0">
      <alignment vertical="center"/>
    </xf>
    <xf numFmtId="0" fontId="91" fillId="59" borderId="2404" applyNumberFormat="0" applyFont="0" applyAlignment="0" applyProtection="0">
      <alignment vertical="center"/>
    </xf>
    <xf numFmtId="0" fontId="117" fillId="56" borderId="2406" applyNumberFormat="0" applyAlignment="0" applyProtection="0">
      <alignment vertical="center"/>
    </xf>
    <xf numFmtId="0" fontId="118" fillId="43" borderId="2406" applyNumberFormat="0" applyAlignment="0" applyProtection="0">
      <alignment vertical="center"/>
    </xf>
    <xf numFmtId="0" fontId="119" fillId="56" borderId="2407" applyNumberFormat="0" applyAlignment="0" applyProtection="0">
      <alignment vertical="center"/>
    </xf>
    <xf numFmtId="0" fontId="102" fillId="0" borderId="2409">
      <alignment horizontal="left" vertical="center"/>
    </xf>
    <xf numFmtId="10" fontId="5" fillId="3" borderId="2408" applyNumberFormat="0" applyBorder="0" applyAlignment="0" applyProtection="0"/>
    <xf numFmtId="10" fontId="5" fillId="3" borderId="2416" applyNumberFormat="0" applyBorder="0" applyAlignment="0" applyProtection="0"/>
    <xf numFmtId="0" fontId="89" fillId="59" borderId="2412" applyNumberFormat="0" applyFont="0" applyAlignment="0" applyProtection="0"/>
    <xf numFmtId="0" fontId="89" fillId="59" borderId="2412" applyNumberFormat="0" applyFont="0" applyAlignment="0" applyProtection="0"/>
    <xf numFmtId="0" fontId="89" fillId="59" borderId="2412" applyNumberFormat="0" applyFont="0" applyAlignment="0" applyProtection="0"/>
    <xf numFmtId="0" fontId="114" fillId="0" borderId="2413" applyNumberFormat="0" applyFill="0" applyAlignment="0" applyProtection="0">
      <alignment vertical="center"/>
    </xf>
    <xf numFmtId="0" fontId="91" fillId="59" borderId="2412" applyNumberFormat="0" applyFont="0" applyAlignment="0" applyProtection="0">
      <alignment vertical="center"/>
    </xf>
    <xf numFmtId="0" fontId="117" fillId="56" borderId="2414" applyNumberFormat="0" applyAlignment="0" applyProtection="0">
      <alignment vertical="center"/>
    </xf>
    <xf numFmtId="0" fontId="118" fillId="43" borderId="2414" applyNumberFormat="0" applyAlignment="0" applyProtection="0">
      <alignment vertical="center"/>
    </xf>
    <xf numFmtId="0" fontId="119" fillId="56" borderId="2415" applyNumberFormat="0" applyAlignment="0" applyProtection="0">
      <alignment vertical="center"/>
    </xf>
    <xf numFmtId="10" fontId="5" fillId="3" borderId="2422" applyNumberFormat="0" applyBorder="0" applyAlignment="0" applyProtection="0"/>
    <xf numFmtId="0" fontId="89" fillId="59" borderId="2418" applyNumberFormat="0" applyFont="0" applyAlignment="0" applyProtection="0"/>
    <xf numFmtId="0" fontId="89" fillId="59" borderId="2418" applyNumberFormat="0" applyFont="0" applyAlignment="0" applyProtection="0"/>
    <xf numFmtId="0" fontId="89" fillId="59" borderId="2418" applyNumberFormat="0" applyFont="0" applyAlignment="0" applyProtection="0"/>
    <xf numFmtId="0" fontId="114" fillId="0" borderId="2419" applyNumberFormat="0" applyFill="0" applyAlignment="0" applyProtection="0">
      <alignment vertical="center"/>
    </xf>
    <xf numFmtId="0" fontId="91" fillId="59" borderId="2418" applyNumberFormat="0" applyFont="0" applyAlignment="0" applyProtection="0">
      <alignment vertical="center"/>
    </xf>
    <xf numFmtId="0" fontId="117" fillId="56" borderId="2420" applyNumberFormat="0" applyAlignment="0" applyProtection="0">
      <alignment vertical="center"/>
    </xf>
    <xf numFmtId="0" fontId="118" fillId="43" borderId="2420" applyNumberFormat="0" applyAlignment="0" applyProtection="0">
      <alignment vertical="center"/>
    </xf>
    <xf numFmtId="0" fontId="119" fillId="56" borderId="2421" applyNumberFormat="0" applyAlignment="0" applyProtection="0">
      <alignment vertical="center"/>
    </xf>
    <xf numFmtId="0" fontId="102" fillId="0" borderId="2423">
      <alignment horizontal="left" vertical="center"/>
    </xf>
    <xf numFmtId="10" fontId="5" fillId="3" borderId="2422" applyNumberFormat="0" applyBorder="0" applyAlignment="0" applyProtection="0"/>
    <xf numFmtId="10" fontId="5" fillId="3" borderId="2428" applyNumberFormat="0" applyBorder="0" applyAlignment="0" applyProtection="0"/>
    <xf numFmtId="0" fontId="89" fillId="59" borderId="2424" applyNumberFormat="0" applyFont="0" applyAlignment="0" applyProtection="0"/>
    <xf numFmtId="0" fontId="89" fillId="59" borderId="2424" applyNumberFormat="0" applyFont="0" applyAlignment="0" applyProtection="0"/>
    <xf numFmtId="0" fontId="89" fillId="59" borderId="2424" applyNumberFormat="0" applyFont="0" applyAlignment="0" applyProtection="0"/>
    <xf numFmtId="0" fontId="114" fillId="0" borderId="2425" applyNumberFormat="0" applyFill="0" applyAlignment="0" applyProtection="0">
      <alignment vertical="center"/>
    </xf>
    <xf numFmtId="0" fontId="91" fillId="59" borderId="2424" applyNumberFormat="0" applyFont="0" applyAlignment="0" applyProtection="0">
      <alignment vertical="center"/>
    </xf>
    <xf numFmtId="0" fontId="117" fillId="56" borderId="2426" applyNumberFormat="0" applyAlignment="0" applyProtection="0">
      <alignment vertical="center"/>
    </xf>
    <xf numFmtId="0" fontId="118" fillId="43" borderId="2426" applyNumberFormat="0" applyAlignment="0" applyProtection="0">
      <alignment vertical="center"/>
    </xf>
    <xf numFmtId="0" fontId="119" fillId="56" borderId="2427" applyNumberFormat="0" applyAlignment="0" applyProtection="0">
      <alignment vertical="center"/>
    </xf>
    <xf numFmtId="10" fontId="5" fillId="3" borderId="2454" applyNumberFormat="0" applyBorder="0" applyAlignment="0" applyProtection="0"/>
    <xf numFmtId="10" fontId="5" fillId="3" borderId="2454" applyNumberFormat="0" applyBorder="0" applyAlignment="0" applyProtection="0"/>
    <xf numFmtId="10" fontId="5" fillId="3" borderId="2454" applyNumberFormat="0" applyBorder="0" applyAlignment="0" applyProtection="0"/>
    <xf numFmtId="10" fontId="5" fillId="3" borderId="2454" applyNumberFormat="0" applyBorder="0" applyAlignment="0" applyProtection="0"/>
    <xf numFmtId="10" fontId="5" fillId="3" borderId="2454" applyNumberFormat="0" applyBorder="0" applyAlignment="0" applyProtection="0"/>
    <xf numFmtId="10" fontId="5" fillId="3" borderId="2454" applyNumberFormat="0" applyBorder="0" applyAlignment="0" applyProtection="0"/>
    <xf numFmtId="0" fontId="102" fillId="0" borderId="2449">
      <alignment horizontal="left" vertical="center"/>
    </xf>
    <xf numFmtId="0" fontId="80" fillId="58" borderId="2452" applyNumberFormat="0" applyAlignment="0" applyProtection="0"/>
    <xf numFmtId="0" fontId="81" fillId="64" borderId="2453" applyNumberFormat="0" applyAlignment="0" applyProtection="0"/>
    <xf numFmtId="0" fontId="252" fillId="1" borderId="2449" applyNumberFormat="0" applyFont="0" applyAlignment="0">
      <alignment horizontal="center"/>
    </xf>
    <xf numFmtId="0" fontId="252" fillId="1" borderId="2449" applyNumberFormat="0" applyFont="0" applyAlignment="0">
      <alignment horizontal="center"/>
    </xf>
    <xf numFmtId="0" fontId="252" fillId="1" borderId="2449" applyNumberFormat="0" applyFont="0" applyAlignment="0">
      <alignment horizontal="center"/>
    </xf>
    <xf numFmtId="0" fontId="252" fillId="1" borderId="2449" applyNumberFormat="0" applyFont="0" applyAlignment="0">
      <alignment horizontal="center"/>
    </xf>
    <xf numFmtId="0" fontId="252" fillId="1" borderId="2449" applyNumberFormat="0" applyFont="0" applyAlignment="0">
      <alignment horizontal="center"/>
    </xf>
    <xf numFmtId="0" fontId="252" fillId="1" borderId="2449" applyNumberFormat="0" applyFont="0" applyAlignment="0">
      <alignment horizontal="center"/>
    </xf>
    <xf numFmtId="0" fontId="252" fillId="1" borderId="2449" applyNumberFormat="0" applyFont="0" applyAlignment="0">
      <alignment horizontal="center"/>
    </xf>
    <xf numFmtId="0" fontId="252" fillId="1" borderId="2449" applyNumberFormat="0" applyFont="0" applyAlignment="0">
      <alignment horizontal="center"/>
    </xf>
    <xf numFmtId="0" fontId="252" fillId="1" borderId="2449" applyNumberFormat="0" applyFont="0" applyAlignment="0">
      <alignment horizontal="center"/>
    </xf>
    <xf numFmtId="0" fontId="252" fillId="1" borderId="2449" applyNumberFormat="0" applyFont="0" applyAlignment="0">
      <alignment horizontal="center"/>
    </xf>
    <xf numFmtId="0" fontId="252" fillId="1" borderId="2449" applyNumberFormat="0" applyFont="0" applyAlignment="0">
      <alignment horizontal="center"/>
    </xf>
    <xf numFmtId="0" fontId="252" fillId="1" borderId="2449" applyNumberFormat="0" applyFont="0" applyAlignment="0">
      <alignment horizontal="center"/>
    </xf>
    <xf numFmtId="0" fontId="252" fillId="1" borderId="2449" applyNumberFormat="0" applyFont="0" applyAlignment="0">
      <alignment horizontal="center"/>
    </xf>
    <xf numFmtId="0" fontId="8" fillId="0" borderId="2455" applyBorder="0">
      <alignment horizontal="right"/>
    </xf>
    <xf numFmtId="0" fontId="8" fillId="0" borderId="2455" applyBorder="0">
      <alignment horizontal="right"/>
    </xf>
    <xf numFmtId="0" fontId="8" fillId="0" borderId="2455" applyBorder="0">
      <alignment horizontal="right"/>
    </xf>
    <xf numFmtId="0" fontId="8" fillId="0" borderId="2455" applyBorder="0">
      <alignment horizontal="right"/>
    </xf>
    <xf numFmtId="0" fontId="8" fillId="0" borderId="2455" applyBorder="0">
      <alignment horizontal="right"/>
    </xf>
    <xf numFmtId="0" fontId="8" fillId="0" borderId="2455" applyBorder="0">
      <alignment horizontal="right"/>
    </xf>
    <xf numFmtId="0" fontId="8" fillId="0" borderId="2455" applyBorder="0">
      <alignment horizontal="right"/>
    </xf>
    <xf numFmtId="0" fontId="8" fillId="0" borderId="2455" applyBorder="0">
      <alignment horizontal="right"/>
    </xf>
    <xf numFmtId="10" fontId="5" fillId="3" borderId="2454" applyNumberFormat="0" applyBorder="0" applyAlignment="0" applyProtection="0"/>
    <xf numFmtId="10" fontId="5" fillId="3" borderId="2454" applyNumberFormat="0" applyBorder="0" applyAlignment="0" applyProtection="0"/>
    <xf numFmtId="10" fontId="5" fillId="3" borderId="2454" applyNumberFormat="0" applyBorder="0" applyAlignment="0" applyProtection="0"/>
    <xf numFmtId="10" fontId="5" fillId="3" borderId="2454" applyNumberFormat="0" applyBorder="0" applyAlignment="0" applyProtection="0"/>
    <xf numFmtId="10" fontId="5" fillId="3" borderId="2454" applyNumberFormat="0" applyBorder="0" applyAlignment="0" applyProtection="0"/>
    <xf numFmtId="10" fontId="5" fillId="3" borderId="2454" applyNumberFormat="0" applyBorder="0" applyAlignment="0" applyProtection="0"/>
    <xf numFmtId="10" fontId="5" fillId="3" borderId="2454" applyNumberFormat="0" applyBorder="0" applyAlignment="0" applyProtection="0"/>
    <xf numFmtId="10" fontId="5" fillId="3" borderId="2454" applyNumberFormat="0" applyBorder="0" applyAlignment="0" applyProtection="0"/>
    <xf numFmtId="10" fontId="5" fillId="3" borderId="2454" applyNumberFormat="0" applyBorder="0" applyAlignment="0" applyProtection="0"/>
    <xf numFmtId="10" fontId="5" fillId="3" borderId="2454" applyNumberFormat="0" applyBorder="0" applyAlignment="0" applyProtection="0"/>
    <xf numFmtId="10" fontId="5" fillId="3" borderId="2454" applyNumberFormat="0" applyBorder="0" applyAlignment="0" applyProtection="0"/>
    <xf numFmtId="10" fontId="5" fillId="3" borderId="2454" applyNumberFormat="0" applyBorder="0" applyAlignment="0" applyProtection="0"/>
    <xf numFmtId="10" fontId="5" fillId="3" borderId="2454" applyNumberFormat="0" applyBorder="0" applyAlignment="0" applyProtection="0"/>
    <xf numFmtId="10" fontId="5" fillId="3" borderId="2454" applyNumberFormat="0" applyBorder="0" applyAlignment="0" applyProtection="0"/>
    <xf numFmtId="10" fontId="5" fillId="3" borderId="2454" applyNumberFormat="0" applyBorder="0" applyAlignment="0" applyProtection="0"/>
    <xf numFmtId="10" fontId="5" fillId="3" borderId="2454" applyNumberFormat="0" applyBorder="0" applyAlignment="0" applyProtection="0"/>
    <xf numFmtId="10" fontId="5" fillId="3" borderId="2454" applyNumberFormat="0" applyBorder="0" applyAlignment="0" applyProtection="0"/>
    <xf numFmtId="10" fontId="5" fillId="3" borderId="2454" applyNumberFormat="0" applyBorder="0" applyAlignment="0" applyProtection="0"/>
    <xf numFmtId="10" fontId="5" fillId="3" borderId="2454" applyNumberFormat="0" applyBorder="0" applyAlignment="0" applyProtection="0"/>
    <xf numFmtId="10" fontId="5" fillId="3" borderId="2454" applyNumberFormat="0" applyBorder="0" applyAlignment="0" applyProtection="0"/>
    <xf numFmtId="10" fontId="5" fillId="3" borderId="2454" applyNumberFormat="0" applyBorder="0" applyAlignment="0" applyProtection="0"/>
    <xf numFmtId="10" fontId="5" fillId="3" borderId="2454" applyNumberFormat="0" applyBorder="0" applyAlignment="0" applyProtection="0"/>
    <xf numFmtId="10" fontId="5" fillId="3" borderId="2454" applyNumberFormat="0" applyBorder="0" applyAlignment="0" applyProtection="0"/>
    <xf numFmtId="10" fontId="5" fillId="3" borderId="2454" applyNumberFormat="0" applyBorder="0" applyAlignment="0" applyProtection="0"/>
    <xf numFmtId="10" fontId="5" fillId="3" borderId="2454" applyNumberFormat="0" applyBorder="0" applyAlignment="0" applyProtection="0"/>
    <xf numFmtId="10" fontId="5" fillId="3" borderId="2454" applyNumberFormat="0" applyBorder="0" applyAlignment="0" applyProtection="0"/>
    <xf numFmtId="10" fontId="5" fillId="3" borderId="2454" applyNumberFormat="0" applyBorder="0" applyAlignment="0" applyProtection="0"/>
    <xf numFmtId="10" fontId="5" fillId="3" borderId="2454" applyNumberFormat="0" applyBorder="0" applyAlignment="0" applyProtection="0"/>
    <xf numFmtId="10" fontId="5" fillId="3" borderId="2454" applyNumberFormat="0" applyBorder="0" applyAlignment="0" applyProtection="0"/>
    <xf numFmtId="10" fontId="5" fillId="3" borderId="2454" applyNumberFormat="0" applyBorder="0" applyAlignment="0" applyProtection="0"/>
    <xf numFmtId="10" fontId="5" fillId="3" borderId="2454" applyNumberFormat="0" applyBorder="0" applyAlignment="0" applyProtection="0"/>
    <xf numFmtId="10" fontId="5" fillId="3" borderId="2454" applyNumberFormat="0" applyBorder="0" applyAlignment="0" applyProtection="0"/>
    <xf numFmtId="10" fontId="5" fillId="3" borderId="2454" applyNumberFormat="0" applyBorder="0" applyAlignment="0" applyProtection="0"/>
    <xf numFmtId="10" fontId="5" fillId="3" borderId="2454" applyNumberFormat="0" applyBorder="0" applyAlignment="0" applyProtection="0"/>
    <xf numFmtId="10" fontId="5" fillId="3" borderId="2454" applyNumberFormat="0" applyBorder="0" applyAlignment="0" applyProtection="0"/>
    <xf numFmtId="10" fontId="5" fillId="3" borderId="2454" applyNumberFormat="0" applyBorder="0" applyAlignment="0" applyProtection="0"/>
    <xf numFmtId="10" fontId="5" fillId="3" borderId="2454" applyNumberFormat="0" applyBorder="0" applyAlignment="0" applyProtection="0"/>
    <xf numFmtId="10" fontId="5" fillId="3" borderId="2454" applyNumberFormat="0" applyBorder="0" applyAlignment="0" applyProtection="0"/>
    <xf numFmtId="10" fontId="5" fillId="3" borderId="2454" applyNumberFormat="0" applyBorder="0" applyAlignment="0" applyProtection="0"/>
    <xf numFmtId="10" fontId="5" fillId="3" borderId="2454" applyNumberFormat="0" applyBorder="0" applyAlignment="0" applyProtection="0"/>
    <xf numFmtId="10" fontId="5" fillId="3" borderId="2454" applyNumberFormat="0" applyBorder="0" applyAlignment="0" applyProtection="0"/>
    <xf numFmtId="10" fontId="5" fillId="3" borderId="2454" applyNumberFormat="0" applyBorder="0" applyAlignment="0" applyProtection="0"/>
    <xf numFmtId="10" fontId="5" fillId="3" borderId="2454" applyNumberFormat="0" applyBorder="0" applyAlignment="0" applyProtection="0"/>
    <xf numFmtId="10" fontId="5" fillId="3" borderId="2454" applyNumberFormat="0" applyBorder="0" applyAlignment="0" applyProtection="0"/>
    <xf numFmtId="10" fontId="5" fillId="3" borderId="2454" applyNumberFormat="0" applyBorder="0" applyAlignment="0" applyProtection="0"/>
    <xf numFmtId="10" fontId="5" fillId="3" borderId="2454" applyNumberFormat="0" applyBorder="0" applyAlignment="0" applyProtection="0"/>
    <xf numFmtId="10" fontId="5" fillId="3" borderId="2454" applyNumberFormat="0" applyBorder="0" applyAlignment="0" applyProtection="0"/>
    <xf numFmtId="10" fontId="5" fillId="3" borderId="2454" applyNumberFormat="0" applyBorder="0" applyAlignment="0" applyProtection="0"/>
    <xf numFmtId="10" fontId="5" fillId="3" borderId="2454" applyNumberFormat="0" applyBorder="0" applyAlignment="0" applyProtection="0"/>
    <xf numFmtId="0" fontId="102" fillId="0" borderId="2449">
      <alignment horizontal="left" vertical="center"/>
    </xf>
    <xf numFmtId="0" fontId="102" fillId="0" borderId="2423">
      <alignment horizontal="left" vertical="center"/>
    </xf>
    <xf numFmtId="0" fontId="102" fillId="0" borderId="2423">
      <alignment horizontal="left" vertical="center"/>
    </xf>
    <xf numFmtId="0" fontId="102" fillId="0" borderId="2423">
      <alignment horizontal="left" vertical="center"/>
    </xf>
    <xf numFmtId="0" fontId="102" fillId="0" borderId="2423">
      <alignment horizontal="left" vertical="center"/>
    </xf>
    <xf numFmtId="0" fontId="102" fillId="0" borderId="2423">
      <alignment horizontal="left" vertical="center"/>
    </xf>
    <xf numFmtId="0" fontId="102" fillId="0" borderId="2423">
      <alignment horizontal="left" vertical="center"/>
    </xf>
    <xf numFmtId="0" fontId="102" fillId="0" borderId="2423">
      <alignment horizontal="left" vertical="center"/>
    </xf>
    <xf numFmtId="0" fontId="102" fillId="0" borderId="2423">
      <alignment horizontal="left" vertical="center"/>
    </xf>
    <xf numFmtId="0" fontId="102" fillId="0" borderId="2423">
      <alignment horizontal="left" vertical="center"/>
    </xf>
    <xf numFmtId="0" fontId="102" fillId="0" borderId="2423">
      <alignment horizontal="left" vertical="center"/>
    </xf>
    <xf numFmtId="0" fontId="102" fillId="0" borderId="2423">
      <alignment horizontal="left" vertical="center"/>
    </xf>
    <xf numFmtId="0" fontId="102" fillId="0" borderId="2423">
      <alignment horizontal="left" vertical="center"/>
    </xf>
    <xf numFmtId="0" fontId="102" fillId="0" borderId="2423">
      <alignment horizontal="left" vertical="center"/>
    </xf>
    <xf numFmtId="0" fontId="102" fillId="0" borderId="2423">
      <alignment horizontal="left" vertical="center"/>
    </xf>
    <xf numFmtId="0" fontId="102" fillId="0" borderId="2423">
      <alignment horizontal="left" vertical="center"/>
    </xf>
    <xf numFmtId="0" fontId="102" fillId="0" borderId="2423">
      <alignment horizontal="left" vertical="center"/>
    </xf>
    <xf numFmtId="0" fontId="102" fillId="0" borderId="2423">
      <alignment horizontal="left" vertical="center"/>
    </xf>
    <xf numFmtId="0" fontId="102" fillId="0" borderId="2423">
      <alignment horizontal="left" vertical="center"/>
    </xf>
    <xf numFmtId="0" fontId="102" fillId="0" borderId="2449">
      <alignment horizontal="left" vertical="center"/>
    </xf>
    <xf numFmtId="0" fontId="102" fillId="0" borderId="2449">
      <alignment horizontal="left" vertical="center"/>
    </xf>
    <xf numFmtId="0" fontId="102" fillId="0" borderId="2449">
      <alignment horizontal="left" vertical="center"/>
    </xf>
    <xf numFmtId="0" fontId="102" fillId="0" borderId="2449">
      <alignment horizontal="left" vertical="center"/>
    </xf>
    <xf numFmtId="0" fontId="102" fillId="0" borderId="2449">
      <alignment horizontal="left" vertical="center"/>
    </xf>
    <xf numFmtId="0" fontId="102" fillId="0" borderId="2449">
      <alignment horizontal="left" vertical="center"/>
    </xf>
    <xf numFmtId="0" fontId="102" fillId="0" borderId="2449">
      <alignment horizontal="left" vertical="center"/>
    </xf>
    <xf numFmtId="0" fontId="102" fillId="0" borderId="2449">
      <alignment horizontal="left" vertical="center"/>
    </xf>
    <xf numFmtId="0" fontId="102" fillId="0" borderId="2449">
      <alignment horizontal="left" vertical="center"/>
    </xf>
    <xf numFmtId="0" fontId="102" fillId="0" borderId="2449">
      <alignment horizontal="left" vertical="center"/>
    </xf>
    <xf numFmtId="10" fontId="5" fillId="3" borderId="2428" applyNumberFormat="0" applyBorder="0" applyAlignment="0" applyProtection="0"/>
    <xf numFmtId="10" fontId="5" fillId="3" borderId="2428" applyNumberFormat="0" applyBorder="0" applyAlignment="0" applyProtection="0"/>
    <xf numFmtId="10" fontId="5" fillId="3" borderId="2428" applyNumberFormat="0" applyBorder="0" applyAlignment="0" applyProtection="0"/>
    <xf numFmtId="10" fontId="5" fillId="3" borderId="2428" applyNumberFormat="0" applyBorder="0" applyAlignment="0" applyProtection="0"/>
    <xf numFmtId="10" fontId="5" fillId="3" borderId="2428" applyNumberFormat="0" applyBorder="0" applyAlignment="0" applyProtection="0"/>
    <xf numFmtId="10" fontId="5" fillId="3" borderId="2428" applyNumberFormat="0" applyBorder="0" applyAlignment="0" applyProtection="0"/>
    <xf numFmtId="10" fontId="5" fillId="3" borderId="2428" applyNumberFormat="0" applyBorder="0" applyAlignment="0" applyProtection="0"/>
    <xf numFmtId="10" fontId="5" fillId="3" borderId="2428" applyNumberFormat="0" applyBorder="0" applyAlignment="0" applyProtection="0"/>
    <xf numFmtId="10" fontId="5" fillId="3" borderId="2428" applyNumberFormat="0" applyBorder="0" applyAlignment="0" applyProtection="0"/>
    <xf numFmtId="10" fontId="5" fillId="3" borderId="2428" applyNumberFormat="0" applyBorder="0" applyAlignment="0" applyProtection="0"/>
    <xf numFmtId="10" fontId="5" fillId="3" borderId="2428" applyNumberFormat="0" applyBorder="0" applyAlignment="0" applyProtection="0"/>
    <xf numFmtId="10" fontId="5" fillId="3" borderId="2428" applyNumberFormat="0" applyBorder="0" applyAlignment="0" applyProtection="0"/>
    <xf numFmtId="10" fontId="5" fillId="3" borderId="2428" applyNumberFormat="0" applyBorder="0" applyAlignment="0" applyProtection="0"/>
    <xf numFmtId="10" fontId="5" fillId="3" borderId="2428" applyNumberFormat="0" applyBorder="0" applyAlignment="0" applyProtection="0"/>
    <xf numFmtId="10" fontId="5" fillId="3" borderId="2428" applyNumberFormat="0" applyBorder="0" applyAlignment="0" applyProtection="0"/>
    <xf numFmtId="10" fontId="5" fillId="3" borderId="2428" applyNumberFormat="0" applyBorder="0" applyAlignment="0" applyProtection="0"/>
    <xf numFmtId="10" fontId="5" fillId="3" borderId="2428" applyNumberFormat="0" applyBorder="0" applyAlignment="0" applyProtection="0"/>
    <xf numFmtId="10" fontId="5" fillId="3" borderId="2428" applyNumberFormat="0" applyBorder="0" applyAlignment="0" applyProtection="0"/>
    <xf numFmtId="10" fontId="5" fillId="3" borderId="2428" applyNumberFormat="0" applyBorder="0" applyAlignment="0" applyProtection="0"/>
    <xf numFmtId="10" fontId="5" fillId="3" borderId="2428" applyNumberFormat="0" applyBorder="0" applyAlignment="0" applyProtection="0"/>
    <xf numFmtId="10" fontId="5" fillId="3" borderId="2428" applyNumberFormat="0" applyBorder="0" applyAlignment="0" applyProtection="0"/>
    <xf numFmtId="10" fontId="5" fillId="3" borderId="2428" applyNumberFormat="0" applyBorder="0" applyAlignment="0" applyProtection="0"/>
    <xf numFmtId="10" fontId="5" fillId="3" borderId="2428" applyNumberFormat="0" applyBorder="0" applyAlignment="0" applyProtection="0"/>
    <xf numFmtId="10" fontId="5" fillId="3" borderId="2428" applyNumberFormat="0" applyBorder="0" applyAlignment="0" applyProtection="0"/>
    <xf numFmtId="10" fontId="5" fillId="3" borderId="2428" applyNumberFormat="0" applyBorder="0" applyAlignment="0" applyProtection="0"/>
    <xf numFmtId="10" fontId="5" fillId="3" borderId="2428" applyNumberFormat="0" applyBorder="0" applyAlignment="0" applyProtection="0"/>
    <xf numFmtId="10" fontId="5" fillId="3" borderId="2428" applyNumberFormat="0" applyBorder="0" applyAlignment="0" applyProtection="0"/>
    <xf numFmtId="10" fontId="5" fillId="3" borderId="2428" applyNumberFormat="0" applyBorder="0" applyAlignment="0" applyProtection="0"/>
    <xf numFmtId="10" fontId="5" fillId="3" borderId="2428" applyNumberFormat="0" applyBorder="0" applyAlignment="0" applyProtection="0"/>
    <xf numFmtId="10" fontId="5" fillId="3" borderId="2428" applyNumberFormat="0" applyBorder="0" applyAlignment="0" applyProtection="0"/>
    <xf numFmtId="10" fontId="5" fillId="3" borderId="2428" applyNumberFormat="0" applyBorder="0" applyAlignment="0" applyProtection="0"/>
    <xf numFmtId="10" fontId="5" fillId="3" borderId="2428" applyNumberFormat="0" applyBorder="0" applyAlignment="0" applyProtection="0"/>
    <xf numFmtId="10" fontId="5" fillId="3" borderId="2428" applyNumberFormat="0" applyBorder="0" applyAlignment="0" applyProtection="0"/>
    <xf numFmtId="10" fontId="5" fillId="3" borderId="2428" applyNumberFormat="0" applyBorder="0" applyAlignment="0" applyProtection="0"/>
    <xf numFmtId="10" fontId="5" fillId="3" borderId="2428" applyNumberFormat="0" applyBorder="0" applyAlignment="0" applyProtection="0"/>
    <xf numFmtId="10" fontId="5" fillId="3" borderId="2428" applyNumberFormat="0" applyBorder="0" applyAlignment="0" applyProtection="0"/>
    <xf numFmtId="10" fontId="5" fillId="3" borderId="2428" applyNumberFormat="0" applyBorder="0" applyAlignment="0" applyProtection="0"/>
    <xf numFmtId="10" fontId="5" fillId="3" borderId="2428" applyNumberFormat="0" applyBorder="0" applyAlignment="0" applyProtection="0"/>
    <xf numFmtId="10" fontId="5" fillId="3" borderId="2428" applyNumberFormat="0" applyBorder="0" applyAlignment="0" applyProtection="0"/>
    <xf numFmtId="10" fontId="5" fillId="3" borderId="2428" applyNumberFormat="0" applyBorder="0" applyAlignment="0" applyProtection="0"/>
    <xf numFmtId="10" fontId="5" fillId="3" borderId="2428" applyNumberFormat="0" applyBorder="0" applyAlignment="0" applyProtection="0"/>
    <xf numFmtId="10" fontId="5" fillId="3" borderId="2428" applyNumberFormat="0" applyBorder="0" applyAlignment="0" applyProtection="0"/>
    <xf numFmtId="10" fontId="5" fillId="3" borderId="2428" applyNumberFormat="0" applyBorder="0" applyAlignment="0" applyProtection="0"/>
    <xf numFmtId="10" fontId="5" fillId="3" borderId="2428" applyNumberFormat="0" applyBorder="0" applyAlignment="0" applyProtection="0"/>
    <xf numFmtId="10" fontId="5" fillId="3" borderId="2428" applyNumberFormat="0" applyBorder="0" applyAlignment="0" applyProtection="0"/>
    <xf numFmtId="10" fontId="5" fillId="3" borderId="2428" applyNumberFormat="0" applyBorder="0" applyAlignment="0" applyProtection="0"/>
    <xf numFmtId="10" fontId="5" fillId="3" borderId="2428" applyNumberFormat="0" applyBorder="0" applyAlignment="0" applyProtection="0"/>
    <xf numFmtId="10" fontId="5" fillId="3" borderId="2428" applyNumberFormat="0" applyBorder="0" applyAlignment="0" applyProtection="0"/>
    <xf numFmtId="10" fontId="5" fillId="3" borderId="2428" applyNumberFormat="0" applyBorder="0" applyAlignment="0" applyProtection="0"/>
    <xf numFmtId="10" fontId="5" fillId="3" borderId="2428" applyNumberFormat="0" applyBorder="0" applyAlignment="0" applyProtection="0"/>
    <xf numFmtId="10" fontId="5" fillId="3" borderId="2428" applyNumberFormat="0" applyBorder="0" applyAlignment="0" applyProtection="0"/>
    <xf numFmtId="10" fontId="5" fillId="3" borderId="2428" applyNumberFormat="0" applyBorder="0" applyAlignment="0" applyProtection="0"/>
    <xf numFmtId="10" fontId="5" fillId="3" borderId="2428" applyNumberFormat="0" applyBorder="0" applyAlignment="0" applyProtection="0"/>
    <xf numFmtId="10" fontId="5" fillId="3" borderId="2428" applyNumberFormat="0" applyBorder="0" applyAlignment="0" applyProtection="0"/>
    <xf numFmtId="10" fontId="5" fillId="3" borderId="2428" applyNumberFormat="0" applyBorder="0" applyAlignment="0" applyProtection="0"/>
    <xf numFmtId="10" fontId="5" fillId="3" borderId="2428" applyNumberFormat="0" applyBorder="0" applyAlignment="0" applyProtection="0"/>
    <xf numFmtId="10" fontId="5" fillId="3" borderId="2428" applyNumberFormat="0" applyBorder="0" applyAlignment="0" applyProtection="0"/>
    <xf numFmtId="10" fontId="5" fillId="3" borderId="2428" applyNumberFormat="0" applyBorder="0" applyAlignment="0" applyProtection="0"/>
    <xf numFmtId="10" fontId="5" fillId="3" borderId="2428" applyNumberFormat="0" applyBorder="0" applyAlignment="0" applyProtection="0"/>
    <xf numFmtId="10" fontId="5" fillId="3" borderId="2428" applyNumberFormat="0" applyBorder="0" applyAlignment="0" applyProtection="0"/>
    <xf numFmtId="10" fontId="5" fillId="3" borderId="2428" applyNumberFormat="0" applyBorder="0" applyAlignment="0" applyProtection="0"/>
    <xf numFmtId="10" fontId="5" fillId="3" borderId="2428" applyNumberFormat="0" applyBorder="0" applyAlignment="0" applyProtection="0"/>
    <xf numFmtId="10" fontId="5" fillId="3" borderId="2428" applyNumberFormat="0" applyBorder="0" applyAlignment="0" applyProtection="0"/>
    <xf numFmtId="10" fontId="5" fillId="3" borderId="2428" applyNumberFormat="0" applyBorder="0" applyAlignment="0" applyProtection="0"/>
    <xf numFmtId="10" fontId="5" fillId="3" borderId="2428" applyNumberFormat="0" applyBorder="0" applyAlignment="0" applyProtection="0"/>
    <xf numFmtId="10" fontId="5" fillId="3" borderId="2428" applyNumberFormat="0" applyBorder="0" applyAlignment="0" applyProtection="0"/>
    <xf numFmtId="10" fontId="5" fillId="3" borderId="2428" applyNumberFormat="0" applyBorder="0" applyAlignment="0" applyProtection="0"/>
    <xf numFmtId="10" fontId="5" fillId="3" borderId="2428" applyNumberFormat="0" applyBorder="0" applyAlignment="0" applyProtection="0"/>
    <xf numFmtId="10" fontId="5" fillId="3" borderId="2428" applyNumberFormat="0" applyBorder="0" applyAlignment="0" applyProtection="0"/>
    <xf numFmtId="10" fontId="5" fillId="3" borderId="2428" applyNumberFormat="0" applyBorder="0" applyAlignment="0" applyProtection="0"/>
    <xf numFmtId="10" fontId="5" fillId="3" borderId="2428" applyNumberFormat="0" applyBorder="0" applyAlignment="0" applyProtection="0"/>
    <xf numFmtId="10" fontId="5" fillId="3" borderId="2428" applyNumberFormat="0" applyBorder="0" applyAlignment="0" applyProtection="0"/>
    <xf numFmtId="0" fontId="8" fillId="0" borderId="2429" applyBorder="0">
      <alignment horizontal="right"/>
    </xf>
    <xf numFmtId="0" fontId="8" fillId="0" borderId="2429" applyBorder="0">
      <alignment horizontal="right"/>
    </xf>
    <xf numFmtId="0" fontId="8" fillId="0" borderId="2429" applyBorder="0">
      <alignment horizontal="right"/>
    </xf>
    <xf numFmtId="0" fontId="8" fillId="0" borderId="2429" applyBorder="0">
      <alignment horizontal="right"/>
    </xf>
    <xf numFmtId="0" fontId="8" fillId="0" borderId="2429" applyBorder="0">
      <alignment horizontal="right"/>
    </xf>
    <xf numFmtId="0" fontId="8" fillId="0" borderId="2429" applyBorder="0">
      <alignment horizontal="right"/>
    </xf>
    <xf numFmtId="0" fontId="8" fillId="0" borderId="2429" applyBorder="0">
      <alignment horizontal="right"/>
    </xf>
    <xf numFmtId="0" fontId="8" fillId="0" borderId="2429" applyBorder="0">
      <alignment horizontal="right"/>
    </xf>
    <xf numFmtId="0" fontId="8" fillId="0" borderId="2429" applyBorder="0">
      <alignment horizontal="right"/>
    </xf>
    <xf numFmtId="0" fontId="8" fillId="0" borderId="2429" applyBorder="0">
      <alignment horizontal="right"/>
    </xf>
    <xf numFmtId="0" fontId="252" fillId="1" borderId="2423" applyNumberFormat="0" applyFont="0" applyAlignment="0">
      <alignment horizontal="center"/>
    </xf>
    <xf numFmtId="0" fontId="252" fillId="1" borderId="2423" applyNumberFormat="0" applyFont="0" applyAlignment="0">
      <alignment horizontal="center"/>
    </xf>
    <xf numFmtId="0" fontId="252" fillId="1" borderId="2423" applyNumberFormat="0" applyFont="0" applyAlignment="0">
      <alignment horizontal="center"/>
    </xf>
    <xf numFmtId="0" fontId="252" fillId="1" borderId="2423" applyNumberFormat="0" applyFont="0" applyAlignment="0">
      <alignment horizontal="center"/>
    </xf>
    <xf numFmtId="0" fontId="252" fillId="1" borderId="2423" applyNumberFormat="0" applyFont="0" applyAlignment="0">
      <alignment horizontal="center"/>
    </xf>
    <xf numFmtId="0" fontId="252" fillId="1" borderId="2423" applyNumberFormat="0" applyFont="0" applyAlignment="0">
      <alignment horizontal="center"/>
    </xf>
    <xf numFmtId="0" fontId="252" fillId="1" borderId="2423" applyNumberFormat="0" applyFont="0" applyAlignment="0">
      <alignment horizontal="center"/>
    </xf>
    <xf numFmtId="0" fontId="252" fillId="1" borderId="2423" applyNumberFormat="0" applyFont="0" applyAlignment="0">
      <alignment horizontal="center"/>
    </xf>
    <xf numFmtId="0" fontId="252" fillId="1" borderId="2423" applyNumberFormat="0" applyFont="0" applyAlignment="0">
      <alignment horizontal="center"/>
    </xf>
    <xf numFmtId="0" fontId="252" fillId="1" borderId="2423" applyNumberFormat="0" applyFont="0" applyAlignment="0">
      <alignment horizontal="center"/>
    </xf>
    <xf numFmtId="0" fontId="252" fillId="1" borderId="2423" applyNumberFormat="0" applyFont="0" applyAlignment="0">
      <alignment horizontal="center"/>
    </xf>
    <xf numFmtId="0" fontId="252" fillId="1" borderId="2423" applyNumberFormat="0" applyFont="0" applyAlignment="0">
      <alignment horizontal="center"/>
    </xf>
    <xf numFmtId="0" fontId="252" fillId="1" borderId="2423" applyNumberFormat="0" applyFont="0" applyAlignment="0">
      <alignment horizontal="center"/>
    </xf>
    <xf numFmtId="0" fontId="252" fillId="1" borderId="2423" applyNumberFormat="0" applyFont="0" applyAlignment="0">
      <alignment horizontal="center"/>
    </xf>
    <xf numFmtId="0" fontId="252" fillId="1" borderId="2423" applyNumberFormat="0" applyFont="0" applyAlignment="0">
      <alignment horizontal="center"/>
    </xf>
    <xf numFmtId="0" fontId="252" fillId="1" borderId="2423" applyNumberFormat="0" applyFont="0" applyAlignment="0">
      <alignment horizontal="center"/>
    </xf>
    <xf numFmtId="0" fontId="252" fillId="1" borderId="2423" applyNumberFormat="0" applyFont="0" applyAlignment="0">
      <alignment horizontal="center"/>
    </xf>
    <xf numFmtId="0" fontId="252" fillId="1" borderId="2423" applyNumberFormat="0" applyFont="0" applyAlignment="0">
      <alignment horizontal="center"/>
    </xf>
    <xf numFmtId="0" fontId="119" fillId="56" borderId="2453" applyNumberFormat="0" applyAlignment="0" applyProtection="0">
      <alignment vertical="center"/>
    </xf>
    <xf numFmtId="0" fontId="118" fillId="43" borderId="2452" applyNumberFormat="0" applyAlignment="0" applyProtection="0">
      <alignment vertical="center"/>
    </xf>
    <xf numFmtId="0" fontId="117" fillId="56" borderId="2452" applyNumberFormat="0" applyAlignment="0" applyProtection="0">
      <alignment vertical="center"/>
    </xf>
    <xf numFmtId="0" fontId="91" fillId="59" borderId="2450" applyNumberFormat="0" applyFont="0" applyAlignment="0" applyProtection="0">
      <alignment vertical="center"/>
    </xf>
    <xf numFmtId="0" fontId="114" fillId="0" borderId="2451" applyNumberFormat="0" applyFill="0" applyAlignment="0" applyProtection="0">
      <alignment vertical="center"/>
    </xf>
    <xf numFmtId="0" fontId="89" fillId="59" borderId="2450" applyNumberFormat="0" applyFont="0" applyAlignment="0" applyProtection="0"/>
    <xf numFmtId="0" fontId="89" fillId="59" borderId="2450" applyNumberFormat="0" applyFont="0" applyAlignment="0" applyProtection="0"/>
    <xf numFmtId="0" fontId="89" fillId="59" borderId="2450" applyNumberFormat="0" applyFont="0" applyAlignment="0" applyProtection="0"/>
    <xf numFmtId="10" fontId="5" fillId="3" borderId="2454" applyNumberFormat="0" applyBorder="0" applyAlignment="0" applyProtection="0"/>
    <xf numFmtId="10" fontId="5" fillId="3" borderId="2448" applyNumberFormat="0" applyBorder="0" applyAlignment="0" applyProtection="0"/>
    <xf numFmtId="0" fontId="102" fillId="0" borderId="2449">
      <alignment horizontal="left" vertical="center"/>
    </xf>
    <xf numFmtId="0" fontId="119" fillId="56" borderId="2447" applyNumberFormat="0" applyAlignment="0" applyProtection="0">
      <alignment vertical="center"/>
    </xf>
    <xf numFmtId="0" fontId="118" fillId="43" borderId="2446" applyNumberFormat="0" applyAlignment="0" applyProtection="0">
      <alignment vertical="center"/>
    </xf>
    <xf numFmtId="0" fontId="117" fillId="56" borderId="2446" applyNumberFormat="0" applyAlignment="0" applyProtection="0">
      <alignment vertical="center"/>
    </xf>
    <xf numFmtId="0" fontId="91" fillId="59" borderId="2444" applyNumberFormat="0" applyFont="0" applyAlignment="0" applyProtection="0">
      <alignment vertical="center"/>
    </xf>
    <xf numFmtId="0" fontId="114" fillId="0" borderId="2445" applyNumberFormat="0" applyFill="0" applyAlignment="0" applyProtection="0">
      <alignment vertical="center"/>
    </xf>
    <xf numFmtId="0" fontId="89" fillId="59" borderId="2444" applyNumberFormat="0" applyFont="0" applyAlignment="0" applyProtection="0"/>
    <xf numFmtId="0" fontId="89" fillId="59" borderId="2444" applyNumberFormat="0" applyFont="0" applyAlignment="0" applyProtection="0"/>
    <xf numFmtId="0" fontId="89" fillId="59" borderId="2444" applyNumberFormat="0" applyFont="0" applyAlignment="0" applyProtection="0"/>
    <xf numFmtId="10" fontId="5" fillId="3" borderId="2448" applyNumberFormat="0" applyBorder="0" applyAlignment="0" applyProtection="0"/>
    <xf numFmtId="0" fontId="119" fillId="56" borderId="2441" applyNumberFormat="0" applyAlignment="0" applyProtection="0">
      <alignment vertical="center"/>
    </xf>
    <xf numFmtId="0" fontId="118" fillId="43" borderId="2440" applyNumberFormat="0" applyAlignment="0" applyProtection="0">
      <alignment vertical="center"/>
    </xf>
    <xf numFmtId="0" fontId="117" fillId="56" borderId="2440" applyNumberFormat="0" applyAlignment="0" applyProtection="0">
      <alignment vertical="center"/>
    </xf>
    <xf numFmtId="0" fontId="91" fillId="59" borderId="2438" applyNumberFormat="0" applyFont="0" applyAlignment="0" applyProtection="0">
      <alignment vertical="center"/>
    </xf>
    <xf numFmtId="0" fontId="114" fillId="0" borderId="2439" applyNumberFormat="0" applyFill="0" applyAlignment="0" applyProtection="0">
      <alignment vertical="center"/>
    </xf>
    <xf numFmtId="0" fontId="89" fillId="59" borderId="2438" applyNumberFormat="0" applyFont="0" applyAlignment="0" applyProtection="0"/>
    <xf numFmtId="0" fontId="89" fillId="59" borderId="2438" applyNumberFormat="0" applyFont="0" applyAlignment="0" applyProtection="0"/>
    <xf numFmtId="0" fontId="89" fillId="59" borderId="2438" applyNumberFormat="0" applyFont="0" applyAlignment="0" applyProtection="0"/>
    <xf numFmtId="10" fontId="5" fillId="3" borderId="2442" applyNumberFormat="0" applyBorder="0" applyAlignment="0" applyProtection="0"/>
    <xf numFmtId="10" fontId="5" fillId="3" borderId="2436" applyNumberFormat="0" applyBorder="0" applyAlignment="0" applyProtection="0"/>
    <xf numFmtId="0" fontId="102" fillId="0" borderId="2437">
      <alignment horizontal="left" vertical="center"/>
    </xf>
    <xf numFmtId="0" fontId="119" fillId="56" borderId="2435" applyNumberFormat="0" applyAlignment="0" applyProtection="0">
      <alignment vertical="center"/>
    </xf>
    <xf numFmtId="0" fontId="118" fillId="43" borderId="2434" applyNumberFormat="0" applyAlignment="0" applyProtection="0">
      <alignment vertical="center"/>
    </xf>
    <xf numFmtId="0" fontId="117" fillId="56" borderId="2434" applyNumberFormat="0" applyAlignment="0" applyProtection="0">
      <alignment vertical="center"/>
    </xf>
    <xf numFmtId="0" fontId="91" fillId="59" borderId="2432" applyNumberFormat="0" applyFont="0" applyAlignment="0" applyProtection="0">
      <alignment vertical="center"/>
    </xf>
    <xf numFmtId="0" fontId="114" fillId="0" borderId="2433" applyNumberFormat="0" applyFill="0" applyAlignment="0" applyProtection="0">
      <alignment vertical="center"/>
    </xf>
    <xf numFmtId="0" fontId="89" fillId="59" borderId="2432" applyNumberFormat="0" applyFont="0" applyAlignment="0" applyProtection="0"/>
    <xf numFmtId="0" fontId="89" fillId="59" borderId="2432" applyNumberFormat="0" applyFont="0" applyAlignment="0" applyProtection="0"/>
    <xf numFmtId="0" fontId="89" fillId="59" borderId="2432" applyNumberFormat="0" applyFont="0" applyAlignment="0" applyProtection="0"/>
    <xf numFmtId="0" fontId="102" fillId="0" borderId="2443">
      <alignment horizontal="left" vertical="center"/>
    </xf>
    <xf numFmtId="0" fontId="102" fillId="0" borderId="2431">
      <alignment horizontal="left" vertical="center"/>
    </xf>
    <xf numFmtId="0" fontId="118" fillId="43" borderId="2446" applyNumberFormat="0" applyAlignment="0" applyProtection="0">
      <alignment vertical="center"/>
    </xf>
    <xf numFmtId="0" fontId="82" fillId="56" borderId="2446" applyNumberFormat="0" applyAlignment="0" applyProtection="0"/>
    <xf numFmtId="0" fontId="80" fillId="43" borderId="2446" applyNumberFormat="0" applyAlignment="0" applyProtection="0"/>
    <xf numFmtId="0" fontId="45" fillId="59" borderId="2444" applyNumberFormat="0" applyFont="0" applyAlignment="0" applyProtection="0"/>
    <xf numFmtId="0" fontId="81" fillId="56" borderId="2447" applyNumberFormat="0" applyAlignment="0" applyProtection="0"/>
    <xf numFmtId="0" fontId="87" fillId="0" borderId="2445" applyNumberFormat="0" applyFill="0" applyAlignment="0" applyProtection="0"/>
    <xf numFmtId="0" fontId="87" fillId="0" borderId="2433" applyNumberFormat="0" applyFill="0" applyAlignment="0" applyProtection="0"/>
    <xf numFmtId="0" fontId="81" fillId="56" borderId="2435" applyNumberFormat="0" applyAlignment="0" applyProtection="0"/>
    <xf numFmtId="0" fontId="45" fillId="59" borderId="2432" applyNumberFormat="0" applyFont="0" applyAlignment="0" applyProtection="0"/>
    <xf numFmtId="0" fontId="80" fillId="43" borderId="2434" applyNumberFormat="0" applyAlignment="0" applyProtection="0"/>
    <xf numFmtId="0" fontId="82" fillId="56" borderId="2434" applyNumberFormat="0" applyAlignment="0" applyProtection="0"/>
    <xf numFmtId="0" fontId="119" fillId="56" borderId="2435" applyNumberFormat="0" applyAlignment="0" applyProtection="0">
      <alignment vertical="center"/>
    </xf>
    <xf numFmtId="0" fontId="118" fillId="43" borderId="2434" applyNumberFormat="0" applyAlignment="0" applyProtection="0">
      <alignment vertical="center"/>
    </xf>
    <xf numFmtId="0" fontId="117" fillId="56" borderId="2434" applyNumberFormat="0" applyAlignment="0" applyProtection="0">
      <alignment vertical="center"/>
    </xf>
    <xf numFmtId="0" fontId="91" fillId="59" borderId="2432" applyNumberFormat="0" applyFont="0" applyAlignment="0" applyProtection="0">
      <alignment vertical="center"/>
    </xf>
    <xf numFmtId="0" fontId="114" fillId="0" borderId="2433" applyNumberFormat="0" applyFill="0" applyAlignment="0" applyProtection="0">
      <alignment vertical="center"/>
    </xf>
    <xf numFmtId="0" fontId="89" fillId="59" borderId="2444" applyNumberFormat="0" applyFont="0" applyAlignment="0" applyProtection="0"/>
    <xf numFmtId="0" fontId="89" fillId="59" borderId="2432" applyNumberFormat="0" applyFont="0" applyAlignment="0" applyProtection="0"/>
    <xf numFmtId="0" fontId="89" fillId="59" borderId="2432" applyNumberFormat="0" applyFont="0" applyAlignment="0" applyProtection="0"/>
    <xf numFmtId="0" fontId="89" fillId="59" borderId="2432" applyNumberFormat="0" applyFont="0" applyAlignment="0" applyProtection="0"/>
    <xf numFmtId="0" fontId="119" fillId="56" borderId="2447" applyNumberFormat="0" applyAlignment="0" applyProtection="0">
      <alignment vertical="center"/>
    </xf>
    <xf numFmtId="0" fontId="117" fillId="56" borderId="2446" applyNumberFormat="0" applyAlignment="0" applyProtection="0">
      <alignment vertical="center"/>
    </xf>
    <xf numFmtId="0" fontId="91" fillId="59" borderId="2444" applyNumberFormat="0" applyFont="0" applyAlignment="0" applyProtection="0">
      <alignment vertical="center"/>
    </xf>
    <xf numFmtId="0" fontId="114" fillId="0" borderId="2445" applyNumberFormat="0" applyFill="0" applyAlignment="0" applyProtection="0">
      <alignment vertical="center"/>
    </xf>
    <xf numFmtId="0" fontId="89" fillId="59" borderId="2444" applyNumberFormat="0" applyFont="0" applyAlignment="0" applyProtection="0"/>
    <xf numFmtId="10" fontId="5" fillId="3" borderId="2436" applyNumberFormat="0" applyBorder="0" applyAlignment="0" applyProtection="0"/>
    <xf numFmtId="0" fontId="102" fillId="0" borderId="2431">
      <alignment horizontal="left" vertical="center"/>
    </xf>
    <xf numFmtId="0" fontId="89" fillId="59" borderId="2424" applyNumberFormat="0" applyFont="0" applyAlignment="0" applyProtection="0"/>
    <xf numFmtId="0" fontId="89" fillId="59" borderId="2424" applyNumberFormat="0" applyFont="0" applyAlignment="0" applyProtection="0"/>
    <xf numFmtId="0" fontId="89" fillId="59" borderId="2424" applyNumberFormat="0" applyFont="0" applyAlignment="0" applyProtection="0"/>
    <xf numFmtId="0" fontId="89" fillId="59" borderId="2444" applyNumberFormat="0" applyFont="0" applyAlignment="0" applyProtection="0"/>
    <xf numFmtId="0" fontId="81" fillId="64" borderId="2427" applyNumberFormat="0" applyAlignment="0" applyProtection="0"/>
    <xf numFmtId="0" fontId="274" fillId="64" borderId="2426" applyNumberFormat="0" applyAlignment="0" applyProtection="0"/>
    <xf numFmtId="0" fontId="80" fillId="58" borderId="2426" applyNumberFormat="0" applyAlignment="0" applyProtection="0"/>
    <xf numFmtId="0" fontId="87" fillId="0" borderId="2430" applyNumberFormat="0" applyFill="0" applyAlignment="0" applyProtection="0"/>
    <xf numFmtId="0" fontId="87" fillId="0" borderId="2425" applyNumberFormat="0" applyFill="0" applyAlignment="0" applyProtection="0"/>
    <xf numFmtId="0" fontId="81" fillId="56" borderId="2427" applyNumberFormat="0" applyAlignment="0" applyProtection="0"/>
    <xf numFmtId="0" fontId="80" fillId="43" borderId="2426" applyNumberFormat="0" applyAlignment="0" applyProtection="0"/>
    <xf numFmtId="0" fontId="8" fillId="59" borderId="2424" applyNumberFormat="0" applyFont="0" applyAlignment="0" applyProtection="0"/>
    <xf numFmtId="0" fontId="151" fillId="59" borderId="2424" applyNumberFormat="0" applyFont="0" applyAlignment="0" applyProtection="0"/>
    <xf numFmtId="0" fontId="252" fillId="1" borderId="2925" applyNumberFormat="0" applyFont="0" applyAlignment="0">
      <alignment horizontal="center"/>
    </xf>
    <xf numFmtId="10" fontId="5" fillId="3" borderId="2454" applyNumberFormat="0" applyBorder="0" applyAlignment="0" applyProtection="0"/>
    <xf numFmtId="10" fontId="5" fillId="3" borderId="2454" applyNumberFormat="0" applyBorder="0" applyAlignment="0" applyProtection="0"/>
    <xf numFmtId="10" fontId="5" fillId="3" borderId="2454" applyNumberFormat="0" applyBorder="0" applyAlignment="0" applyProtection="0"/>
    <xf numFmtId="10" fontId="5" fillId="3" borderId="2454" applyNumberFormat="0" applyBorder="0" applyAlignment="0" applyProtection="0"/>
    <xf numFmtId="10" fontId="5" fillId="3" borderId="2454" applyNumberFormat="0" applyBorder="0" applyAlignment="0" applyProtection="0"/>
    <xf numFmtId="0" fontId="274" fillId="64" borderId="2452" applyNumberFormat="0" applyAlignment="0" applyProtection="0"/>
    <xf numFmtId="0" fontId="252" fillId="1" borderId="2449" applyNumberFormat="0" applyFont="0" applyAlignment="0">
      <alignment horizontal="center"/>
    </xf>
    <xf numFmtId="0" fontId="151" fillId="59" borderId="2450" applyNumberFormat="0" applyFont="0" applyAlignment="0" applyProtection="0"/>
    <xf numFmtId="0" fontId="303" fillId="56" borderId="2426" applyNumberFormat="0" applyAlignment="0" applyProtection="0"/>
    <xf numFmtId="0" fontId="8" fillId="0" borderId="2455" applyBorder="0">
      <alignment horizontal="right"/>
    </xf>
    <xf numFmtId="10" fontId="5" fillId="3" borderId="2454" applyNumberFormat="0" applyBorder="0" applyAlignment="0" applyProtection="0"/>
    <xf numFmtId="0" fontId="310" fillId="43" borderId="2426" applyNumberFormat="0" applyAlignment="0" applyProtection="0"/>
    <xf numFmtId="0" fontId="98" fillId="59" borderId="2424" applyNumberFormat="0" applyFont="0" applyAlignment="0" applyProtection="0"/>
    <xf numFmtId="0" fontId="313" fillId="56" borderId="2427" applyNumberFormat="0" applyAlignment="0" applyProtection="0"/>
    <xf numFmtId="0" fontId="315" fillId="0" borderId="2425" applyNumberFormat="0" applyFill="0" applyAlignment="0" applyProtection="0"/>
    <xf numFmtId="0" fontId="45" fillId="59" borderId="2424" applyNumberFormat="0" applyFont="0" applyAlignment="0" applyProtection="0"/>
    <xf numFmtId="0" fontId="82" fillId="56" borderId="2426" applyNumberFormat="0" applyAlignment="0" applyProtection="0"/>
    <xf numFmtId="0" fontId="310" fillId="43" borderId="2426" applyNumberFormat="0" applyAlignment="0" applyProtection="0"/>
    <xf numFmtId="0" fontId="310" fillId="43" borderId="2426" applyNumberFormat="0" applyAlignment="0" applyProtection="0"/>
    <xf numFmtId="0" fontId="310" fillId="43" borderId="2426" applyNumberFormat="0" applyAlignment="0" applyProtection="0"/>
    <xf numFmtId="0" fontId="310" fillId="43" borderId="2426" applyNumberFormat="0" applyAlignment="0" applyProtection="0"/>
    <xf numFmtId="0" fontId="310" fillId="43" borderId="2426" applyNumberFormat="0" applyAlignment="0" applyProtection="0"/>
    <xf numFmtId="0" fontId="89" fillId="59" borderId="2424" applyNumberFormat="0" applyFont="0" applyAlignment="0" applyProtection="0"/>
    <xf numFmtId="0" fontId="89" fillId="59" borderId="2424" applyNumberFormat="0" applyFont="0" applyAlignment="0" applyProtection="0"/>
    <xf numFmtId="0" fontId="89" fillId="59" borderId="2424" applyNumberFormat="0" applyFont="0" applyAlignment="0" applyProtection="0"/>
    <xf numFmtId="0" fontId="114" fillId="0" borderId="2425" applyNumberFormat="0" applyFill="0" applyAlignment="0" applyProtection="0">
      <alignment vertical="center"/>
    </xf>
    <xf numFmtId="0" fontId="91" fillId="59" borderId="2424" applyNumberFormat="0" applyFont="0" applyAlignment="0" applyProtection="0">
      <alignment vertical="center"/>
    </xf>
    <xf numFmtId="0" fontId="117" fillId="56" borderId="2426" applyNumberFormat="0" applyAlignment="0" applyProtection="0">
      <alignment vertical="center"/>
    </xf>
    <xf numFmtId="0" fontId="118" fillId="43" borderId="2426" applyNumberFormat="0" applyAlignment="0" applyProtection="0">
      <alignment vertical="center"/>
    </xf>
    <xf numFmtId="0" fontId="119" fillId="56" borderId="2427" applyNumberFormat="0" applyAlignment="0" applyProtection="0">
      <alignment vertical="center"/>
    </xf>
    <xf numFmtId="0" fontId="303" fillId="56" borderId="2452" applyNumberFormat="0" applyAlignment="0" applyProtection="0"/>
    <xf numFmtId="0" fontId="310" fillId="43" borderId="2452" applyNumberFormat="0" applyAlignment="0" applyProtection="0"/>
    <xf numFmtId="0" fontId="98" fillId="59" borderId="2450" applyNumberFormat="0" applyFont="0" applyAlignment="0" applyProtection="0"/>
    <xf numFmtId="0" fontId="313" fillId="56" borderId="2453" applyNumberFormat="0" applyAlignment="0" applyProtection="0"/>
    <xf numFmtId="0" fontId="315" fillId="0" borderId="2451" applyNumberFormat="0" applyFill="0" applyAlignment="0" applyProtection="0"/>
    <xf numFmtId="0" fontId="310" fillId="43" borderId="2452" applyNumberFormat="0" applyAlignment="0" applyProtection="0"/>
    <xf numFmtId="0" fontId="310" fillId="43" borderId="2452" applyNumberFormat="0" applyAlignment="0" applyProtection="0"/>
    <xf numFmtId="0" fontId="310" fillId="43" borderId="2452" applyNumberFormat="0" applyAlignment="0" applyProtection="0"/>
    <xf numFmtId="0" fontId="310" fillId="43" borderId="2452" applyNumberFormat="0" applyAlignment="0" applyProtection="0"/>
    <xf numFmtId="0" fontId="310" fillId="43" borderId="2452" applyNumberFormat="0" applyAlignment="0" applyProtection="0"/>
    <xf numFmtId="0" fontId="89" fillId="59" borderId="2450" applyNumberFormat="0" applyFont="0" applyAlignment="0" applyProtection="0"/>
    <xf numFmtId="0" fontId="89" fillId="59" borderId="2450" applyNumberFormat="0" applyFont="0" applyAlignment="0" applyProtection="0"/>
    <xf numFmtId="0" fontId="89" fillId="59" borderId="2450" applyNumberFormat="0" applyFont="0" applyAlignment="0" applyProtection="0"/>
    <xf numFmtId="0" fontId="114" fillId="0" borderId="2451" applyNumberFormat="0" applyFill="0" applyAlignment="0" applyProtection="0">
      <alignment vertical="center"/>
    </xf>
    <xf numFmtId="0" fontId="91" fillId="59" borderId="2450" applyNumberFormat="0" applyFont="0" applyAlignment="0" applyProtection="0">
      <alignment vertical="center"/>
    </xf>
    <xf numFmtId="0" fontId="117" fillId="56" borderId="2452" applyNumberFormat="0" applyAlignment="0" applyProtection="0">
      <alignment vertical="center"/>
    </xf>
    <xf numFmtId="0" fontId="118" fillId="43" borderId="2452" applyNumberFormat="0" applyAlignment="0" applyProtection="0">
      <alignment vertical="center"/>
    </xf>
    <xf numFmtId="0" fontId="119" fillId="56" borderId="2453" applyNumberFormat="0" applyAlignment="0" applyProtection="0">
      <alignment vertical="center"/>
    </xf>
    <xf numFmtId="0" fontId="45" fillId="59" borderId="2608" applyNumberFormat="0" applyFont="0" applyAlignment="0" applyProtection="0"/>
    <xf numFmtId="10" fontId="5" fillId="3" borderId="2774" applyNumberFormat="0" applyBorder="0" applyAlignment="0" applyProtection="0"/>
    <xf numFmtId="0" fontId="252" fillId="1" borderId="2703" applyNumberFormat="0" applyFont="0" applyAlignment="0">
      <alignment horizontal="center"/>
    </xf>
    <xf numFmtId="10" fontId="5" fillId="3" borderId="3062" applyNumberFormat="0" applyBorder="0" applyAlignment="0" applyProtection="0"/>
    <xf numFmtId="0" fontId="8" fillId="0" borderId="2776" applyBorder="0">
      <alignment horizontal="right"/>
    </xf>
    <xf numFmtId="0" fontId="102" fillId="0" borderId="2703">
      <alignment horizontal="left" vertical="center"/>
    </xf>
    <xf numFmtId="0" fontId="91" fillId="59" borderId="2608" applyNumberFormat="0" applyFont="0" applyAlignment="0" applyProtection="0">
      <alignment vertical="center"/>
    </xf>
    <xf numFmtId="0" fontId="117" fillId="56" borderId="3288" applyNumberFormat="0" applyAlignment="0" applyProtection="0">
      <alignment vertical="center"/>
    </xf>
    <xf numFmtId="0" fontId="119" fillId="56" borderId="3223" applyNumberFormat="0" applyAlignment="0" applyProtection="0">
      <alignment vertical="center"/>
    </xf>
    <xf numFmtId="0" fontId="303" fillId="56" borderId="2478" applyNumberFormat="0" applyAlignment="0" applyProtection="0"/>
    <xf numFmtId="0" fontId="117" fillId="56" borderId="2910" applyNumberFormat="0" applyAlignment="0" applyProtection="0">
      <alignment vertical="center"/>
    </xf>
    <xf numFmtId="0" fontId="91" fillId="59" borderId="2908" applyNumberFormat="0" applyFont="0" applyAlignment="0" applyProtection="0">
      <alignment vertical="center"/>
    </xf>
    <xf numFmtId="0" fontId="252" fillId="1" borderId="2925" applyNumberFormat="0" applyFont="0" applyAlignment="0">
      <alignment horizontal="center"/>
    </xf>
    <xf numFmtId="0" fontId="89" fillId="59" borderId="3298" applyNumberFormat="0" applyFont="0" applyAlignment="0" applyProtection="0"/>
    <xf numFmtId="10" fontId="5" fillId="3" borderId="3080" applyNumberFormat="0" applyBorder="0" applyAlignment="0" applyProtection="0"/>
    <xf numFmtId="0" fontId="8" fillId="0" borderId="2704" applyBorder="0">
      <alignment horizontal="right"/>
    </xf>
    <xf numFmtId="0" fontId="102" fillId="0" borderId="3231">
      <alignment horizontal="left" vertical="center"/>
    </xf>
    <xf numFmtId="0" fontId="89" fillId="59" borderId="2920" applyNumberFormat="0" applyFont="0" applyAlignment="0" applyProtection="0"/>
    <xf numFmtId="0" fontId="89" fillId="59" borderId="2908" applyNumberFormat="0" applyFont="0" applyAlignment="0" applyProtection="0"/>
    <xf numFmtId="10" fontId="5" fillId="3" borderId="3002" applyNumberFormat="0" applyBorder="0" applyAlignment="0" applyProtection="0"/>
    <xf numFmtId="0" fontId="8" fillId="59" borderId="3304" applyNumberFormat="0" applyFont="0" applyAlignment="0" applyProtection="0"/>
    <xf numFmtId="0" fontId="45" fillId="59" borderId="3070" applyNumberFormat="0" applyFont="0" applyAlignment="0" applyProtection="0"/>
    <xf numFmtId="0" fontId="118" fillId="43" borderId="3228" applyNumberFormat="0" applyAlignment="0" applyProtection="0">
      <alignment vertical="center"/>
    </xf>
    <xf numFmtId="10" fontId="5" fillId="3" borderId="2702" applyNumberFormat="0" applyBorder="0" applyAlignment="0" applyProtection="0"/>
    <xf numFmtId="10" fontId="5" fillId="3" borderId="2702" applyNumberFormat="0" applyBorder="0" applyAlignment="0" applyProtection="0"/>
    <xf numFmtId="10" fontId="5" fillId="3" borderId="2558" applyNumberFormat="0" applyBorder="0" applyAlignment="0" applyProtection="0"/>
    <xf numFmtId="10" fontId="5" fillId="3" borderId="2702" applyNumberFormat="0" applyBorder="0" applyAlignment="0" applyProtection="0"/>
    <xf numFmtId="10" fontId="5" fillId="3" borderId="2852" applyNumberFormat="0" applyBorder="0" applyAlignment="0" applyProtection="0"/>
    <xf numFmtId="0" fontId="102" fillId="0" borderId="2703">
      <alignment horizontal="left" vertical="center"/>
    </xf>
    <xf numFmtId="0" fontId="102" fillId="0" borderId="2703">
      <alignment horizontal="left" vertical="center"/>
    </xf>
    <xf numFmtId="10" fontId="5" fillId="3" borderId="2930" applyNumberFormat="0" applyBorder="0" applyAlignment="0" applyProtection="0"/>
    <xf numFmtId="10" fontId="5" fillId="3" borderId="2774" applyNumberFormat="0" applyBorder="0" applyAlignment="0" applyProtection="0"/>
    <xf numFmtId="10" fontId="5" fillId="3" borderId="2630" applyNumberFormat="0" applyBorder="0" applyAlignment="0" applyProtection="0"/>
    <xf numFmtId="0" fontId="310" fillId="43" borderId="2478" applyNumberFormat="0" applyAlignment="0" applyProtection="0"/>
    <xf numFmtId="0" fontId="252" fillId="1" borderId="2925" applyNumberFormat="0" applyFont="0" applyAlignment="0">
      <alignment horizontal="center"/>
    </xf>
    <xf numFmtId="0" fontId="252" fillId="1" borderId="2775" applyNumberFormat="0" applyFont="0" applyAlignment="0">
      <alignment horizontal="center"/>
    </xf>
    <xf numFmtId="0" fontId="252" fillId="1" borderId="2625" applyNumberFormat="0" applyFont="0" applyAlignment="0">
      <alignment horizontal="center"/>
    </xf>
    <xf numFmtId="0" fontId="80" fillId="43" borderId="2994" applyNumberFormat="0" applyAlignment="0" applyProtection="0"/>
    <xf numFmtId="0" fontId="87" fillId="0" borderId="2981" applyNumberFormat="0" applyFill="0" applyAlignment="0" applyProtection="0"/>
    <xf numFmtId="0" fontId="98" fillId="59" borderId="2476" applyNumberFormat="0" applyFont="0" applyAlignment="0" applyProtection="0"/>
    <xf numFmtId="0" fontId="313" fillId="56" borderId="2473" applyNumberFormat="0" applyAlignment="0" applyProtection="0"/>
    <xf numFmtId="10" fontId="5" fillId="3" borderId="2930" applyNumberFormat="0" applyBorder="0" applyAlignment="0" applyProtection="0"/>
    <xf numFmtId="0" fontId="315" fillId="0" borderId="2477" applyNumberFormat="0" applyFill="0" applyAlignment="0" applyProtection="0"/>
    <xf numFmtId="0" fontId="89" fillId="59" borderId="3130" applyNumberFormat="0" applyFont="0" applyAlignment="0" applyProtection="0"/>
    <xf numFmtId="0" fontId="89" fillId="59" borderId="2680" applyNumberFormat="0" applyFont="0" applyAlignment="0" applyProtection="0"/>
    <xf numFmtId="0" fontId="89" fillId="59" borderId="2972" applyNumberFormat="0" applyFont="0" applyAlignment="0" applyProtection="0"/>
    <xf numFmtId="0" fontId="91" fillId="59" borderId="2992" applyNumberFormat="0" applyFont="0" applyAlignment="0" applyProtection="0">
      <alignment vertical="center"/>
    </xf>
    <xf numFmtId="0" fontId="119" fillId="56" borderId="2755" applyNumberFormat="0" applyAlignment="0" applyProtection="0">
      <alignment vertical="center"/>
    </xf>
    <xf numFmtId="0" fontId="252" fillId="1" borderId="2703" applyNumberFormat="0" applyFont="0" applyAlignment="0">
      <alignment horizontal="center"/>
    </xf>
    <xf numFmtId="0" fontId="82" fillId="56" borderId="2922" applyNumberFormat="0" applyAlignment="0" applyProtection="0"/>
    <xf numFmtId="0" fontId="252" fillId="1" borderId="2853" applyNumberFormat="0" applyFont="0" applyAlignment="0">
      <alignment horizontal="center"/>
    </xf>
    <xf numFmtId="0" fontId="102" fillId="0" borderId="2821">
      <alignment horizontal="left" vertical="center"/>
    </xf>
    <xf numFmtId="0" fontId="118" fillId="43" borderId="2844" applyNumberFormat="0" applyAlignment="0" applyProtection="0">
      <alignment vertical="center"/>
    </xf>
    <xf numFmtId="10" fontId="5" fillId="3" borderId="3080" applyNumberFormat="0" applyBorder="0" applyAlignment="0" applyProtection="0"/>
    <xf numFmtId="0" fontId="91" fillId="59" borderId="2992" applyNumberFormat="0" applyFont="0" applyAlignment="0" applyProtection="0">
      <alignment vertical="center"/>
    </xf>
    <xf numFmtId="0" fontId="89" fillId="59" borderId="2848" applyNumberFormat="0" applyFont="0" applyAlignment="0" applyProtection="0"/>
    <xf numFmtId="0" fontId="117" fillId="56" borderId="2922" applyNumberFormat="0" applyAlignment="0" applyProtection="0">
      <alignment vertical="center"/>
    </xf>
    <xf numFmtId="0" fontId="119" fillId="56" borderId="2983" applyNumberFormat="0" applyAlignment="0" applyProtection="0">
      <alignment vertical="center"/>
    </xf>
    <xf numFmtId="10" fontId="5" fillId="3" borderId="3080" applyNumberFormat="0" applyBorder="0" applyAlignment="0" applyProtection="0"/>
    <xf numFmtId="0" fontId="89" fillId="59" borderId="2836" applyNumberFormat="0" applyFont="0" applyAlignment="0" applyProtection="0"/>
    <xf numFmtId="10" fontId="5" fillId="3" borderId="3080" applyNumberFormat="0" applyBorder="0" applyAlignment="0" applyProtection="0"/>
    <xf numFmtId="10" fontId="5" fillId="3" borderId="2840" applyNumberFormat="0" applyBorder="0" applyAlignment="0" applyProtection="0"/>
    <xf numFmtId="10" fontId="5" fillId="3" borderId="2702" applyNumberFormat="0" applyBorder="0" applyAlignment="0" applyProtection="0"/>
    <xf numFmtId="0" fontId="89" fillId="59" borderId="2620" applyNumberFormat="0" applyFont="0" applyAlignment="0" applyProtection="0"/>
    <xf numFmtId="10" fontId="5" fillId="3" borderId="3374" applyNumberFormat="0" applyBorder="0" applyAlignment="0" applyProtection="0"/>
    <xf numFmtId="10" fontId="5" fillId="3" borderId="2702" applyNumberFormat="0" applyBorder="0" applyAlignment="0" applyProtection="0"/>
    <xf numFmtId="10" fontId="5" fillId="3" borderId="2852" applyNumberFormat="0" applyBorder="0" applyAlignment="0" applyProtection="0"/>
    <xf numFmtId="0" fontId="102" fillId="0" borderId="2775">
      <alignment horizontal="left" vertical="center"/>
    </xf>
    <xf numFmtId="10" fontId="5" fillId="3" borderId="2930" applyNumberFormat="0" applyBorder="0" applyAlignment="0" applyProtection="0"/>
    <xf numFmtId="0" fontId="89" fillId="59" borderId="3208" applyNumberFormat="0" applyFont="0" applyAlignment="0" applyProtection="0"/>
    <xf numFmtId="0" fontId="119" fillId="56" borderId="2683" applyNumberFormat="0" applyAlignment="0" applyProtection="0">
      <alignment vertical="center"/>
    </xf>
    <xf numFmtId="10" fontId="5" fillId="3" borderId="2852" applyNumberFormat="0" applyBorder="0" applyAlignment="0" applyProtection="0"/>
    <xf numFmtId="10" fontId="5" fillId="3" borderId="2774" applyNumberFormat="0" applyBorder="0" applyAlignment="0" applyProtection="0"/>
    <xf numFmtId="10" fontId="5" fillId="3" borderId="3374" applyNumberFormat="0" applyBorder="0" applyAlignment="0" applyProtection="0"/>
    <xf numFmtId="10" fontId="5" fillId="3" borderId="2852" applyNumberFormat="0" applyBorder="0" applyAlignment="0" applyProtection="0"/>
    <xf numFmtId="0" fontId="89" fillId="59" borderId="2692" applyNumberFormat="0" applyFont="0" applyAlignment="0" applyProtection="0"/>
    <xf numFmtId="0" fontId="89" fillId="59" borderId="2836" applyNumberFormat="0" applyFont="0" applyAlignment="0" applyProtection="0"/>
    <xf numFmtId="0" fontId="114" fillId="0" borderId="2993" applyNumberFormat="0" applyFill="0" applyAlignment="0" applyProtection="0">
      <alignment vertical="center"/>
    </xf>
    <xf numFmtId="0" fontId="118" fillId="43" borderId="3366" applyNumberFormat="0" applyAlignment="0" applyProtection="0">
      <alignment vertical="center"/>
    </xf>
    <xf numFmtId="0" fontId="89" fillId="59" borderId="2848" applyNumberFormat="0" applyFont="0" applyAlignment="0" applyProtection="0"/>
    <xf numFmtId="10" fontId="5" fillId="3" borderId="3080" applyNumberFormat="0" applyBorder="0" applyAlignment="0" applyProtection="0"/>
    <xf numFmtId="0" fontId="252" fillId="1" borderId="2625" applyNumberFormat="0" applyFont="0" applyAlignment="0">
      <alignment horizontal="center"/>
    </xf>
    <xf numFmtId="0" fontId="91" fillId="59" borderId="2842" applyNumberFormat="0" applyFont="0" applyAlignment="0" applyProtection="0">
      <alignment vertical="center"/>
    </xf>
    <xf numFmtId="0" fontId="114" fillId="0" borderId="2921" applyNumberFormat="0" applyFill="0" applyAlignment="0" applyProtection="0">
      <alignment vertical="center"/>
    </xf>
    <xf numFmtId="0" fontId="81" fillId="56" borderId="2845" applyNumberFormat="0" applyAlignment="0" applyProtection="0"/>
    <xf numFmtId="0" fontId="102" fillId="0" borderId="2829">
      <alignment horizontal="left" vertical="center"/>
    </xf>
    <xf numFmtId="0" fontId="119" fillId="56" borderId="2923" applyNumberFormat="0" applyAlignment="0" applyProtection="0">
      <alignment vertical="center"/>
    </xf>
    <xf numFmtId="0" fontId="310" fillId="43" borderId="2478" applyNumberFormat="0" applyAlignment="0" applyProtection="0"/>
    <xf numFmtId="10" fontId="5" fillId="3" borderId="3002" applyNumberFormat="0" applyBorder="0" applyAlignment="0" applyProtection="0"/>
    <xf numFmtId="0" fontId="310" fillId="43" borderId="2478" applyNumberFormat="0" applyAlignment="0" applyProtection="0"/>
    <xf numFmtId="0" fontId="102" fillId="0" borderId="2679">
      <alignment horizontal="left" vertical="center"/>
    </xf>
    <xf numFmtId="0" fontId="310" fillId="43" borderId="2478" applyNumberFormat="0" applyAlignment="0" applyProtection="0"/>
    <xf numFmtId="0" fontId="102" fillId="0" borderId="2853">
      <alignment horizontal="left" vertical="center"/>
    </xf>
    <xf numFmtId="0" fontId="89" fillId="59" borderId="2992" applyNumberFormat="0" applyFont="0" applyAlignment="0" applyProtection="0"/>
    <xf numFmtId="0" fontId="8" fillId="0" borderId="2704" applyBorder="0">
      <alignment horizontal="right"/>
    </xf>
    <xf numFmtId="10" fontId="5" fillId="3" borderId="2768" applyNumberFormat="0" applyBorder="0" applyAlignment="0" applyProtection="0"/>
    <xf numFmtId="0" fontId="102" fillId="0" borderId="3369">
      <alignment horizontal="left" vertical="center"/>
    </xf>
    <xf numFmtId="10" fontId="5" fillId="3" borderId="2774" applyNumberFormat="0" applyBorder="0" applyAlignment="0" applyProtection="0"/>
    <xf numFmtId="0" fontId="310" fillId="43" borderId="2478" applyNumberFormat="0" applyAlignment="0" applyProtection="0"/>
    <xf numFmtId="10" fontId="5" fillId="3" borderId="3080" applyNumberFormat="0" applyBorder="0" applyAlignment="0" applyProtection="0"/>
    <xf numFmtId="0" fontId="310" fillId="43" borderId="2478" applyNumberFormat="0" applyAlignment="0" applyProtection="0"/>
    <xf numFmtId="10" fontId="5" fillId="3" borderId="3080" applyNumberFormat="0" applyBorder="0" applyAlignment="0" applyProtection="0"/>
    <xf numFmtId="10" fontId="5" fillId="3" borderId="3230" applyNumberFormat="0" applyBorder="0" applyAlignment="0" applyProtection="0"/>
    <xf numFmtId="10" fontId="5" fillId="3" borderId="2930" applyNumberFormat="0" applyBorder="0" applyAlignment="0" applyProtection="0"/>
    <xf numFmtId="0" fontId="89" fillId="59" borderId="2476" applyNumberFormat="0" applyFont="0" applyAlignment="0" applyProtection="0"/>
    <xf numFmtId="0" fontId="89" fillId="59" borderId="2476" applyNumberFormat="0" applyFont="0" applyAlignment="0" applyProtection="0"/>
    <xf numFmtId="0" fontId="89" fillId="59" borderId="2476" applyNumberFormat="0" applyFont="0" applyAlignment="0" applyProtection="0"/>
    <xf numFmtId="0" fontId="114" fillId="0" borderId="2477" applyNumberFormat="0" applyFill="0" applyAlignment="0" applyProtection="0">
      <alignment vertical="center"/>
    </xf>
    <xf numFmtId="0" fontId="91" fillId="59" borderId="2476" applyNumberFormat="0" applyFont="0" applyAlignment="0" applyProtection="0">
      <alignment vertical="center"/>
    </xf>
    <xf numFmtId="0" fontId="117" fillId="56" borderId="2478" applyNumberFormat="0" applyAlignment="0" applyProtection="0">
      <alignment vertical="center"/>
    </xf>
    <xf numFmtId="0" fontId="118" fillId="43" borderId="2478" applyNumberFormat="0" applyAlignment="0" applyProtection="0">
      <alignment vertical="center"/>
    </xf>
    <xf numFmtId="0" fontId="119" fillId="56" borderId="2473" applyNumberFormat="0" applyAlignment="0" applyProtection="0">
      <alignment vertical="center"/>
    </xf>
    <xf numFmtId="10" fontId="5" fillId="3" borderId="3080" applyNumberFormat="0" applyBorder="0" applyAlignment="0" applyProtection="0"/>
    <xf numFmtId="0" fontId="102" fillId="0" borderId="2527">
      <alignment horizontal="left" vertical="center"/>
    </xf>
    <xf numFmtId="0" fontId="252" fillId="1" borderId="2527" applyNumberFormat="0" applyFont="0" applyAlignment="0">
      <alignment horizontal="center"/>
    </xf>
    <xf numFmtId="0" fontId="8" fillId="0" borderId="2533" applyBorder="0">
      <alignment horizontal="right"/>
    </xf>
    <xf numFmtId="0" fontId="252" fillId="1" borderId="2527" applyNumberFormat="0" applyFont="0" applyAlignment="0">
      <alignment horizontal="center"/>
    </xf>
    <xf numFmtId="0" fontId="82" fillId="56" borderId="2478" applyNumberFormat="0" applyAlignment="0" applyProtection="0"/>
    <xf numFmtId="0" fontId="80" fillId="43" borderId="2478" applyNumberFormat="0" applyAlignment="0" applyProtection="0"/>
    <xf numFmtId="0" fontId="45" fillId="59" borderId="2476" applyNumberFormat="0" applyFont="0" applyAlignment="0" applyProtection="0"/>
    <xf numFmtId="0" fontId="81" fillId="56" borderId="2479" applyNumberFormat="0" applyAlignment="0" applyProtection="0"/>
    <xf numFmtId="0" fontId="87" fillId="0" borderId="2477" applyNumberFormat="0" applyFill="0" applyAlignment="0" applyProtection="0"/>
    <xf numFmtId="10" fontId="5" fillId="3" borderId="2532" applyNumberFormat="0" applyBorder="0" applyAlignment="0" applyProtection="0"/>
    <xf numFmtId="0" fontId="87" fillId="0" borderId="2534" applyNumberFormat="0" applyFill="0" applyAlignment="0" applyProtection="0"/>
    <xf numFmtId="10" fontId="5" fillId="3" borderId="2532" applyNumberFormat="0" applyBorder="0" applyAlignment="0" applyProtection="0"/>
    <xf numFmtId="0" fontId="252" fillId="1" borderId="2527" applyNumberFormat="0" applyFont="0" applyAlignment="0">
      <alignment horizontal="center"/>
    </xf>
    <xf numFmtId="10" fontId="5" fillId="3" borderId="2532" applyNumberFormat="0" applyBorder="0" applyAlignment="0" applyProtection="0"/>
    <xf numFmtId="10" fontId="5" fillId="3" borderId="2532" applyNumberFormat="0" applyBorder="0" applyAlignment="0" applyProtection="0"/>
    <xf numFmtId="10" fontId="5" fillId="3" borderId="2532" applyNumberFormat="0" applyBorder="0" applyAlignment="0" applyProtection="0"/>
    <xf numFmtId="10" fontId="5" fillId="3" borderId="2532" applyNumberFormat="0" applyBorder="0" applyAlignment="0" applyProtection="0"/>
    <xf numFmtId="10" fontId="5" fillId="3" borderId="2532" applyNumberFormat="0" applyBorder="0" applyAlignment="0" applyProtection="0"/>
    <xf numFmtId="10" fontId="5" fillId="3" borderId="2532" applyNumberFormat="0" applyBorder="0" applyAlignment="0" applyProtection="0"/>
    <xf numFmtId="10" fontId="5" fillId="3" borderId="2532" applyNumberFormat="0" applyBorder="0" applyAlignment="0" applyProtection="0"/>
    <xf numFmtId="0" fontId="102" fillId="0" borderId="2527">
      <alignment horizontal="left" vertical="center"/>
    </xf>
    <xf numFmtId="0" fontId="102" fillId="0" borderId="2527">
      <alignment horizontal="left" vertical="center"/>
    </xf>
    <xf numFmtId="0" fontId="89" fillId="59" borderId="2496" applyNumberFormat="0" applyFont="0" applyAlignment="0" applyProtection="0"/>
    <xf numFmtId="0" fontId="89" fillId="59" borderId="2476" applyNumberFormat="0" applyFont="0" applyAlignment="0" applyProtection="0"/>
    <xf numFmtId="0" fontId="89" fillId="59" borderId="2476" applyNumberFormat="0" applyFont="0" applyAlignment="0" applyProtection="0"/>
    <xf numFmtId="0" fontId="89" fillId="59" borderId="2476" applyNumberFormat="0" applyFont="0" applyAlignment="0" applyProtection="0"/>
    <xf numFmtId="0" fontId="102" fillId="0" borderId="2527">
      <alignment horizontal="left" vertical="center"/>
    </xf>
    <xf numFmtId="10" fontId="5" fillId="3" borderId="2488" applyNumberFormat="0" applyBorder="0" applyAlignment="0" applyProtection="0"/>
    <xf numFmtId="0" fontId="89" fillId="59" borderId="2496" applyNumberFormat="0" applyFont="0" applyAlignment="0" applyProtection="0"/>
    <xf numFmtId="0" fontId="114" fillId="0" borderId="2497" applyNumberFormat="0" applyFill="0" applyAlignment="0" applyProtection="0">
      <alignment vertical="center"/>
    </xf>
    <xf numFmtId="0" fontId="91" fillId="59" borderId="2496" applyNumberFormat="0" applyFont="0" applyAlignment="0" applyProtection="0">
      <alignment vertical="center"/>
    </xf>
    <xf numFmtId="0" fontId="117" fillId="56" borderId="2498" applyNumberFormat="0" applyAlignment="0" applyProtection="0">
      <alignment vertical="center"/>
    </xf>
    <xf numFmtId="0" fontId="119" fillId="56" borderId="2499" applyNumberFormat="0" applyAlignment="0" applyProtection="0">
      <alignment vertical="center"/>
    </xf>
    <xf numFmtId="0" fontId="89" fillId="59" borderId="2484" applyNumberFormat="0" applyFont="0" applyAlignment="0" applyProtection="0"/>
    <xf numFmtId="0" fontId="89" fillId="59" borderId="2484" applyNumberFormat="0" applyFont="0" applyAlignment="0" applyProtection="0"/>
    <xf numFmtId="0" fontId="89" fillId="59" borderId="2484" applyNumberFormat="0" applyFont="0" applyAlignment="0" applyProtection="0"/>
    <xf numFmtId="0" fontId="89" fillId="59" borderId="2496" applyNumberFormat="0" applyFont="0" applyAlignment="0" applyProtection="0"/>
    <xf numFmtId="0" fontId="114" fillId="0" borderId="2485" applyNumberFormat="0" applyFill="0" applyAlignment="0" applyProtection="0">
      <alignment vertical="center"/>
    </xf>
    <xf numFmtId="0" fontId="91" fillId="59" borderId="2484" applyNumberFormat="0" applyFont="0" applyAlignment="0" applyProtection="0">
      <alignment vertical="center"/>
    </xf>
    <xf numFmtId="0" fontId="117" fillId="56" borderId="2486" applyNumberFormat="0" applyAlignment="0" applyProtection="0">
      <alignment vertical="center"/>
    </xf>
    <xf numFmtId="0" fontId="118" fillId="43" borderId="2486" applyNumberFormat="0" applyAlignment="0" applyProtection="0">
      <alignment vertical="center"/>
    </xf>
    <xf numFmtId="0" fontId="119" fillId="56" borderId="2487" applyNumberFormat="0" applyAlignment="0" applyProtection="0">
      <alignment vertical="center"/>
    </xf>
    <xf numFmtId="0" fontId="8" fillId="59" borderId="2528" applyNumberFormat="0" applyFont="0" applyAlignment="0" applyProtection="0"/>
    <xf numFmtId="0" fontId="252" fillId="1" borderId="2527" applyNumberFormat="0" applyFont="0" applyAlignment="0">
      <alignment horizontal="center"/>
    </xf>
    <xf numFmtId="0" fontId="82" fillId="56" borderId="2486" applyNumberFormat="0" applyAlignment="0" applyProtection="0"/>
    <xf numFmtId="0" fontId="80" fillId="43" borderId="2486" applyNumberFormat="0" applyAlignment="0" applyProtection="0"/>
    <xf numFmtId="0" fontId="45" fillId="59" borderId="2484" applyNumberFormat="0" applyFont="0" applyAlignment="0" applyProtection="0"/>
    <xf numFmtId="0" fontId="81" fillId="56" borderId="2487" applyNumberFormat="0" applyAlignment="0" applyProtection="0"/>
    <xf numFmtId="0" fontId="87" fillId="0" borderId="2485" applyNumberFormat="0" applyFill="0" applyAlignment="0" applyProtection="0"/>
    <xf numFmtId="0" fontId="87" fillId="0" borderId="2497" applyNumberFormat="0" applyFill="0" applyAlignment="0" applyProtection="0"/>
    <xf numFmtId="0" fontId="81" fillId="56" borderId="2499" applyNumberFormat="0" applyAlignment="0" applyProtection="0"/>
    <xf numFmtId="0" fontId="45" fillId="59" borderId="2496" applyNumberFormat="0" applyFont="0" applyAlignment="0" applyProtection="0"/>
    <xf numFmtId="0" fontId="80" fillId="43" borderId="2498" applyNumberFormat="0" applyAlignment="0" applyProtection="0"/>
    <xf numFmtId="0" fontId="82" fillId="56" borderId="2498" applyNumberFormat="0" applyAlignment="0" applyProtection="0"/>
    <xf numFmtId="0" fontId="118" fillId="43" borderId="2498" applyNumberFormat="0" applyAlignment="0" applyProtection="0">
      <alignment vertical="center"/>
    </xf>
    <xf numFmtId="0" fontId="102" fillId="0" borderId="2527">
      <alignment horizontal="left" vertical="center"/>
    </xf>
    <xf numFmtId="0" fontId="102" fillId="0" borderId="2495">
      <alignment horizontal="left" vertical="center"/>
    </xf>
    <xf numFmtId="0" fontId="89" fillId="59" borderId="2484" applyNumberFormat="0" applyFont="0" applyAlignment="0" applyProtection="0"/>
    <xf numFmtId="0" fontId="89" fillId="59" borderId="2484" applyNumberFormat="0" applyFont="0" applyAlignment="0" applyProtection="0"/>
    <xf numFmtId="0" fontId="89" fillId="59" borderId="2484" applyNumberFormat="0" applyFont="0" applyAlignment="0" applyProtection="0"/>
    <xf numFmtId="0" fontId="114" fillId="0" borderId="2485" applyNumberFormat="0" applyFill="0" applyAlignment="0" applyProtection="0">
      <alignment vertical="center"/>
    </xf>
    <xf numFmtId="0" fontId="91" fillId="59" borderId="2484" applyNumberFormat="0" applyFont="0" applyAlignment="0" applyProtection="0">
      <alignment vertical="center"/>
    </xf>
    <xf numFmtId="0" fontId="117" fillId="56" borderId="2486" applyNumberFormat="0" applyAlignment="0" applyProtection="0">
      <alignment vertical="center"/>
    </xf>
    <xf numFmtId="0" fontId="118" fillId="43" borderId="2486" applyNumberFormat="0" applyAlignment="0" applyProtection="0">
      <alignment vertical="center"/>
    </xf>
    <xf numFmtId="0" fontId="119" fillId="56" borderId="2487" applyNumberFormat="0" applyAlignment="0" applyProtection="0">
      <alignment vertical="center"/>
    </xf>
    <xf numFmtId="0" fontId="102" fillId="0" borderId="2489">
      <alignment horizontal="left" vertical="center"/>
    </xf>
    <xf numFmtId="10" fontId="5" fillId="3" borderId="2488" applyNumberFormat="0" applyBorder="0" applyAlignment="0" applyProtection="0"/>
    <xf numFmtId="10" fontId="5" fillId="3" borderId="2494" applyNumberFormat="0" applyBorder="0" applyAlignment="0" applyProtection="0"/>
    <xf numFmtId="0" fontId="89" fillId="59" borderId="2490" applyNumberFormat="0" applyFont="0" applyAlignment="0" applyProtection="0"/>
    <xf numFmtId="0" fontId="89" fillId="59" borderId="2490" applyNumberFormat="0" applyFont="0" applyAlignment="0" applyProtection="0"/>
    <xf numFmtId="0" fontId="89" fillId="59" borderId="2490" applyNumberFormat="0" applyFont="0" applyAlignment="0" applyProtection="0"/>
    <xf numFmtId="0" fontId="114" fillId="0" borderId="2491" applyNumberFormat="0" applyFill="0" applyAlignment="0" applyProtection="0">
      <alignment vertical="center"/>
    </xf>
    <xf numFmtId="0" fontId="91" fillId="59" borderId="2490" applyNumberFormat="0" applyFont="0" applyAlignment="0" applyProtection="0">
      <alignment vertical="center"/>
    </xf>
    <xf numFmtId="0" fontId="117" fillId="56" borderId="2492" applyNumberFormat="0" applyAlignment="0" applyProtection="0">
      <alignment vertical="center"/>
    </xf>
    <xf numFmtId="0" fontId="118" fillId="43" borderId="2492" applyNumberFormat="0" applyAlignment="0" applyProtection="0">
      <alignment vertical="center"/>
    </xf>
    <xf numFmtId="0" fontId="119" fillId="56" borderId="2493" applyNumberFormat="0" applyAlignment="0" applyProtection="0">
      <alignment vertical="center"/>
    </xf>
    <xf numFmtId="10" fontId="5" fillId="3" borderId="2500" applyNumberFormat="0" applyBorder="0" applyAlignment="0" applyProtection="0"/>
    <xf numFmtId="0" fontId="89" fillId="59" borderId="2496" applyNumberFormat="0" applyFont="0" applyAlignment="0" applyProtection="0"/>
    <xf numFmtId="0" fontId="89" fillId="59" borderId="2496" applyNumberFormat="0" applyFont="0" applyAlignment="0" applyProtection="0"/>
    <xf numFmtId="0" fontId="89" fillId="59" borderId="2496" applyNumberFormat="0" applyFont="0" applyAlignment="0" applyProtection="0"/>
    <xf numFmtId="0" fontId="114" fillId="0" borderId="2497" applyNumberFormat="0" applyFill="0" applyAlignment="0" applyProtection="0">
      <alignment vertical="center"/>
    </xf>
    <xf numFmtId="0" fontId="91" fillId="59" borderId="2496" applyNumberFormat="0" applyFont="0" applyAlignment="0" applyProtection="0">
      <alignment vertical="center"/>
    </xf>
    <xf numFmtId="0" fontId="117" fillId="56" borderId="2498" applyNumberFormat="0" applyAlignment="0" applyProtection="0">
      <alignment vertical="center"/>
    </xf>
    <xf numFmtId="0" fontId="118" fillId="43" borderId="2498" applyNumberFormat="0" applyAlignment="0" applyProtection="0">
      <alignment vertical="center"/>
    </xf>
    <xf numFmtId="0" fontId="119" fillId="56" borderId="2499" applyNumberFormat="0" applyAlignment="0" applyProtection="0">
      <alignment vertical="center"/>
    </xf>
    <xf numFmtId="0" fontId="102" fillId="0" borderId="2501">
      <alignment horizontal="left" vertical="center"/>
    </xf>
    <xf numFmtId="10" fontId="5" fillId="3" borderId="2500" applyNumberFormat="0" applyBorder="0" applyAlignment="0" applyProtection="0"/>
    <xf numFmtId="10" fontId="5" fillId="3" borderId="2506" applyNumberFormat="0" applyBorder="0" applyAlignment="0" applyProtection="0"/>
    <xf numFmtId="0" fontId="89" fillId="59" borderId="2502" applyNumberFormat="0" applyFont="0" applyAlignment="0" applyProtection="0"/>
    <xf numFmtId="0" fontId="89" fillId="59" borderId="2502" applyNumberFormat="0" applyFont="0" applyAlignment="0" applyProtection="0"/>
    <xf numFmtId="0" fontId="89" fillId="59" borderId="2502" applyNumberFormat="0" applyFont="0" applyAlignment="0" applyProtection="0"/>
    <xf numFmtId="0" fontId="114" fillId="0" borderId="2503" applyNumberFormat="0" applyFill="0" applyAlignment="0" applyProtection="0">
      <alignment vertical="center"/>
    </xf>
    <xf numFmtId="0" fontId="91" fillId="59" borderId="2502" applyNumberFormat="0" applyFont="0" applyAlignment="0" applyProtection="0">
      <alignment vertical="center"/>
    </xf>
    <xf numFmtId="0" fontId="117" fillId="56" borderId="2504" applyNumberFormat="0" applyAlignment="0" applyProtection="0">
      <alignment vertical="center"/>
    </xf>
    <xf numFmtId="0" fontId="118" fillId="43" borderId="2504" applyNumberFormat="0" applyAlignment="0" applyProtection="0">
      <alignment vertical="center"/>
    </xf>
    <xf numFmtId="0" fontId="119" fillId="56" borderId="2505" applyNumberFormat="0" applyAlignment="0" applyProtection="0">
      <alignment vertical="center"/>
    </xf>
    <xf numFmtId="10" fontId="5" fillId="3" borderId="2532" applyNumberFormat="0" applyBorder="0" applyAlignment="0" applyProtection="0"/>
    <xf numFmtId="10" fontId="5" fillId="3" borderId="2532" applyNumberFormat="0" applyBorder="0" applyAlignment="0" applyProtection="0"/>
    <xf numFmtId="10" fontId="5" fillId="3" borderId="2532" applyNumberFormat="0" applyBorder="0" applyAlignment="0" applyProtection="0"/>
    <xf numFmtId="10" fontId="5" fillId="3" borderId="2532" applyNumberFormat="0" applyBorder="0" applyAlignment="0" applyProtection="0"/>
    <xf numFmtId="10" fontId="5" fillId="3" borderId="2532" applyNumberFormat="0" applyBorder="0" applyAlignment="0" applyProtection="0"/>
    <xf numFmtId="10" fontId="5" fillId="3" borderId="2532" applyNumberFormat="0" applyBorder="0" applyAlignment="0" applyProtection="0"/>
    <xf numFmtId="0" fontId="102" fillId="0" borderId="2527">
      <alignment horizontal="left" vertical="center"/>
    </xf>
    <xf numFmtId="0" fontId="80" fillId="58" borderId="2530" applyNumberFormat="0" applyAlignment="0" applyProtection="0"/>
    <xf numFmtId="0" fontId="81" fillId="64" borderId="2531" applyNumberFormat="0" applyAlignment="0" applyProtection="0"/>
    <xf numFmtId="0" fontId="252" fillId="1" borderId="2527" applyNumberFormat="0" applyFont="0" applyAlignment="0">
      <alignment horizontal="center"/>
    </xf>
    <xf numFmtId="0" fontId="252" fillId="1" borderId="2527" applyNumberFormat="0" applyFont="0" applyAlignment="0">
      <alignment horizontal="center"/>
    </xf>
    <xf numFmtId="0" fontId="252" fillId="1" borderId="2527" applyNumberFormat="0" applyFont="0" applyAlignment="0">
      <alignment horizontal="center"/>
    </xf>
    <xf numFmtId="0" fontId="252" fillId="1" borderId="2527" applyNumberFormat="0" applyFont="0" applyAlignment="0">
      <alignment horizontal="center"/>
    </xf>
    <xf numFmtId="0" fontId="252" fillId="1" borderId="2527" applyNumberFormat="0" applyFont="0" applyAlignment="0">
      <alignment horizontal="center"/>
    </xf>
    <xf numFmtId="0" fontId="252" fillId="1" borderId="2527" applyNumberFormat="0" applyFont="0" applyAlignment="0">
      <alignment horizontal="center"/>
    </xf>
    <xf numFmtId="0" fontId="252" fillId="1" borderId="2527" applyNumberFormat="0" applyFont="0" applyAlignment="0">
      <alignment horizontal="center"/>
    </xf>
    <xf numFmtId="0" fontId="252" fillId="1" borderId="2527" applyNumberFormat="0" applyFont="0" applyAlignment="0">
      <alignment horizontal="center"/>
    </xf>
    <xf numFmtId="0" fontId="252" fillId="1" borderId="2527" applyNumberFormat="0" applyFont="0" applyAlignment="0">
      <alignment horizontal="center"/>
    </xf>
    <xf numFmtId="0" fontId="252" fillId="1" borderId="2527" applyNumberFormat="0" applyFont="0" applyAlignment="0">
      <alignment horizontal="center"/>
    </xf>
    <xf numFmtId="0" fontId="252" fillId="1" borderId="2527" applyNumberFormat="0" applyFont="0" applyAlignment="0">
      <alignment horizontal="center"/>
    </xf>
    <xf numFmtId="0" fontId="252" fillId="1" borderId="2527" applyNumberFormat="0" applyFont="0" applyAlignment="0">
      <alignment horizontal="center"/>
    </xf>
    <xf numFmtId="0" fontId="252" fillId="1" borderId="2527" applyNumberFormat="0" applyFont="0" applyAlignment="0">
      <alignment horizontal="center"/>
    </xf>
    <xf numFmtId="0" fontId="8" fillId="0" borderId="2533" applyBorder="0">
      <alignment horizontal="right"/>
    </xf>
    <xf numFmtId="0" fontId="8" fillId="0" borderId="2533" applyBorder="0">
      <alignment horizontal="right"/>
    </xf>
    <xf numFmtId="0" fontId="8" fillId="0" borderId="2533" applyBorder="0">
      <alignment horizontal="right"/>
    </xf>
    <xf numFmtId="0" fontId="8" fillId="0" borderId="2533" applyBorder="0">
      <alignment horizontal="right"/>
    </xf>
    <xf numFmtId="0" fontId="8" fillId="0" borderId="2533" applyBorder="0">
      <alignment horizontal="right"/>
    </xf>
    <xf numFmtId="0" fontId="8" fillId="0" borderId="2533" applyBorder="0">
      <alignment horizontal="right"/>
    </xf>
    <xf numFmtId="0" fontId="8" fillId="0" borderId="2533" applyBorder="0">
      <alignment horizontal="right"/>
    </xf>
    <xf numFmtId="0" fontId="8" fillId="0" borderId="2533" applyBorder="0">
      <alignment horizontal="right"/>
    </xf>
    <xf numFmtId="10" fontId="5" fillId="3" borderId="2532" applyNumberFormat="0" applyBorder="0" applyAlignment="0" applyProtection="0"/>
    <xf numFmtId="10" fontId="5" fillId="3" borderId="2532" applyNumberFormat="0" applyBorder="0" applyAlignment="0" applyProtection="0"/>
    <xf numFmtId="10" fontId="5" fillId="3" borderId="2532" applyNumberFormat="0" applyBorder="0" applyAlignment="0" applyProtection="0"/>
    <xf numFmtId="10" fontId="5" fillId="3" borderId="2532" applyNumberFormat="0" applyBorder="0" applyAlignment="0" applyProtection="0"/>
    <xf numFmtId="10" fontId="5" fillId="3" borderId="2532" applyNumberFormat="0" applyBorder="0" applyAlignment="0" applyProtection="0"/>
    <xf numFmtId="10" fontId="5" fillId="3" borderId="2532" applyNumberFormat="0" applyBorder="0" applyAlignment="0" applyProtection="0"/>
    <xf numFmtId="10" fontId="5" fillId="3" borderId="2532" applyNumberFormat="0" applyBorder="0" applyAlignment="0" applyProtection="0"/>
    <xf numFmtId="10" fontId="5" fillId="3" borderId="2532" applyNumberFormat="0" applyBorder="0" applyAlignment="0" applyProtection="0"/>
    <xf numFmtId="10" fontId="5" fillId="3" borderId="2532" applyNumberFormat="0" applyBorder="0" applyAlignment="0" applyProtection="0"/>
    <xf numFmtId="10" fontId="5" fillId="3" borderId="2532" applyNumberFormat="0" applyBorder="0" applyAlignment="0" applyProtection="0"/>
    <xf numFmtId="10" fontId="5" fillId="3" borderId="2532" applyNumberFormat="0" applyBorder="0" applyAlignment="0" applyProtection="0"/>
    <xf numFmtId="10" fontId="5" fillId="3" borderId="2532" applyNumberFormat="0" applyBorder="0" applyAlignment="0" applyProtection="0"/>
    <xf numFmtId="10" fontId="5" fillId="3" borderId="2532" applyNumberFormat="0" applyBorder="0" applyAlignment="0" applyProtection="0"/>
    <xf numFmtId="10" fontId="5" fillId="3" borderId="2532" applyNumberFormat="0" applyBorder="0" applyAlignment="0" applyProtection="0"/>
    <xf numFmtId="10" fontId="5" fillId="3" borderId="2532" applyNumberFormat="0" applyBorder="0" applyAlignment="0" applyProtection="0"/>
    <xf numFmtId="10" fontId="5" fillId="3" borderId="2532" applyNumberFormat="0" applyBorder="0" applyAlignment="0" applyProtection="0"/>
    <xf numFmtId="10" fontId="5" fillId="3" borderId="2532" applyNumberFormat="0" applyBorder="0" applyAlignment="0" applyProtection="0"/>
    <xf numFmtId="10" fontId="5" fillId="3" borderId="2532" applyNumberFormat="0" applyBorder="0" applyAlignment="0" applyProtection="0"/>
    <xf numFmtId="10" fontId="5" fillId="3" borderId="2532" applyNumberFormat="0" applyBorder="0" applyAlignment="0" applyProtection="0"/>
    <xf numFmtId="10" fontId="5" fillId="3" borderId="2532" applyNumberFormat="0" applyBorder="0" applyAlignment="0" applyProtection="0"/>
    <xf numFmtId="10" fontId="5" fillId="3" borderId="2532" applyNumberFormat="0" applyBorder="0" applyAlignment="0" applyProtection="0"/>
    <xf numFmtId="10" fontId="5" fillId="3" borderId="2532" applyNumberFormat="0" applyBorder="0" applyAlignment="0" applyProtection="0"/>
    <xf numFmtId="10" fontId="5" fillId="3" borderId="2532" applyNumberFormat="0" applyBorder="0" applyAlignment="0" applyProtection="0"/>
    <xf numFmtId="10" fontId="5" fillId="3" borderId="2532" applyNumberFormat="0" applyBorder="0" applyAlignment="0" applyProtection="0"/>
    <xf numFmtId="10" fontId="5" fillId="3" borderId="2532" applyNumberFormat="0" applyBorder="0" applyAlignment="0" applyProtection="0"/>
    <xf numFmtId="10" fontId="5" fillId="3" borderId="2532" applyNumberFormat="0" applyBorder="0" applyAlignment="0" applyProtection="0"/>
    <xf numFmtId="10" fontId="5" fillId="3" borderId="2532" applyNumberFormat="0" applyBorder="0" applyAlignment="0" applyProtection="0"/>
    <xf numFmtId="10" fontId="5" fillId="3" borderId="2532" applyNumberFormat="0" applyBorder="0" applyAlignment="0" applyProtection="0"/>
    <xf numFmtId="10" fontId="5" fillId="3" borderId="2532" applyNumberFormat="0" applyBorder="0" applyAlignment="0" applyProtection="0"/>
    <xf numFmtId="10" fontId="5" fillId="3" borderId="2532" applyNumberFormat="0" applyBorder="0" applyAlignment="0" applyProtection="0"/>
    <xf numFmtId="10" fontId="5" fillId="3" borderId="2532" applyNumberFormat="0" applyBorder="0" applyAlignment="0" applyProtection="0"/>
    <xf numFmtId="10" fontId="5" fillId="3" borderId="2532" applyNumberFormat="0" applyBorder="0" applyAlignment="0" applyProtection="0"/>
    <xf numFmtId="10" fontId="5" fillId="3" borderId="2532" applyNumberFormat="0" applyBorder="0" applyAlignment="0" applyProtection="0"/>
    <xf numFmtId="10" fontId="5" fillId="3" borderId="2532" applyNumberFormat="0" applyBorder="0" applyAlignment="0" applyProtection="0"/>
    <xf numFmtId="10" fontId="5" fillId="3" borderId="2532" applyNumberFormat="0" applyBorder="0" applyAlignment="0" applyProtection="0"/>
    <xf numFmtId="10" fontId="5" fillId="3" borderId="2532" applyNumberFormat="0" applyBorder="0" applyAlignment="0" applyProtection="0"/>
    <xf numFmtId="10" fontId="5" fillId="3" borderId="2532" applyNumberFormat="0" applyBorder="0" applyAlignment="0" applyProtection="0"/>
    <xf numFmtId="10" fontId="5" fillId="3" borderId="2532" applyNumberFormat="0" applyBorder="0" applyAlignment="0" applyProtection="0"/>
    <xf numFmtId="10" fontId="5" fillId="3" borderId="2532" applyNumberFormat="0" applyBorder="0" applyAlignment="0" applyProtection="0"/>
    <xf numFmtId="10" fontId="5" fillId="3" borderId="2532" applyNumberFormat="0" applyBorder="0" applyAlignment="0" applyProtection="0"/>
    <xf numFmtId="10" fontId="5" fillId="3" borderId="2532" applyNumberFormat="0" applyBorder="0" applyAlignment="0" applyProtection="0"/>
    <xf numFmtId="10" fontId="5" fillId="3" borderId="2532" applyNumberFormat="0" applyBorder="0" applyAlignment="0" applyProtection="0"/>
    <xf numFmtId="10" fontId="5" fillId="3" borderId="2532" applyNumberFormat="0" applyBorder="0" applyAlignment="0" applyProtection="0"/>
    <xf numFmtId="10" fontId="5" fillId="3" borderId="2532" applyNumberFormat="0" applyBorder="0" applyAlignment="0" applyProtection="0"/>
    <xf numFmtId="10" fontId="5" fillId="3" borderId="2532" applyNumberFormat="0" applyBorder="0" applyAlignment="0" applyProtection="0"/>
    <xf numFmtId="10" fontId="5" fillId="3" borderId="2532" applyNumberFormat="0" applyBorder="0" applyAlignment="0" applyProtection="0"/>
    <xf numFmtId="10" fontId="5" fillId="3" borderId="2532" applyNumberFormat="0" applyBorder="0" applyAlignment="0" applyProtection="0"/>
    <xf numFmtId="10" fontId="5" fillId="3" borderId="2532" applyNumberFormat="0" applyBorder="0" applyAlignment="0" applyProtection="0"/>
    <xf numFmtId="10" fontId="5" fillId="3" borderId="2532" applyNumberFormat="0" applyBorder="0" applyAlignment="0" applyProtection="0"/>
    <xf numFmtId="0" fontId="102" fillId="0" borderId="2527">
      <alignment horizontal="left" vertical="center"/>
    </xf>
    <xf numFmtId="0" fontId="102" fillId="0" borderId="2501">
      <alignment horizontal="left" vertical="center"/>
    </xf>
    <xf numFmtId="0" fontId="102" fillId="0" borderId="2501">
      <alignment horizontal="left" vertical="center"/>
    </xf>
    <xf numFmtId="0" fontId="102" fillId="0" borderId="2501">
      <alignment horizontal="left" vertical="center"/>
    </xf>
    <xf numFmtId="0" fontId="102" fillId="0" borderId="2501">
      <alignment horizontal="left" vertical="center"/>
    </xf>
    <xf numFmtId="0" fontId="102" fillId="0" borderId="2501">
      <alignment horizontal="left" vertical="center"/>
    </xf>
    <xf numFmtId="0" fontId="102" fillId="0" borderId="2501">
      <alignment horizontal="left" vertical="center"/>
    </xf>
    <xf numFmtId="0" fontId="102" fillId="0" borderId="2501">
      <alignment horizontal="left" vertical="center"/>
    </xf>
    <xf numFmtId="0" fontId="102" fillId="0" borderId="2501">
      <alignment horizontal="left" vertical="center"/>
    </xf>
    <xf numFmtId="0" fontId="102" fillId="0" borderId="2501">
      <alignment horizontal="left" vertical="center"/>
    </xf>
    <xf numFmtId="0" fontId="102" fillId="0" borderId="2501">
      <alignment horizontal="left" vertical="center"/>
    </xf>
    <xf numFmtId="0" fontId="102" fillId="0" borderId="2501">
      <alignment horizontal="left" vertical="center"/>
    </xf>
    <xf numFmtId="0" fontId="102" fillId="0" borderId="2501">
      <alignment horizontal="left" vertical="center"/>
    </xf>
    <xf numFmtId="0" fontId="102" fillId="0" borderId="2501">
      <alignment horizontal="left" vertical="center"/>
    </xf>
    <xf numFmtId="0" fontId="102" fillId="0" borderId="2501">
      <alignment horizontal="left" vertical="center"/>
    </xf>
    <xf numFmtId="0" fontId="102" fillId="0" borderId="2501">
      <alignment horizontal="left" vertical="center"/>
    </xf>
    <xf numFmtId="0" fontId="102" fillId="0" borderId="2501">
      <alignment horizontal="left" vertical="center"/>
    </xf>
    <xf numFmtId="0" fontId="102" fillId="0" borderId="2501">
      <alignment horizontal="left" vertical="center"/>
    </xf>
    <xf numFmtId="0" fontId="102" fillId="0" borderId="2501">
      <alignment horizontal="left" vertical="center"/>
    </xf>
    <xf numFmtId="0" fontId="102" fillId="0" borderId="2527">
      <alignment horizontal="left" vertical="center"/>
    </xf>
    <xf numFmtId="0" fontId="102" fillId="0" borderId="2527">
      <alignment horizontal="left" vertical="center"/>
    </xf>
    <xf numFmtId="0" fontId="102" fillId="0" borderId="2527">
      <alignment horizontal="left" vertical="center"/>
    </xf>
    <xf numFmtId="0" fontId="102" fillId="0" borderId="2527">
      <alignment horizontal="left" vertical="center"/>
    </xf>
    <xf numFmtId="0" fontId="102" fillId="0" borderId="2527">
      <alignment horizontal="left" vertical="center"/>
    </xf>
    <xf numFmtId="0" fontId="102" fillId="0" borderId="2527">
      <alignment horizontal="left" vertical="center"/>
    </xf>
    <xf numFmtId="0" fontId="102" fillId="0" borderId="2527">
      <alignment horizontal="left" vertical="center"/>
    </xf>
    <xf numFmtId="0" fontId="102" fillId="0" borderId="2527">
      <alignment horizontal="left" vertical="center"/>
    </xf>
    <xf numFmtId="0" fontId="102" fillId="0" borderId="2527">
      <alignment horizontal="left" vertical="center"/>
    </xf>
    <xf numFmtId="0" fontId="102" fillId="0" borderId="2527">
      <alignment horizontal="left" vertical="center"/>
    </xf>
    <xf numFmtId="10" fontId="5" fillId="3" borderId="2506" applyNumberFormat="0" applyBorder="0" applyAlignment="0" applyProtection="0"/>
    <xf numFmtId="10" fontId="5" fillId="3" borderId="2506" applyNumberFormat="0" applyBorder="0" applyAlignment="0" applyProtection="0"/>
    <xf numFmtId="10" fontId="5" fillId="3" borderId="2506" applyNumberFormat="0" applyBorder="0" applyAlignment="0" applyProtection="0"/>
    <xf numFmtId="10" fontId="5" fillId="3" borderId="2506" applyNumberFormat="0" applyBorder="0" applyAlignment="0" applyProtection="0"/>
    <xf numFmtId="10" fontId="5" fillId="3" borderId="2506" applyNumberFormat="0" applyBorder="0" applyAlignment="0" applyProtection="0"/>
    <xf numFmtId="10" fontId="5" fillId="3" borderId="2506" applyNumberFormat="0" applyBorder="0" applyAlignment="0" applyProtection="0"/>
    <xf numFmtId="10" fontId="5" fillId="3" borderId="2506" applyNumberFormat="0" applyBorder="0" applyAlignment="0" applyProtection="0"/>
    <xf numFmtId="10" fontId="5" fillId="3" borderId="2506" applyNumberFormat="0" applyBorder="0" applyAlignment="0" applyProtection="0"/>
    <xf numFmtId="10" fontId="5" fillId="3" borderId="2506" applyNumberFormat="0" applyBorder="0" applyAlignment="0" applyProtection="0"/>
    <xf numFmtId="10" fontId="5" fillId="3" borderId="2506" applyNumberFormat="0" applyBorder="0" applyAlignment="0" applyProtection="0"/>
    <xf numFmtId="10" fontId="5" fillId="3" borderId="2506" applyNumberFormat="0" applyBorder="0" applyAlignment="0" applyProtection="0"/>
    <xf numFmtId="10" fontId="5" fillId="3" borderId="2506" applyNumberFormat="0" applyBorder="0" applyAlignment="0" applyProtection="0"/>
    <xf numFmtId="10" fontId="5" fillId="3" borderId="2506" applyNumberFormat="0" applyBorder="0" applyAlignment="0" applyProtection="0"/>
    <xf numFmtId="10" fontId="5" fillId="3" borderId="2506" applyNumberFormat="0" applyBorder="0" applyAlignment="0" applyProtection="0"/>
    <xf numFmtId="10" fontId="5" fillId="3" borderId="2506" applyNumberFormat="0" applyBorder="0" applyAlignment="0" applyProtection="0"/>
    <xf numFmtId="10" fontId="5" fillId="3" borderId="2506" applyNumberFormat="0" applyBorder="0" applyAlignment="0" applyProtection="0"/>
    <xf numFmtId="10" fontId="5" fillId="3" borderId="2506" applyNumberFormat="0" applyBorder="0" applyAlignment="0" applyProtection="0"/>
    <xf numFmtId="10" fontId="5" fillId="3" borderId="2506" applyNumberFormat="0" applyBorder="0" applyAlignment="0" applyProtection="0"/>
    <xf numFmtId="10" fontId="5" fillId="3" borderId="2506" applyNumberFormat="0" applyBorder="0" applyAlignment="0" applyProtection="0"/>
    <xf numFmtId="10" fontId="5" fillId="3" borderId="2506" applyNumberFormat="0" applyBorder="0" applyAlignment="0" applyProtection="0"/>
    <xf numFmtId="10" fontId="5" fillId="3" borderId="2506" applyNumberFormat="0" applyBorder="0" applyAlignment="0" applyProtection="0"/>
    <xf numFmtId="10" fontId="5" fillId="3" borderId="2506" applyNumberFormat="0" applyBorder="0" applyAlignment="0" applyProtection="0"/>
    <xf numFmtId="10" fontId="5" fillId="3" borderId="2506" applyNumberFormat="0" applyBorder="0" applyAlignment="0" applyProtection="0"/>
    <xf numFmtId="10" fontId="5" fillId="3" borderId="2506" applyNumberFormat="0" applyBorder="0" applyAlignment="0" applyProtection="0"/>
    <xf numFmtId="10" fontId="5" fillId="3" borderId="2506" applyNumberFormat="0" applyBorder="0" applyAlignment="0" applyProtection="0"/>
    <xf numFmtId="10" fontId="5" fillId="3" borderId="2506" applyNumberFormat="0" applyBorder="0" applyAlignment="0" applyProtection="0"/>
    <xf numFmtId="10" fontId="5" fillId="3" borderId="2506" applyNumberFormat="0" applyBorder="0" applyAlignment="0" applyProtection="0"/>
    <xf numFmtId="10" fontId="5" fillId="3" borderId="2506" applyNumberFormat="0" applyBorder="0" applyAlignment="0" applyProtection="0"/>
    <xf numFmtId="10" fontId="5" fillId="3" borderId="2506" applyNumberFormat="0" applyBorder="0" applyAlignment="0" applyProtection="0"/>
    <xf numFmtId="10" fontId="5" fillId="3" borderId="2506" applyNumberFormat="0" applyBorder="0" applyAlignment="0" applyProtection="0"/>
    <xf numFmtId="10" fontId="5" fillId="3" borderId="2506" applyNumberFormat="0" applyBorder="0" applyAlignment="0" applyProtection="0"/>
    <xf numFmtId="10" fontId="5" fillId="3" borderId="2506" applyNumberFormat="0" applyBorder="0" applyAlignment="0" applyProtection="0"/>
    <xf numFmtId="10" fontId="5" fillId="3" borderId="2506" applyNumberFormat="0" applyBorder="0" applyAlignment="0" applyProtection="0"/>
    <xf numFmtId="10" fontId="5" fillId="3" borderId="2506" applyNumberFormat="0" applyBorder="0" applyAlignment="0" applyProtection="0"/>
    <xf numFmtId="10" fontId="5" fillId="3" borderId="2506" applyNumberFormat="0" applyBorder="0" applyAlignment="0" applyProtection="0"/>
    <xf numFmtId="10" fontId="5" fillId="3" borderId="2506" applyNumberFormat="0" applyBorder="0" applyAlignment="0" applyProtection="0"/>
    <xf numFmtId="10" fontId="5" fillId="3" borderId="2506" applyNumberFormat="0" applyBorder="0" applyAlignment="0" applyProtection="0"/>
    <xf numFmtId="10" fontId="5" fillId="3" borderId="2506" applyNumberFormat="0" applyBorder="0" applyAlignment="0" applyProtection="0"/>
    <xf numFmtId="10" fontId="5" fillId="3" borderId="2506" applyNumberFormat="0" applyBorder="0" applyAlignment="0" applyProtection="0"/>
    <xf numFmtId="10" fontId="5" fillId="3" borderId="2506" applyNumberFormat="0" applyBorder="0" applyAlignment="0" applyProtection="0"/>
    <xf numFmtId="10" fontId="5" fillId="3" borderId="2506" applyNumberFormat="0" applyBorder="0" applyAlignment="0" applyProtection="0"/>
    <xf numFmtId="10" fontId="5" fillId="3" borderId="2506" applyNumberFormat="0" applyBorder="0" applyAlignment="0" applyProtection="0"/>
    <xf numFmtId="10" fontId="5" fillId="3" borderId="2506" applyNumberFormat="0" applyBorder="0" applyAlignment="0" applyProtection="0"/>
    <xf numFmtId="10" fontId="5" fillId="3" borderId="2506" applyNumberFormat="0" applyBorder="0" applyAlignment="0" applyProtection="0"/>
    <xf numFmtId="10" fontId="5" fillId="3" borderId="2506" applyNumberFormat="0" applyBorder="0" applyAlignment="0" applyProtection="0"/>
    <xf numFmtId="10" fontId="5" fillId="3" borderId="2506" applyNumberFormat="0" applyBorder="0" applyAlignment="0" applyProtection="0"/>
    <xf numFmtId="10" fontId="5" fillId="3" borderId="2506" applyNumberFormat="0" applyBorder="0" applyAlignment="0" applyProtection="0"/>
    <xf numFmtId="10" fontId="5" fillId="3" borderId="2506" applyNumberFormat="0" applyBorder="0" applyAlignment="0" applyProtection="0"/>
    <xf numFmtId="10" fontId="5" fillId="3" borderId="2506" applyNumberFormat="0" applyBorder="0" applyAlignment="0" applyProtection="0"/>
    <xf numFmtId="10" fontId="5" fillId="3" borderId="2506" applyNumberFormat="0" applyBorder="0" applyAlignment="0" applyProtection="0"/>
    <xf numFmtId="10" fontId="5" fillId="3" borderId="2506" applyNumberFormat="0" applyBorder="0" applyAlignment="0" applyProtection="0"/>
    <xf numFmtId="10" fontId="5" fillId="3" borderId="2506" applyNumberFormat="0" applyBorder="0" applyAlignment="0" applyProtection="0"/>
    <xf numFmtId="10" fontId="5" fillId="3" borderId="2506" applyNumberFormat="0" applyBorder="0" applyAlignment="0" applyProtection="0"/>
    <xf numFmtId="10" fontId="5" fillId="3" borderId="2506" applyNumberFormat="0" applyBorder="0" applyAlignment="0" applyProtection="0"/>
    <xf numFmtId="10" fontId="5" fillId="3" borderId="2506" applyNumberFormat="0" applyBorder="0" applyAlignment="0" applyProtection="0"/>
    <xf numFmtId="10" fontId="5" fillId="3" borderId="2506" applyNumberFormat="0" applyBorder="0" applyAlignment="0" applyProtection="0"/>
    <xf numFmtId="10" fontId="5" fillId="3" borderId="2506" applyNumberFormat="0" applyBorder="0" applyAlignment="0" applyProtection="0"/>
    <xf numFmtId="10" fontId="5" fillId="3" borderId="2506" applyNumberFormat="0" applyBorder="0" applyAlignment="0" applyProtection="0"/>
    <xf numFmtId="10" fontId="5" fillId="3" borderId="2506" applyNumberFormat="0" applyBorder="0" applyAlignment="0" applyProtection="0"/>
    <xf numFmtId="10" fontId="5" fillId="3" borderId="2506" applyNumberFormat="0" applyBorder="0" applyAlignment="0" applyProtection="0"/>
    <xf numFmtId="10" fontId="5" fillId="3" borderId="2506" applyNumberFormat="0" applyBorder="0" applyAlignment="0" applyProtection="0"/>
    <xf numFmtId="10" fontId="5" fillId="3" borderId="2506" applyNumberFormat="0" applyBorder="0" applyAlignment="0" applyProtection="0"/>
    <xf numFmtId="10" fontId="5" fillId="3" borderId="2506" applyNumberFormat="0" applyBorder="0" applyAlignment="0" applyProtection="0"/>
    <xf numFmtId="10" fontId="5" fillId="3" borderId="2506" applyNumberFormat="0" applyBorder="0" applyAlignment="0" applyProtection="0"/>
    <xf numFmtId="10" fontId="5" fillId="3" borderId="2506" applyNumberFormat="0" applyBorder="0" applyAlignment="0" applyProtection="0"/>
    <xf numFmtId="10" fontId="5" fillId="3" borderId="2506" applyNumberFormat="0" applyBorder="0" applyAlignment="0" applyProtection="0"/>
    <xf numFmtId="10" fontId="5" fillId="3" borderId="2506" applyNumberFormat="0" applyBorder="0" applyAlignment="0" applyProtection="0"/>
    <xf numFmtId="10" fontId="5" fillId="3" borderId="2506" applyNumberFormat="0" applyBorder="0" applyAlignment="0" applyProtection="0"/>
    <xf numFmtId="10" fontId="5" fillId="3" borderId="2506" applyNumberFormat="0" applyBorder="0" applyAlignment="0" applyProtection="0"/>
    <xf numFmtId="10" fontId="5" fillId="3" borderId="2506" applyNumberFormat="0" applyBorder="0" applyAlignment="0" applyProtection="0"/>
    <xf numFmtId="10" fontId="5" fillId="3" borderId="2506" applyNumberFormat="0" applyBorder="0" applyAlignment="0" applyProtection="0"/>
    <xf numFmtId="10" fontId="5" fillId="3" borderId="2506" applyNumberFormat="0" applyBorder="0" applyAlignment="0" applyProtection="0"/>
    <xf numFmtId="0" fontId="8" fillId="0" borderId="2507" applyBorder="0">
      <alignment horizontal="right"/>
    </xf>
    <xf numFmtId="0" fontId="8" fillId="0" borderId="2507" applyBorder="0">
      <alignment horizontal="right"/>
    </xf>
    <xf numFmtId="0" fontId="8" fillId="0" borderId="2507" applyBorder="0">
      <alignment horizontal="right"/>
    </xf>
    <xf numFmtId="0" fontId="8" fillId="0" borderId="2507" applyBorder="0">
      <alignment horizontal="right"/>
    </xf>
    <xf numFmtId="0" fontId="8" fillId="0" borderId="2507" applyBorder="0">
      <alignment horizontal="right"/>
    </xf>
    <xf numFmtId="0" fontId="8" fillId="0" borderId="2507" applyBorder="0">
      <alignment horizontal="right"/>
    </xf>
    <xf numFmtId="0" fontId="8" fillId="0" borderId="2507" applyBorder="0">
      <alignment horizontal="right"/>
    </xf>
    <xf numFmtId="0" fontId="8" fillId="0" borderId="2507" applyBorder="0">
      <alignment horizontal="right"/>
    </xf>
    <xf numFmtId="0" fontId="8" fillId="0" borderId="2507" applyBorder="0">
      <alignment horizontal="right"/>
    </xf>
    <xf numFmtId="0" fontId="8" fillId="0" borderId="2507" applyBorder="0">
      <alignment horizontal="right"/>
    </xf>
    <xf numFmtId="0" fontId="252" fillId="1" borderId="2501" applyNumberFormat="0" applyFont="0" applyAlignment="0">
      <alignment horizontal="center"/>
    </xf>
    <xf numFmtId="0" fontId="252" fillId="1" borderId="2501" applyNumberFormat="0" applyFont="0" applyAlignment="0">
      <alignment horizontal="center"/>
    </xf>
    <xf numFmtId="0" fontId="252" fillId="1" borderId="2501" applyNumberFormat="0" applyFont="0" applyAlignment="0">
      <alignment horizontal="center"/>
    </xf>
    <xf numFmtId="0" fontId="252" fillId="1" borderId="2501" applyNumberFormat="0" applyFont="0" applyAlignment="0">
      <alignment horizontal="center"/>
    </xf>
    <xf numFmtId="0" fontId="252" fillId="1" borderId="2501" applyNumberFormat="0" applyFont="0" applyAlignment="0">
      <alignment horizontal="center"/>
    </xf>
    <xf numFmtId="0" fontId="252" fillId="1" borderId="2501" applyNumberFormat="0" applyFont="0" applyAlignment="0">
      <alignment horizontal="center"/>
    </xf>
    <xf numFmtId="0" fontId="252" fillId="1" borderId="2501" applyNumberFormat="0" applyFont="0" applyAlignment="0">
      <alignment horizontal="center"/>
    </xf>
    <xf numFmtId="0" fontId="252" fillId="1" borderId="2501" applyNumberFormat="0" applyFont="0" applyAlignment="0">
      <alignment horizontal="center"/>
    </xf>
    <xf numFmtId="0" fontId="252" fillId="1" borderId="2501" applyNumberFormat="0" applyFont="0" applyAlignment="0">
      <alignment horizontal="center"/>
    </xf>
    <xf numFmtId="0" fontId="252" fillId="1" borderId="2501" applyNumberFormat="0" applyFont="0" applyAlignment="0">
      <alignment horizontal="center"/>
    </xf>
    <xf numFmtId="0" fontId="252" fillId="1" borderId="2501" applyNumberFormat="0" applyFont="0" applyAlignment="0">
      <alignment horizontal="center"/>
    </xf>
    <xf numFmtId="0" fontId="252" fillId="1" borderId="2501" applyNumberFormat="0" applyFont="0" applyAlignment="0">
      <alignment horizontal="center"/>
    </xf>
    <xf numFmtId="0" fontId="252" fillId="1" borderId="2501" applyNumberFormat="0" applyFont="0" applyAlignment="0">
      <alignment horizontal="center"/>
    </xf>
    <xf numFmtId="0" fontId="252" fillId="1" borderId="2501" applyNumberFormat="0" applyFont="0" applyAlignment="0">
      <alignment horizontal="center"/>
    </xf>
    <xf numFmtId="0" fontId="252" fillId="1" borderId="2501" applyNumberFormat="0" applyFont="0" applyAlignment="0">
      <alignment horizontal="center"/>
    </xf>
    <xf numFmtId="0" fontId="252" fillId="1" borderId="2501" applyNumberFormat="0" applyFont="0" applyAlignment="0">
      <alignment horizontal="center"/>
    </xf>
    <xf numFmtId="0" fontId="252" fillId="1" borderId="2501" applyNumberFormat="0" applyFont="0" applyAlignment="0">
      <alignment horizontal="center"/>
    </xf>
    <xf numFmtId="0" fontId="252" fillId="1" borderId="2501" applyNumberFormat="0" applyFont="0" applyAlignment="0">
      <alignment horizontal="center"/>
    </xf>
    <xf numFmtId="0" fontId="119" fillId="56" borderId="2531" applyNumberFormat="0" applyAlignment="0" applyProtection="0">
      <alignment vertical="center"/>
    </xf>
    <xf numFmtId="0" fontId="118" fillId="43" borderId="2530" applyNumberFormat="0" applyAlignment="0" applyProtection="0">
      <alignment vertical="center"/>
    </xf>
    <xf numFmtId="0" fontId="117" fillId="56" borderId="2530" applyNumberFormat="0" applyAlignment="0" applyProtection="0">
      <alignment vertical="center"/>
    </xf>
    <xf numFmtId="0" fontId="91" fillId="59" borderId="2528" applyNumberFormat="0" applyFont="0" applyAlignment="0" applyProtection="0">
      <alignment vertical="center"/>
    </xf>
    <xf numFmtId="0" fontId="114" fillId="0" borderId="2529" applyNumberFormat="0" applyFill="0" applyAlignment="0" applyProtection="0">
      <alignment vertical="center"/>
    </xf>
    <xf numFmtId="0" fontId="89" fillId="59" borderId="2528" applyNumberFormat="0" applyFont="0" applyAlignment="0" applyProtection="0"/>
    <xf numFmtId="0" fontId="89" fillId="59" borderId="2528" applyNumberFormat="0" applyFont="0" applyAlignment="0" applyProtection="0"/>
    <xf numFmtId="0" fontId="89" fillId="59" borderId="2528" applyNumberFormat="0" applyFont="0" applyAlignment="0" applyProtection="0"/>
    <xf numFmtId="10" fontId="5" fillId="3" borderId="2532" applyNumberFormat="0" applyBorder="0" applyAlignment="0" applyProtection="0"/>
    <xf numFmtId="10" fontId="5" fillId="3" borderId="2526" applyNumberFormat="0" applyBorder="0" applyAlignment="0" applyProtection="0"/>
    <xf numFmtId="0" fontId="102" fillId="0" borderId="2527">
      <alignment horizontal="left" vertical="center"/>
    </xf>
    <xf numFmtId="0" fontId="119" fillId="56" borderId="2525" applyNumberFormat="0" applyAlignment="0" applyProtection="0">
      <alignment vertical="center"/>
    </xf>
    <xf numFmtId="0" fontId="118" fillId="43" borderId="2524" applyNumberFormat="0" applyAlignment="0" applyProtection="0">
      <alignment vertical="center"/>
    </xf>
    <xf numFmtId="0" fontId="117" fillId="56" borderId="2524" applyNumberFormat="0" applyAlignment="0" applyProtection="0">
      <alignment vertical="center"/>
    </xf>
    <xf numFmtId="0" fontId="91" fillId="59" borderId="2522" applyNumberFormat="0" applyFont="0" applyAlignment="0" applyProtection="0">
      <alignment vertical="center"/>
    </xf>
    <xf numFmtId="0" fontId="114" fillId="0" borderId="2523" applyNumberFormat="0" applyFill="0" applyAlignment="0" applyProtection="0">
      <alignment vertical="center"/>
    </xf>
    <xf numFmtId="0" fontId="89" fillId="59" borderId="2522" applyNumberFormat="0" applyFont="0" applyAlignment="0" applyProtection="0"/>
    <xf numFmtId="0" fontId="89" fillId="59" borderId="2522" applyNumberFormat="0" applyFont="0" applyAlignment="0" applyProtection="0"/>
    <xf numFmtId="0" fontId="89" fillId="59" borderId="2522" applyNumberFormat="0" applyFont="0" applyAlignment="0" applyProtection="0"/>
    <xf numFmtId="10" fontId="5" fillId="3" borderId="2526" applyNumberFormat="0" applyBorder="0" applyAlignment="0" applyProtection="0"/>
    <xf numFmtId="0" fontId="119" fillId="56" borderId="2519" applyNumberFormat="0" applyAlignment="0" applyProtection="0">
      <alignment vertical="center"/>
    </xf>
    <xf numFmtId="0" fontId="118" fillId="43" borderId="2518" applyNumberFormat="0" applyAlignment="0" applyProtection="0">
      <alignment vertical="center"/>
    </xf>
    <xf numFmtId="0" fontId="117" fillId="56" borderId="2518" applyNumberFormat="0" applyAlignment="0" applyProtection="0">
      <alignment vertical="center"/>
    </xf>
    <xf numFmtId="0" fontId="91" fillId="59" borderId="2516" applyNumberFormat="0" applyFont="0" applyAlignment="0" applyProtection="0">
      <alignment vertical="center"/>
    </xf>
    <xf numFmtId="0" fontId="114" fillId="0" borderId="2517" applyNumberFormat="0" applyFill="0" applyAlignment="0" applyProtection="0">
      <alignment vertical="center"/>
    </xf>
    <xf numFmtId="0" fontId="89" fillId="59" borderId="2516" applyNumberFormat="0" applyFont="0" applyAlignment="0" applyProtection="0"/>
    <xf numFmtId="0" fontId="89" fillId="59" borderId="2516" applyNumberFormat="0" applyFont="0" applyAlignment="0" applyProtection="0"/>
    <xf numFmtId="0" fontId="89" fillId="59" borderId="2516" applyNumberFormat="0" applyFont="0" applyAlignment="0" applyProtection="0"/>
    <xf numFmtId="10" fontId="5" fillId="3" borderId="2520" applyNumberFormat="0" applyBorder="0" applyAlignment="0" applyProtection="0"/>
    <xf numFmtId="10" fontId="5" fillId="3" borderId="2514" applyNumberFormat="0" applyBorder="0" applyAlignment="0" applyProtection="0"/>
    <xf numFmtId="0" fontId="102" fillId="0" borderId="2515">
      <alignment horizontal="left" vertical="center"/>
    </xf>
    <xf numFmtId="0" fontId="119" fillId="56" borderId="2513" applyNumberFormat="0" applyAlignment="0" applyProtection="0">
      <alignment vertical="center"/>
    </xf>
    <xf numFmtId="0" fontId="118" fillId="43" borderId="2512" applyNumberFormat="0" applyAlignment="0" applyProtection="0">
      <alignment vertical="center"/>
    </xf>
    <xf numFmtId="0" fontId="117" fillId="56" borderId="2512" applyNumberFormat="0" applyAlignment="0" applyProtection="0">
      <alignment vertical="center"/>
    </xf>
    <xf numFmtId="0" fontId="91" fillId="59" borderId="2510" applyNumberFormat="0" applyFont="0" applyAlignment="0" applyProtection="0">
      <alignment vertical="center"/>
    </xf>
    <xf numFmtId="0" fontId="114" fillId="0" borderId="2511" applyNumberFormat="0" applyFill="0" applyAlignment="0" applyProtection="0">
      <alignment vertical="center"/>
    </xf>
    <xf numFmtId="0" fontId="89" fillId="59" borderId="2510" applyNumberFormat="0" applyFont="0" applyAlignment="0" applyProtection="0"/>
    <xf numFmtId="0" fontId="89" fillId="59" borderId="2510" applyNumberFormat="0" applyFont="0" applyAlignment="0" applyProtection="0"/>
    <xf numFmtId="0" fontId="89" fillId="59" borderId="2510" applyNumberFormat="0" applyFont="0" applyAlignment="0" applyProtection="0"/>
    <xf numFmtId="0" fontId="102" fillId="0" borderId="2521">
      <alignment horizontal="left" vertical="center"/>
    </xf>
    <xf numFmtId="0" fontId="102" fillId="0" borderId="2509">
      <alignment horizontal="left" vertical="center"/>
    </xf>
    <xf numFmtId="0" fontId="118" fillId="43" borderId="2524" applyNumberFormat="0" applyAlignment="0" applyProtection="0">
      <alignment vertical="center"/>
    </xf>
    <xf numFmtId="0" fontId="82" fillId="56" borderId="2524" applyNumberFormat="0" applyAlignment="0" applyProtection="0"/>
    <xf numFmtId="0" fontId="80" fillId="43" borderId="2524" applyNumberFormat="0" applyAlignment="0" applyProtection="0"/>
    <xf numFmtId="0" fontId="45" fillId="59" borderId="2522" applyNumberFormat="0" applyFont="0" applyAlignment="0" applyProtection="0"/>
    <xf numFmtId="0" fontId="81" fillId="56" borderId="2525" applyNumberFormat="0" applyAlignment="0" applyProtection="0"/>
    <xf numFmtId="0" fontId="87" fillId="0" borderId="2523" applyNumberFormat="0" applyFill="0" applyAlignment="0" applyProtection="0"/>
    <xf numFmtId="0" fontId="87" fillId="0" borderId="2511" applyNumberFormat="0" applyFill="0" applyAlignment="0" applyProtection="0"/>
    <xf numFmtId="0" fontId="81" fillId="56" borderId="2513" applyNumberFormat="0" applyAlignment="0" applyProtection="0"/>
    <xf numFmtId="0" fontId="45" fillId="59" borderId="2510" applyNumberFormat="0" applyFont="0" applyAlignment="0" applyProtection="0"/>
    <xf numFmtId="0" fontId="80" fillId="43" borderId="2512" applyNumberFormat="0" applyAlignment="0" applyProtection="0"/>
    <xf numFmtId="0" fontId="82" fillId="56" borderId="2512" applyNumberFormat="0" applyAlignment="0" applyProtection="0"/>
    <xf numFmtId="0" fontId="119" fillId="56" borderId="2513" applyNumberFormat="0" applyAlignment="0" applyProtection="0">
      <alignment vertical="center"/>
    </xf>
    <xf numFmtId="0" fontId="118" fillId="43" borderId="2512" applyNumberFormat="0" applyAlignment="0" applyProtection="0">
      <alignment vertical="center"/>
    </xf>
    <xf numFmtId="0" fontId="117" fillId="56" borderId="2512" applyNumberFormat="0" applyAlignment="0" applyProtection="0">
      <alignment vertical="center"/>
    </xf>
    <xf numFmtId="0" fontId="91" fillId="59" borderId="2510" applyNumberFormat="0" applyFont="0" applyAlignment="0" applyProtection="0">
      <alignment vertical="center"/>
    </xf>
    <xf numFmtId="0" fontId="114" fillId="0" borderId="2511" applyNumberFormat="0" applyFill="0" applyAlignment="0" applyProtection="0">
      <alignment vertical="center"/>
    </xf>
    <xf numFmtId="0" fontId="89" fillId="59" borderId="2522" applyNumberFormat="0" applyFont="0" applyAlignment="0" applyProtection="0"/>
    <xf numFmtId="0" fontId="89" fillId="59" borderId="2510" applyNumberFormat="0" applyFont="0" applyAlignment="0" applyProtection="0"/>
    <xf numFmtId="0" fontId="89" fillId="59" borderId="2510" applyNumberFormat="0" applyFont="0" applyAlignment="0" applyProtection="0"/>
    <xf numFmtId="0" fontId="89" fillId="59" borderId="2510" applyNumberFormat="0" applyFont="0" applyAlignment="0" applyProtection="0"/>
    <xf numFmtId="0" fontId="119" fillId="56" borderId="2525" applyNumberFormat="0" applyAlignment="0" applyProtection="0">
      <alignment vertical="center"/>
    </xf>
    <xf numFmtId="0" fontId="117" fillId="56" borderId="2524" applyNumberFormat="0" applyAlignment="0" applyProtection="0">
      <alignment vertical="center"/>
    </xf>
    <xf numFmtId="0" fontId="91" fillId="59" borderId="2522" applyNumberFormat="0" applyFont="0" applyAlignment="0" applyProtection="0">
      <alignment vertical="center"/>
    </xf>
    <xf numFmtId="0" fontId="114" fillId="0" borderId="2523" applyNumberFormat="0" applyFill="0" applyAlignment="0" applyProtection="0">
      <alignment vertical="center"/>
    </xf>
    <xf numFmtId="0" fontId="89" fillId="59" borderId="2522" applyNumberFormat="0" applyFont="0" applyAlignment="0" applyProtection="0"/>
    <xf numFmtId="10" fontId="5" fillId="3" borderId="2514" applyNumberFormat="0" applyBorder="0" applyAlignment="0" applyProtection="0"/>
    <xf numFmtId="0" fontId="102" fillId="0" borderId="2509">
      <alignment horizontal="left" vertical="center"/>
    </xf>
    <xf numFmtId="0" fontId="89" fillId="59" borderId="2502" applyNumberFormat="0" applyFont="0" applyAlignment="0" applyProtection="0"/>
    <xf numFmtId="0" fontId="89" fillId="59" borderId="2502" applyNumberFormat="0" applyFont="0" applyAlignment="0" applyProtection="0"/>
    <xf numFmtId="0" fontId="89" fillId="59" borderId="2502" applyNumberFormat="0" applyFont="0" applyAlignment="0" applyProtection="0"/>
    <xf numFmtId="0" fontId="89" fillId="59" borderId="2522" applyNumberFormat="0" applyFont="0" applyAlignment="0" applyProtection="0"/>
    <xf numFmtId="0" fontId="81" fillId="64" borderId="2505" applyNumberFormat="0" applyAlignment="0" applyProtection="0"/>
    <xf numFmtId="0" fontId="274" fillId="64" borderId="2504" applyNumberFormat="0" applyAlignment="0" applyProtection="0"/>
    <xf numFmtId="0" fontId="80" fillId="58" borderId="2504" applyNumberFormat="0" applyAlignment="0" applyProtection="0"/>
    <xf numFmtId="0" fontId="87" fillId="0" borderId="2508" applyNumberFormat="0" applyFill="0" applyAlignment="0" applyProtection="0"/>
    <xf numFmtId="0" fontId="87" fillId="0" borderId="2503" applyNumberFormat="0" applyFill="0" applyAlignment="0" applyProtection="0"/>
    <xf numFmtId="0" fontId="81" fillId="56" borderId="2505" applyNumberFormat="0" applyAlignment="0" applyProtection="0"/>
    <xf numFmtId="0" fontId="80" fillId="43" borderId="2504" applyNumberFormat="0" applyAlignment="0" applyProtection="0"/>
    <xf numFmtId="0" fontId="8" fillId="59" borderId="2502" applyNumberFormat="0" applyFont="0" applyAlignment="0" applyProtection="0"/>
    <xf numFmtId="0" fontId="151" fillId="59" borderId="2502" applyNumberFormat="0" applyFont="0" applyAlignment="0" applyProtection="0"/>
    <xf numFmtId="0" fontId="87" fillId="0" borderId="2632" applyNumberFormat="0" applyFill="0" applyAlignment="0" applyProtection="0"/>
    <xf numFmtId="0" fontId="252" fillId="1" borderId="2703" applyNumberFormat="0" applyFont="0" applyAlignment="0">
      <alignment horizontal="center"/>
    </xf>
    <xf numFmtId="0" fontId="102" fillId="0" borderId="3303">
      <alignment horizontal="left" vertical="center"/>
    </xf>
    <xf numFmtId="10" fontId="5" fillId="3" borderId="2532" applyNumberFormat="0" applyBorder="0" applyAlignment="0" applyProtection="0"/>
    <xf numFmtId="10" fontId="5" fillId="3" borderId="2532" applyNumberFormat="0" applyBorder="0" applyAlignment="0" applyProtection="0"/>
    <xf numFmtId="10" fontId="5" fillId="3" borderId="2532" applyNumberFormat="0" applyBorder="0" applyAlignment="0" applyProtection="0"/>
    <xf numFmtId="10" fontId="5" fillId="3" borderId="2532" applyNumberFormat="0" applyBorder="0" applyAlignment="0" applyProtection="0"/>
    <xf numFmtId="10" fontId="5" fillId="3" borderId="2532" applyNumberFormat="0" applyBorder="0" applyAlignment="0" applyProtection="0"/>
    <xf numFmtId="0" fontId="274" fillId="64" borderId="2530" applyNumberFormat="0" applyAlignment="0" applyProtection="0"/>
    <xf numFmtId="0" fontId="252" fillId="1" borderId="2527" applyNumberFormat="0" applyFont="0" applyAlignment="0">
      <alignment horizontal="center"/>
    </xf>
    <xf numFmtId="0" fontId="151" fillId="59" borderId="2528" applyNumberFormat="0" applyFont="0" applyAlignment="0" applyProtection="0"/>
    <xf numFmtId="0" fontId="303" fillId="56" borderId="2504" applyNumberFormat="0" applyAlignment="0" applyProtection="0"/>
    <xf numFmtId="0" fontId="8" fillId="0" borderId="2533" applyBorder="0">
      <alignment horizontal="right"/>
    </xf>
    <xf numFmtId="10" fontId="5" fillId="3" borderId="2532" applyNumberFormat="0" applyBorder="0" applyAlignment="0" applyProtection="0"/>
    <xf numFmtId="0" fontId="310" fillId="43" borderId="2504" applyNumberFormat="0" applyAlignment="0" applyProtection="0"/>
    <xf numFmtId="0" fontId="98" fillId="59" borderId="2502" applyNumberFormat="0" applyFont="0" applyAlignment="0" applyProtection="0"/>
    <xf numFmtId="0" fontId="313" fillId="56" borderId="2505" applyNumberFormat="0" applyAlignment="0" applyProtection="0"/>
    <xf numFmtId="0" fontId="315" fillId="0" borderId="2503" applyNumberFormat="0" applyFill="0" applyAlignment="0" applyProtection="0"/>
    <xf numFmtId="0" fontId="45" fillId="59" borderId="2502" applyNumberFormat="0" applyFont="0" applyAlignment="0" applyProtection="0"/>
    <xf numFmtId="0" fontId="82" fillId="56" borderId="2504" applyNumberFormat="0" applyAlignment="0" applyProtection="0"/>
    <xf numFmtId="0" fontId="310" fillId="43" borderId="2504" applyNumberFormat="0" applyAlignment="0" applyProtection="0"/>
    <xf numFmtId="0" fontId="310" fillId="43" borderId="2504" applyNumberFormat="0" applyAlignment="0" applyProtection="0"/>
    <xf numFmtId="0" fontId="310" fillId="43" borderId="2504" applyNumberFormat="0" applyAlignment="0" applyProtection="0"/>
    <xf numFmtId="0" fontId="310" fillId="43" borderId="2504" applyNumberFormat="0" applyAlignment="0" applyProtection="0"/>
    <xf numFmtId="0" fontId="310" fillId="43" borderId="2504" applyNumberFormat="0" applyAlignment="0" applyProtection="0"/>
    <xf numFmtId="0" fontId="89" fillId="59" borderId="2502" applyNumberFormat="0" applyFont="0" applyAlignment="0" applyProtection="0"/>
    <xf numFmtId="0" fontId="89" fillId="59" borderId="2502" applyNumberFormat="0" applyFont="0" applyAlignment="0" applyProtection="0"/>
    <xf numFmtId="0" fontId="89" fillId="59" borderId="2502" applyNumberFormat="0" applyFont="0" applyAlignment="0" applyProtection="0"/>
    <xf numFmtId="0" fontId="114" fillId="0" borderId="2503" applyNumberFormat="0" applyFill="0" applyAlignment="0" applyProtection="0">
      <alignment vertical="center"/>
    </xf>
    <xf numFmtId="0" fontId="91" fillId="59" borderId="2502" applyNumberFormat="0" applyFont="0" applyAlignment="0" applyProtection="0">
      <alignment vertical="center"/>
    </xf>
    <xf numFmtId="0" fontId="117" fillId="56" borderId="2504" applyNumberFormat="0" applyAlignment="0" applyProtection="0">
      <alignment vertical="center"/>
    </xf>
    <xf numFmtId="0" fontId="118" fillId="43" borderId="2504" applyNumberFormat="0" applyAlignment="0" applyProtection="0">
      <alignment vertical="center"/>
    </xf>
    <xf numFmtId="0" fontId="119" fillId="56" borderId="2505" applyNumberFormat="0" applyAlignment="0" applyProtection="0">
      <alignment vertical="center"/>
    </xf>
    <xf numFmtId="0" fontId="303" fillId="56" borderId="2530" applyNumberFormat="0" applyAlignment="0" applyProtection="0"/>
    <xf numFmtId="0" fontId="310" fillId="43" borderId="2530" applyNumberFormat="0" applyAlignment="0" applyProtection="0"/>
    <xf numFmtId="0" fontId="98" fillId="59" borderId="2528" applyNumberFormat="0" applyFont="0" applyAlignment="0" applyProtection="0"/>
    <xf numFmtId="0" fontId="313" fillId="56" borderId="2531" applyNumberFormat="0" applyAlignment="0" applyProtection="0"/>
    <xf numFmtId="0" fontId="315" fillId="0" borderId="2529" applyNumberFormat="0" applyFill="0" applyAlignment="0" applyProtection="0"/>
    <xf numFmtId="0" fontId="310" fillId="43" borderId="2530" applyNumberFormat="0" applyAlignment="0" applyProtection="0"/>
    <xf numFmtId="0" fontId="310" fillId="43" borderId="2530" applyNumberFormat="0" applyAlignment="0" applyProtection="0"/>
    <xf numFmtId="0" fontId="310" fillId="43" borderId="2530" applyNumberFormat="0" applyAlignment="0" applyProtection="0"/>
    <xf numFmtId="0" fontId="310" fillId="43" borderId="2530" applyNumberFormat="0" applyAlignment="0" applyProtection="0"/>
    <xf numFmtId="0" fontId="310" fillId="43" borderId="2530" applyNumberFormat="0" applyAlignment="0" applyProtection="0"/>
    <xf numFmtId="0" fontId="89" fillId="59" borderId="2528" applyNumberFormat="0" applyFont="0" applyAlignment="0" applyProtection="0"/>
    <xf numFmtId="0" fontId="89" fillId="59" borderId="2528" applyNumberFormat="0" applyFont="0" applyAlignment="0" applyProtection="0"/>
    <xf numFmtId="0" fontId="89" fillId="59" borderId="2528" applyNumberFormat="0" applyFont="0" applyAlignment="0" applyProtection="0"/>
    <xf numFmtId="0" fontId="114" fillId="0" borderId="2529" applyNumberFormat="0" applyFill="0" applyAlignment="0" applyProtection="0">
      <alignment vertical="center"/>
    </xf>
    <xf numFmtId="0" fontId="91" fillId="59" borderId="2528" applyNumberFormat="0" applyFont="0" applyAlignment="0" applyProtection="0">
      <alignment vertical="center"/>
    </xf>
    <xf numFmtId="0" fontId="117" fillId="56" borderId="2530" applyNumberFormat="0" applyAlignment="0" applyProtection="0">
      <alignment vertical="center"/>
    </xf>
    <xf numFmtId="0" fontId="118" fillId="43" borderId="2530" applyNumberFormat="0" applyAlignment="0" applyProtection="0">
      <alignment vertical="center"/>
    </xf>
    <xf numFmtId="0" fontId="119" fillId="56" borderId="2531" applyNumberFormat="0" applyAlignment="0" applyProtection="0">
      <alignment vertical="center"/>
    </xf>
    <xf numFmtId="10" fontId="5" fillId="3" borderId="3420" applyNumberFormat="0" applyBorder="0" applyAlignment="0" applyProtection="0"/>
    <xf numFmtId="0" fontId="89" fillId="59" borderId="3200" applyNumberFormat="0" applyFont="0" applyAlignment="0" applyProtection="0"/>
    <xf numFmtId="10" fontId="5" fillId="3" borderId="3152" applyNumberFormat="0" applyBorder="0" applyAlignment="0" applyProtection="0"/>
    <xf numFmtId="10" fontId="5" fillId="3" borderId="2846" applyNumberFormat="0" applyBorder="0" applyAlignment="0" applyProtection="0"/>
    <xf numFmtId="10" fontId="5" fillId="3" borderId="3308" applyNumberFormat="0" applyBorder="0" applyAlignment="0" applyProtection="0"/>
    <xf numFmtId="10" fontId="5" fillId="3" borderId="3002" applyNumberFormat="0" applyBorder="0" applyAlignment="0" applyProtection="0"/>
    <xf numFmtId="10" fontId="5" fillId="3" borderId="3230" applyNumberFormat="0" applyBorder="0" applyAlignment="0" applyProtection="0"/>
    <xf numFmtId="10" fontId="5" fillId="3" borderId="3230" applyNumberFormat="0" applyBorder="0" applyAlignment="0" applyProtection="0"/>
    <xf numFmtId="0" fontId="89" fillId="59" borderId="2830" applyNumberFormat="0" applyFont="0" applyAlignment="0" applyProtection="0"/>
    <xf numFmtId="0" fontId="102" fillId="0" borderId="2925">
      <alignment horizontal="left" vertical="center"/>
    </xf>
    <xf numFmtId="0" fontId="118" fillId="43" borderId="3144" applyNumberFormat="0" applyAlignment="0" applyProtection="0">
      <alignment vertical="center"/>
    </xf>
    <xf numFmtId="0" fontId="114" fillId="0" borderId="3077" applyNumberFormat="0" applyFill="0" applyAlignment="0" applyProtection="0">
      <alignment vertical="center"/>
    </xf>
    <xf numFmtId="10" fontId="5" fillId="3" borderId="3002" applyNumberFormat="0" applyBorder="0" applyAlignment="0" applyProtection="0"/>
    <xf numFmtId="0" fontId="303" fillId="56" borderId="2556" applyNumberFormat="0" applyAlignment="0" applyProtection="0"/>
    <xf numFmtId="0" fontId="89" fillId="59" borderId="3142" applyNumberFormat="0" applyFont="0" applyAlignment="0" applyProtection="0"/>
    <xf numFmtId="0" fontId="118" fillId="43" borderId="3144" applyNumberFormat="0" applyAlignment="0" applyProtection="0">
      <alignment vertical="center"/>
    </xf>
    <xf numFmtId="0" fontId="117" fillId="56" borderId="2838" applyNumberFormat="0" applyAlignment="0" applyProtection="0">
      <alignment vertical="center"/>
    </xf>
    <xf numFmtId="0" fontId="91" fillId="59" borderId="2680" applyNumberFormat="0" applyFont="0" applyAlignment="0" applyProtection="0">
      <alignment vertical="center"/>
    </xf>
    <xf numFmtId="0" fontId="8" fillId="0" borderId="2631" applyBorder="0">
      <alignment horizontal="right"/>
    </xf>
    <xf numFmtId="0" fontId="89" fillId="59" borderId="2980" applyNumberFormat="0" applyFont="0" applyAlignment="0" applyProtection="0"/>
    <xf numFmtId="0" fontId="91" fillId="59" borderId="2830" applyNumberFormat="0" applyFont="0" applyAlignment="0" applyProtection="0">
      <alignment vertical="center"/>
    </xf>
    <xf numFmtId="0" fontId="252" fillId="1" borderId="2775" applyNumberFormat="0" applyFont="0" applyAlignment="0">
      <alignment horizontal="center"/>
    </xf>
    <xf numFmtId="0" fontId="102" fillId="0" borderId="3303">
      <alignment horizontal="left" vertical="center"/>
    </xf>
    <xf numFmtId="0" fontId="102" fillId="0" borderId="3369">
      <alignment horizontal="left" vertical="center"/>
    </xf>
    <xf numFmtId="10" fontId="5" fillId="3" borderId="3152" applyNumberFormat="0" applyBorder="0" applyAlignment="0" applyProtection="0"/>
    <xf numFmtId="0" fontId="114" fillId="0" borderId="3131" applyNumberFormat="0" applyFill="0" applyAlignment="0" applyProtection="0">
      <alignment vertical="center"/>
    </xf>
    <xf numFmtId="0" fontId="91" fillId="59" borderId="3208" applyNumberFormat="0" applyFont="0" applyAlignment="0" applyProtection="0">
      <alignment vertical="center"/>
    </xf>
    <xf numFmtId="10" fontId="5" fillId="3" borderId="3080" applyNumberFormat="0" applyBorder="0" applyAlignment="0" applyProtection="0"/>
    <xf numFmtId="10" fontId="5" fillId="3" borderId="2630" applyNumberFormat="0" applyBorder="0" applyAlignment="0" applyProtection="0"/>
    <xf numFmtId="10" fontId="5" fillId="3" borderId="2774" applyNumberFormat="0" applyBorder="0" applyAlignment="0" applyProtection="0"/>
    <xf numFmtId="10" fontId="5" fillId="3" borderId="2930" applyNumberFormat="0" applyBorder="0" applyAlignment="0" applyProtection="0"/>
    <xf numFmtId="0" fontId="102" fillId="0" borderId="3153">
      <alignment horizontal="left" vertical="center"/>
    </xf>
    <xf numFmtId="0" fontId="102" fillId="0" borderId="2625">
      <alignment horizontal="left" vertical="center"/>
    </xf>
    <xf numFmtId="10" fontId="5" fillId="3" borderId="3308" applyNumberFormat="0" applyBorder="0" applyAlignment="0" applyProtection="0"/>
    <xf numFmtId="10" fontId="5" fillId="3" borderId="3002" applyNumberFormat="0" applyBorder="0" applyAlignment="0" applyProtection="0"/>
    <xf numFmtId="10" fontId="5" fillId="3" borderId="2702" applyNumberFormat="0" applyBorder="0" applyAlignment="0" applyProtection="0"/>
    <xf numFmtId="0" fontId="310" fillId="43" borderId="2556" applyNumberFormat="0" applyAlignment="0" applyProtection="0"/>
    <xf numFmtId="0" fontId="252" fillId="1" borderId="3075" applyNumberFormat="0" applyFont="0" applyAlignment="0">
      <alignment horizontal="center"/>
    </xf>
    <xf numFmtId="0" fontId="8" fillId="0" borderId="2704" applyBorder="0">
      <alignment horizontal="right"/>
    </xf>
    <xf numFmtId="0" fontId="252" fillId="1" borderId="2703" applyNumberFormat="0" applyFont="0" applyAlignment="0">
      <alignment horizontal="center"/>
    </xf>
    <xf numFmtId="0" fontId="102" fillId="0" borderId="3351">
      <alignment horizontal="left" vertical="center"/>
    </xf>
    <xf numFmtId="0" fontId="114" fillId="0" borderId="3359" applyNumberFormat="0" applyFill="0" applyAlignment="0" applyProtection="0">
      <alignment vertical="center"/>
    </xf>
    <xf numFmtId="10" fontId="5" fillId="3" borderId="2852" applyNumberFormat="0" applyBorder="0" applyAlignment="0" applyProtection="0"/>
    <xf numFmtId="0" fontId="98" fillId="59" borderId="2554" applyNumberFormat="0" applyFont="0" applyAlignment="0" applyProtection="0"/>
    <xf numFmtId="0" fontId="313" fillId="56" borderId="2551" applyNumberFormat="0" applyAlignment="0" applyProtection="0"/>
    <xf numFmtId="0" fontId="91" fillId="59" borderId="3148" applyNumberFormat="0" applyFont="0" applyAlignment="0" applyProtection="0">
      <alignment vertical="center"/>
    </xf>
    <xf numFmtId="0" fontId="315" fillId="0" borderId="2555" applyNumberFormat="0" applyFill="0" applyAlignment="0" applyProtection="0"/>
    <xf numFmtId="10" fontId="5" fillId="3" borderId="2852" applyNumberFormat="0" applyBorder="0" applyAlignment="0" applyProtection="0"/>
    <xf numFmtId="0" fontId="114" fillId="0" borderId="3131" applyNumberFormat="0" applyFill="0" applyAlignment="0" applyProtection="0">
      <alignment vertical="center"/>
    </xf>
    <xf numFmtId="0" fontId="8" fillId="59" borderId="3226" applyNumberFormat="0" applyFont="0" applyAlignment="0" applyProtection="0"/>
    <xf numFmtId="0" fontId="252" fillId="1" borderId="2925" applyNumberFormat="0" applyFont="0" applyAlignment="0">
      <alignment horizontal="center"/>
    </xf>
    <xf numFmtId="0" fontId="102" fillId="0" borderId="3003">
      <alignment horizontal="left" vertical="center"/>
    </xf>
    <xf numFmtId="10" fontId="5" fillId="3" borderId="3002" applyNumberFormat="0" applyBorder="0" applyAlignment="0" applyProtection="0"/>
    <xf numFmtId="0" fontId="117" fillId="56" borderId="2832" applyNumberFormat="0" applyAlignment="0" applyProtection="0">
      <alignment vertical="center"/>
    </xf>
    <xf numFmtId="0" fontId="89" fillId="59" borderId="2842" applyNumberFormat="0" applyFont="0" applyAlignment="0" applyProtection="0"/>
    <xf numFmtId="0" fontId="119" fillId="56" borderId="2845" applyNumberFormat="0" applyAlignment="0" applyProtection="0">
      <alignment vertical="center"/>
    </xf>
    <xf numFmtId="10" fontId="5" fillId="3" borderId="2930" applyNumberFormat="0" applyBorder="0" applyAlignment="0" applyProtection="0"/>
    <xf numFmtId="10" fontId="5" fillId="3" borderId="3074" applyNumberFormat="0" applyBorder="0" applyAlignment="0" applyProtection="0"/>
    <xf numFmtId="0" fontId="252" fillId="1" borderId="3003" applyNumberFormat="0" applyFont="0" applyAlignment="0">
      <alignment horizontal="center"/>
    </xf>
    <xf numFmtId="0" fontId="252" fillId="1" borderId="2853" applyNumberFormat="0" applyFont="0" applyAlignment="0">
      <alignment horizontal="center"/>
    </xf>
    <xf numFmtId="0" fontId="80" fillId="43" borderId="2974" applyNumberFormat="0" applyAlignment="0" applyProtection="0"/>
    <xf numFmtId="0" fontId="117" fillId="56" borderId="2994" applyNumberFormat="0" applyAlignment="0" applyProtection="0">
      <alignment vertical="center"/>
    </xf>
    <xf numFmtId="0" fontId="80" fillId="58" borderId="2700" applyNumberFormat="0" applyAlignment="0" applyProtection="0"/>
    <xf numFmtId="10" fontId="5" fillId="3" borderId="3374" applyNumberFormat="0" applyBorder="0" applyAlignment="0" applyProtection="0"/>
    <xf numFmtId="10" fontId="5" fillId="3" borderId="2930" applyNumberFormat="0" applyBorder="0" applyAlignment="0" applyProtection="0"/>
    <xf numFmtId="0" fontId="87" fillId="0" borderId="2601" applyNumberFormat="0" applyFill="0" applyAlignment="0" applyProtection="0"/>
    <xf numFmtId="0" fontId="81" fillId="56" borderId="2591" applyNumberFormat="0" applyAlignment="0" applyProtection="0"/>
    <xf numFmtId="0" fontId="45" fillId="59" borderId="2600" applyNumberFormat="0" applyFont="0" applyAlignment="0" applyProtection="0"/>
    <xf numFmtId="10" fontId="5" fillId="3" borderId="2774" applyNumberFormat="0" applyBorder="0" applyAlignment="0" applyProtection="0"/>
    <xf numFmtId="10" fontId="5" fillId="3" borderId="2930" applyNumberFormat="0" applyBorder="0" applyAlignment="0" applyProtection="0"/>
    <xf numFmtId="0" fontId="102" fillId="0" borderId="3003">
      <alignment horizontal="left" vertical="center"/>
    </xf>
    <xf numFmtId="10" fontId="5" fillId="3" borderId="3002" applyNumberFormat="0" applyBorder="0" applyAlignment="0" applyProtection="0"/>
    <xf numFmtId="0" fontId="82" fillId="56" borderId="2602" applyNumberFormat="0" applyAlignment="0" applyProtection="0"/>
    <xf numFmtId="0" fontId="102" fillId="0" borderId="3003">
      <alignment horizontal="left" vertical="center"/>
    </xf>
    <xf numFmtId="10" fontId="5" fillId="3" borderId="3308" applyNumberFormat="0" applyBorder="0" applyAlignment="0" applyProtection="0"/>
    <xf numFmtId="0" fontId="89" fillId="59" borderId="2998" applyNumberFormat="0" applyFont="0" applyAlignment="0" applyProtection="0"/>
    <xf numFmtId="0" fontId="89" fillId="59" borderId="2752" applyNumberFormat="0" applyFont="0" applyAlignment="0" applyProtection="0"/>
    <xf numFmtId="10" fontId="5" fillId="3" borderId="3002" applyNumberFormat="0" applyBorder="0" applyAlignment="0" applyProtection="0"/>
    <xf numFmtId="0" fontId="89" fillId="59" borderId="2758" applyNumberFormat="0" applyFont="0" applyAlignment="0" applyProtection="0"/>
    <xf numFmtId="0" fontId="80" fillId="43" borderId="3300" applyNumberFormat="0" applyAlignment="0" applyProtection="0"/>
    <xf numFmtId="10" fontId="5" fillId="3" borderId="3290" applyNumberFormat="0" applyBorder="0" applyAlignment="0" applyProtection="0"/>
    <xf numFmtId="10" fontId="5" fillId="3" borderId="3374" applyNumberFormat="0" applyBorder="0" applyAlignment="0" applyProtection="0"/>
    <xf numFmtId="0" fontId="8" fillId="0" borderId="2704" applyBorder="0">
      <alignment horizontal="right"/>
    </xf>
    <xf numFmtId="10" fontId="5" fillId="3" borderId="3374" applyNumberFormat="0" applyBorder="0" applyAlignment="0" applyProtection="0"/>
    <xf numFmtId="0" fontId="252" fillId="1" borderId="2703" applyNumberFormat="0" applyFont="0" applyAlignment="0">
      <alignment horizontal="center"/>
    </xf>
    <xf numFmtId="0" fontId="8" fillId="0" borderId="3232" applyBorder="0">
      <alignment horizontal="right"/>
    </xf>
    <xf numFmtId="10" fontId="5" fillId="3" borderId="2924" applyNumberFormat="0" applyBorder="0" applyAlignment="0" applyProtection="0"/>
    <xf numFmtId="0" fontId="45" fillId="59" borderId="2920" applyNumberFormat="0" applyFont="0" applyAlignment="0" applyProtection="0"/>
    <xf numFmtId="0" fontId="310" fillId="43" borderId="2556" applyNumberFormat="0" applyAlignment="0" applyProtection="0"/>
    <xf numFmtId="10" fontId="5" fillId="3" borderId="3152" applyNumberFormat="0" applyBorder="0" applyAlignment="0" applyProtection="0"/>
    <xf numFmtId="0" fontId="310" fillId="43" borderId="2556" applyNumberFormat="0" applyAlignment="0" applyProtection="0"/>
    <xf numFmtId="0" fontId="151" fillId="59" borderId="2848" applyNumberFormat="0" applyFont="0" applyAlignment="0" applyProtection="0"/>
    <xf numFmtId="0" fontId="8" fillId="0" borderId="3081" applyBorder="0">
      <alignment horizontal="right"/>
    </xf>
    <xf numFmtId="0" fontId="310" fillId="43" borderId="2556" applyNumberFormat="0" applyAlignment="0" applyProtection="0"/>
    <xf numFmtId="10" fontId="5" fillId="3" borderId="3374" applyNumberFormat="0" applyBorder="0" applyAlignment="0" applyProtection="0"/>
    <xf numFmtId="10" fontId="5" fillId="3" borderId="3152" applyNumberFormat="0" applyBorder="0" applyAlignment="0" applyProtection="0"/>
    <xf numFmtId="10" fontId="5" fillId="3" borderId="2930" applyNumberFormat="0" applyBorder="0" applyAlignment="0" applyProtection="0"/>
    <xf numFmtId="0" fontId="310" fillId="43" borderId="2556" applyNumberFormat="0" applyAlignment="0" applyProtection="0"/>
    <xf numFmtId="0" fontId="252" fillId="1" borderId="2775" applyNumberFormat="0" applyFont="0" applyAlignment="0">
      <alignment horizontal="center"/>
    </xf>
    <xf numFmtId="0" fontId="310" fillId="43" borderId="2556" applyNumberFormat="0" applyAlignment="0" applyProtection="0"/>
    <xf numFmtId="0" fontId="102" fillId="0" borderId="3003">
      <alignment horizontal="left" vertical="center"/>
    </xf>
    <xf numFmtId="10" fontId="5" fillId="3" borderId="3002" applyNumberFormat="0" applyBorder="0" applyAlignment="0" applyProtection="0"/>
    <xf numFmtId="10" fontId="5" fillId="3" borderId="3230" applyNumberFormat="0" applyBorder="0" applyAlignment="0" applyProtection="0"/>
    <xf numFmtId="0" fontId="89" fillId="59" borderId="2554" applyNumberFormat="0" applyFont="0" applyAlignment="0" applyProtection="0"/>
    <xf numFmtId="0" fontId="89" fillId="59" borderId="2554" applyNumberFormat="0" applyFont="0" applyAlignment="0" applyProtection="0"/>
    <xf numFmtId="0" fontId="89" fillId="59" borderId="2554" applyNumberFormat="0" applyFont="0" applyAlignment="0" applyProtection="0"/>
    <xf numFmtId="0" fontId="114" fillId="0" borderId="2555" applyNumberFormat="0" applyFill="0" applyAlignment="0" applyProtection="0">
      <alignment vertical="center"/>
    </xf>
    <xf numFmtId="0" fontId="91" fillId="59" borderId="2554" applyNumberFormat="0" applyFont="0" applyAlignment="0" applyProtection="0">
      <alignment vertical="center"/>
    </xf>
    <xf numFmtId="0" fontId="117" fillId="56" borderId="2556" applyNumberFormat="0" applyAlignment="0" applyProtection="0">
      <alignment vertical="center"/>
    </xf>
    <xf numFmtId="0" fontId="118" fillId="43" borderId="2556" applyNumberFormat="0" applyAlignment="0" applyProtection="0">
      <alignment vertical="center"/>
    </xf>
    <xf numFmtId="0" fontId="119" fillId="56" borderId="2551" applyNumberFormat="0" applyAlignment="0" applyProtection="0">
      <alignment vertical="center"/>
    </xf>
    <xf numFmtId="0" fontId="102" fillId="0" borderId="3285">
      <alignment horizontal="left" vertical="center"/>
    </xf>
    <xf numFmtId="0" fontId="102" fillId="0" borderId="2599">
      <alignment horizontal="left" vertical="center"/>
    </xf>
    <xf numFmtId="0" fontId="252" fillId="1" borderId="2599" applyNumberFormat="0" applyFont="0" applyAlignment="0">
      <alignment horizontal="center"/>
    </xf>
    <xf numFmtId="0" fontId="8" fillId="0" borderId="2605" applyBorder="0">
      <alignment horizontal="right"/>
    </xf>
    <xf numFmtId="0" fontId="252" fillId="1" borderId="2599" applyNumberFormat="0" applyFont="0" applyAlignment="0">
      <alignment horizontal="center"/>
    </xf>
    <xf numFmtId="0" fontId="82" fillId="56" borderId="2556" applyNumberFormat="0" applyAlignment="0" applyProtection="0"/>
    <xf numFmtId="0" fontId="80" fillId="43" borderId="2556" applyNumberFormat="0" applyAlignment="0" applyProtection="0"/>
    <xf numFmtId="0" fontId="45" fillId="59" borderId="2554" applyNumberFormat="0" applyFont="0" applyAlignment="0" applyProtection="0"/>
    <xf numFmtId="0" fontId="81" fillId="56" borderId="2557" applyNumberFormat="0" applyAlignment="0" applyProtection="0"/>
    <xf numFmtId="0" fontId="87" fillId="0" borderId="2555" applyNumberFormat="0" applyFill="0" applyAlignment="0" applyProtection="0"/>
    <xf numFmtId="10" fontId="5" fillId="3" borderId="2604" applyNumberFormat="0" applyBorder="0" applyAlignment="0" applyProtection="0"/>
    <xf numFmtId="0" fontId="87" fillId="0" borderId="2606" applyNumberFormat="0" applyFill="0" applyAlignment="0" applyProtection="0"/>
    <xf numFmtId="10" fontId="5" fillId="3" borderId="2604" applyNumberFormat="0" applyBorder="0" applyAlignment="0" applyProtection="0"/>
    <xf numFmtId="0" fontId="252" fillId="1" borderId="2599" applyNumberFormat="0" applyFont="0" applyAlignment="0">
      <alignment horizontal="center"/>
    </xf>
    <xf numFmtId="10" fontId="5" fillId="3" borderId="2604" applyNumberFormat="0" applyBorder="0" applyAlignment="0" applyProtection="0"/>
    <xf numFmtId="10" fontId="5" fillId="3" borderId="2604" applyNumberFormat="0" applyBorder="0" applyAlignment="0" applyProtection="0"/>
    <xf numFmtId="10" fontId="5" fillId="3" borderId="2604" applyNumberFormat="0" applyBorder="0" applyAlignment="0" applyProtection="0"/>
    <xf numFmtId="10" fontId="5" fillId="3" borderId="2604" applyNumberFormat="0" applyBorder="0" applyAlignment="0" applyProtection="0"/>
    <xf numFmtId="10" fontId="5" fillId="3" borderId="2604" applyNumberFormat="0" applyBorder="0" applyAlignment="0" applyProtection="0"/>
    <xf numFmtId="10" fontId="5" fillId="3" borderId="2604" applyNumberFormat="0" applyBorder="0" applyAlignment="0" applyProtection="0"/>
    <xf numFmtId="10" fontId="5" fillId="3" borderId="2604" applyNumberFormat="0" applyBorder="0" applyAlignment="0" applyProtection="0"/>
    <xf numFmtId="0" fontId="102" fillId="0" borderId="2599">
      <alignment horizontal="left" vertical="center"/>
    </xf>
    <xf numFmtId="0" fontId="102" fillId="0" borderId="2599">
      <alignment horizontal="left" vertical="center"/>
    </xf>
    <xf numFmtId="0" fontId="89" fillId="59" borderId="2568" applyNumberFormat="0" applyFont="0" applyAlignment="0" applyProtection="0"/>
    <xf numFmtId="0" fontId="89" fillId="59" borderId="2554" applyNumberFormat="0" applyFont="0" applyAlignment="0" applyProtection="0"/>
    <xf numFmtId="0" fontId="89" fillId="59" borderId="2554" applyNumberFormat="0" applyFont="0" applyAlignment="0" applyProtection="0"/>
    <xf numFmtId="0" fontId="89" fillId="59" borderId="2554" applyNumberFormat="0" applyFont="0" applyAlignment="0" applyProtection="0"/>
    <xf numFmtId="0" fontId="102" fillId="0" borderId="2599">
      <alignment horizontal="left" vertical="center"/>
    </xf>
    <xf numFmtId="10" fontId="5" fillId="3" borderId="2558" applyNumberFormat="0" applyBorder="0" applyAlignment="0" applyProtection="0"/>
    <xf numFmtId="0" fontId="89" fillId="59" borderId="2568" applyNumberFormat="0" applyFont="0" applyAlignment="0" applyProtection="0"/>
    <xf numFmtId="0" fontId="114" fillId="0" borderId="2569" applyNumberFormat="0" applyFill="0" applyAlignment="0" applyProtection="0">
      <alignment vertical="center"/>
    </xf>
    <xf numFmtId="0" fontId="91" fillId="59" borderId="2568" applyNumberFormat="0" applyFont="0" applyAlignment="0" applyProtection="0">
      <alignment vertical="center"/>
    </xf>
    <xf numFmtId="0" fontId="117" fillId="56" borderId="2570" applyNumberFormat="0" applyAlignment="0" applyProtection="0">
      <alignment vertical="center"/>
    </xf>
    <xf numFmtId="0" fontId="119" fillId="56" borderId="2571" applyNumberFormat="0" applyAlignment="0" applyProtection="0">
      <alignment vertical="center"/>
    </xf>
    <xf numFmtId="0" fontId="89" fillId="59" borderId="2554" applyNumberFormat="0" applyFont="0" applyAlignment="0" applyProtection="0"/>
    <xf numFmtId="0" fontId="89" fillId="59" borderId="2554" applyNumberFormat="0" applyFont="0" applyAlignment="0" applyProtection="0"/>
    <xf numFmtId="0" fontId="89" fillId="59" borderId="2554" applyNumberFormat="0" applyFont="0" applyAlignment="0" applyProtection="0"/>
    <xf numFmtId="0" fontId="89" fillId="59" borderId="2568" applyNumberFormat="0" applyFont="0" applyAlignment="0" applyProtection="0"/>
    <xf numFmtId="0" fontId="114" fillId="0" borderId="2555" applyNumberFormat="0" applyFill="0" applyAlignment="0" applyProtection="0">
      <alignment vertical="center"/>
    </xf>
    <xf numFmtId="0" fontId="91" fillId="59" borderId="2554" applyNumberFormat="0" applyFont="0" applyAlignment="0" applyProtection="0">
      <alignment vertical="center"/>
    </xf>
    <xf numFmtId="0" fontId="117" fillId="56" borderId="2556" applyNumberFormat="0" applyAlignment="0" applyProtection="0">
      <alignment vertical="center"/>
    </xf>
    <xf numFmtId="0" fontId="118" fillId="43" borderId="2556" applyNumberFormat="0" applyAlignment="0" applyProtection="0">
      <alignment vertical="center"/>
    </xf>
    <xf numFmtId="0" fontId="119" fillId="56" borderId="2557" applyNumberFormat="0" applyAlignment="0" applyProtection="0">
      <alignment vertical="center"/>
    </xf>
    <xf numFmtId="0" fontId="8" fillId="59" borderId="2600" applyNumberFormat="0" applyFont="0" applyAlignment="0" applyProtection="0"/>
    <xf numFmtId="0" fontId="252" fillId="1" borderId="2599" applyNumberFormat="0" applyFont="0" applyAlignment="0">
      <alignment horizontal="center"/>
    </xf>
    <xf numFmtId="0" fontId="82" fillId="56" borderId="2556" applyNumberFormat="0" applyAlignment="0" applyProtection="0"/>
    <xf numFmtId="0" fontId="80" fillId="43" borderId="2556" applyNumberFormat="0" applyAlignment="0" applyProtection="0"/>
    <xf numFmtId="0" fontId="45" fillId="59" borderId="2554" applyNumberFormat="0" applyFont="0" applyAlignment="0" applyProtection="0"/>
    <xf numFmtId="0" fontId="81" fillId="56" borderId="2557" applyNumberFormat="0" applyAlignment="0" applyProtection="0"/>
    <xf numFmtId="0" fontId="87" fillId="0" borderId="2555" applyNumberFormat="0" applyFill="0" applyAlignment="0" applyProtection="0"/>
    <xf numFmtId="0" fontId="87" fillId="0" borderId="2569" applyNumberFormat="0" applyFill="0" applyAlignment="0" applyProtection="0"/>
    <xf numFmtId="0" fontId="81" fillId="56" borderId="2571" applyNumberFormat="0" applyAlignment="0" applyProtection="0"/>
    <xf numFmtId="0" fontId="45" fillId="59" borderId="2568" applyNumberFormat="0" applyFont="0" applyAlignment="0" applyProtection="0"/>
    <xf numFmtId="0" fontId="80" fillId="43" borderId="2570" applyNumberFormat="0" applyAlignment="0" applyProtection="0"/>
    <xf numFmtId="0" fontId="82" fillId="56" borderId="2570" applyNumberFormat="0" applyAlignment="0" applyProtection="0"/>
    <xf numFmtId="0" fontId="118" fillId="43" borderId="2570" applyNumberFormat="0" applyAlignment="0" applyProtection="0">
      <alignment vertical="center"/>
    </xf>
    <xf numFmtId="0" fontId="102" fillId="0" borderId="2599">
      <alignment horizontal="left" vertical="center"/>
    </xf>
    <xf numFmtId="0" fontId="102" fillId="0" borderId="2567">
      <alignment horizontal="left" vertical="center"/>
    </xf>
    <xf numFmtId="0" fontId="89" fillId="59" borderId="2554" applyNumberFormat="0" applyFont="0" applyAlignment="0" applyProtection="0"/>
    <xf numFmtId="0" fontId="89" fillId="59" borderId="2554" applyNumberFormat="0" applyFont="0" applyAlignment="0" applyProtection="0"/>
    <xf numFmtId="0" fontId="89" fillId="59" borderId="2554" applyNumberFormat="0" applyFont="0" applyAlignment="0" applyProtection="0"/>
    <xf numFmtId="0" fontId="114" fillId="0" borderId="2555" applyNumberFormat="0" applyFill="0" applyAlignment="0" applyProtection="0">
      <alignment vertical="center"/>
    </xf>
    <xf numFmtId="0" fontId="91" fillId="59" borderId="2554" applyNumberFormat="0" applyFont="0" applyAlignment="0" applyProtection="0">
      <alignment vertical="center"/>
    </xf>
    <xf numFmtId="0" fontId="117" fillId="56" borderId="2556" applyNumberFormat="0" applyAlignment="0" applyProtection="0">
      <alignment vertical="center"/>
    </xf>
    <xf numFmtId="0" fontId="118" fillId="43" borderId="2556" applyNumberFormat="0" applyAlignment="0" applyProtection="0">
      <alignment vertical="center"/>
    </xf>
    <xf numFmtId="0" fontId="119" fillId="56" borderId="2557" applyNumberFormat="0" applyAlignment="0" applyProtection="0">
      <alignment vertical="center"/>
    </xf>
    <xf numFmtId="0" fontId="102" fillId="0" borderId="2561">
      <alignment horizontal="left" vertical="center"/>
    </xf>
    <xf numFmtId="10" fontId="5" fillId="3" borderId="2558" applyNumberFormat="0" applyBorder="0" applyAlignment="0" applyProtection="0"/>
    <xf numFmtId="10" fontId="5" fillId="3" borderId="2566" applyNumberFormat="0" applyBorder="0" applyAlignment="0" applyProtection="0"/>
    <xf numFmtId="0" fontId="89" fillId="59" borderId="2562" applyNumberFormat="0" applyFont="0" applyAlignment="0" applyProtection="0"/>
    <xf numFmtId="0" fontId="89" fillId="59" borderId="2562" applyNumberFormat="0" applyFont="0" applyAlignment="0" applyProtection="0"/>
    <xf numFmtId="0" fontId="89" fillId="59" borderId="2562" applyNumberFormat="0" applyFont="0" applyAlignment="0" applyProtection="0"/>
    <xf numFmtId="0" fontId="114" fillId="0" borderId="2563" applyNumberFormat="0" applyFill="0" applyAlignment="0" applyProtection="0">
      <alignment vertical="center"/>
    </xf>
    <xf numFmtId="0" fontId="91" fillId="59" borderId="2562" applyNumberFormat="0" applyFont="0" applyAlignment="0" applyProtection="0">
      <alignment vertical="center"/>
    </xf>
    <xf numFmtId="0" fontId="117" fillId="56" borderId="2564" applyNumberFormat="0" applyAlignment="0" applyProtection="0">
      <alignment vertical="center"/>
    </xf>
    <xf numFmtId="0" fontId="118" fillId="43" borderId="2564" applyNumberFormat="0" applyAlignment="0" applyProtection="0">
      <alignment vertical="center"/>
    </xf>
    <xf numFmtId="0" fontId="119" fillId="56" borderId="2565" applyNumberFormat="0" applyAlignment="0" applyProtection="0">
      <alignment vertical="center"/>
    </xf>
    <xf numFmtId="10" fontId="5" fillId="3" borderId="2572" applyNumberFormat="0" applyBorder="0" applyAlignment="0" applyProtection="0"/>
    <xf numFmtId="0" fontId="89" fillId="59" borderId="2568" applyNumberFormat="0" applyFont="0" applyAlignment="0" applyProtection="0"/>
    <xf numFmtId="0" fontId="89" fillId="59" borderId="2568" applyNumberFormat="0" applyFont="0" applyAlignment="0" applyProtection="0"/>
    <xf numFmtId="0" fontId="89" fillId="59" borderId="2568" applyNumberFormat="0" applyFont="0" applyAlignment="0" applyProtection="0"/>
    <xf numFmtId="0" fontId="114" fillId="0" borderId="2569" applyNumberFormat="0" applyFill="0" applyAlignment="0" applyProtection="0">
      <alignment vertical="center"/>
    </xf>
    <xf numFmtId="0" fontId="91" fillId="59" borderId="2568" applyNumberFormat="0" applyFont="0" applyAlignment="0" applyProtection="0">
      <alignment vertical="center"/>
    </xf>
    <xf numFmtId="0" fontId="117" fillId="56" borderId="2570" applyNumberFormat="0" applyAlignment="0" applyProtection="0">
      <alignment vertical="center"/>
    </xf>
    <xf numFmtId="0" fontId="118" fillId="43" borderId="2570" applyNumberFormat="0" applyAlignment="0" applyProtection="0">
      <alignment vertical="center"/>
    </xf>
    <xf numFmtId="0" fontId="119" fillId="56" borderId="2571" applyNumberFormat="0" applyAlignment="0" applyProtection="0">
      <alignment vertical="center"/>
    </xf>
    <xf numFmtId="0" fontId="102" fillId="0" borderId="2573">
      <alignment horizontal="left" vertical="center"/>
    </xf>
    <xf numFmtId="10" fontId="5" fillId="3" borderId="2572" applyNumberFormat="0" applyBorder="0" applyAlignment="0" applyProtection="0"/>
    <xf numFmtId="10" fontId="5" fillId="3" borderId="2578" applyNumberFormat="0" applyBorder="0" applyAlignment="0" applyProtection="0"/>
    <xf numFmtId="0" fontId="89" fillId="59" borderId="2574" applyNumberFormat="0" applyFont="0" applyAlignment="0" applyProtection="0"/>
    <xf numFmtId="0" fontId="89" fillId="59" borderId="2574" applyNumberFormat="0" applyFont="0" applyAlignment="0" applyProtection="0"/>
    <xf numFmtId="0" fontId="89" fillId="59" borderId="2574" applyNumberFormat="0" applyFont="0" applyAlignment="0" applyProtection="0"/>
    <xf numFmtId="0" fontId="114" fillId="0" borderId="2575" applyNumberFormat="0" applyFill="0" applyAlignment="0" applyProtection="0">
      <alignment vertical="center"/>
    </xf>
    <xf numFmtId="0" fontId="91" fillId="59" borderId="2574" applyNumberFormat="0" applyFont="0" applyAlignment="0" applyProtection="0">
      <alignment vertical="center"/>
    </xf>
    <xf numFmtId="0" fontId="117" fillId="56" borderId="2576" applyNumberFormat="0" applyAlignment="0" applyProtection="0">
      <alignment vertical="center"/>
    </xf>
    <xf numFmtId="0" fontId="118" fillId="43" borderId="2576" applyNumberFormat="0" applyAlignment="0" applyProtection="0">
      <alignment vertical="center"/>
    </xf>
    <xf numFmtId="0" fontId="119" fillId="56" borderId="2577" applyNumberFormat="0" applyAlignment="0" applyProtection="0">
      <alignment vertical="center"/>
    </xf>
    <xf numFmtId="10" fontId="5" fillId="3" borderId="2604" applyNumberFormat="0" applyBorder="0" applyAlignment="0" applyProtection="0"/>
    <xf numFmtId="10" fontId="5" fillId="3" borderId="2604" applyNumberFormat="0" applyBorder="0" applyAlignment="0" applyProtection="0"/>
    <xf numFmtId="10" fontId="5" fillId="3" borderId="2604" applyNumberFormat="0" applyBorder="0" applyAlignment="0" applyProtection="0"/>
    <xf numFmtId="10" fontId="5" fillId="3" borderId="2604" applyNumberFormat="0" applyBorder="0" applyAlignment="0" applyProtection="0"/>
    <xf numFmtId="10" fontId="5" fillId="3" borderId="2604" applyNumberFormat="0" applyBorder="0" applyAlignment="0" applyProtection="0"/>
    <xf numFmtId="10" fontId="5" fillId="3" borderId="2604" applyNumberFormat="0" applyBorder="0" applyAlignment="0" applyProtection="0"/>
    <xf numFmtId="0" fontId="102" fillId="0" borderId="2599">
      <alignment horizontal="left" vertical="center"/>
    </xf>
    <xf numFmtId="0" fontId="80" fillId="58" borderId="2602" applyNumberFormat="0" applyAlignment="0" applyProtection="0"/>
    <xf numFmtId="0" fontId="81" fillId="64" borderId="2603" applyNumberFormat="0" applyAlignment="0" applyProtection="0"/>
    <xf numFmtId="0" fontId="252" fillId="1" borderId="2599" applyNumberFormat="0" applyFont="0" applyAlignment="0">
      <alignment horizontal="center"/>
    </xf>
    <xf numFmtId="0" fontId="252" fillId="1" borderId="2599" applyNumberFormat="0" applyFont="0" applyAlignment="0">
      <alignment horizontal="center"/>
    </xf>
    <xf numFmtId="0" fontId="252" fillId="1" borderId="2599" applyNumberFormat="0" applyFont="0" applyAlignment="0">
      <alignment horizontal="center"/>
    </xf>
    <xf numFmtId="0" fontId="252" fillId="1" borderId="2599" applyNumberFormat="0" applyFont="0" applyAlignment="0">
      <alignment horizontal="center"/>
    </xf>
    <xf numFmtId="0" fontId="252" fillId="1" borderId="2599" applyNumberFormat="0" applyFont="0" applyAlignment="0">
      <alignment horizontal="center"/>
    </xf>
    <xf numFmtId="0" fontId="252" fillId="1" borderId="2599" applyNumberFormat="0" applyFont="0" applyAlignment="0">
      <alignment horizontal="center"/>
    </xf>
    <xf numFmtId="0" fontId="252" fillId="1" borderId="2599" applyNumberFormat="0" applyFont="0" applyAlignment="0">
      <alignment horizontal="center"/>
    </xf>
    <xf numFmtId="0" fontId="252" fillId="1" borderId="2599" applyNumberFormat="0" applyFont="0" applyAlignment="0">
      <alignment horizontal="center"/>
    </xf>
    <xf numFmtId="0" fontId="252" fillId="1" borderId="2599" applyNumberFormat="0" applyFont="0" applyAlignment="0">
      <alignment horizontal="center"/>
    </xf>
    <xf numFmtId="0" fontId="252" fillId="1" borderId="2599" applyNumberFormat="0" applyFont="0" applyAlignment="0">
      <alignment horizontal="center"/>
    </xf>
    <xf numFmtId="0" fontId="252" fillId="1" borderId="2599" applyNumberFormat="0" applyFont="0" applyAlignment="0">
      <alignment horizontal="center"/>
    </xf>
    <xf numFmtId="0" fontId="252" fillId="1" borderId="2599" applyNumberFormat="0" applyFont="0" applyAlignment="0">
      <alignment horizontal="center"/>
    </xf>
    <xf numFmtId="0" fontId="252" fillId="1" borderId="2599" applyNumberFormat="0" applyFont="0" applyAlignment="0">
      <alignment horizontal="center"/>
    </xf>
    <xf numFmtId="0" fontId="8" fillId="0" borderId="2605" applyBorder="0">
      <alignment horizontal="right"/>
    </xf>
    <xf numFmtId="0" fontId="8" fillId="0" borderId="2605" applyBorder="0">
      <alignment horizontal="right"/>
    </xf>
    <xf numFmtId="0" fontId="8" fillId="0" borderId="2605" applyBorder="0">
      <alignment horizontal="right"/>
    </xf>
    <xf numFmtId="0" fontId="8" fillId="0" borderId="2605" applyBorder="0">
      <alignment horizontal="right"/>
    </xf>
    <xf numFmtId="0" fontId="8" fillId="0" borderId="2605" applyBorder="0">
      <alignment horizontal="right"/>
    </xf>
    <xf numFmtId="0" fontId="8" fillId="0" borderId="2605" applyBorder="0">
      <alignment horizontal="right"/>
    </xf>
    <xf numFmtId="0" fontId="8" fillId="0" borderId="2605" applyBorder="0">
      <alignment horizontal="right"/>
    </xf>
    <xf numFmtId="0" fontId="8" fillId="0" borderId="2605" applyBorder="0">
      <alignment horizontal="right"/>
    </xf>
    <xf numFmtId="10" fontId="5" fillId="3" borderId="2604" applyNumberFormat="0" applyBorder="0" applyAlignment="0" applyProtection="0"/>
    <xf numFmtId="10" fontId="5" fillId="3" borderId="2604" applyNumberFormat="0" applyBorder="0" applyAlignment="0" applyProtection="0"/>
    <xf numFmtId="10" fontId="5" fillId="3" borderId="2604" applyNumberFormat="0" applyBorder="0" applyAlignment="0" applyProtection="0"/>
    <xf numFmtId="10" fontId="5" fillId="3" borderId="2604" applyNumberFormat="0" applyBorder="0" applyAlignment="0" applyProtection="0"/>
    <xf numFmtId="10" fontId="5" fillId="3" borderId="2604" applyNumberFormat="0" applyBorder="0" applyAlignment="0" applyProtection="0"/>
    <xf numFmtId="10" fontId="5" fillId="3" borderId="2604" applyNumberFormat="0" applyBorder="0" applyAlignment="0" applyProtection="0"/>
    <xf numFmtId="10" fontId="5" fillId="3" borderId="2604" applyNumberFormat="0" applyBorder="0" applyAlignment="0" applyProtection="0"/>
    <xf numFmtId="10" fontId="5" fillId="3" borderId="2604" applyNumberFormat="0" applyBorder="0" applyAlignment="0" applyProtection="0"/>
    <xf numFmtId="10" fontId="5" fillId="3" borderId="2604" applyNumberFormat="0" applyBorder="0" applyAlignment="0" applyProtection="0"/>
    <xf numFmtId="10" fontId="5" fillId="3" borderId="2604" applyNumberFormat="0" applyBorder="0" applyAlignment="0" applyProtection="0"/>
    <xf numFmtId="10" fontId="5" fillId="3" borderId="2604" applyNumberFormat="0" applyBorder="0" applyAlignment="0" applyProtection="0"/>
    <xf numFmtId="10" fontId="5" fillId="3" borderId="2604" applyNumberFormat="0" applyBorder="0" applyAlignment="0" applyProtection="0"/>
    <xf numFmtId="10" fontId="5" fillId="3" borderId="2604" applyNumberFormat="0" applyBorder="0" applyAlignment="0" applyProtection="0"/>
    <xf numFmtId="10" fontId="5" fillId="3" borderId="2604" applyNumberFormat="0" applyBorder="0" applyAlignment="0" applyProtection="0"/>
    <xf numFmtId="10" fontId="5" fillId="3" borderId="2604" applyNumberFormat="0" applyBorder="0" applyAlignment="0" applyProtection="0"/>
    <xf numFmtId="10" fontId="5" fillId="3" borderId="2604" applyNumberFormat="0" applyBorder="0" applyAlignment="0" applyProtection="0"/>
    <xf numFmtId="10" fontId="5" fillId="3" borderId="2604" applyNumberFormat="0" applyBorder="0" applyAlignment="0" applyProtection="0"/>
    <xf numFmtId="10" fontId="5" fillId="3" borderId="2604" applyNumberFormat="0" applyBorder="0" applyAlignment="0" applyProtection="0"/>
    <xf numFmtId="10" fontId="5" fillId="3" borderId="2604" applyNumberFormat="0" applyBorder="0" applyAlignment="0" applyProtection="0"/>
    <xf numFmtId="10" fontId="5" fillId="3" borderId="2604" applyNumberFormat="0" applyBorder="0" applyAlignment="0" applyProtection="0"/>
    <xf numFmtId="10" fontId="5" fillId="3" borderId="2604" applyNumberFormat="0" applyBorder="0" applyAlignment="0" applyProtection="0"/>
    <xf numFmtId="10" fontId="5" fillId="3" borderId="2604" applyNumberFormat="0" applyBorder="0" applyAlignment="0" applyProtection="0"/>
    <xf numFmtId="10" fontId="5" fillId="3" borderId="2604" applyNumberFormat="0" applyBorder="0" applyAlignment="0" applyProtection="0"/>
    <xf numFmtId="10" fontId="5" fillId="3" borderId="2604" applyNumberFormat="0" applyBorder="0" applyAlignment="0" applyProtection="0"/>
    <xf numFmtId="10" fontId="5" fillId="3" borderId="2604" applyNumberFormat="0" applyBorder="0" applyAlignment="0" applyProtection="0"/>
    <xf numFmtId="10" fontId="5" fillId="3" borderId="2604" applyNumberFormat="0" applyBorder="0" applyAlignment="0" applyProtection="0"/>
    <xf numFmtId="10" fontId="5" fillId="3" borderId="2604" applyNumberFormat="0" applyBorder="0" applyAlignment="0" applyProtection="0"/>
    <xf numFmtId="10" fontId="5" fillId="3" borderId="2604" applyNumberFormat="0" applyBorder="0" applyAlignment="0" applyProtection="0"/>
    <xf numFmtId="10" fontId="5" fillId="3" borderId="2604" applyNumberFormat="0" applyBorder="0" applyAlignment="0" applyProtection="0"/>
    <xf numFmtId="10" fontId="5" fillId="3" borderId="2604" applyNumberFormat="0" applyBorder="0" applyAlignment="0" applyProtection="0"/>
    <xf numFmtId="10" fontId="5" fillId="3" borderId="2604" applyNumberFormat="0" applyBorder="0" applyAlignment="0" applyProtection="0"/>
    <xf numFmtId="10" fontId="5" fillId="3" borderId="2604" applyNumberFormat="0" applyBorder="0" applyAlignment="0" applyProtection="0"/>
    <xf numFmtId="10" fontId="5" fillId="3" borderId="2604" applyNumberFormat="0" applyBorder="0" applyAlignment="0" applyProtection="0"/>
    <xf numFmtId="10" fontId="5" fillId="3" borderId="2604" applyNumberFormat="0" applyBorder="0" applyAlignment="0" applyProtection="0"/>
    <xf numFmtId="10" fontId="5" fillId="3" borderId="2604" applyNumberFormat="0" applyBorder="0" applyAlignment="0" applyProtection="0"/>
    <xf numFmtId="10" fontId="5" fillId="3" borderId="2604" applyNumberFormat="0" applyBorder="0" applyAlignment="0" applyProtection="0"/>
    <xf numFmtId="10" fontId="5" fillId="3" borderId="2604" applyNumberFormat="0" applyBorder="0" applyAlignment="0" applyProtection="0"/>
    <xf numFmtId="10" fontId="5" fillId="3" borderId="2604" applyNumberFormat="0" applyBorder="0" applyAlignment="0" applyProtection="0"/>
    <xf numFmtId="10" fontId="5" fillId="3" borderId="2604" applyNumberFormat="0" applyBorder="0" applyAlignment="0" applyProtection="0"/>
    <xf numFmtId="10" fontId="5" fillId="3" borderId="2604" applyNumberFormat="0" applyBorder="0" applyAlignment="0" applyProtection="0"/>
    <xf numFmtId="10" fontId="5" fillId="3" borderId="2604" applyNumberFormat="0" applyBorder="0" applyAlignment="0" applyProtection="0"/>
    <xf numFmtId="10" fontId="5" fillId="3" borderId="2604" applyNumberFormat="0" applyBorder="0" applyAlignment="0" applyProtection="0"/>
    <xf numFmtId="10" fontId="5" fillId="3" borderId="2604" applyNumberFormat="0" applyBorder="0" applyAlignment="0" applyProtection="0"/>
    <xf numFmtId="10" fontId="5" fillId="3" borderId="2604" applyNumberFormat="0" applyBorder="0" applyAlignment="0" applyProtection="0"/>
    <xf numFmtId="10" fontId="5" fillId="3" borderId="2604" applyNumberFormat="0" applyBorder="0" applyAlignment="0" applyProtection="0"/>
    <xf numFmtId="10" fontId="5" fillId="3" borderId="2604" applyNumberFormat="0" applyBorder="0" applyAlignment="0" applyProtection="0"/>
    <xf numFmtId="10" fontId="5" fillId="3" borderId="2604" applyNumberFormat="0" applyBorder="0" applyAlignment="0" applyProtection="0"/>
    <xf numFmtId="10" fontId="5" fillId="3" borderId="2604" applyNumberFormat="0" applyBorder="0" applyAlignment="0" applyProtection="0"/>
    <xf numFmtId="10" fontId="5" fillId="3" borderId="2604" applyNumberFormat="0" applyBorder="0" applyAlignment="0" applyProtection="0"/>
    <xf numFmtId="0" fontId="102" fillId="0" borderId="2599">
      <alignment horizontal="left" vertical="center"/>
    </xf>
    <xf numFmtId="0" fontId="102" fillId="0" borderId="2573">
      <alignment horizontal="left" vertical="center"/>
    </xf>
    <xf numFmtId="0" fontId="102" fillId="0" borderId="2573">
      <alignment horizontal="left" vertical="center"/>
    </xf>
    <xf numFmtId="0" fontId="102" fillId="0" borderId="2573">
      <alignment horizontal="left" vertical="center"/>
    </xf>
    <xf numFmtId="0" fontId="102" fillId="0" borderId="2573">
      <alignment horizontal="left" vertical="center"/>
    </xf>
    <xf numFmtId="0" fontId="102" fillId="0" borderId="2573">
      <alignment horizontal="left" vertical="center"/>
    </xf>
    <xf numFmtId="0" fontId="102" fillId="0" borderId="2573">
      <alignment horizontal="left" vertical="center"/>
    </xf>
    <xf numFmtId="0" fontId="102" fillId="0" borderId="2573">
      <alignment horizontal="left" vertical="center"/>
    </xf>
    <xf numFmtId="0" fontId="102" fillId="0" borderId="2573">
      <alignment horizontal="left" vertical="center"/>
    </xf>
    <xf numFmtId="0" fontId="102" fillId="0" borderId="2573">
      <alignment horizontal="left" vertical="center"/>
    </xf>
    <xf numFmtId="0" fontId="102" fillId="0" borderId="2573">
      <alignment horizontal="left" vertical="center"/>
    </xf>
    <xf numFmtId="0" fontId="102" fillId="0" borderId="2573">
      <alignment horizontal="left" vertical="center"/>
    </xf>
    <xf numFmtId="0" fontId="102" fillId="0" borderId="2573">
      <alignment horizontal="left" vertical="center"/>
    </xf>
    <xf numFmtId="0" fontId="102" fillId="0" borderId="2573">
      <alignment horizontal="left" vertical="center"/>
    </xf>
    <xf numFmtId="0" fontId="102" fillId="0" borderId="2573">
      <alignment horizontal="left" vertical="center"/>
    </xf>
    <xf numFmtId="0" fontId="102" fillId="0" borderId="2573">
      <alignment horizontal="left" vertical="center"/>
    </xf>
    <xf numFmtId="0" fontId="102" fillId="0" borderId="2573">
      <alignment horizontal="left" vertical="center"/>
    </xf>
    <xf numFmtId="0" fontId="102" fillId="0" borderId="2573">
      <alignment horizontal="left" vertical="center"/>
    </xf>
    <xf numFmtId="0" fontId="102" fillId="0" borderId="2573">
      <alignment horizontal="left" vertical="center"/>
    </xf>
    <xf numFmtId="0" fontId="102" fillId="0" borderId="2599">
      <alignment horizontal="left" vertical="center"/>
    </xf>
    <xf numFmtId="0" fontId="102" fillId="0" borderId="2599">
      <alignment horizontal="left" vertical="center"/>
    </xf>
    <xf numFmtId="0" fontId="102" fillId="0" borderId="2599">
      <alignment horizontal="left" vertical="center"/>
    </xf>
    <xf numFmtId="0" fontId="102" fillId="0" borderId="2599">
      <alignment horizontal="left" vertical="center"/>
    </xf>
    <xf numFmtId="0" fontId="102" fillId="0" borderId="2599">
      <alignment horizontal="left" vertical="center"/>
    </xf>
    <xf numFmtId="0" fontId="102" fillId="0" borderId="2599">
      <alignment horizontal="left" vertical="center"/>
    </xf>
    <xf numFmtId="0" fontId="102" fillId="0" borderId="2599">
      <alignment horizontal="left" vertical="center"/>
    </xf>
    <xf numFmtId="0" fontId="102" fillId="0" borderId="2599">
      <alignment horizontal="left" vertical="center"/>
    </xf>
    <xf numFmtId="0" fontId="102" fillId="0" borderId="2599">
      <alignment horizontal="left" vertical="center"/>
    </xf>
    <xf numFmtId="0" fontId="102" fillId="0" borderId="2599">
      <alignment horizontal="left" vertical="center"/>
    </xf>
    <xf numFmtId="10" fontId="5" fillId="3" borderId="2578" applyNumberFormat="0" applyBorder="0" applyAlignment="0" applyProtection="0"/>
    <xf numFmtId="10" fontId="5" fillId="3" borderId="2578" applyNumberFormat="0" applyBorder="0" applyAlignment="0" applyProtection="0"/>
    <xf numFmtId="10" fontId="5" fillId="3" borderId="2578" applyNumberFormat="0" applyBorder="0" applyAlignment="0" applyProtection="0"/>
    <xf numFmtId="10" fontId="5" fillId="3" borderId="2578" applyNumberFormat="0" applyBorder="0" applyAlignment="0" applyProtection="0"/>
    <xf numFmtId="10" fontId="5" fillId="3" borderId="2578" applyNumberFormat="0" applyBorder="0" applyAlignment="0" applyProtection="0"/>
    <xf numFmtId="10" fontId="5" fillId="3" borderId="2578" applyNumberFormat="0" applyBorder="0" applyAlignment="0" applyProtection="0"/>
    <xf numFmtId="10" fontId="5" fillId="3" borderId="2578" applyNumberFormat="0" applyBorder="0" applyAlignment="0" applyProtection="0"/>
    <xf numFmtId="10" fontId="5" fillId="3" borderId="2578" applyNumberFormat="0" applyBorder="0" applyAlignment="0" applyProtection="0"/>
    <xf numFmtId="10" fontId="5" fillId="3" borderId="2578" applyNumberFormat="0" applyBorder="0" applyAlignment="0" applyProtection="0"/>
    <xf numFmtId="10" fontId="5" fillId="3" borderId="2578" applyNumberFormat="0" applyBorder="0" applyAlignment="0" applyProtection="0"/>
    <xf numFmtId="10" fontId="5" fillId="3" borderId="2578" applyNumberFormat="0" applyBorder="0" applyAlignment="0" applyProtection="0"/>
    <xf numFmtId="10" fontId="5" fillId="3" borderId="2578" applyNumberFormat="0" applyBorder="0" applyAlignment="0" applyProtection="0"/>
    <xf numFmtId="10" fontId="5" fillId="3" borderId="2578" applyNumberFormat="0" applyBorder="0" applyAlignment="0" applyProtection="0"/>
    <xf numFmtId="10" fontId="5" fillId="3" borderId="2578" applyNumberFormat="0" applyBorder="0" applyAlignment="0" applyProtection="0"/>
    <xf numFmtId="10" fontId="5" fillId="3" borderId="2578" applyNumberFormat="0" applyBorder="0" applyAlignment="0" applyProtection="0"/>
    <xf numFmtId="10" fontId="5" fillId="3" borderId="2578" applyNumberFormat="0" applyBorder="0" applyAlignment="0" applyProtection="0"/>
    <xf numFmtId="10" fontId="5" fillId="3" borderId="2578" applyNumberFormat="0" applyBorder="0" applyAlignment="0" applyProtection="0"/>
    <xf numFmtId="10" fontId="5" fillId="3" borderId="2578" applyNumberFormat="0" applyBorder="0" applyAlignment="0" applyProtection="0"/>
    <xf numFmtId="10" fontId="5" fillId="3" borderId="2578" applyNumberFormat="0" applyBorder="0" applyAlignment="0" applyProtection="0"/>
    <xf numFmtId="10" fontId="5" fillId="3" borderId="2578" applyNumberFormat="0" applyBorder="0" applyAlignment="0" applyProtection="0"/>
    <xf numFmtId="10" fontId="5" fillId="3" borderId="2578" applyNumberFormat="0" applyBorder="0" applyAlignment="0" applyProtection="0"/>
    <xf numFmtId="10" fontId="5" fillId="3" borderId="2578" applyNumberFormat="0" applyBorder="0" applyAlignment="0" applyProtection="0"/>
    <xf numFmtId="10" fontId="5" fillId="3" borderId="2578" applyNumberFormat="0" applyBorder="0" applyAlignment="0" applyProtection="0"/>
    <xf numFmtId="10" fontId="5" fillId="3" borderId="2578" applyNumberFormat="0" applyBorder="0" applyAlignment="0" applyProtection="0"/>
    <xf numFmtId="10" fontId="5" fillId="3" borderId="2578" applyNumberFormat="0" applyBorder="0" applyAlignment="0" applyProtection="0"/>
    <xf numFmtId="10" fontId="5" fillId="3" borderId="2578" applyNumberFormat="0" applyBorder="0" applyAlignment="0" applyProtection="0"/>
    <xf numFmtId="10" fontId="5" fillId="3" borderId="2578" applyNumberFormat="0" applyBorder="0" applyAlignment="0" applyProtection="0"/>
    <xf numFmtId="10" fontId="5" fillId="3" borderId="2578" applyNumberFormat="0" applyBorder="0" applyAlignment="0" applyProtection="0"/>
    <xf numFmtId="10" fontId="5" fillId="3" borderId="2578" applyNumberFormat="0" applyBorder="0" applyAlignment="0" applyProtection="0"/>
    <xf numFmtId="10" fontId="5" fillId="3" borderId="2578" applyNumberFormat="0" applyBorder="0" applyAlignment="0" applyProtection="0"/>
    <xf numFmtId="10" fontId="5" fillId="3" borderId="2578" applyNumberFormat="0" applyBorder="0" applyAlignment="0" applyProtection="0"/>
    <xf numFmtId="10" fontId="5" fillId="3" borderId="2578" applyNumberFormat="0" applyBorder="0" applyAlignment="0" applyProtection="0"/>
    <xf numFmtId="10" fontId="5" fillId="3" borderId="2578" applyNumberFormat="0" applyBorder="0" applyAlignment="0" applyProtection="0"/>
    <xf numFmtId="10" fontId="5" fillId="3" borderId="2578" applyNumberFormat="0" applyBorder="0" applyAlignment="0" applyProtection="0"/>
    <xf numFmtId="10" fontId="5" fillId="3" borderId="2578" applyNumberFormat="0" applyBorder="0" applyAlignment="0" applyProtection="0"/>
    <xf numFmtId="10" fontId="5" fillId="3" borderId="2578" applyNumberFormat="0" applyBorder="0" applyAlignment="0" applyProtection="0"/>
    <xf numFmtId="10" fontId="5" fillId="3" borderId="2578" applyNumberFormat="0" applyBorder="0" applyAlignment="0" applyProtection="0"/>
    <xf numFmtId="10" fontId="5" fillId="3" borderId="2578" applyNumberFormat="0" applyBorder="0" applyAlignment="0" applyProtection="0"/>
    <xf numFmtId="10" fontId="5" fillId="3" borderId="2578" applyNumberFormat="0" applyBorder="0" applyAlignment="0" applyProtection="0"/>
    <xf numFmtId="10" fontId="5" fillId="3" borderId="2578" applyNumberFormat="0" applyBorder="0" applyAlignment="0" applyProtection="0"/>
    <xf numFmtId="10" fontId="5" fillId="3" borderId="2578" applyNumberFormat="0" applyBorder="0" applyAlignment="0" applyProtection="0"/>
    <xf numFmtId="10" fontId="5" fillId="3" borderId="2578" applyNumberFormat="0" applyBorder="0" applyAlignment="0" applyProtection="0"/>
    <xf numFmtId="10" fontId="5" fillId="3" borderId="2578" applyNumberFormat="0" applyBorder="0" applyAlignment="0" applyProtection="0"/>
    <xf numFmtId="10" fontId="5" fillId="3" borderId="2578" applyNumberFormat="0" applyBorder="0" applyAlignment="0" applyProtection="0"/>
    <xf numFmtId="10" fontId="5" fillId="3" borderId="2578" applyNumberFormat="0" applyBorder="0" applyAlignment="0" applyProtection="0"/>
    <xf numFmtId="10" fontId="5" fillId="3" borderId="2578" applyNumberFormat="0" applyBorder="0" applyAlignment="0" applyProtection="0"/>
    <xf numFmtId="10" fontId="5" fillId="3" borderId="2578" applyNumberFormat="0" applyBorder="0" applyAlignment="0" applyProtection="0"/>
    <xf numFmtId="10" fontId="5" fillId="3" borderId="2578" applyNumberFormat="0" applyBorder="0" applyAlignment="0" applyProtection="0"/>
    <xf numFmtId="10" fontId="5" fillId="3" borderId="2578" applyNumberFormat="0" applyBorder="0" applyAlignment="0" applyProtection="0"/>
    <xf numFmtId="10" fontId="5" fillId="3" borderId="2578" applyNumberFormat="0" applyBorder="0" applyAlignment="0" applyProtection="0"/>
    <xf numFmtId="10" fontId="5" fillId="3" borderId="2578" applyNumberFormat="0" applyBorder="0" applyAlignment="0" applyProtection="0"/>
    <xf numFmtId="10" fontId="5" fillId="3" borderId="2578" applyNumberFormat="0" applyBorder="0" applyAlignment="0" applyProtection="0"/>
    <xf numFmtId="10" fontId="5" fillId="3" borderId="2578" applyNumberFormat="0" applyBorder="0" applyAlignment="0" applyProtection="0"/>
    <xf numFmtId="10" fontId="5" fillId="3" borderId="2578" applyNumberFormat="0" applyBorder="0" applyAlignment="0" applyProtection="0"/>
    <xf numFmtId="10" fontId="5" fillId="3" borderId="2578" applyNumberFormat="0" applyBorder="0" applyAlignment="0" applyProtection="0"/>
    <xf numFmtId="10" fontId="5" fillId="3" borderId="2578" applyNumberFormat="0" applyBorder="0" applyAlignment="0" applyProtection="0"/>
    <xf numFmtId="10" fontId="5" fillId="3" borderId="2578" applyNumberFormat="0" applyBorder="0" applyAlignment="0" applyProtection="0"/>
    <xf numFmtId="10" fontId="5" fillId="3" borderId="2578" applyNumberFormat="0" applyBorder="0" applyAlignment="0" applyProtection="0"/>
    <xf numFmtId="10" fontId="5" fillId="3" borderId="2578" applyNumberFormat="0" applyBorder="0" applyAlignment="0" applyProtection="0"/>
    <xf numFmtId="10" fontId="5" fillId="3" borderId="2578" applyNumberFormat="0" applyBorder="0" applyAlignment="0" applyProtection="0"/>
    <xf numFmtId="10" fontId="5" fillId="3" borderId="2578" applyNumberFormat="0" applyBorder="0" applyAlignment="0" applyProtection="0"/>
    <xf numFmtId="10" fontId="5" fillId="3" borderId="2578" applyNumberFormat="0" applyBorder="0" applyAlignment="0" applyProtection="0"/>
    <xf numFmtId="10" fontId="5" fillId="3" borderId="2578" applyNumberFormat="0" applyBorder="0" applyAlignment="0" applyProtection="0"/>
    <xf numFmtId="10" fontId="5" fillId="3" borderId="2578" applyNumberFormat="0" applyBorder="0" applyAlignment="0" applyProtection="0"/>
    <xf numFmtId="10" fontId="5" fillId="3" borderId="2578" applyNumberFormat="0" applyBorder="0" applyAlignment="0" applyProtection="0"/>
    <xf numFmtId="10" fontId="5" fillId="3" borderId="2578" applyNumberFormat="0" applyBorder="0" applyAlignment="0" applyProtection="0"/>
    <xf numFmtId="10" fontId="5" fillId="3" borderId="2578" applyNumberFormat="0" applyBorder="0" applyAlignment="0" applyProtection="0"/>
    <xf numFmtId="10" fontId="5" fillId="3" borderId="2578" applyNumberFormat="0" applyBorder="0" applyAlignment="0" applyProtection="0"/>
    <xf numFmtId="10" fontId="5" fillId="3" borderId="2578" applyNumberFormat="0" applyBorder="0" applyAlignment="0" applyProtection="0"/>
    <xf numFmtId="10" fontId="5" fillId="3" borderId="2578" applyNumberFormat="0" applyBorder="0" applyAlignment="0" applyProtection="0"/>
    <xf numFmtId="10" fontId="5" fillId="3" borderId="2578" applyNumberFormat="0" applyBorder="0" applyAlignment="0" applyProtection="0"/>
    <xf numFmtId="10" fontId="5" fillId="3" borderId="2578" applyNumberFormat="0" applyBorder="0" applyAlignment="0" applyProtection="0"/>
    <xf numFmtId="0" fontId="8" fillId="0" borderId="2579" applyBorder="0">
      <alignment horizontal="right"/>
    </xf>
    <xf numFmtId="0" fontId="8" fillId="0" borderId="2579" applyBorder="0">
      <alignment horizontal="right"/>
    </xf>
    <xf numFmtId="0" fontId="8" fillId="0" borderId="2579" applyBorder="0">
      <alignment horizontal="right"/>
    </xf>
    <xf numFmtId="0" fontId="8" fillId="0" borderId="2579" applyBorder="0">
      <alignment horizontal="right"/>
    </xf>
    <xf numFmtId="0" fontId="8" fillId="0" borderId="2579" applyBorder="0">
      <alignment horizontal="right"/>
    </xf>
    <xf numFmtId="0" fontId="8" fillId="0" borderId="2579" applyBorder="0">
      <alignment horizontal="right"/>
    </xf>
    <xf numFmtId="0" fontId="8" fillId="0" borderId="2579" applyBorder="0">
      <alignment horizontal="right"/>
    </xf>
    <xf numFmtId="0" fontId="8" fillId="0" borderId="2579" applyBorder="0">
      <alignment horizontal="right"/>
    </xf>
    <xf numFmtId="0" fontId="8" fillId="0" borderId="2579" applyBorder="0">
      <alignment horizontal="right"/>
    </xf>
    <xf numFmtId="0" fontId="8" fillId="0" borderId="2579" applyBorder="0">
      <alignment horizontal="right"/>
    </xf>
    <xf numFmtId="0" fontId="252" fillId="1" borderId="2573" applyNumberFormat="0" applyFont="0" applyAlignment="0">
      <alignment horizontal="center"/>
    </xf>
    <xf numFmtId="0" fontId="252" fillId="1" borderId="2573" applyNumberFormat="0" applyFont="0" applyAlignment="0">
      <alignment horizontal="center"/>
    </xf>
    <xf numFmtId="0" fontId="252" fillId="1" borderId="2573" applyNumberFormat="0" applyFont="0" applyAlignment="0">
      <alignment horizontal="center"/>
    </xf>
    <xf numFmtId="0" fontId="252" fillId="1" borderId="2573" applyNumberFormat="0" applyFont="0" applyAlignment="0">
      <alignment horizontal="center"/>
    </xf>
    <xf numFmtId="0" fontId="252" fillId="1" borderId="2573" applyNumberFormat="0" applyFont="0" applyAlignment="0">
      <alignment horizontal="center"/>
    </xf>
    <xf numFmtId="0" fontId="252" fillId="1" borderId="2573" applyNumberFormat="0" applyFont="0" applyAlignment="0">
      <alignment horizontal="center"/>
    </xf>
    <xf numFmtId="0" fontId="252" fillId="1" borderId="2573" applyNumberFormat="0" applyFont="0" applyAlignment="0">
      <alignment horizontal="center"/>
    </xf>
    <xf numFmtId="0" fontId="252" fillId="1" borderId="2573" applyNumberFormat="0" applyFont="0" applyAlignment="0">
      <alignment horizontal="center"/>
    </xf>
    <xf numFmtId="0" fontId="252" fillId="1" borderId="2573" applyNumberFormat="0" applyFont="0" applyAlignment="0">
      <alignment horizontal="center"/>
    </xf>
    <xf numFmtId="0" fontId="252" fillId="1" borderId="2573" applyNumberFormat="0" applyFont="0" applyAlignment="0">
      <alignment horizontal="center"/>
    </xf>
    <xf numFmtId="0" fontId="252" fillId="1" borderId="2573" applyNumberFormat="0" applyFont="0" applyAlignment="0">
      <alignment horizontal="center"/>
    </xf>
    <xf numFmtId="0" fontId="252" fillId="1" borderId="2573" applyNumberFormat="0" applyFont="0" applyAlignment="0">
      <alignment horizontal="center"/>
    </xf>
    <xf numFmtId="0" fontId="252" fillId="1" borderId="2573" applyNumberFormat="0" applyFont="0" applyAlignment="0">
      <alignment horizontal="center"/>
    </xf>
    <xf numFmtId="0" fontId="252" fillId="1" borderId="2573" applyNumberFormat="0" applyFont="0" applyAlignment="0">
      <alignment horizontal="center"/>
    </xf>
    <xf numFmtId="0" fontId="252" fillId="1" borderId="2573" applyNumberFormat="0" applyFont="0" applyAlignment="0">
      <alignment horizontal="center"/>
    </xf>
    <xf numFmtId="0" fontId="252" fillId="1" borderId="2573" applyNumberFormat="0" applyFont="0" applyAlignment="0">
      <alignment horizontal="center"/>
    </xf>
    <xf numFmtId="0" fontId="252" fillId="1" borderId="2573" applyNumberFormat="0" applyFont="0" applyAlignment="0">
      <alignment horizontal="center"/>
    </xf>
    <xf numFmtId="0" fontId="252" fillId="1" borderId="2573" applyNumberFormat="0" applyFont="0" applyAlignment="0">
      <alignment horizontal="center"/>
    </xf>
    <xf numFmtId="0" fontId="119" fillId="56" borderId="2603" applyNumberFormat="0" applyAlignment="0" applyProtection="0">
      <alignment vertical="center"/>
    </xf>
    <xf numFmtId="0" fontId="118" fillId="43" borderId="2602" applyNumberFormat="0" applyAlignment="0" applyProtection="0">
      <alignment vertical="center"/>
    </xf>
    <xf numFmtId="0" fontId="117" fillId="56" borderId="2602" applyNumberFormat="0" applyAlignment="0" applyProtection="0">
      <alignment vertical="center"/>
    </xf>
    <xf numFmtId="0" fontId="91" fillId="59" borderId="2600" applyNumberFormat="0" applyFont="0" applyAlignment="0" applyProtection="0">
      <alignment vertical="center"/>
    </xf>
    <xf numFmtId="0" fontId="114" fillId="0" borderId="2601" applyNumberFormat="0" applyFill="0" applyAlignment="0" applyProtection="0">
      <alignment vertical="center"/>
    </xf>
    <xf numFmtId="0" fontId="89" fillId="59" borderId="2600" applyNumberFormat="0" applyFont="0" applyAlignment="0" applyProtection="0"/>
    <xf numFmtId="0" fontId="89" fillId="59" borderId="2600" applyNumberFormat="0" applyFont="0" applyAlignment="0" applyProtection="0"/>
    <xf numFmtId="0" fontId="89" fillId="59" borderId="2600" applyNumberFormat="0" applyFont="0" applyAlignment="0" applyProtection="0"/>
    <xf numFmtId="10" fontId="5" fillId="3" borderId="2604" applyNumberFormat="0" applyBorder="0" applyAlignment="0" applyProtection="0"/>
    <xf numFmtId="10" fontId="5" fillId="3" borderId="2598" applyNumberFormat="0" applyBorder="0" applyAlignment="0" applyProtection="0"/>
    <xf numFmtId="0" fontId="102" fillId="0" borderId="2599">
      <alignment horizontal="left" vertical="center"/>
    </xf>
    <xf numFmtId="0" fontId="119" fillId="56" borderId="2597" applyNumberFormat="0" applyAlignment="0" applyProtection="0">
      <alignment vertical="center"/>
    </xf>
    <xf numFmtId="0" fontId="118" fillId="43" borderId="2596" applyNumberFormat="0" applyAlignment="0" applyProtection="0">
      <alignment vertical="center"/>
    </xf>
    <xf numFmtId="0" fontId="117" fillId="56" borderId="2596" applyNumberFormat="0" applyAlignment="0" applyProtection="0">
      <alignment vertical="center"/>
    </xf>
    <xf numFmtId="0" fontId="91" fillId="59" borderId="2594" applyNumberFormat="0" applyFont="0" applyAlignment="0" applyProtection="0">
      <alignment vertical="center"/>
    </xf>
    <xf numFmtId="0" fontId="114" fillId="0" borderId="2595" applyNumberFormat="0" applyFill="0" applyAlignment="0" applyProtection="0">
      <alignment vertical="center"/>
    </xf>
    <xf numFmtId="0" fontId="89" fillId="59" borderId="2594" applyNumberFormat="0" applyFont="0" applyAlignment="0" applyProtection="0"/>
    <xf numFmtId="0" fontId="89" fillId="59" borderId="2594" applyNumberFormat="0" applyFont="0" applyAlignment="0" applyProtection="0"/>
    <xf numFmtId="0" fontId="89" fillId="59" borderId="2594" applyNumberFormat="0" applyFont="0" applyAlignment="0" applyProtection="0"/>
    <xf numFmtId="10" fontId="5" fillId="3" borderId="2598" applyNumberFormat="0" applyBorder="0" applyAlignment="0" applyProtection="0"/>
    <xf numFmtId="0" fontId="119" fillId="56" borderId="2591" applyNumberFormat="0" applyAlignment="0" applyProtection="0">
      <alignment vertical="center"/>
    </xf>
    <xf numFmtId="0" fontId="118" fillId="43" borderId="2590" applyNumberFormat="0" applyAlignment="0" applyProtection="0">
      <alignment vertical="center"/>
    </xf>
    <xf numFmtId="0" fontId="117" fillId="56" borderId="2590" applyNumberFormat="0" applyAlignment="0" applyProtection="0">
      <alignment vertical="center"/>
    </xf>
    <xf numFmtId="0" fontId="91" fillId="59" borderId="2588" applyNumberFormat="0" applyFont="0" applyAlignment="0" applyProtection="0">
      <alignment vertical="center"/>
    </xf>
    <xf numFmtId="0" fontId="114" fillId="0" borderId="2589" applyNumberFormat="0" applyFill="0" applyAlignment="0" applyProtection="0">
      <alignment vertical="center"/>
    </xf>
    <xf numFmtId="0" fontId="89" fillId="59" borderId="2588" applyNumberFormat="0" applyFont="0" applyAlignment="0" applyProtection="0"/>
    <xf numFmtId="0" fontId="89" fillId="59" borderId="2588" applyNumberFormat="0" applyFont="0" applyAlignment="0" applyProtection="0"/>
    <xf numFmtId="0" fontId="89" fillId="59" borderId="2588" applyNumberFormat="0" applyFont="0" applyAlignment="0" applyProtection="0"/>
    <xf numFmtId="10" fontId="5" fillId="3" borderId="2592" applyNumberFormat="0" applyBorder="0" applyAlignment="0" applyProtection="0"/>
    <xf numFmtId="10" fontId="5" fillId="3" borderId="2586" applyNumberFormat="0" applyBorder="0" applyAlignment="0" applyProtection="0"/>
    <xf numFmtId="0" fontId="102" fillId="0" borderId="2587">
      <alignment horizontal="left" vertical="center"/>
    </xf>
    <xf numFmtId="0" fontId="119" fillId="56" borderId="2585" applyNumberFormat="0" applyAlignment="0" applyProtection="0">
      <alignment vertical="center"/>
    </xf>
    <xf numFmtId="0" fontId="118" fillId="43" borderId="2584" applyNumberFormat="0" applyAlignment="0" applyProtection="0">
      <alignment vertical="center"/>
    </xf>
    <xf numFmtId="0" fontId="117" fillId="56" borderId="2584" applyNumberFormat="0" applyAlignment="0" applyProtection="0">
      <alignment vertical="center"/>
    </xf>
    <xf numFmtId="0" fontId="91" fillId="59" borderId="2582" applyNumberFormat="0" applyFont="0" applyAlignment="0" applyProtection="0">
      <alignment vertical="center"/>
    </xf>
    <xf numFmtId="0" fontId="114" fillId="0" borderId="2583" applyNumberFormat="0" applyFill="0" applyAlignment="0" applyProtection="0">
      <alignment vertical="center"/>
    </xf>
    <xf numFmtId="0" fontId="89" fillId="59" borderId="2582" applyNumberFormat="0" applyFont="0" applyAlignment="0" applyProtection="0"/>
    <xf numFmtId="0" fontId="89" fillId="59" borderId="2582" applyNumberFormat="0" applyFont="0" applyAlignment="0" applyProtection="0"/>
    <xf numFmtId="0" fontId="89" fillId="59" borderId="2582" applyNumberFormat="0" applyFont="0" applyAlignment="0" applyProtection="0"/>
    <xf numFmtId="0" fontId="102" fillId="0" borderId="2593">
      <alignment horizontal="left" vertical="center"/>
    </xf>
    <xf numFmtId="0" fontId="102" fillId="0" borderId="2581">
      <alignment horizontal="left" vertical="center"/>
    </xf>
    <xf numFmtId="0" fontId="118" fillId="43" borderId="2596" applyNumberFormat="0" applyAlignment="0" applyProtection="0">
      <alignment vertical="center"/>
    </xf>
    <xf numFmtId="0" fontId="82" fillId="56" borderId="2596" applyNumberFormat="0" applyAlignment="0" applyProtection="0"/>
    <xf numFmtId="0" fontId="80" fillId="43" borderId="2596" applyNumberFormat="0" applyAlignment="0" applyProtection="0"/>
    <xf numFmtId="0" fontId="45" fillId="59" borderId="2594" applyNumberFormat="0" applyFont="0" applyAlignment="0" applyProtection="0"/>
    <xf numFmtId="0" fontId="81" fillId="56" borderId="2597" applyNumberFormat="0" applyAlignment="0" applyProtection="0"/>
    <xf numFmtId="0" fontId="87" fillId="0" borderId="2595" applyNumberFormat="0" applyFill="0" applyAlignment="0" applyProtection="0"/>
    <xf numFmtId="0" fontId="87" fillId="0" borderId="2583" applyNumberFormat="0" applyFill="0" applyAlignment="0" applyProtection="0"/>
    <xf numFmtId="0" fontId="81" fillId="56" borderId="2585" applyNumberFormat="0" applyAlignment="0" applyProtection="0"/>
    <xf numFmtId="0" fontId="45" fillId="59" borderId="2582" applyNumberFormat="0" applyFont="0" applyAlignment="0" applyProtection="0"/>
    <xf numFmtId="0" fontId="80" fillId="43" borderId="2584" applyNumberFormat="0" applyAlignment="0" applyProtection="0"/>
    <xf numFmtId="0" fontId="82" fillId="56" borderId="2584" applyNumberFormat="0" applyAlignment="0" applyProtection="0"/>
    <xf numFmtId="0" fontId="119" fillId="56" borderId="2585" applyNumberFormat="0" applyAlignment="0" applyProtection="0">
      <alignment vertical="center"/>
    </xf>
    <xf numFmtId="0" fontId="118" fillId="43" borderId="2584" applyNumberFormat="0" applyAlignment="0" applyProtection="0">
      <alignment vertical="center"/>
    </xf>
    <xf numFmtId="0" fontId="117" fillId="56" borderId="2584" applyNumberFormat="0" applyAlignment="0" applyProtection="0">
      <alignment vertical="center"/>
    </xf>
    <xf numFmtId="0" fontId="91" fillId="59" borderId="2582" applyNumberFormat="0" applyFont="0" applyAlignment="0" applyProtection="0">
      <alignment vertical="center"/>
    </xf>
    <xf numFmtId="0" fontId="114" fillId="0" borderId="2583" applyNumberFormat="0" applyFill="0" applyAlignment="0" applyProtection="0">
      <alignment vertical="center"/>
    </xf>
    <xf numFmtId="0" fontId="89" fillId="59" borderId="2594" applyNumberFormat="0" applyFont="0" applyAlignment="0" applyProtection="0"/>
    <xf numFmtId="0" fontId="89" fillId="59" borderId="2582" applyNumberFormat="0" applyFont="0" applyAlignment="0" applyProtection="0"/>
    <xf numFmtId="0" fontId="89" fillId="59" borderId="2582" applyNumberFormat="0" applyFont="0" applyAlignment="0" applyProtection="0"/>
    <xf numFmtId="0" fontId="89" fillId="59" borderId="2582" applyNumberFormat="0" applyFont="0" applyAlignment="0" applyProtection="0"/>
    <xf numFmtId="0" fontId="119" fillId="56" borderId="2597" applyNumberFormat="0" applyAlignment="0" applyProtection="0">
      <alignment vertical="center"/>
    </xf>
    <xf numFmtId="0" fontId="117" fillId="56" borderId="2596" applyNumberFormat="0" applyAlignment="0" applyProtection="0">
      <alignment vertical="center"/>
    </xf>
    <xf numFmtId="0" fontId="91" fillId="59" borderId="2594" applyNumberFormat="0" applyFont="0" applyAlignment="0" applyProtection="0">
      <alignment vertical="center"/>
    </xf>
    <xf numFmtId="0" fontId="114" fillId="0" borderId="2595" applyNumberFormat="0" applyFill="0" applyAlignment="0" applyProtection="0">
      <alignment vertical="center"/>
    </xf>
    <xf numFmtId="0" fontId="89" fillId="59" borderId="2594" applyNumberFormat="0" applyFont="0" applyAlignment="0" applyProtection="0"/>
    <xf numFmtId="10" fontId="5" fillId="3" borderId="2586" applyNumberFormat="0" applyBorder="0" applyAlignment="0" applyProtection="0"/>
    <xf numFmtId="0" fontId="102" fillId="0" borderId="2581">
      <alignment horizontal="left" vertical="center"/>
    </xf>
    <xf numFmtId="0" fontId="89" fillId="59" borderId="2574" applyNumberFormat="0" applyFont="0" applyAlignment="0" applyProtection="0"/>
    <xf numFmtId="0" fontId="89" fillId="59" borderId="2574" applyNumberFormat="0" applyFont="0" applyAlignment="0" applyProtection="0"/>
    <xf numFmtId="0" fontId="89" fillId="59" borderId="2574" applyNumberFormat="0" applyFont="0" applyAlignment="0" applyProtection="0"/>
    <xf numFmtId="0" fontId="89" fillId="59" borderId="2594" applyNumberFormat="0" applyFont="0" applyAlignment="0" applyProtection="0"/>
    <xf numFmtId="0" fontId="81" fillId="64" borderId="2577" applyNumberFormat="0" applyAlignment="0" applyProtection="0"/>
    <xf numFmtId="0" fontId="274" fillId="64" borderId="2576" applyNumberFormat="0" applyAlignment="0" applyProtection="0"/>
    <xf numFmtId="0" fontId="80" fillId="58" borderId="2576" applyNumberFormat="0" applyAlignment="0" applyProtection="0"/>
    <xf numFmtId="0" fontId="87" fillId="0" borderId="2580" applyNumberFormat="0" applyFill="0" applyAlignment="0" applyProtection="0"/>
    <xf numFmtId="0" fontId="87" fillId="0" borderId="2575" applyNumberFormat="0" applyFill="0" applyAlignment="0" applyProtection="0"/>
    <xf numFmtId="0" fontId="81" fillId="56" borderId="2577" applyNumberFormat="0" applyAlignment="0" applyProtection="0"/>
    <xf numFmtId="0" fontId="80" fillId="43" borderId="2576" applyNumberFormat="0" applyAlignment="0" applyProtection="0"/>
    <xf numFmtId="0" fontId="8" fillId="59" borderId="2574" applyNumberFormat="0" applyFont="0" applyAlignment="0" applyProtection="0"/>
    <xf numFmtId="0" fontId="151" fillId="59" borderId="2574" applyNumberFormat="0" applyFont="0" applyAlignment="0" applyProtection="0"/>
    <xf numFmtId="0" fontId="274" fillId="64" borderId="2700" applyNumberFormat="0" applyAlignment="0" applyProtection="0"/>
    <xf numFmtId="0" fontId="45" fillId="59" borderId="3058" applyNumberFormat="0" applyFont="0" applyAlignment="0" applyProtection="0"/>
    <xf numFmtId="10" fontId="5" fillId="3" borderId="2604" applyNumberFormat="0" applyBorder="0" applyAlignment="0" applyProtection="0"/>
    <xf numFmtId="10" fontId="5" fillId="3" borderId="2604" applyNumberFormat="0" applyBorder="0" applyAlignment="0" applyProtection="0"/>
    <xf numFmtId="10" fontId="5" fillId="3" borderId="2604" applyNumberFormat="0" applyBorder="0" applyAlignment="0" applyProtection="0"/>
    <xf numFmtId="10" fontId="5" fillId="3" borderId="2604" applyNumberFormat="0" applyBorder="0" applyAlignment="0" applyProtection="0"/>
    <xf numFmtId="10" fontId="5" fillId="3" borderId="2604" applyNumberFormat="0" applyBorder="0" applyAlignment="0" applyProtection="0"/>
    <xf numFmtId="0" fontId="274" fillId="64" borderId="2602" applyNumberFormat="0" applyAlignment="0" applyProtection="0"/>
    <xf numFmtId="0" fontId="252" fillId="1" borderId="2599" applyNumberFormat="0" applyFont="0" applyAlignment="0">
      <alignment horizontal="center"/>
    </xf>
    <xf numFmtId="0" fontId="151" fillId="59" borderId="2600" applyNumberFormat="0" applyFont="0" applyAlignment="0" applyProtection="0"/>
    <xf numFmtId="0" fontId="303" fillId="56" borderId="2576" applyNumberFormat="0" applyAlignment="0" applyProtection="0"/>
    <xf numFmtId="0" fontId="8" fillId="0" borderId="2605" applyBorder="0">
      <alignment horizontal="right"/>
    </xf>
    <xf numFmtId="10" fontId="5" fillId="3" borderId="2604" applyNumberFormat="0" applyBorder="0" applyAlignment="0" applyProtection="0"/>
    <xf numFmtId="0" fontId="310" fillId="43" borderId="2576" applyNumberFormat="0" applyAlignment="0" applyProtection="0"/>
    <xf numFmtId="0" fontId="98" fillId="59" borderId="2574" applyNumberFormat="0" applyFont="0" applyAlignment="0" applyProtection="0"/>
    <xf numFmtId="0" fontId="313" fillId="56" borderId="2577" applyNumberFormat="0" applyAlignment="0" applyProtection="0"/>
    <xf numFmtId="0" fontId="315" fillId="0" borderId="2575" applyNumberFormat="0" applyFill="0" applyAlignment="0" applyProtection="0"/>
    <xf numFmtId="0" fontId="45" fillId="59" borderId="2574" applyNumberFormat="0" applyFont="0" applyAlignment="0" applyProtection="0"/>
    <xf numFmtId="0" fontId="82" fillId="56" borderId="2576" applyNumberFormat="0" applyAlignment="0" applyProtection="0"/>
    <xf numFmtId="0" fontId="310" fillId="43" borderId="2576" applyNumberFormat="0" applyAlignment="0" applyProtection="0"/>
    <xf numFmtId="0" fontId="310" fillId="43" borderId="2576" applyNumberFormat="0" applyAlignment="0" applyProtection="0"/>
    <xf numFmtId="0" fontId="310" fillId="43" borderId="2576" applyNumberFormat="0" applyAlignment="0" applyProtection="0"/>
    <xf numFmtId="0" fontId="310" fillId="43" borderId="2576" applyNumberFormat="0" applyAlignment="0" applyProtection="0"/>
    <xf numFmtId="0" fontId="310" fillId="43" borderId="2576" applyNumberFormat="0" applyAlignment="0" applyProtection="0"/>
    <xf numFmtId="0" fontId="89" fillId="59" borderId="2574" applyNumberFormat="0" applyFont="0" applyAlignment="0" applyProtection="0"/>
    <xf numFmtId="0" fontId="89" fillId="59" borderId="2574" applyNumberFormat="0" applyFont="0" applyAlignment="0" applyProtection="0"/>
    <xf numFmtId="0" fontId="89" fillId="59" borderId="2574" applyNumberFormat="0" applyFont="0" applyAlignment="0" applyProtection="0"/>
    <xf numFmtId="0" fontId="114" fillId="0" borderId="2575" applyNumberFormat="0" applyFill="0" applyAlignment="0" applyProtection="0">
      <alignment vertical="center"/>
    </xf>
    <xf numFmtId="0" fontId="91" fillId="59" borderId="2574" applyNumberFormat="0" applyFont="0" applyAlignment="0" applyProtection="0">
      <alignment vertical="center"/>
    </xf>
    <xf numFmtId="0" fontId="117" fillId="56" borderId="2576" applyNumberFormat="0" applyAlignment="0" applyProtection="0">
      <alignment vertical="center"/>
    </xf>
    <xf numFmtId="0" fontId="118" fillId="43" borderId="2576" applyNumberFormat="0" applyAlignment="0" applyProtection="0">
      <alignment vertical="center"/>
    </xf>
    <xf numFmtId="0" fontId="119" fillId="56" borderId="2577" applyNumberFormat="0" applyAlignment="0" applyProtection="0">
      <alignment vertical="center"/>
    </xf>
    <xf numFmtId="0" fontId="303" fillId="56" borderId="2602" applyNumberFormat="0" applyAlignment="0" applyProtection="0"/>
    <xf numFmtId="0" fontId="310" fillId="43" borderId="2602" applyNumberFormat="0" applyAlignment="0" applyProtection="0"/>
    <xf numFmtId="0" fontId="98" fillId="59" borderId="2600" applyNumberFormat="0" applyFont="0" applyAlignment="0" applyProtection="0"/>
    <xf numFmtId="0" fontId="313" fillId="56" borderId="2603" applyNumberFormat="0" applyAlignment="0" applyProtection="0"/>
    <xf numFmtId="0" fontId="315" fillId="0" borderId="2601" applyNumberFormat="0" applyFill="0" applyAlignment="0" applyProtection="0"/>
    <xf numFmtId="0" fontId="310" fillId="43" borderId="2602" applyNumberFormat="0" applyAlignment="0" applyProtection="0"/>
    <xf numFmtId="0" fontId="310" fillId="43" borderId="2602" applyNumberFormat="0" applyAlignment="0" applyProtection="0"/>
    <xf numFmtId="0" fontId="310" fillId="43" borderId="2602" applyNumberFormat="0" applyAlignment="0" applyProtection="0"/>
    <xf numFmtId="0" fontId="310" fillId="43" borderId="2602" applyNumberFormat="0" applyAlignment="0" applyProtection="0"/>
    <xf numFmtId="0" fontId="310" fillId="43" borderId="2602" applyNumberFormat="0" applyAlignment="0" applyProtection="0"/>
    <xf numFmtId="0" fontId="89" fillId="59" borderId="2600" applyNumberFormat="0" applyFont="0" applyAlignment="0" applyProtection="0"/>
    <xf numFmtId="0" fontId="89" fillId="59" borderId="2600" applyNumberFormat="0" applyFont="0" applyAlignment="0" applyProtection="0"/>
    <xf numFmtId="0" fontId="89" fillId="59" borderId="2600" applyNumberFormat="0" applyFont="0" applyAlignment="0" applyProtection="0"/>
    <xf numFmtId="0" fontId="114" fillId="0" borderId="2601" applyNumberFormat="0" applyFill="0" applyAlignment="0" applyProtection="0">
      <alignment vertical="center"/>
    </xf>
    <xf numFmtId="0" fontId="91" fillId="59" borderId="2600" applyNumberFormat="0" applyFont="0" applyAlignment="0" applyProtection="0">
      <alignment vertical="center"/>
    </xf>
    <xf numFmtId="0" fontId="117" fillId="56" borderId="2602" applyNumberFormat="0" applyAlignment="0" applyProtection="0">
      <alignment vertical="center"/>
    </xf>
    <xf numFmtId="0" fontId="118" fillId="43" borderId="2602" applyNumberFormat="0" applyAlignment="0" applyProtection="0">
      <alignment vertical="center"/>
    </xf>
    <xf numFmtId="0" fontId="119" fillId="56" borderId="2603" applyNumberFormat="0" applyAlignment="0" applyProtection="0">
      <alignment vertical="center"/>
    </xf>
    <xf numFmtId="0" fontId="119" fillId="56" borderId="2767" applyNumberFormat="0" applyAlignment="0" applyProtection="0">
      <alignment vertical="center"/>
    </xf>
    <xf numFmtId="0" fontId="45" fillId="59" borderId="2752" applyNumberFormat="0" applyFont="0" applyAlignment="0" applyProtection="0"/>
    <xf numFmtId="10" fontId="5" fillId="3" borderId="2930" applyNumberFormat="0" applyBorder="0" applyAlignment="0" applyProtection="0"/>
    <xf numFmtId="0" fontId="252" fillId="1" borderId="2853" applyNumberFormat="0" applyFont="0" applyAlignment="0">
      <alignment horizontal="center"/>
    </xf>
    <xf numFmtId="0" fontId="81" fillId="64" borderId="2995" applyNumberFormat="0" applyAlignment="0" applyProtection="0"/>
    <xf numFmtId="0" fontId="89" fillId="59" borderId="3214" applyNumberFormat="0" applyFont="0" applyAlignment="0" applyProtection="0"/>
    <xf numFmtId="0" fontId="82" fillId="56" borderId="3222" applyNumberFormat="0" applyAlignment="0" applyProtection="0"/>
    <xf numFmtId="0" fontId="8" fillId="0" borderId="3309" applyBorder="0">
      <alignment horizontal="right"/>
    </xf>
    <xf numFmtId="0" fontId="102" fillId="0" borderId="2925">
      <alignment horizontal="left" vertical="center"/>
    </xf>
    <xf numFmtId="0" fontId="91" fillId="59" borderId="2752" applyNumberFormat="0" applyFont="0" applyAlignment="0" applyProtection="0">
      <alignment vertical="center"/>
    </xf>
    <xf numFmtId="0" fontId="91" fillId="59" borderId="3358" applyNumberFormat="0" applyFont="0" applyAlignment="0" applyProtection="0">
      <alignment vertical="center"/>
    </xf>
    <xf numFmtId="0" fontId="303" fillId="56" borderId="2628" applyNumberFormat="0" applyAlignment="0" applyProtection="0"/>
    <xf numFmtId="10" fontId="5" fillId="3" borderId="2930" applyNumberFormat="0" applyBorder="0" applyAlignment="0" applyProtection="0"/>
    <xf numFmtId="10" fontId="5" fillId="3" borderId="3002" applyNumberFormat="0" applyBorder="0" applyAlignment="0" applyProtection="0"/>
    <xf numFmtId="0" fontId="80" fillId="43" borderId="3354" applyNumberFormat="0" applyAlignment="0" applyProtection="0"/>
    <xf numFmtId="10" fontId="5" fillId="3" borderId="3374" applyNumberFormat="0" applyBorder="0" applyAlignment="0" applyProtection="0"/>
    <xf numFmtId="0" fontId="252" fillId="1" borderId="2853" applyNumberFormat="0" applyFont="0" applyAlignment="0">
      <alignment horizontal="center"/>
    </xf>
    <xf numFmtId="0" fontId="252" fillId="1" borderId="3303" applyNumberFormat="0" applyFont="0" applyAlignment="0">
      <alignment horizontal="center"/>
    </xf>
    <xf numFmtId="0" fontId="117" fillId="56" borderId="3060" applyNumberFormat="0" applyAlignment="0" applyProtection="0">
      <alignment vertical="center"/>
    </xf>
    <xf numFmtId="0" fontId="82" fillId="56" borderId="3072" applyNumberFormat="0" applyAlignment="0" applyProtection="0"/>
    <xf numFmtId="0" fontId="89" fillId="59" borderId="3076" applyNumberFormat="0" applyFont="0" applyAlignment="0" applyProtection="0"/>
    <xf numFmtId="0" fontId="8" fillId="0" borderId="3004" applyBorder="0">
      <alignment horizontal="right"/>
    </xf>
    <xf numFmtId="10" fontId="5" fillId="3" borderId="3374" applyNumberFormat="0" applyBorder="0" applyAlignment="0" applyProtection="0"/>
    <xf numFmtId="10" fontId="5" fillId="3" borderId="2852" applyNumberFormat="0" applyBorder="0" applyAlignment="0" applyProtection="0"/>
    <xf numFmtId="10" fontId="5" fillId="3" borderId="2852" applyNumberFormat="0" applyBorder="0" applyAlignment="0" applyProtection="0"/>
    <xf numFmtId="10" fontId="5" fillId="3" borderId="2702" applyNumberFormat="0" applyBorder="0" applyAlignment="0" applyProtection="0"/>
    <xf numFmtId="10" fontId="5" fillId="3" borderId="2852" applyNumberFormat="0" applyBorder="0" applyAlignment="0" applyProtection="0"/>
    <xf numFmtId="10" fontId="5" fillId="3" borderId="3002" applyNumberFormat="0" applyBorder="0" applyAlignment="0" applyProtection="0"/>
    <xf numFmtId="0" fontId="102" fillId="0" borderId="2853">
      <alignment horizontal="left" vertical="center"/>
    </xf>
    <xf numFmtId="0" fontId="102" fillId="0" borderId="2853">
      <alignment horizontal="left" vertical="center"/>
    </xf>
    <xf numFmtId="10" fontId="5" fillId="3" borderId="3230" applyNumberFormat="0" applyBorder="0" applyAlignment="0" applyProtection="0"/>
    <xf numFmtId="10" fontId="5" fillId="3" borderId="2930" applyNumberFormat="0" applyBorder="0" applyAlignment="0" applyProtection="0"/>
    <xf numFmtId="10" fontId="5" fillId="3" borderId="2774" applyNumberFormat="0" applyBorder="0" applyAlignment="0" applyProtection="0"/>
    <xf numFmtId="0" fontId="310" fillId="43" borderId="2628" applyNumberFormat="0" applyAlignment="0" applyProtection="0"/>
    <xf numFmtId="0" fontId="8" fillId="0" borderId="2931" applyBorder="0">
      <alignment horizontal="right"/>
    </xf>
    <xf numFmtId="0" fontId="252" fillId="1" borderId="2775" applyNumberFormat="0" applyFont="0" applyAlignment="0">
      <alignment horizontal="center"/>
    </xf>
    <xf numFmtId="10" fontId="5" fillId="3" borderId="3374" applyNumberFormat="0" applyBorder="0" applyAlignment="0" applyProtection="0"/>
    <xf numFmtId="0" fontId="98" fillId="59" borderId="2626" applyNumberFormat="0" applyFont="0" applyAlignment="0" applyProtection="0"/>
    <xf numFmtId="0" fontId="313" fillId="56" borderId="2623" applyNumberFormat="0" applyAlignment="0" applyProtection="0"/>
    <xf numFmtId="0" fontId="114" fillId="0" borderId="2999" applyNumberFormat="0" applyFill="0" applyAlignment="0" applyProtection="0">
      <alignment vertical="center"/>
    </xf>
    <xf numFmtId="10" fontId="5" fillId="3" borderId="3152" applyNumberFormat="0" applyBorder="0" applyAlignment="0" applyProtection="0"/>
    <xf numFmtId="0" fontId="315" fillId="0" borderId="2627" applyNumberFormat="0" applyFill="0" applyAlignment="0" applyProtection="0"/>
    <xf numFmtId="0" fontId="89" fillId="59" borderId="2830" applyNumberFormat="0" applyFont="0" applyAlignment="0" applyProtection="0"/>
    <xf numFmtId="0" fontId="252" fillId="1" borderId="3303" applyNumberFormat="0" applyFont="0" applyAlignment="0">
      <alignment horizontal="center"/>
    </xf>
    <xf numFmtId="0" fontId="102" fillId="0" borderId="2925">
      <alignment horizontal="left" vertical="center"/>
    </xf>
    <xf numFmtId="0" fontId="80" fillId="58" borderId="2850" applyNumberFormat="0" applyAlignment="0" applyProtection="0"/>
    <xf numFmtId="0" fontId="89" fillId="59" borderId="2908" applyNumberFormat="0" applyFont="0" applyAlignment="0" applyProtection="0"/>
    <xf numFmtId="0" fontId="91" fillId="59" borderId="2926" applyNumberFormat="0" applyFont="0" applyAlignment="0" applyProtection="0">
      <alignment vertical="center"/>
    </xf>
    <xf numFmtId="0" fontId="118" fillId="43" borderId="2928" applyNumberFormat="0" applyAlignment="0" applyProtection="0">
      <alignment vertical="center"/>
    </xf>
    <xf numFmtId="0" fontId="102" fillId="0" borderId="3075">
      <alignment horizontal="left" vertical="center"/>
    </xf>
    <xf numFmtId="0" fontId="252" fillId="1" borderId="2853" applyNumberFormat="0" applyFont="0" applyAlignment="0">
      <alignment horizontal="center"/>
    </xf>
    <xf numFmtId="0" fontId="82" fillId="56" borderId="3060" applyNumberFormat="0" applyAlignment="0" applyProtection="0"/>
    <xf numFmtId="0" fontId="117" fillId="56" borderId="3300" applyNumberFormat="0" applyAlignment="0" applyProtection="0">
      <alignment vertical="center"/>
    </xf>
    <xf numFmtId="0" fontId="252" fillId="1" borderId="3003" applyNumberFormat="0" applyFont="0" applyAlignment="0">
      <alignment horizontal="center"/>
    </xf>
    <xf numFmtId="10" fontId="5" fillId="3" borderId="2976" applyNumberFormat="0" applyBorder="0" applyAlignment="0" applyProtection="0"/>
    <xf numFmtId="10" fontId="5" fillId="3" borderId="3308" applyNumberFormat="0" applyBorder="0" applyAlignment="0" applyProtection="0"/>
    <xf numFmtId="0" fontId="117" fillId="56" borderId="2982" applyNumberFormat="0" applyAlignment="0" applyProtection="0">
      <alignment vertical="center"/>
    </xf>
    <xf numFmtId="0" fontId="89" fillId="59" borderId="2822" applyNumberFormat="0" applyFont="0" applyAlignment="0" applyProtection="0"/>
    <xf numFmtId="0" fontId="252" fillId="1" borderId="2925" applyNumberFormat="0" applyFont="0" applyAlignment="0">
      <alignment horizontal="center"/>
    </xf>
    <xf numFmtId="0" fontId="102" fillId="0" borderId="2997">
      <alignment horizontal="left" vertical="center"/>
    </xf>
    <xf numFmtId="0" fontId="119" fillId="56" borderId="2995" applyNumberFormat="0" applyAlignment="0" applyProtection="0">
      <alignment vertical="center"/>
    </xf>
    <xf numFmtId="10" fontId="5" fillId="3" borderId="2852" applyNumberFormat="0" applyBorder="0" applyAlignment="0" applyProtection="0"/>
    <xf numFmtId="0" fontId="89" fillId="59" borderId="2764" applyNumberFormat="0" applyFont="0" applyAlignment="0" applyProtection="0"/>
    <xf numFmtId="0" fontId="252" fillId="1" borderId="3003" applyNumberFormat="0" applyFont="0" applyAlignment="0">
      <alignment horizontal="center"/>
    </xf>
    <xf numFmtId="10" fontId="5" fillId="3" borderId="2852" applyNumberFormat="0" applyBorder="0" applyAlignment="0" applyProtection="0"/>
    <xf numFmtId="10" fontId="5" fillId="3" borderId="3002" applyNumberFormat="0" applyBorder="0" applyAlignment="0" applyProtection="0"/>
    <xf numFmtId="0" fontId="102" fillId="0" borderId="2925">
      <alignment horizontal="left" vertical="center"/>
    </xf>
    <xf numFmtId="10" fontId="5" fillId="3" borderId="3230" applyNumberFormat="0" applyBorder="0" applyAlignment="0" applyProtection="0"/>
    <xf numFmtId="0" fontId="252" fillId="1" borderId="3303" applyNumberFormat="0" applyFont="0" applyAlignment="0">
      <alignment horizontal="center"/>
    </xf>
    <xf numFmtId="10" fontId="5" fillId="3" borderId="3230" applyNumberFormat="0" applyBorder="0" applyAlignment="0" applyProtection="0"/>
    <xf numFmtId="10" fontId="5" fillId="3" borderId="3002" applyNumberFormat="0" applyBorder="0" applyAlignment="0" applyProtection="0"/>
    <xf numFmtId="0" fontId="118" fillId="43" borderId="2832" applyNumberFormat="0" applyAlignment="0" applyProtection="0">
      <alignment vertical="center"/>
    </xf>
    <xf numFmtId="10" fontId="5" fillId="3" borderId="2930" applyNumberFormat="0" applyBorder="0" applyAlignment="0" applyProtection="0"/>
    <xf numFmtId="0" fontId="102" fillId="0" borderId="2829">
      <alignment horizontal="left" vertical="center"/>
    </xf>
    <xf numFmtId="0" fontId="89" fillId="59" borderId="2842" applyNumberFormat="0" applyFont="0" applyAlignment="0" applyProtection="0"/>
    <xf numFmtId="0" fontId="80" fillId="43" borderId="2922" applyNumberFormat="0" applyAlignment="0" applyProtection="0"/>
    <xf numFmtId="0" fontId="252" fillId="1" borderId="2925" applyNumberFormat="0" applyFont="0" applyAlignment="0">
      <alignment horizontal="center"/>
    </xf>
    <xf numFmtId="0" fontId="252" fillId="1" borderId="2775" applyNumberFormat="0" applyFont="0" applyAlignment="0">
      <alignment horizontal="center"/>
    </xf>
    <xf numFmtId="0" fontId="45" fillId="59" borderId="2992" applyNumberFormat="0" applyFont="0" applyAlignment="0" applyProtection="0"/>
    <xf numFmtId="0" fontId="117" fillId="56" borderId="3150" applyNumberFormat="0" applyAlignment="0" applyProtection="0">
      <alignment vertical="center"/>
    </xf>
    <xf numFmtId="0" fontId="114" fillId="0" borderId="2981" applyNumberFormat="0" applyFill="0" applyAlignment="0" applyProtection="0">
      <alignment vertical="center"/>
    </xf>
    <xf numFmtId="10" fontId="5" fillId="3" borderId="3308" applyNumberFormat="0" applyBorder="0" applyAlignment="0" applyProtection="0"/>
    <xf numFmtId="0" fontId="310" fillId="43" borderId="2628" applyNumberFormat="0" applyAlignment="0" applyProtection="0"/>
    <xf numFmtId="10" fontId="5" fillId="3" borderId="3308" applyNumberFormat="0" applyBorder="0" applyAlignment="0" applyProtection="0"/>
    <xf numFmtId="0" fontId="310" fillId="43" borderId="2628" applyNumberFormat="0" applyAlignment="0" applyProtection="0"/>
    <xf numFmtId="0" fontId="102" fillId="0" borderId="2925">
      <alignment horizontal="left" vertical="center"/>
    </xf>
    <xf numFmtId="0" fontId="119" fillId="56" borderId="3073" applyNumberFormat="0" applyAlignment="0" applyProtection="0">
      <alignment vertical="center"/>
    </xf>
    <xf numFmtId="10" fontId="5" fillId="3" borderId="3080" applyNumberFormat="0" applyBorder="0" applyAlignment="0" applyProtection="0"/>
    <xf numFmtId="0" fontId="310" fillId="43" borderId="2628" applyNumberFormat="0" applyAlignment="0" applyProtection="0"/>
    <xf numFmtId="0" fontId="102" fillId="0" borderId="3003">
      <alignment horizontal="left" vertical="center"/>
    </xf>
    <xf numFmtId="0" fontId="8" fillId="0" borderId="2854" applyBorder="0">
      <alignment horizontal="right"/>
    </xf>
    <xf numFmtId="0" fontId="89" fillId="59" borderId="2914" applyNumberFormat="0" applyFont="0" applyAlignment="0" applyProtection="0"/>
    <xf numFmtId="10" fontId="5" fillId="3" borderId="2930" applyNumberFormat="0" applyBorder="0" applyAlignment="0" applyProtection="0"/>
    <xf numFmtId="0" fontId="310" fillId="43" borderId="2628" applyNumberFormat="0" applyAlignment="0" applyProtection="0"/>
    <xf numFmtId="0" fontId="310" fillId="43" borderId="2628" applyNumberFormat="0" applyAlignment="0" applyProtection="0"/>
    <xf numFmtId="10" fontId="5" fillId="3" borderId="3080" applyNumberFormat="0" applyBorder="0" applyAlignment="0" applyProtection="0"/>
    <xf numFmtId="10" fontId="5" fillId="3" borderId="3002" applyNumberFormat="0" applyBorder="0" applyAlignment="0" applyProtection="0"/>
    <xf numFmtId="0" fontId="81" fillId="64" borderId="3223" applyNumberFormat="0" applyAlignment="0" applyProtection="0"/>
    <xf numFmtId="0" fontId="89" fillId="59" borderId="2626" applyNumberFormat="0" applyFont="0" applyAlignment="0" applyProtection="0"/>
    <xf numFmtId="0" fontId="89" fillId="59" borderId="2626" applyNumberFormat="0" applyFont="0" applyAlignment="0" applyProtection="0"/>
    <xf numFmtId="0" fontId="89" fillId="59" borderId="2626" applyNumberFormat="0" applyFont="0" applyAlignment="0" applyProtection="0"/>
    <xf numFmtId="0" fontId="114" fillId="0" borderId="2627" applyNumberFormat="0" applyFill="0" applyAlignment="0" applyProtection="0">
      <alignment vertical="center"/>
    </xf>
    <xf numFmtId="0" fontId="91" fillId="59" borderId="2626" applyNumberFormat="0" applyFont="0" applyAlignment="0" applyProtection="0">
      <alignment vertical="center"/>
    </xf>
    <xf numFmtId="0" fontId="117" fillId="56" borderId="2628" applyNumberFormat="0" applyAlignment="0" applyProtection="0">
      <alignment vertical="center"/>
    </xf>
    <xf numFmtId="0" fontId="118" fillId="43" borderId="2628" applyNumberFormat="0" applyAlignment="0" applyProtection="0">
      <alignment vertical="center"/>
    </xf>
    <xf numFmtId="0" fontId="119" fillId="56" borderId="2623" applyNumberFormat="0" applyAlignment="0" applyProtection="0">
      <alignment vertical="center"/>
    </xf>
    <xf numFmtId="0" fontId="102" fillId="0" borderId="2671">
      <alignment horizontal="left" vertical="center"/>
    </xf>
    <xf numFmtId="0" fontId="252" fillId="1" borderId="2671" applyNumberFormat="0" applyFont="0" applyAlignment="0">
      <alignment horizontal="center"/>
    </xf>
    <xf numFmtId="0" fontId="8" fillId="0" borderId="2677" applyBorder="0">
      <alignment horizontal="right"/>
    </xf>
    <xf numFmtId="0" fontId="252" fillId="1" borderId="2671" applyNumberFormat="0" applyFont="0" applyAlignment="0">
      <alignment horizontal="center"/>
    </xf>
    <xf numFmtId="0" fontId="82" fillId="56" borderId="2628" applyNumberFormat="0" applyAlignment="0" applyProtection="0"/>
    <xf numFmtId="0" fontId="80" fillId="43" borderId="2628" applyNumberFormat="0" applyAlignment="0" applyProtection="0"/>
    <xf numFmtId="0" fontId="45" fillId="59" borderId="2626" applyNumberFormat="0" applyFont="0" applyAlignment="0" applyProtection="0"/>
    <xf numFmtId="0" fontId="81" fillId="56" borderId="2629" applyNumberFormat="0" applyAlignment="0" applyProtection="0"/>
    <xf numFmtId="0" fontId="87" fillId="0" borderId="2627" applyNumberFormat="0" applyFill="0" applyAlignment="0" applyProtection="0"/>
    <xf numFmtId="10" fontId="5" fillId="3" borderId="2676" applyNumberFormat="0" applyBorder="0" applyAlignment="0" applyProtection="0"/>
    <xf numFmtId="0" fontId="87" fillId="0" borderId="2678" applyNumberFormat="0" applyFill="0" applyAlignment="0" applyProtection="0"/>
    <xf numFmtId="10" fontId="5" fillId="3" borderId="2676" applyNumberFormat="0" applyBorder="0" applyAlignment="0" applyProtection="0"/>
    <xf numFmtId="0" fontId="252" fillId="1" borderId="2671" applyNumberFormat="0" applyFont="0" applyAlignment="0">
      <alignment horizontal="center"/>
    </xf>
    <xf numFmtId="10" fontId="5" fillId="3" borderId="2676" applyNumberFormat="0" applyBorder="0" applyAlignment="0" applyProtection="0"/>
    <xf numFmtId="10" fontId="5" fillId="3" borderId="2676" applyNumberFormat="0" applyBorder="0" applyAlignment="0" applyProtection="0"/>
    <xf numFmtId="10" fontId="5" fillId="3" borderId="2676" applyNumberFormat="0" applyBorder="0" applyAlignment="0" applyProtection="0"/>
    <xf numFmtId="10" fontId="5" fillId="3" borderId="2676" applyNumberFormat="0" applyBorder="0" applyAlignment="0" applyProtection="0"/>
    <xf numFmtId="10" fontId="5" fillId="3" borderId="2676" applyNumberFormat="0" applyBorder="0" applyAlignment="0" applyProtection="0"/>
    <xf numFmtId="10" fontId="5" fillId="3" borderId="2676" applyNumberFormat="0" applyBorder="0" applyAlignment="0" applyProtection="0"/>
    <xf numFmtId="10" fontId="5" fillId="3" borderId="2676" applyNumberFormat="0" applyBorder="0" applyAlignment="0" applyProtection="0"/>
    <xf numFmtId="0" fontId="102" fillId="0" borderId="2671">
      <alignment horizontal="left" vertical="center"/>
    </xf>
    <xf numFmtId="0" fontId="102" fillId="0" borderId="2671">
      <alignment horizontal="left" vertical="center"/>
    </xf>
    <xf numFmtId="0" fontId="89" fillId="59" borderId="2640" applyNumberFormat="0" applyFont="0" applyAlignment="0" applyProtection="0"/>
    <xf numFmtId="0" fontId="89" fillId="59" borderId="2626" applyNumberFormat="0" applyFont="0" applyAlignment="0" applyProtection="0"/>
    <xf numFmtId="0" fontId="89" fillId="59" borderId="2626" applyNumberFormat="0" applyFont="0" applyAlignment="0" applyProtection="0"/>
    <xf numFmtId="0" fontId="89" fillId="59" borderId="2626" applyNumberFormat="0" applyFont="0" applyAlignment="0" applyProtection="0"/>
    <xf numFmtId="0" fontId="102" fillId="0" borderId="2671">
      <alignment horizontal="left" vertical="center"/>
    </xf>
    <xf numFmtId="10" fontId="5" fillId="3" borderId="2630" applyNumberFormat="0" applyBorder="0" applyAlignment="0" applyProtection="0"/>
    <xf numFmtId="0" fontId="89" fillId="59" borderId="2640" applyNumberFormat="0" applyFont="0" applyAlignment="0" applyProtection="0"/>
    <xf numFmtId="0" fontId="114" fillId="0" borderId="2641" applyNumberFormat="0" applyFill="0" applyAlignment="0" applyProtection="0">
      <alignment vertical="center"/>
    </xf>
    <xf numFmtId="0" fontId="91" fillId="59" borderId="2640" applyNumberFormat="0" applyFont="0" applyAlignment="0" applyProtection="0">
      <alignment vertical="center"/>
    </xf>
    <xf numFmtId="0" fontId="117" fillId="56" borderId="2642" applyNumberFormat="0" applyAlignment="0" applyProtection="0">
      <alignment vertical="center"/>
    </xf>
    <xf numFmtId="0" fontId="119" fillId="56" borderId="2643" applyNumberFormat="0" applyAlignment="0" applyProtection="0">
      <alignment vertical="center"/>
    </xf>
    <xf numFmtId="0" fontId="89" fillId="59" borderId="2626" applyNumberFormat="0" applyFont="0" applyAlignment="0" applyProtection="0"/>
    <xf numFmtId="0" fontId="89" fillId="59" borderId="2626" applyNumberFormat="0" applyFont="0" applyAlignment="0" applyProtection="0"/>
    <xf numFmtId="0" fontId="89" fillId="59" borderId="2626" applyNumberFormat="0" applyFont="0" applyAlignment="0" applyProtection="0"/>
    <xf numFmtId="0" fontId="89" fillId="59" borderId="2640" applyNumberFormat="0" applyFont="0" applyAlignment="0" applyProtection="0"/>
    <xf numFmtId="0" fontId="114" fillId="0" borderId="2627" applyNumberFormat="0" applyFill="0" applyAlignment="0" applyProtection="0">
      <alignment vertical="center"/>
    </xf>
    <xf numFmtId="0" fontId="91" fillId="59" borderId="2626" applyNumberFormat="0" applyFont="0" applyAlignment="0" applyProtection="0">
      <alignment vertical="center"/>
    </xf>
    <xf numFmtId="0" fontId="117" fillId="56" borderId="2628" applyNumberFormat="0" applyAlignment="0" applyProtection="0">
      <alignment vertical="center"/>
    </xf>
    <xf numFmtId="0" fontId="118" fillId="43" borderId="2628" applyNumberFormat="0" applyAlignment="0" applyProtection="0">
      <alignment vertical="center"/>
    </xf>
    <xf numFmtId="0" fontId="119" fillId="56" borderId="2629" applyNumberFormat="0" applyAlignment="0" applyProtection="0">
      <alignment vertical="center"/>
    </xf>
    <xf numFmtId="0" fontId="8" fillId="59" borderId="2672" applyNumberFormat="0" applyFont="0" applyAlignment="0" applyProtection="0"/>
    <xf numFmtId="0" fontId="252" fillId="1" borderId="2671" applyNumberFormat="0" applyFont="0" applyAlignment="0">
      <alignment horizontal="center"/>
    </xf>
    <xf numFmtId="0" fontId="82" fillId="56" borderId="2628" applyNumberFormat="0" applyAlignment="0" applyProtection="0"/>
    <xf numFmtId="0" fontId="80" fillId="43" borderId="2628" applyNumberFormat="0" applyAlignment="0" applyProtection="0"/>
    <xf numFmtId="0" fontId="45" fillId="59" borderId="2626" applyNumberFormat="0" applyFont="0" applyAlignment="0" applyProtection="0"/>
    <xf numFmtId="0" fontId="81" fillId="56" borderId="2629" applyNumberFormat="0" applyAlignment="0" applyProtection="0"/>
    <xf numFmtId="0" fontId="87" fillId="0" borderId="2627" applyNumberFormat="0" applyFill="0" applyAlignment="0" applyProtection="0"/>
    <xf numFmtId="0" fontId="87" fillId="0" borderId="2641" applyNumberFormat="0" applyFill="0" applyAlignment="0" applyProtection="0"/>
    <xf numFmtId="0" fontId="81" fillId="56" borderId="2643" applyNumberFormat="0" applyAlignment="0" applyProtection="0"/>
    <xf numFmtId="0" fontId="45" fillId="59" borderId="2640" applyNumberFormat="0" applyFont="0" applyAlignment="0" applyProtection="0"/>
    <xf numFmtId="0" fontId="80" fillId="43" borderId="2642" applyNumberFormat="0" applyAlignment="0" applyProtection="0"/>
    <xf numFmtId="0" fontId="82" fillId="56" borderId="2642" applyNumberFormat="0" applyAlignment="0" applyProtection="0"/>
    <xf numFmtId="0" fontId="118" fillId="43" borderId="2642" applyNumberFormat="0" applyAlignment="0" applyProtection="0">
      <alignment vertical="center"/>
    </xf>
    <xf numFmtId="0" fontId="102" fillId="0" borderId="2671">
      <alignment horizontal="left" vertical="center"/>
    </xf>
    <xf numFmtId="0" fontId="102" fillId="0" borderId="2639">
      <alignment horizontal="left" vertical="center"/>
    </xf>
    <xf numFmtId="0" fontId="89" fillId="59" borderId="2626" applyNumberFormat="0" applyFont="0" applyAlignment="0" applyProtection="0"/>
    <xf numFmtId="0" fontId="89" fillId="59" borderId="2626" applyNumberFormat="0" applyFont="0" applyAlignment="0" applyProtection="0"/>
    <xf numFmtId="0" fontId="89" fillId="59" borderId="2626" applyNumberFormat="0" applyFont="0" applyAlignment="0" applyProtection="0"/>
    <xf numFmtId="0" fontId="114" fillId="0" borderId="2627" applyNumberFormat="0" applyFill="0" applyAlignment="0" applyProtection="0">
      <alignment vertical="center"/>
    </xf>
    <xf numFmtId="0" fontId="91" fillId="59" borderId="2626" applyNumberFormat="0" applyFont="0" applyAlignment="0" applyProtection="0">
      <alignment vertical="center"/>
    </xf>
    <xf numFmtId="0" fontId="117" fillId="56" borderId="2628" applyNumberFormat="0" applyAlignment="0" applyProtection="0">
      <alignment vertical="center"/>
    </xf>
    <xf numFmtId="0" fontId="118" fillId="43" borderId="2628" applyNumberFormat="0" applyAlignment="0" applyProtection="0">
      <alignment vertical="center"/>
    </xf>
    <xf numFmtId="0" fontId="119" fillId="56" borderId="2629" applyNumberFormat="0" applyAlignment="0" applyProtection="0">
      <alignment vertical="center"/>
    </xf>
    <xf numFmtId="0" fontId="102" fillId="0" borderId="2633">
      <alignment horizontal="left" vertical="center"/>
    </xf>
    <xf numFmtId="10" fontId="5" fillId="3" borderId="2630" applyNumberFormat="0" applyBorder="0" applyAlignment="0" applyProtection="0"/>
    <xf numFmtId="10" fontId="5" fillId="3" borderId="2638" applyNumberFormat="0" applyBorder="0" applyAlignment="0" applyProtection="0"/>
    <xf numFmtId="0" fontId="89" fillId="59" borderId="2634" applyNumberFormat="0" applyFont="0" applyAlignment="0" applyProtection="0"/>
    <xf numFmtId="0" fontId="89" fillId="59" borderId="2634" applyNumberFormat="0" applyFont="0" applyAlignment="0" applyProtection="0"/>
    <xf numFmtId="0" fontId="89" fillId="59" borderId="2634" applyNumberFormat="0" applyFont="0" applyAlignment="0" applyProtection="0"/>
    <xf numFmtId="0" fontId="114" fillId="0" borderId="2635" applyNumberFormat="0" applyFill="0" applyAlignment="0" applyProtection="0">
      <alignment vertical="center"/>
    </xf>
    <xf numFmtId="0" fontId="91" fillId="59" borderId="2634" applyNumberFormat="0" applyFont="0" applyAlignment="0" applyProtection="0">
      <alignment vertical="center"/>
    </xf>
    <xf numFmtId="0" fontId="117" fillId="56" borderId="2636" applyNumberFormat="0" applyAlignment="0" applyProtection="0">
      <alignment vertical="center"/>
    </xf>
    <xf numFmtId="0" fontId="118" fillId="43" borderId="2636" applyNumberFormat="0" applyAlignment="0" applyProtection="0">
      <alignment vertical="center"/>
    </xf>
    <xf numFmtId="0" fontId="119" fillId="56" borderId="2637" applyNumberFormat="0" applyAlignment="0" applyProtection="0">
      <alignment vertical="center"/>
    </xf>
    <xf numFmtId="10" fontId="5" fillId="3" borderId="2644" applyNumberFormat="0" applyBorder="0" applyAlignment="0" applyProtection="0"/>
    <xf numFmtId="0" fontId="89" fillId="59" borderId="2640" applyNumberFormat="0" applyFont="0" applyAlignment="0" applyProtection="0"/>
    <xf numFmtId="0" fontId="89" fillId="59" borderId="2640" applyNumberFormat="0" applyFont="0" applyAlignment="0" applyProtection="0"/>
    <xf numFmtId="0" fontId="89" fillId="59" borderId="2640" applyNumberFormat="0" applyFont="0" applyAlignment="0" applyProtection="0"/>
    <xf numFmtId="0" fontId="114" fillId="0" borderId="2641" applyNumberFormat="0" applyFill="0" applyAlignment="0" applyProtection="0">
      <alignment vertical="center"/>
    </xf>
    <xf numFmtId="0" fontId="91" fillId="59" borderId="2640" applyNumberFormat="0" applyFont="0" applyAlignment="0" applyProtection="0">
      <alignment vertical="center"/>
    </xf>
    <xf numFmtId="0" fontId="117" fillId="56" borderId="2642" applyNumberFormat="0" applyAlignment="0" applyProtection="0">
      <alignment vertical="center"/>
    </xf>
    <xf numFmtId="0" fontId="118" fillId="43" borderId="2642" applyNumberFormat="0" applyAlignment="0" applyProtection="0">
      <alignment vertical="center"/>
    </xf>
    <xf numFmtId="0" fontId="119" fillId="56" borderId="2643" applyNumberFormat="0" applyAlignment="0" applyProtection="0">
      <alignment vertical="center"/>
    </xf>
    <xf numFmtId="0" fontId="102" fillId="0" borderId="2645">
      <alignment horizontal="left" vertical="center"/>
    </xf>
    <xf numFmtId="10" fontId="5" fillId="3" borderId="2644" applyNumberFormat="0" applyBorder="0" applyAlignment="0" applyProtection="0"/>
    <xf numFmtId="10" fontId="5" fillId="3" borderId="2650" applyNumberFormat="0" applyBorder="0" applyAlignment="0" applyProtection="0"/>
    <xf numFmtId="0" fontId="89" fillId="59" borderId="2646" applyNumberFormat="0" applyFont="0" applyAlignment="0" applyProtection="0"/>
    <xf numFmtId="0" fontId="89" fillId="59" borderId="2646" applyNumberFormat="0" applyFont="0" applyAlignment="0" applyProtection="0"/>
    <xf numFmtId="0" fontId="89" fillId="59" borderId="2646" applyNumberFormat="0" applyFont="0" applyAlignment="0" applyProtection="0"/>
    <xf numFmtId="0" fontId="114" fillId="0" borderId="2647" applyNumberFormat="0" applyFill="0" applyAlignment="0" applyProtection="0">
      <alignment vertical="center"/>
    </xf>
    <xf numFmtId="0" fontId="91" fillId="59" borderId="2646" applyNumberFormat="0" applyFont="0" applyAlignment="0" applyProtection="0">
      <alignment vertical="center"/>
    </xf>
    <xf numFmtId="0" fontId="117" fillId="56" borderId="2648" applyNumberFormat="0" applyAlignment="0" applyProtection="0">
      <alignment vertical="center"/>
    </xf>
    <xf numFmtId="0" fontId="118" fillId="43" borderId="2648" applyNumberFormat="0" applyAlignment="0" applyProtection="0">
      <alignment vertical="center"/>
    </xf>
    <xf numFmtId="0" fontId="119" fillId="56" borderId="2649" applyNumberFormat="0" applyAlignment="0" applyProtection="0">
      <alignment vertical="center"/>
    </xf>
    <xf numFmtId="10" fontId="5" fillId="3" borderId="2676" applyNumberFormat="0" applyBorder="0" applyAlignment="0" applyProtection="0"/>
    <xf numFmtId="10" fontId="5" fillId="3" borderId="2676" applyNumberFormat="0" applyBorder="0" applyAlignment="0" applyProtection="0"/>
    <xf numFmtId="10" fontId="5" fillId="3" borderId="2676" applyNumberFormat="0" applyBorder="0" applyAlignment="0" applyProtection="0"/>
    <xf numFmtId="10" fontId="5" fillId="3" borderId="2676" applyNumberFormat="0" applyBorder="0" applyAlignment="0" applyProtection="0"/>
    <xf numFmtId="10" fontId="5" fillId="3" borderId="2676" applyNumberFormat="0" applyBorder="0" applyAlignment="0" applyProtection="0"/>
    <xf numFmtId="10" fontId="5" fillId="3" borderId="2676" applyNumberFormat="0" applyBorder="0" applyAlignment="0" applyProtection="0"/>
    <xf numFmtId="0" fontId="102" fillId="0" borderId="2671">
      <alignment horizontal="left" vertical="center"/>
    </xf>
    <xf numFmtId="0" fontId="80" fillId="58" borderId="2674" applyNumberFormat="0" applyAlignment="0" applyProtection="0"/>
    <xf numFmtId="0" fontId="81" fillId="64" borderId="2675" applyNumberFormat="0" applyAlignment="0" applyProtection="0"/>
    <xf numFmtId="0" fontId="252" fillId="1" borderId="2671" applyNumberFormat="0" applyFont="0" applyAlignment="0">
      <alignment horizontal="center"/>
    </xf>
    <xf numFmtId="0" fontId="252" fillId="1" borderId="2671" applyNumberFormat="0" applyFont="0" applyAlignment="0">
      <alignment horizontal="center"/>
    </xf>
    <xf numFmtId="0" fontId="252" fillId="1" borderId="2671" applyNumberFormat="0" applyFont="0" applyAlignment="0">
      <alignment horizontal="center"/>
    </xf>
    <xf numFmtId="0" fontId="252" fillId="1" borderId="2671" applyNumberFormat="0" applyFont="0" applyAlignment="0">
      <alignment horizontal="center"/>
    </xf>
    <xf numFmtId="0" fontId="252" fillId="1" borderId="2671" applyNumberFormat="0" applyFont="0" applyAlignment="0">
      <alignment horizontal="center"/>
    </xf>
    <xf numFmtId="0" fontId="252" fillId="1" borderId="2671" applyNumberFormat="0" applyFont="0" applyAlignment="0">
      <alignment horizontal="center"/>
    </xf>
    <xf numFmtId="0" fontId="252" fillId="1" borderId="2671" applyNumberFormat="0" applyFont="0" applyAlignment="0">
      <alignment horizontal="center"/>
    </xf>
    <xf numFmtId="0" fontId="252" fillId="1" borderId="2671" applyNumberFormat="0" applyFont="0" applyAlignment="0">
      <alignment horizontal="center"/>
    </xf>
    <xf numFmtId="0" fontId="252" fillId="1" borderId="2671" applyNumberFormat="0" applyFont="0" applyAlignment="0">
      <alignment horizontal="center"/>
    </xf>
    <xf numFmtId="0" fontId="252" fillId="1" borderId="2671" applyNumberFormat="0" applyFont="0" applyAlignment="0">
      <alignment horizontal="center"/>
    </xf>
    <xf numFmtId="0" fontId="252" fillId="1" borderId="2671" applyNumberFormat="0" applyFont="0" applyAlignment="0">
      <alignment horizontal="center"/>
    </xf>
    <xf numFmtId="0" fontId="252" fillId="1" borderId="2671" applyNumberFormat="0" applyFont="0" applyAlignment="0">
      <alignment horizontal="center"/>
    </xf>
    <xf numFmtId="0" fontId="252" fillId="1" borderId="2671" applyNumberFormat="0" applyFont="0" applyAlignment="0">
      <alignment horizontal="center"/>
    </xf>
    <xf numFmtId="0" fontId="8" fillId="0" borderId="2677" applyBorder="0">
      <alignment horizontal="right"/>
    </xf>
    <xf numFmtId="0" fontId="8" fillId="0" borderId="2677" applyBorder="0">
      <alignment horizontal="right"/>
    </xf>
    <xf numFmtId="0" fontId="8" fillId="0" borderId="2677" applyBorder="0">
      <alignment horizontal="right"/>
    </xf>
    <xf numFmtId="0" fontId="8" fillId="0" borderId="2677" applyBorder="0">
      <alignment horizontal="right"/>
    </xf>
    <xf numFmtId="0" fontId="8" fillId="0" borderId="2677" applyBorder="0">
      <alignment horizontal="right"/>
    </xf>
    <xf numFmtId="0" fontId="8" fillId="0" borderId="2677" applyBorder="0">
      <alignment horizontal="right"/>
    </xf>
    <xf numFmtId="0" fontId="8" fillId="0" borderId="2677" applyBorder="0">
      <alignment horizontal="right"/>
    </xf>
    <xf numFmtId="0" fontId="8" fillId="0" borderId="2677" applyBorder="0">
      <alignment horizontal="right"/>
    </xf>
    <xf numFmtId="10" fontId="5" fillId="3" borderId="2676" applyNumberFormat="0" applyBorder="0" applyAlignment="0" applyProtection="0"/>
    <xf numFmtId="10" fontId="5" fillId="3" borderId="2676" applyNumberFormat="0" applyBorder="0" applyAlignment="0" applyProtection="0"/>
    <xf numFmtId="10" fontId="5" fillId="3" borderId="2676" applyNumberFormat="0" applyBorder="0" applyAlignment="0" applyProtection="0"/>
    <xf numFmtId="10" fontId="5" fillId="3" borderId="2676" applyNumberFormat="0" applyBorder="0" applyAlignment="0" applyProtection="0"/>
    <xf numFmtId="10" fontId="5" fillId="3" borderId="2676" applyNumberFormat="0" applyBorder="0" applyAlignment="0" applyProtection="0"/>
    <xf numFmtId="10" fontId="5" fillId="3" borderId="2676" applyNumberFormat="0" applyBorder="0" applyAlignment="0" applyProtection="0"/>
    <xf numFmtId="10" fontId="5" fillId="3" borderId="2676" applyNumberFormat="0" applyBorder="0" applyAlignment="0" applyProtection="0"/>
    <xf numFmtId="10" fontId="5" fillId="3" borderId="2676" applyNumberFormat="0" applyBorder="0" applyAlignment="0" applyProtection="0"/>
    <xf numFmtId="10" fontId="5" fillId="3" borderId="2676" applyNumberFormat="0" applyBorder="0" applyAlignment="0" applyProtection="0"/>
    <xf numFmtId="10" fontId="5" fillId="3" borderId="2676" applyNumberFormat="0" applyBorder="0" applyAlignment="0" applyProtection="0"/>
    <xf numFmtId="10" fontId="5" fillId="3" borderId="2676" applyNumberFormat="0" applyBorder="0" applyAlignment="0" applyProtection="0"/>
    <xf numFmtId="10" fontId="5" fillId="3" borderId="2676" applyNumberFormat="0" applyBorder="0" applyAlignment="0" applyProtection="0"/>
    <xf numFmtId="10" fontId="5" fillId="3" borderId="2676" applyNumberFormat="0" applyBorder="0" applyAlignment="0" applyProtection="0"/>
    <xf numFmtId="10" fontId="5" fillId="3" borderId="2676" applyNumberFormat="0" applyBorder="0" applyAlignment="0" applyProtection="0"/>
    <xf numFmtId="10" fontId="5" fillId="3" borderId="2676" applyNumberFormat="0" applyBorder="0" applyAlignment="0" applyProtection="0"/>
    <xf numFmtId="10" fontId="5" fillId="3" borderId="2676" applyNumberFormat="0" applyBorder="0" applyAlignment="0" applyProtection="0"/>
    <xf numFmtId="10" fontId="5" fillId="3" borderId="2676" applyNumberFormat="0" applyBorder="0" applyAlignment="0" applyProtection="0"/>
    <xf numFmtId="10" fontId="5" fillId="3" borderId="2676" applyNumberFormat="0" applyBorder="0" applyAlignment="0" applyProtection="0"/>
    <xf numFmtId="10" fontId="5" fillId="3" borderId="2676" applyNumberFormat="0" applyBorder="0" applyAlignment="0" applyProtection="0"/>
    <xf numFmtId="10" fontId="5" fillId="3" borderId="2676" applyNumberFormat="0" applyBorder="0" applyAlignment="0" applyProtection="0"/>
    <xf numFmtId="10" fontId="5" fillId="3" borderId="2676" applyNumberFormat="0" applyBorder="0" applyAlignment="0" applyProtection="0"/>
    <xf numFmtId="10" fontId="5" fillId="3" borderId="2676" applyNumberFormat="0" applyBorder="0" applyAlignment="0" applyProtection="0"/>
    <xf numFmtId="10" fontId="5" fillId="3" borderId="2676" applyNumberFormat="0" applyBorder="0" applyAlignment="0" applyProtection="0"/>
    <xf numFmtId="10" fontId="5" fillId="3" borderId="2676" applyNumberFormat="0" applyBorder="0" applyAlignment="0" applyProtection="0"/>
    <xf numFmtId="10" fontId="5" fillId="3" borderId="2676" applyNumberFormat="0" applyBorder="0" applyAlignment="0" applyProtection="0"/>
    <xf numFmtId="10" fontId="5" fillId="3" borderId="2676" applyNumberFormat="0" applyBorder="0" applyAlignment="0" applyProtection="0"/>
    <xf numFmtId="10" fontId="5" fillId="3" borderId="2676" applyNumberFormat="0" applyBorder="0" applyAlignment="0" applyProtection="0"/>
    <xf numFmtId="10" fontId="5" fillId="3" borderId="2676" applyNumberFormat="0" applyBorder="0" applyAlignment="0" applyProtection="0"/>
    <xf numFmtId="10" fontId="5" fillId="3" borderId="2676" applyNumberFormat="0" applyBorder="0" applyAlignment="0" applyProtection="0"/>
    <xf numFmtId="10" fontId="5" fillId="3" borderId="2676" applyNumberFormat="0" applyBorder="0" applyAlignment="0" applyProtection="0"/>
    <xf numFmtId="10" fontId="5" fillId="3" borderId="2676" applyNumberFormat="0" applyBorder="0" applyAlignment="0" applyProtection="0"/>
    <xf numFmtId="10" fontId="5" fillId="3" borderId="2676" applyNumberFormat="0" applyBorder="0" applyAlignment="0" applyProtection="0"/>
    <xf numFmtId="10" fontId="5" fillId="3" borderId="2676" applyNumberFormat="0" applyBorder="0" applyAlignment="0" applyProtection="0"/>
    <xf numFmtId="10" fontId="5" fillId="3" borderId="2676" applyNumberFormat="0" applyBorder="0" applyAlignment="0" applyProtection="0"/>
    <xf numFmtId="10" fontId="5" fillId="3" borderId="2676" applyNumberFormat="0" applyBorder="0" applyAlignment="0" applyProtection="0"/>
    <xf numFmtId="10" fontId="5" fillId="3" borderId="2676" applyNumberFormat="0" applyBorder="0" applyAlignment="0" applyProtection="0"/>
    <xf numFmtId="10" fontId="5" fillId="3" borderId="2676" applyNumberFormat="0" applyBorder="0" applyAlignment="0" applyProtection="0"/>
    <xf numFmtId="10" fontId="5" fillId="3" borderId="2676" applyNumberFormat="0" applyBorder="0" applyAlignment="0" applyProtection="0"/>
    <xf numFmtId="10" fontId="5" fillId="3" borderId="2676" applyNumberFormat="0" applyBorder="0" applyAlignment="0" applyProtection="0"/>
    <xf numFmtId="10" fontId="5" fillId="3" borderId="2676" applyNumberFormat="0" applyBorder="0" applyAlignment="0" applyProtection="0"/>
    <xf numFmtId="10" fontId="5" fillId="3" borderId="2676" applyNumberFormat="0" applyBorder="0" applyAlignment="0" applyProtection="0"/>
    <xf numFmtId="10" fontId="5" fillId="3" borderId="2676" applyNumberFormat="0" applyBorder="0" applyAlignment="0" applyProtection="0"/>
    <xf numFmtId="10" fontId="5" fillId="3" borderId="2676" applyNumberFormat="0" applyBorder="0" applyAlignment="0" applyProtection="0"/>
    <xf numFmtId="10" fontId="5" fillId="3" borderId="2676" applyNumberFormat="0" applyBorder="0" applyAlignment="0" applyProtection="0"/>
    <xf numFmtId="10" fontId="5" fillId="3" borderId="2676" applyNumberFormat="0" applyBorder="0" applyAlignment="0" applyProtection="0"/>
    <xf numFmtId="10" fontId="5" fillId="3" borderId="2676" applyNumberFormat="0" applyBorder="0" applyAlignment="0" applyProtection="0"/>
    <xf numFmtId="10" fontId="5" fillId="3" borderId="2676" applyNumberFormat="0" applyBorder="0" applyAlignment="0" applyProtection="0"/>
    <xf numFmtId="10" fontId="5" fillId="3" borderId="2676" applyNumberFormat="0" applyBorder="0" applyAlignment="0" applyProtection="0"/>
    <xf numFmtId="10" fontId="5" fillId="3" borderId="2676" applyNumberFormat="0" applyBorder="0" applyAlignment="0" applyProtection="0"/>
    <xf numFmtId="0" fontId="102" fillId="0" borderId="2671">
      <alignment horizontal="left" vertical="center"/>
    </xf>
    <xf numFmtId="0" fontId="102" fillId="0" borderId="2645">
      <alignment horizontal="left" vertical="center"/>
    </xf>
    <xf numFmtId="0" fontId="102" fillId="0" borderId="2645">
      <alignment horizontal="left" vertical="center"/>
    </xf>
    <xf numFmtId="0" fontId="102" fillId="0" borderId="2645">
      <alignment horizontal="left" vertical="center"/>
    </xf>
    <xf numFmtId="0" fontId="102" fillId="0" borderId="2645">
      <alignment horizontal="left" vertical="center"/>
    </xf>
    <xf numFmtId="0" fontId="102" fillId="0" borderId="2645">
      <alignment horizontal="left" vertical="center"/>
    </xf>
    <xf numFmtId="0" fontId="102" fillId="0" borderId="2645">
      <alignment horizontal="left" vertical="center"/>
    </xf>
    <xf numFmtId="0" fontId="102" fillId="0" borderId="2645">
      <alignment horizontal="left" vertical="center"/>
    </xf>
    <xf numFmtId="0" fontId="102" fillId="0" borderId="2645">
      <alignment horizontal="left" vertical="center"/>
    </xf>
    <xf numFmtId="0" fontId="102" fillId="0" borderId="2645">
      <alignment horizontal="left" vertical="center"/>
    </xf>
    <xf numFmtId="0" fontId="102" fillId="0" borderId="2645">
      <alignment horizontal="left" vertical="center"/>
    </xf>
    <xf numFmtId="0" fontId="102" fillId="0" borderId="2645">
      <alignment horizontal="left" vertical="center"/>
    </xf>
    <xf numFmtId="0" fontId="102" fillId="0" borderId="2645">
      <alignment horizontal="left" vertical="center"/>
    </xf>
    <xf numFmtId="0" fontId="102" fillId="0" borderId="2645">
      <alignment horizontal="left" vertical="center"/>
    </xf>
    <xf numFmtId="0" fontId="102" fillId="0" borderId="2645">
      <alignment horizontal="left" vertical="center"/>
    </xf>
    <xf numFmtId="0" fontId="102" fillId="0" borderId="2645">
      <alignment horizontal="left" vertical="center"/>
    </xf>
    <xf numFmtId="0" fontId="102" fillId="0" borderId="2645">
      <alignment horizontal="left" vertical="center"/>
    </xf>
    <xf numFmtId="0" fontId="102" fillId="0" borderId="2645">
      <alignment horizontal="left" vertical="center"/>
    </xf>
    <xf numFmtId="0" fontId="102" fillId="0" borderId="2645">
      <alignment horizontal="left" vertical="center"/>
    </xf>
    <xf numFmtId="0" fontId="102" fillId="0" borderId="2671">
      <alignment horizontal="left" vertical="center"/>
    </xf>
    <xf numFmtId="0" fontId="102" fillId="0" borderId="2671">
      <alignment horizontal="left" vertical="center"/>
    </xf>
    <xf numFmtId="0" fontId="102" fillId="0" borderId="2671">
      <alignment horizontal="left" vertical="center"/>
    </xf>
    <xf numFmtId="0" fontId="102" fillId="0" borderId="2671">
      <alignment horizontal="left" vertical="center"/>
    </xf>
    <xf numFmtId="0" fontId="102" fillId="0" borderId="2671">
      <alignment horizontal="left" vertical="center"/>
    </xf>
    <xf numFmtId="0" fontId="102" fillId="0" borderId="2671">
      <alignment horizontal="left" vertical="center"/>
    </xf>
    <xf numFmtId="0" fontId="102" fillId="0" borderId="2671">
      <alignment horizontal="left" vertical="center"/>
    </xf>
    <xf numFmtId="0" fontId="102" fillId="0" borderId="2671">
      <alignment horizontal="left" vertical="center"/>
    </xf>
    <xf numFmtId="0" fontId="102" fillId="0" borderId="2671">
      <alignment horizontal="left" vertical="center"/>
    </xf>
    <xf numFmtId="0" fontId="102" fillId="0" borderId="2671">
      <alignment horizontal="left" vertical="center"/>
    </xf>
    <xf numFmtId="10" fontId="5" fillId="3" borderId="2650" applyNumberFormat="0" applyBorder="0" applyAlignment="0" applyProtection="0"/>
    <xf numFmtId="10" fontId="5" fillId="3" borderId="2650" applyNumberFormat="0" applyBorder="0" applyAlignment="0" applyProtection="0"/>
    <xf numFmtId="10" fontId="5" fillId="3" borderId="2650" applyNumberFormat="0" applyBorder="0" applyAlignment="0" applyProtection="0"/>
    <xf numFmtId="10" fontId="5" fillId="3" borderId="2650" applyNumberFormat="0" applyBorder="0" applyAlignment="0" applyProtection="0"/>
    <xf numFmtId="10" fontId="5" fillId="3" borderId="2650" applyNumberFormat="0" applyBorder="0" applyAlignment="0" applyProtection="0"/>
    <xf numFmtId="10" fontId="5" fillId="3" borderId="2650" applyNumberFormat="0" applyBorder="0" applyAlignment="0" applyProtection="0"/>
    <xf numFmtId="10" fontId="5" fillId="3" borderId="2650" applyNumberFormat="0" applyBorder="0" applyAlignment="0" applyProtection="0"/>
    <xf numFmtId="10" fontId="5" fillId="3" borderId="2650" applyNumberFormat="0" applyBorder="0" applyAlignment="0" applyProtection="0"/>
    <xf numFmtId="10" fontId="5" fillId="3" borderId="2650" applyNumberFormat="0" applyBorder="0" applyAlignment="0" applyProtection="0"/>
    <xf numFmtId="10" fontId="5" fillId="3" borderId="2650" applyNumberFormat="0" applyBorder="0" applyAlignment="0" applyProtection="0"/>
    <xf numFmtId="10" fontId="5" fillId="3" borderId="2650" applyNumberFormat="0" applyBorder="0" applyAlignment="0" applyProtection="0"/>
    <xf numFmtId="10" fontId="5" fillId="3" borderId="2650" applyNumberFormat="0" applyBorder="0" applyAlignment="0" applyProtection="0"/>
    <xf numFmtId="10" fontId="5" fillId="3" borderId="2650" applyNumberFormat="0" applyBorder="0" applyAlignment="0" applyProtection="0"/>
    <xf numFmtId="10" fontId="5" fillId="3" borderId="2650" applyNumberFormat="0" applyBorder="0" applyAlignment="0" applyProtection="0"/>
    <xf numFmtId="10" fontId="5" fillId="3" borderId="2650" applyNumberFormat="0" applyBorder="0" applyAlignment="0" applyProtection="0"/>
    <xf numFmtId="10" fontId="5" fillId="3" borderId="2650" applyNumberFormat="0" applyBorder="0" applyAlignment="0" applyProtection="0"/>
    <xf numFmtId="10" fontId="5" fillId="3" borderId="2650" applyNumberFormat="0" applyBorder="0" applyAlignment="0" applyProtection="0"/>
    <xf numFmtId="10" fontId="5" fillId="3" borderId="2650" applyNumberFormat="0" applyBorder="0" applyAlignment="0" applyProtection="0"/>
    <xf numFmtId="10" fontId="5" fillId="3" borderId="2650" applyNumberFormat="0" applyBorder="0" applyAlignment="0" applyProtection="0"/>
    <xf numFmtId="10" fontId="5" fillId="3" borderId="2650" applyNumberFormat="0" applyBorder="0" applyAlignment="0" applyProtection="0"/>
    <xf numFmtId="10" fontId="5" fillId="3" borderId="2650" applyNumberFormat="0" applyBorder="0" applyAlignment="0" applyProtection="0"/>
    <xf numFmtId="10" fontId="5" fillId="3" borderId="2650" applyNumberFormat="0" applyBorder="0" applyAlignment="0" applyProtection="0"/>
    <xf numFmtId="10" fontId="5" fillId="3" borderId="2650" applyNumberFormat="0" applyBorder="0" applyAlignment="0" applyProtection="0"/>
    <xf numFmtId="10" fontId="5" fillId="3" borderId="2650" applyNumberFormat="0" applyBorder="0" applyAlignment="0" applyProtection="0"/>
    <xf numFmtId="10" fontId="5" fillId="3" borderId="2650" applyNumberFormat="0" applyBorder="0" applyAlignment="0" applyProtection="0"/>
    <xf numFmtId="10" fontId="5" fillId="3" borderId="2650" applyNumberFormat="0" applyBorder="0" applyAlignment="0" applyProtection="0"/>
    <xf numFmtId="10" fontId="5" fillId="3" borderId="2650" applyNumberFormat="0" applyBorder="0" applyAlignment="0" applyProtection="0"/>
    <xf numFmtId="10" fontId="5" fillId="3" borderId="2650" applyNumberFormat="0" applyBorder="0" applyAlignment="0" applyProtection="0"/>
    <xf numFmtId="10" fontId="5" fillId="3" borderId="2650" applyNumberFormat="0" applyBorder="0" applyAlignment="0" applyProtection="0"/>
    <xf numFmtId="10" fontId="5" fillId="3" borderId="2650" applyNumberFormat="0" applyBorder="0" applyAlignment="0" applyProtection="0"/>
    <xf numFmtId="10" fontId="5" fillId="3" borderId="2650" applyNumberFormat="0" applyBorder="0" applyAlignment="0" applyProtection="0"/>
    <xf numFmtId="10" fontId="5" fillId="3" borderId="2650" applyNumberFormat="0" applyBorder="0" applyAlignment="0" applyProtection="0"/>
    <xf numFmtId="10" fontId="5" fillId="3" borderId="2650" applyNumberFormat="0" applyBorder="0" applyAlignment="0" applyProtection="0"/>
    <xf numFmtId="10" fontId="5" fillId="3" borderId="2650" applyNumberFormat="0" applyBorder="0" applyAlignment="0" applyProtection="0"/>
    <xf numFmtId="10" fontId="5" fillId="3" borderId="2650" applyNumberFormat="0" applyBorder="0" applyAlignment="0" applyProtection="0"/>
    <xf numFmtId="10" fontId="5" fillId="3" borderId="2650" applyNumberFormat="0" applyBorder="0" applyAlignment="0" applyProtection="0"/>
    <xf numFmtId="10" fontId="5" fillId="3" borderId="2650" applyNumberFormat="0" applyBorder="0" applyAlignment="0" applyProtection="0"/>
    <xf numFmtId="10" fontId="5" fillId="3" borderId="2650" applyNumberFormat="0" applyBorder="0" applyAlignment="0" applyProtection="0"/>
    <xf numFmtId="10" fontId="5" fillId="3" borderId="2650" applyNumberFormat="0" applyBorder="0" applyAlignment="0" applyProtection="0"/>
    <xf numFmtId="10" fontId="5" fillId="3" borderId="2650" applyNumberFormat="0" applyBorder="0" applyAlignment="0" applyProtection="0"/>
    <xf numFmtId="10" fontId="5" fillId="3" borderId="2650" applyNumberFormat="0" applyBorder="0" applyAlignment="0" applyProtection="0"/>
    <xf numFmtId="10" fontId="5" fillId="3" borderId="2650" applyNumberFormat="0" applyBorder="0" applyAlignment="0" applyProtection="0"/>
    <xf numFmtId="10" fontId="5" fillId="3" borderId="2650" applyNumberFormat="0" applyBorder="0" applyAlignment="0" applyProtection="0"/>
    <xf numFmtId="10" fontId="5" fillId="3" borderId="2650" applyNumberFormat="0" applyBorder="0" applyAlignment="0" applyProtection="0"/>
    <xf numFmtId="10" fontId="5" fillId="3" borderId="2650" applyNumberFormat="0" applyBorder="0" applyAlignment="0" applyProtection="0"/>
    <xf numFmtId="10" fontId="5" fillId="3" borderId="2650" applyNumberFormat="0" applyBorder="0" applyAlignment="0" applyProtection="0"/>
    <xf numFmtId="10" fontId="5" fillId="3" borderId="2650" applyNumberFormat="0" applyBorder="0" applyAlignment="0" applyProtection="0"/>
    <xf numFmtId="10" fontId="5" fillId="3" borderId="2650" applyNumberFormat="0" applyBorder="0" applyAlignment="0" applyProtection="0"/>
    <xf numFmtId="10" fontId="5" fillId="3" borderId="2650" applyNumberFormat="0" applyBorder="0" applyAlignment="0" applyProtection="0"/>
    <xf numFmtId="10" fontId="5" fillId="3" borderId="2650" applyNumberFormat="0" applyBorder="0" applyAlignment="0" applyProtection="0"/>
    <xf numFmtId="10" fontId="5" fillId="3" borderId="2650" applyNumberFormat="0" applyBorder="0" applyAlignment="0" applyProtection="0"/>
    <xf numFmtId="10" fontId="5" fillId="3" borderId="2650" applyNumberFormat="0" applyBorder="0" applyAlignment="0" applyProtection="0"/>
    <xf numFmtId="10" fontId="5" fillId="3" borderId="2650" applyNumberFormat="0" applyBorder="0" applyAlignment="0" applyProtection="0"/>
    <xf numFmtId="10" fontId="5" fillId="3" borderId="2650" applyNumberFormat="0" applyBorder="0" applyAlignment="0" applyProtection="0"/>
    <xf numFmtId="10" fontId="5" fillId="3" borderId="2650" applyNumberFormat="0" applyBorder="0" applyAlignment="0" applyProtection="0"/>
    <xf numFmtId="10" fontId="5" fillId="3" borderId="2650" applyNumberFormat="0" applyBorder="0" applyAlignment="0" applyProtection="0"/>
    <xf numFmtId="10" fontId="5" fillId="3" borderId="2650" applyNumberFormat="0" applyBorder="0" applyAlignment="0" applyProtection="0"/>
    <xf numFmtId="10" fontId="5" fillId="3" borderId="2650" applyNumberFormat="0" applyBorder="0" applyAlignment="0" applyProtection="0"/>
    <xf numFmtId="10" fontId="5" fillId="3" borderId="2650" applyNumberFormat="0" applyBorder="0" applyAlignment="0" applyProtection="0"/>
    <xf numFmtId="10" fontId="5" fillId="3" borderId="2650" applyNumberFormat="0" applyBorder="0" applyAlignment="0" applyProtection="0"/>
    <xf numFmtId="10" fontId="5" fillId="3" borderId="2650" applyNumberFormat="0" applyBorder="0" applyAlignment="0" applyProtection="0"/>
    <xf numFmtId="10" fontId="5" fillId="3" borderId="2650" applyNumberFormat="0" applyBorder="0" applyAlignment="0" applyProtection="0"/>
    <xf numFmtId="10" fontId="5" fillId="3" borderId="2650" applyNumberFormat="0" applyBorder="0" applyAlignment="0" applyProtection="0"/>
    <xf numFmtId="10" fontId="5" fillId="3" borderId="2650" applyNumberFormat="0" applyBorder="0" applyAlignment="0" applyProtection="0"/>
    <xf numFmtId="10" fontId="5" fillId="3" borderId="2650" applyNumberFormat="0" applyBorder="0" applyAlignment="0" applyProtection="0"/>
    <xf numFmtId="10" fontId="5" fillId="3" borderId="2650" applyNumberFormat="0" applyBorder="0" applyAlignment="0" applyProtection="0"/>
    <xf numFmtId="10" fontId="5" fillId="3" borderId="2650" applyNumberFormat="0" applyBorder="0" applyAlignment="0" applyProtection="0"/>
    <xf numFmtId="10" fontId="5" fillId="3" borderId="2650" applyNumberFormat="0" applyBorder="0" applyAlignment="0" applyProtection="0"/>
    <xf numFmtId="10" fontId="5" fillId="3" borderId="2650" applyNumberFormat="0" applyBorder="0" applyAlignment="0" applyProtection="0"/>
    <xf numFmtId="10" fontId="5" fillId="3" borderId="2650" applyNumberFormat="0" applyBorder="0" applyAlignment="0" applyProtection="0"/>
    <xf numFmtId="10" fontId="5" fillId="3" borderId="2650" applyNumberFormat="0" applyBorder="0" applyAlignment="0" applyProtection="0"/>
    <xf numFmtId="10" fontId="5" fillId="3" borderId="2650" applyNumberFormat="0" applyBorder="0" applyAlignment="0" applyProtection="0"/>
    <xf numFmtId="0" fontId="8" fillId="0" borderId="2651" applyBorder="0">
      <alignment horizontal="right"/>
    </xf>
    <xf numFmtId="0" fontId="8" fillId="0" borderId="2651" applyBorder="0">
      <alignment horizontal="right"/>
    </xf>
    <xf numFmtId="0" fontId="8" fillId="0" borderId="2651" applyBorder="0">
      <alignment horizontal="right"/>
    </xf>
    <xf numFmtId="0" fontId="8" fillId="0" borderId="2651" applyBorder="0">
      <alignment horizontal="right"/>
    </xf>
    <xf numFmtId="0" fontId="8" fillId="0" borderId="2651" applyBorder="0">
      <alignment horizontal="right"/>
    </xf>
    <xf numFmtId="0" fontId="8" fillId="0" borderId="2651" applyBorder="0">
      <alignment horizontal="right"/>
    </xf>
    <xf numFmtId="0" fontId="8" fillId="0" borderId="2651" applyBorder="0">
      <alignment horizontal="right"/>
    </xf>
    <xf numFmtId="0" fontId="8" fillId="0" borderId="2651" applyBorder="0">
      <alignment horizontal="right"/>
    </xf>
    <xf numFmtId="0" fontId="8" fillId="0" borderId="2651" applyBorder="0">
      <alignment horizontal="right"/>
    </xf>
    <xf numFmtId="0" fontId="8" fillId="0" borderId="2651" applyBorder="0">
      <alignment horizontal="right"/>
    </xf>
    <xf numFmtId="0" fontId="252" fillId="1" borderId="2645" applyNumberFormat="0" applyFont="0" applyAlignment="0">
      <alignment horizontal="center"/>
    </xf>
    <xf numFmtId="0" fontId="252" fillId="1" borderId="2645" applyNumberFormat="0" applyFont="0" applyAlignment="0">
      <alignment horizontal="center"/>
    </xf>
    <xf numFmtId="0" fontId="252" fillId="1" borderId="2645" applyNumberFormat="0" applyFont="0" applyAlignment="0">
      <alignment horizontal="center"/>
    </xf>
    <xf numFmtId="0" fontId="252" fillId="1" borderId="2645" applyNumberFormat="0" applyFont="0" applyAlignment="0">
      <alignment horizontal="center"/>
    </xf>
    <xf numFmtId="0" fontId="252" fillId="1" borderId="2645" applyNumberFormat="0" applyFont="0" applyAlignment="0">
      <alignment horizontal="center"/>
    </xf>
    <xf numFmtId="0" fontId="252" fillId="1" borderId="2645" applyNumberFormat="0" applyFont="0" applyAlignment="0">
      <alignment horizontal="center"/>
    </xf>
    <xf numFmtId="0" fontId="252" fillId="1" borderId="2645" applyNumberFormat="0" applyFont="0" applyAlignment="0">
      <alignment horizontal="center"/>
    </xf>
    <xf numFmtId="0" fontId="252" fillId="1" borderId="2645" applyNumberFormat="0" applyFont="0" applyAlignment="0">
      <alignment horizontal="center"/>
    </xf>
    <xf numFmtId="0" fontId="252" fillId="1" borderId="2645" applyNumberFormat="0" applyFont="0" applyAlignment="0">
      <alignment horizontal="center"/>
    </xf>
    <xf numFmtId="0" fontId="252" fillId="1" borderId="2645" applyNumberFormat="0" applyFont="0" applyAlignment="0">
      <alignment horizontal="center"/>
    </xf>
    <xf numFmtId="0" fontId="252" fillId="1" borderId="2645" applyNumberFormat="0" applyFont="0" applyAlignment="0">
      <alignment horizontal="center"/>
    </xf>
    <xf numFmtId="0" fontId="252" fillId="1" borderId="2645" applyNumberFormat="0" applyFont="0" applyAlignment="0">
      <alignment horizontal="center"/>
    </xf>
    <xf numFmtId="0" fontId="252" fillId="1" borderId="2645" applyNumberFormat="0" applyFont="0" applyAlignment="0">
      <alignment horizontal="center"/>
    </xf>
    <xf numFmtId="0" fontId="252" fillId="1" borderId="2645" applyNumberFormat="0" applyFont="0" applyAlignment="0">
      <alignment horizontal="center"/>
    </xf>
    <xf numFmtId="0" fontId="252" fillId="1" borderId="2645" applyNumberFormat="0" applyFont="0" applyAlignment="0">
      <alignment horizontal="center"/>
    </xf>
    <xf numFmtId="0" fontId="252" fillId="1" borderId="2645" applyNumberFormat="0" applyFont="0" applyAlignment="0">
      <alignment horizontal="center"/>
    </xf>
    <xf numFmtId="0" fontId="252" fillId="1" borderId="2645" applyNumberFormat="0" applyFont="0" applyAlignment="0">
      <alignment horizontal="center"/>
    </xf>
    <xf numFmtId="0" fontId="252" fillId="1" borderId="2645" applyNumberFormat="0" applyFont="0" applyAlignment="0">
      <alignment horizontal="center"/>
    </xf>
    <xf numFmtId="0" fontId="119" fillId="56" borderId="2675" applyNumberFormat="0" applyAlignment="0" applyProtection="0">
      <alignment vertical="center"/>
    </xf>
    <xf numFmtId="0" fontId="118" fillId="43" borderId="2674" applyNumberFormat="0" applyAlignment="0" applyProtection="0">
      <alignment vertical="center"/>
    </xf>
    <xf numFmtId="0" fontId="117" fillId="56" borderId="2674" applyNumberFormat="0" applyAlignment="0" applyProtection="0">
      <alignment vertical="center"/>
    </xf>
    <xf numFmtId="0" fontId="91" fillId="59" borderId="2672" applyNumberFormat="0" applyFont="0" applyAlignment="0" applyProtection="0">
      <alignment vertical="center"/>
    </xf>
    <xf numFmtId="0" fontId="114" fillId="0" borderId="2673" applyNumberFormat="0" applyFill="0" applyAlignment="0" applyProtection="0">
      <alignment vertical="center"/>
    </xf>
    <xf numFmtId="0" fontId="89" fillId="59" borderId="2672" applyNumberFormat="0" applyFont="0" applyAlignment="0" applyProtection="0"/>
    <xf numFmtId="0" fontId="89" fillId="59" borderId="2672" applyNumberFormat="0" applyFont="0" applyAlignment="0" applyProtection="0"/>
    <xf numFmtId="0" fontId="89" fillId="59" borderId="2672" applyNumberFormat="0" applyFont="0" applyAlignment="0" applyProtection="0"/>
    <xf numFmtId="10" fontId="5" fillId="3" borderId="2676" applyNumberFormat="0" applyBorder="0" applyAlignment="0" applyProtection="0"/>
    <xf numFmtId="10" fontId="5" fillId="3" borderId="2670" applyNumberFormat="0" applyBorder="0" applyAlignment="0" applyProtection="0"/>
    <xf numFmtId="0" fontId="102" fillId="0" borderId="2671">
      <alignment horizontal="left" vertical="center"/>
    </xf>
    <xf numFmtId="0" fontId="119" fillId="56" borderId="2669" applyNumberFormat="0" applyAlignment="0" applyProtection="0">
      <alignment vertical="center"/>
    </xf>
    <xf numFmtId="0" fontId="118" fillId="43" borderId="2668" applyNumberFormat="0" applyAlignment="0" applyProtection="0">
      <alignment vertical="center"/>
    </xf>
    <xf numFmtId="0" fontId="117" fillId="56" borderId="2668" applyNumberFormat="0" applyAlignment="0" applyProtection="0">
      <alignment vertical="center"/>
    </xf>
    <xf numFmtId="0" fontId="91" fillId="59" borderId="2666" applyNumberFormat="0" applyFont="0" applyAlignment="0" applyProtection="0">
      <alignment vertical="center"/>
    </xf>
    <xf numFmtId="0" fontId="114" fillId="0" borderId="2667" applyNumberFormat="0" applyFill="0" applyAlignment="0" applyProtection="0">
      <alignment vertical="center"/>
    </xf>
    <xf numFmtId="0" fontId="89" fillId="59" borderId="2666" applyNumberFormat="0" applyFont="0" applyAlignment="0" applyProtection="0"/>
    <xf numFmtId="0" fontId="89" fillId="59" borderId="2666" applyNumberFormat="0" applyFont="0" applyAlignment="0" applyProtection="0"/>
    <xf numFmtId="0" fontId="89" fillId="59" borderId="2666" applyNumberFormat="0" applyFont="0" applyAlignment="0" applyProtection="0"/>
    <xf numFmtId="10" fontId="5" fillId="3" borderId="2670" applyNumberFormat="0" applyBorder="0" applyAlignment="0" applyProtection="0"/>
    <xf numFmtId="0" fontId="119" fillId="56" borderId="2663" applyNumberFormat="0" applyAlignment="0" applyProtection="0">
      <alignment vertical="center"/>
    </xf>
    <xf numFmtId="0" fontId="118" fillId="43" borderId="2662" applyNumberFormat="0" applyAlignment="0" applyProtection="0">
      <alignment vertical="center"/>
    </xf>
    <xf numFmtId="0" fontId="117" fillId="56" borderId="2662" applyNumberFormat="0" applyAlignment="0" applyProtection="0">
      <alignment vertical="center"/>
    </xf>
    <xf numFmtId="0" fontId="91" fillId="59" borderId="2660" applyNumberFormat="0" applyFont="0" applyAlignment="0" applyProtection="0">
      <alignment vertical="center"/>
    </xf>
    <xf numFmtId="0" fontId="114" fillId="0" borderId="2661" applyNumberFormat="0" applyFill="0" applyAlignment="0" applyProtection="0">
      <alignment vertical="center"/>
    </xf>
    <xf numFmtId="0" fontId="89" fillId="59" borderId="2660" applyNumberFormat="0" applyFont="0" applyAlignment="0" applyProtection="0"/>
    <xf numFmtId="0" fontId="89" fillId="59" borderId="2660" applyNumberFormat="0" applyFont="0" applyAlignment="0" applyProtection="0"/>
    <xf numFmtId="0" fontId="89" fillId="59" borderId="2660" applyNumberFormat="0" applyFont="0" applyAlignment="0" applyProtection="0"/>
    <xf numFmtId="10" fontId="5" fillId="3" borderId="2664" applyNumberFormat="0" applyBorder="0" applyAlignment="0" applyProtection="0"/>
    <xf numFmtId="10" fontId="5" fillId="3" borderId="2658" applyNumberFormat="0" applyBorder="0" applyAlignment="0" applyProtection="0"/>
    <xf numFmtId="0" fontId="102" fillId="0" borderId="2659">
      <alignment horizontal="left" vertical="center"/>
    </xf>
    <xf numFmtId="0" fontId="119" fillId="56" borderId="2657" applyNumberFormat="0" applyAlignment="0" applyProtection="0">
      <alignment vertical="center"/>
    </xf>
    <xf numFmtId="0" fontId="118" fillId="43" borderId="2656" applyNumberFormat="0" applyAlignment="0" applyProtection="0">
      <alignment vertical="center"/>
    </xf>
    <xf numFmtId="0" fontId="117" fillId="56" borderId="2656" applyNumberFormat="0" applyAlignment="0" applyProtection="0">
      <alignment vertical="center"/>
    </xf>
    <xf numFmtId="0" fontId="91" fillId="59" borderId="2654" applyNumberFormat="0" applyFont="0" applyAlignment="0" applyProtection="0">
      <alignment vertical="center"/>
    </xf>
    <xf numFmtId="0" fontId="114" fillId="0" borderId="2655" applyNumberFormat="0" applyFill="0" applyAlignment="0" applyProtection="0">
      <alignment vertical="center"/>
    </xf>
    <xf numFmtId="0" fontId="89" fillId="59" borderId="2654" applyNumberFormat="0" applyFont="0" applyAlignment="0" applyProtection="0"/>
    <xf numFmtId="0" fontId="89" fillId="59" borderId="2654" applyNumberFormat="0" applyFont="0" applyAlignment="0" applyProtection="0"/>
    <xf numFmtId="0" fontId="89" fillId="59" borderId="2654" applyNumberFormat="0" applyFont="0" applyAlignment="0" applyProtection="0"/>
    <xf numFmtId="0" fontId="102" fillId="0" borderId="2665">
      <alignment horizontal="left" vertical="center"/>
    </xf>
    <xf numFmtId="0" fontId="102" fillId="0" borderId="2653">
      <alignment horizontal="left" vertical="center"/>
    </xf>
    <xf numFmtId="0" fontId="118" fillId="43" borderId="2668" applyNumberFormat="0" applyAlignment="0" applyProtection="0">
      <alignment vertical="center"/>
    </xf>
    <xf numFmtId="0" fontId="82" fillId="56" borderId="2668" applyNumberFormat="0" applyAlignment="0" applyProtection="0"/>
    <xf numFmtId="0" fontId="80" fillId="43" borderId="2668" applyNumberFormat="0" applyAlignment="0" applyProtection="0"/>
    <xf numFmtId="0" fontId="45" fillId="59" borderId="2666" applyNumberFormat="0" applyFont="0" applyAlignment="0" applyProtection="0"/>
    <xf numFmtId="0" fontId="81" fillId="56" borderId="2669" applyNumberFormat="0" applyAlignment="0" applyProtection="0"/>
    <xf numFmtId="0" fontId="87" fillId="0" borderId="2667" applyNumberFormat="0" applyFill="0" applyAlignment="0" applyProtection="0"/>
    <xf numFmtId="0" fontId="87" fillId="0" borderId="2655" applyNumberFormat="0" applyFill="0" applyAlignment="0" applyProtection="0"/>
    <xf numFmtId="0" fontId="81" fillId="56" borderId="2657" applyNumberFormat="0" applyAlignment="0" applyProtection="0"/>
    <xf numFmtId="0" fontId="45" fillId="59" borderId="2654" applyNumberFormat="0" applyFont="0" applyAlignment="0" applyProtection="0"/>
    <xf numFmtId="0" fontId="80" fillId="43" borderId="2656" applyNumberFormat="0" applyAlignment="0" applyProtection="0"/>
    <xf numFmtId="0" fontId="82" fillId="56" borderId="2656" applyNumberFormat="0" applyAlignment="0" applyProtection="0"/>
    <xf numFmtId="0" fontId="119" fillId="56" borderId="2657" applyNumberFormat="0" applyAlignment="0" applyProtection="0">
      <alignment vertical="center"/>
    </xf>
    <xf numFmtId="0" fontId="118" fillId="43" borderId="2656" applyNumberFormat="0" applyAlignment="0" applyProtection="0">
      <alignment vertical="center"/>
    </xf>
    <xf numFmtId="0" fontId="117" fillId="56" borderId="2656" applyNumberFormat="0" applyAlignment="0" applyProtection="0">
      <alignment vertical="center"/>
    </xf>
    <xf numFmtId="0" fontId="91" fillId="59" borderId="2654" applyNumberFormat="0" applyFont="0" applyAlignment="0" applyProtection="0">
      <alignment vertical="center"/>
    </xf>
    <xf numFmtId="0" fontId="114" fillId="0" borderId="2655" applyNumberFormat="0" applyFill="0" applyAlignment="0" applyProtection="0">
      <alignment vertical="center"/>
    </xf>
    <xf numFmtId="0" fontId="89" fillId="59" borderId="2666" applyNumberFormat="0" applyFont="0" applyAlignment="0" applyProtection="0"/>
    <xf numFmtId="0" fontId="89" fillId="59" borderId="2654" applyNumberFormat="0" applyFont="0" applyAlignment="0" applyProtection="0"/>
    <xf numFmtId="0" fontId="89" fillId="59" borderId="2654" applyNumberFormat="0" applyFont="0" applyAlignment="0" applyProtection="0"/>
    <xf numFmtId="0" fontId="89" fillId="59" borderId="2654" applyNumberFormat="0" applyFont="0" applyAlignment="0" applyProtection="0"/>
    <xf numFmtId="0" fontId="119" fillId="56" borderId="2669" applyNumberFormat="0" applyAlignment="0" applyProtection="0">
      <alignment vertical="center"/>
    </xf>
    <xf numFmtId="0" fontId="117" fillId="56" borderId="2668" applyNumberFormat="0" applyAlignment="0" applyProtection="0">
      <alignment vertical="center"/>
    </xf>
    <xf numFmtId="0" fontId="91" fillId="59" borderId="2666" applyNumberFormat="0" applyFont="0" applyAlignment="0" applyProtection="0">
      <alignment vertical="center"/>
    </xf>
    <xf numFmtId="0" fontId="114" fillId="0" borderId="2667" applyNumberFormat="0" applyFill="0" applyAlignment="0" applyProtection="0">
      <alignment vertical="center"/>
    </xf>
    <xf numFmtId="0" fontId="89" fillId="59" borderId="2666" applyNumberFormat="0" applyFont="0" applyAlignment="0" applyProtection="0"/>
    <xf numFmtId="10" fontId="5" fillId="3" borderId="2658" applyNumberFormat="0" applyBorder="0" applyAlignment="0" applyProtection="0"/>
    <xf numFmtId="0" fontId="102" fillId="0" borderId="2653">
      <alignment horizontal="left" vertical="center"/>
    </xf>
    <xf numFmtId="0" fontId="89" fillId="59" borderId="2646" applyNumberFormat="0" applyFont="0" applyAlignment="0" applyProtection="0"/>
    <xf numFmtId="0" fontId="89" fillId="59" borderId="2646" applyNumberFormat="0" applyFont="0" applyAlignment="0" applyProtection="0"/>
    <xf numFmtId="0" fontId="89" fillId="59" borderId="2646" applyNumberFormat="0" applyFont="0" applyAlignment="0" applyProtection="0"/>
    <xf numFmtId="0" fontId="89" fillId="59" borderId="2666" applyNumberFormat="0" applyFont="0" applyAlignment="0" applyProtection="0"/>
    <xf numFmtId="0" fontId="81" fillId="64" borderId="2649" applyNumberFormat="0" applyAlignment="0" applyProtection="0"/>
    <xf numFmtId="0" fontId="274" fillId="64" borderId="2648" applyNumberFormat="0" applyAlignment="0" applyProtection="0"/>
    <xf numFmtId="0" fontId="80" fillId="58" borderId="2648" applyNumberFormat="0" applyAlignment="0" applyProtection="0"/>
    <xf numFmtId="0" fontId="87" fillId="0" borderId="2652" applyNumberFormat="0" applyFill="0" applyAlignment="0" applyProtection="0"/>
    <xf numFmtId="0" fontId="87" fillId="0" borderId="2647" applyNumberFormat="0" applyFill="0" applyAlignment="0" applyProtection="0"/>
    <xf numFmtId="0" fontId="81" fillId="56" borderId="2649" applyNumberFormat="0" applyAlignment="0" applyProtection="0"/>
    <xf numFmtId="0" fontId="80" fillId="43" borderId="2648" applyNumberFormat="0" applyAlignment="0" applyProtection="0"/>
    <xf numFmtId="0" fontId="8" fillId="59" borderId="2646" applyNumberFormat="0" applyFont="0" applyAlignment="0" applyProtection="0"/>
    <xf numFmtId="0" fontId="151" fillId="59" borderId="2646" applyNumberFormat="0" applyFont="0" applyAlignment="0" applyProtection="0"/>
    <xf numFmtId="0" fontId="87" fillId="0" borderId="2777" applyNumberFormat="0" applyFill="0" applyAlignment="0" applyProtection="0"/>
    <xf numFmtId="0" fontId="252" fillId="1" borderId="2853" applyNumberFormat="0" applyFont="0" applyAlignment="0">
      <alignment horizontal="center"/>
    </xf>
    <xf numFmtId="10" fontId="5" fillId="3" borderId="2676" applyNumberFormat="0" applyBorder="0" applyAlignment="0" applyProtection="0"/>
    <xf numFmtId="10" fontId="5" fillId="3" borderId="2676" applyNumberFormat="0" applyBorder="0" applyAlignment="0" applyProtection="0"/>
    <xf numFmtId="10" fontId="5" fillId="3" borderId="2676" applyNumberFormat="0" applyBorder="0" applyAlignment="0" applyProtection="0"/>
    <xf numFmtId="10" fontId="5" fillId="3" borderId="2676" applyNumberFormat="0" applyBorder="0" applyAlignment="0" applyProtection="0"/>
    <xf numFmtId="10" fontId="5" fillId="3" borderId="2676" applyNumberFormat="0" applyBorder="0" applyAlignment="0" applyProtection="0"/>
    <xf numFmtId="0" fontId="274" fillId="64" borderId="2674" applyNumberFormat="0" applyAlignment="0" applyProtection="0"/>
    <xf numFmtId="0" fontId="252" fillId="1" borderId="2671" applyNumberFormat="0" applyFont="0" applyAlignment="0">
      <alignment horizontal="center"/>
    </xf>
    <xf numFmtId="0" fontId="151" fillId="59" borderId="2672" applyNumberFormat="0" applyFont="0" applyAlignment="0" applyProtection="0"/>
    <xf numFmtId="0" fontId="303" fillId="56" borderId="2648" applyNumberFormat="0" applyAlignment="0" applyProtection="0"/>
    <xf numFmtId="0" fontId="8" fillId="0" borderId="2677" applyBorder="0">
      <alignment horizontal="right"/>
    </xf>
    <xf numFmtId="10" fontId="5" fillId="3" borderId="2676" applyNumberFormat="0" applyBorder="0" applyAlignment="0" applyProtection="0"/>
    <xf numFmtId="0" fontId="310" fillId="43" borderId="2648" applyNumberFormat="0" applyAlignment="0" applyProtection="0"/>
    <xf numFmtId="0" fontId="98" fillId="59" borderId="2646" applyNumberFormat="0" applyFont="0" applyAlignment="0" applyProtection="0"/>
    <xf numFmtId="0" fontId="313" fillId="56" borderId="2649" applyNumberFormat="0" applyAlignment="0" applyProtection="0"/>
    <xf numFmtId="0" fontId="315" fillId="0" borderId="2647" applyNumberFormat="0" applyFill="0" applyAlignment="0" applyProtection="0"/>
    <xf numFmtId="0" fontId="45" fillId="59" borderId="2646" applyNumberFormat="0" applyFont="0" applyAlignment="0" applyProtection="0"/>
    <xf numFmtId="0" fontId="82" fillId="56" borderId="2648" applyNumberFormat="0" applyAlignment="0" applyProtection="0"/>
    <xf numFmtId="0" fontId="310" fillId="43" borderId="2648" applyNumberFormat="0" applyAlignment="0" applyProtection="0"/>
    <xf numFmtId="0" fontId="310" fillId="43" borderId="2648" applyNumberFormat="0" applyAlignment="0" applyProtection="0"/>
    <xf numFmtId="0" fontId="310" fillId="43" borderId="2648" applyNumberFormat="0" applyAlignment="0" applyProtection="0"/>
    <xf numFmtId="0" fontId="310" fillId="43" borderId="2648" applyNumberFormat="0" applyAlignment="0" applyProtection="0"/>
    <xf numFmtId="0" fontId="310" fillId="43" borderId="2648" applyNumberFormat="0" applyAlignment="0" applyProtection="0"/>
    <xf numFmtId="0" fontId="89" fillId="59" borderId="2646" applyNumberFormat="0" applyFont="0" applyAlignment="0" applyProtection="0"/>
    <xf numFmtId="0" fontId="89" fillId="59" borderId="2646" applyNumberFormat="0" applyFont="0" applyAlignment="0" applyProtection="0"/>
    <xf numFmtId="0" fontId="89" fillId="59" borderId="2646" applyNumberFormat="0" applyFont="0" applyAlignment="0" applyProtection="0"/>
    <xf numFmtId="0" fontId="114" fillId="0" borderId="2647" applyNumberFormat="0" applyFill="0" applyAlignment="0" applyProtection="0">
      <alignment vertical="center"/>
    </xf>
    <xf numFmtId="0" fontId="91" fillId="59" borderId="2646" applyNumberFormat="0" applyFont="0" applyAlignment="0" applyProtection="0">
      <alignment vertical="center"/>
    </xf>
    <xf numFmtId="0" fontId="117" fillId="56" borderId="2648" applyNumberFormat="0" applyAlignment="0" applyProtection="0">
      <alignment vertical="center"/>
    </xf>
    <xf numFmtId="0" fontId="118" fillId="43" borderId="2648" applyNumberFormat="0" applyAlignment="0" applyProtection="0">
      <alignment vertical="center"/>
    </xf>
    <xf numFmtId="0" fontId="119" fillId="56" borderId="2649" applyNumberFormat="0" applyAlignment="0" applyProtection="0">
      <alignment vertical="center"/>
    </xf>
    <xf numFmtId="0" fontId="303" fillId="56" borderId="2674" applyNumberFormat="0" applyAlignment="0" applyProtection="0"/>
    <xf numFmtId="0" fontId="310" fillId="43" borderId="2674" applyNumberFormat="0" applyAlignment="0" applyProtection="0"/>
    <xf numFmtId="0" fontId="98" fillId="59" borderId="2672" applyNumberFormat="0" applyFont="0" applyAlignment="0" applyProtection="0"/>
    <xf numFmtId="0" fontId="313" fillId="56" borderId="2675" applyNumberFormat="0" applyAlignment="0" applyProtection="0"/>
    <xf numFmtId="0" fontId="315" fillId="0" borderId="2673" applyNumberFormat="0" applyFill="0" applyAlignment="0" applyProtection="0"/>
    <xf numFmtId="0" fontId="310" fillId="43" borderId="2674" applyNumberFormat="0" applyAlignment="0" applyProtection="0"/>
    <xf numFmtId="0" fontId="310" fillId="43" borderId="2674" applyNumberFormat="0" applyAlignment="0" applyProtection="0"/>
    <xf numFmtId="0" fontId="310" fillId="43" borderId="2674" applyNumberFormat="0" applyAlignment="0" applyProtection="0"/>
    <xf numFmtId="0" fontId="310" fillId="43" borderId="2674" applyNumberFormat="0" applyAlignment="0" applyProtection="0"/>
    <xf numFmtId="0" fontId="310" fillId="43" borderId="2674" applyNumberFormat="0" applyAlignment="0" applyProtection="0"/>
    <xf numFmtId="0" fontId="89" fillId="59" borderId="2672" applyNumberFormat="0" applyFont="0" applyAlignment="0" applyProtection="0"/>
    <xf numFmtId="0" fontId="89" fillId="59" borderId="2672" applyNumberFormat="0" applyFont="0" applyAlignment="0" applyProtection="0"/>
    <xf numFmtId="0" fontId="89" fillId="59" borderId="2672" applyNumberFormat="0" applyFont="0" applyAlignment="0" applyProtection="0"/>
    <xf numFmtId="0" fontId="114" fillId="0" borderId="2673" applyNumberFormat="0" applyFill="0" applyAlignment="0" applyProtection="0">
      <alignment vertical="center"/>
    </xf>
    <xf numFmtId="0" fontId="91" fillId="59" borderId="2672" applyNumberFormat="0" applyFont="0" applyAlignment="0" applyProtection="0">
      <alignment vertical="center"/>
    </xf>
    <xf numFmtId="0" fontId="117" fillId="56" borderId="2674" applyNumberFormat="0" applyAlignment="0" applyProtection="0">
      <alignment vertical="center"/>
    </xf>
    <xf numFmtId="0" fontId="118" fillId="43" borderId="2674" applyNumberFormat="0" applyAlignment="0" applyProtection="0">
      <alignment vertical="center"/>
    </xf>
    <xf numFmtId="0" fontId="119" fillId="56" borderId="2675" applyNumberFormat="0" applyAlignment="0" applyProtection="0">
      <alignment vertical="center"/>
    </xf>
    <xf numFmtId="0" fontId="8" fillId="59" borderId="2998" applyNumberFormat="0" applyFont="0" applyAlignment="0" applyProtection="0"/>
    <xf numFmtId="0" fontId="102" fillId="0" borderId="3153">
      <alignment horizontal="left" vertical="center"/>
    </xf>
    <xf numFmtId="0" fontId="102" fillId="0" borderId="3351">
      <alignment horizontal="left" vertical="center"/>
    </xf>
    <xf numFmtId="0" fontId="102" fillId="0" borderId="3003">
      <alignment horizontal="left" vertical="center"/>
    </xf>
    <xf numFmtId="10" fontId="5" fillId="3" borderId="2930" applyNumberFormat="0" applyBorder="0" applyAlignment="0" applyProtection="0"/>
    <xf numFmtId="0" fontId="8" fillId="0" borderId="3375" applyBorder="0">
      <alignment horizontal="right"/>
    </xf>
    <xf numFmtId="10" fontId="5" fillId="3" borderId="3308" applyNumberFormat="0" applyBorder="0" applyAlignment="0" applyProtection="0"/>
    <xf numFmtId="0" fontId="303" fillId="56" borderId="2700" applyNumberFormat="0" applyAlignment="0" applyProtection="0"/>
    <xf numFmtId="10" fontId="5" fillId="3" borderId="3152" applyNumberFormat="0" applyBorder="0" applyAlignment="0" applyProtection="0"/>
    <xf numFmtId="10" fontId="5" fillId="3" borderId="3152" applyNumberFormat="0" applyBorder="0" applyAlignment="0" applyProtection="0"/>
    <xf numFmtId="0" fontId="118" fillId="43" borderId="3072" applyNumberFormat="0" applyAlignment="0" applyProtection="0">
      <alignment vertical="center"/>
    </xf>
    <xf numFmtId="10" fontId="5" fillId="3" borderId="2996" applyNumberFormat="0" applyBorder="0" applyAlignment="0" applyProtection="0"/>
    <xf numFmtId="0" fontId="89" fillId="59" borderId="3148" applyNumberFormat="0" applyFont="0" applyAlignment="0" applyProtection="0"/>
    <xf numFmtId="0" fontId="114" fillId="0" borderId="2831" applyNumberFormat="0" applyFill="0" applyAlignment="0" applyProtection="0">
      <alignment vertical="center"/>
    </xf>
    <xf numFmtId="0" fontId="8" fillId="0" borderId="2776" applyBorder="0">
      <alignment horizontal="right"/>
    </xf>
    <xf numFmtId="0" fontId="82" fillId="56" borderId="2832" applyNumberFormat="0" applyAlignment="0" applyProtection="0"/>
    <xf numFmtId="0" fontId="102" fillId="0" borderId="3303">
      <alignment horizontal="left" vertical="center"/>
    </xf>
    <xf numFmtId="10" fontId="5" fillId="3" borderId="3134" applyNumberFormat="0" applyBorder="0" applyAlignment="0" applyProtection="0"/>
    <xf numFmtId="0" fontId="118" fillId="43" borderId="3132" applyNumberFormat="0" applyAlignment="0" applyProtection="0">
      <alignment vertical="center"/>
    </xf>
    <xf numFmtId="0" fontId="91" fillId="59" borderId="3142" applyNumberFormat="0" applyFont="0" applyAlignment="0" applyProtection="0">
      <alignment vertical="center"/>
    </xf>
    <xf numFmtId="0" fontId="89" fillId="59" borderId="3370" applyNumberFormat="0" applyFont="0" applyAlignment="0" applyProtection="0"/>
    <xf numFmtId="0" fontId="82" fillId="56" borderId="3288" applyNumberFormat="0" applyAlignment="0" applyProtection="0"/>
    <xf numFmtId="0" fontId="119" fillId="56" borderId="3223" applyNumberFormat="0" applyAlignment="0" applyProtection="0">
      <alignment vertical="center"/>
    </xf>
    <xf numFmtId="10" fontId="5" fillId="3" borderId="2930" applyNumberFormat="0" applyBorder="0" applyAlignment="0" applyProtection="0"/>
    <xf numFmtId="10" fontId="5" fillId="3" borderId="3080" applyNumberFormat="0" applyBorder="0" applyAlignment="0" applyProtection="0"/>
    <xf numFmtId="10" fontId="5" fillId="3" borderId="2774" applyNumberFormat="0" applyBorder="0" applyAlignment="0" applyProtection="0"/>
    <xf numFmtId="10" fontId="5" fillId="3" borderId="2930" applyNumberFormat="0" applyBorder="0" applyAlignment="0" applyProtection="0"/>
    <xf numFmtId="10" fontId="5" fillId="3" borderId="3080" applyNumberFormat="0" applyBorder="0" applyAlignment="0" applyProtection="0"/>
    <xf numFmtId="0" fontId="102" fillId="0" borderId="3003">
      <alignment horizontal="left" vertical="center"/>
    </xf>
    <xf numFmtId="0" fontId="102" fillId="0" borderId="2775">
      <alignment horizontal="left" vertical="center"/>
    </xf>
    <xf numFmtId="10" fontId="5" fillId="3" borderId="3308" applyNumberFormat="0" applyBorder="0" applyAlignment="0" applyProtection="0"/>
    <xf numFmtId="10" fontId="5" fillId="3" borderId="3002" applyNumberFormat="0" applyBorder="0" applyAlignment="0" applyProtection="0"/>
    <xf numFmtId="10" fontId="5" fillId="3" borderId="2852" applyNumberFormat="0" applyBorder="0" applyAlignment="0" applyProtection="0"/>
    <xf numFmtId="0" fontId="310" fillId="43" borderId="2700" applyNumberFormat="0" applyAlignment="0" applyProtection="0"/>
    <xf numFmtId="0" fontId="80" fillId="58" borderId="3372" applyNumberFormat="0" applyAlignment="0" applyProtection="0"/>
    <xf numFmtId="0" fontId="8" fillId="0" borderId="2854" applyBorder="0">
      <alignment horizontal="right"/>
    </xf>
    <xf numFmtId="0" fontId="252" fillId="1" borderId="2853" applyNumberFormat="0" applyFont="0" applyAlignment="0">
      <alignment horizontal="center"/>
    </xf>
    <xf numFmtId="10" fontId="5" fillId="3" borderId="3308" applyNumberFormat="0" applyBorder="0" applyAlignment="0" applyProtection="0"/>
    <xf numFmtId="0" fontId="98" fillId="59" borderId="2698" applyNumberFormat="0" applyFont="0" applyAlignment="0" applyProtection="0"/>
    <xf numFmtId="0" fontId="313" fillId="56" borderId="2695" applyNumberFormat="0" applyAlignment="0" applyProtection="0"/>
    <xf numFmtId="0" fontId="315" fillId="0" borderId="2699" applyNumberFormat="0" applyFill="0" applyAlignment="0" applyProtection="0"/>
    <xf numFmtId="0" fontId="114" fillId="0" borderId="2909" applyNumberFormat="0" applyFill="0" applyAlignment="0" applyProtection="0">
      <alignment vertical="center"/>
    </xf>
    <xf numFmtId="0" fontId="89" fillId="59" borderId="3200" applyNumberFormat="0" applyFont="0" applyAlignment="0" applyProtection="0"/>
    <xf numFmtId="10" fontId="5" fillId="3" borderId="3002" applyNumberFormat="0" applyBorder="0" applyAlignment="0" applyProtection="0"/>
    <xf numFmtId="0" fontId="117" fillId="56" borderId="2982" applyNumberFormat="0" applyAlignment="0" applyProtection="0">
      <alignment vertical="center"/>
    </xf>
    <xf numFmtId="0" fontId="252" fillId="1" borderId="2925" applyNumberFormat="0" applyFont="0" applyAlignment="0">
      <alignment horizontal="center"/>
    </xf>
    <xf numFmtId="0" fontId="8" fillId="59" borderId="2848" applyNumberFormat="0" applyFont="0" applyAlignment="0" applyProtection="0"/>
    <xf numFmtId="10" fontId="5" fillId="3" borderId="3080" applyNumberFormat="0" applyBorder="0" applyAlignment="0" applyProtection="0"/>
    <xf numFmtId="0" fontId="89" fillId="59" borderId="3070" applyNumberFormat="0" applyFont="0" applyAlignment="0" applyProtection="0"/>
    <xf numFmtId="0" fontId="118" fillId="43" borderId="3066" applyNumberFormat="0" applyAlignment="0" applyProtection="0">
      <alignment vertical="center"/>
    </xf>
    <xf numFmtId="10" fontId="5" fillId="3" borderId="2930" applyNumberFormat="0" applyBorder="0" applyAlignment="0" applyProtection="0"/>
    <xf numFmtId="0" fontId="252" fillId="1" borderId="3075" applyNumberFormat="0" applyFont="0" applyAlignment="0">
      <alignment horizontal="center"/>
    </xf>
    <xf numFmtId="10" fontId="5" fillId="3" borderId="2930" applyNumberFormat="0" applyBorder="0" applyAlignment="0" applyProtection="0"/>
    <xf numFmtId="10" fontId="5" fillId="3" borderId="3080" applyNumberFormat="0" applyBorder="0" applyAlignment="0" applyProtection="0"/>
    <xf numFmtId="0" fontId="102" fillId="0" borderId="3003">
      <alignment horizontal="left" vertical="center"/>
    </xf>
    <xf numFmtId="10" fontId="5" fillId="3" borderId="3152" applyNumberFormat="0" applyBorder="0" applyAlignment="0" applyProtection="0"/>
    <xf numFmtId="0" fontId="119" fillId="56" borderId="2911" applyNumberFormat="0" applyAlignment="0" applyProtection="0">
      <alignment vertical="center"/>
    </xf>
    <xf numFmtId="0" fontId="114" fillId="0" borderId="2927" applyNumberFormat="0" applyFill="0" applyAlignment="0" applyProtection="0">
      <alignment vertical="center"/>
    </xf>
    <xf numFmtId="0" fontId="8" fillId="0" borderId="3232" applyBorder="0">
      <alignment horizontal="right"/>
    </xf>
    <xf numFmtId="0" fontId="8" fillId="0" borderId="2854" applyBorder="0">
      <alignment horizontal="right"/>
    </xf>
    <xf numFmtId="0" fontId="252" fillId="1" borderId="2853" applyNumberFormat="0" applyFont="0" applyAlignment="0">
      <alignment horizontal="center"/>
    </xf>
    <xf numFmtId="0" fontId="102" fillId="0" borderId="3135">
      <alignment horizontal="left" vertical="center"/>
    </xf>
    <xf numFmtId="0" fontId="89" fillId="59" borderId="3058" applyNumberFormat="0" applyFont="0" applyAlignment="0" applyProtection="0"/>
    <xf numFmtId="10" fontId="5" fillId="3" borderId="3308" applyNumberFormat="0" applyBorder="0" applyAlignment="0" applyProtection="0"/>
    <xf numFmtId="0" fontId="310" fillId="43" borderId="2700" applyNumberFormat="0" applyAlignment="0" applyProtection="0"/>
    <xf numFmtId="10" fontId="5" fillId="3" borderId="3080" applyNumberFormat="0" applyBorder="0" applyAlignment="0" applyProtection="0"/>
    <xf numFmtId="0" fontId="310" fillId="43" borderId="2700" applyNumberFormat="0" applyAlignment="0" applyProtection="0"/>
    <xf numFmtId="10" fontId="5" fillId="3" borderId="3230" applyNumberFormat="0" applyBorder="0" applyAlignment="0" applyProtection="0"/>
    <xf numFmtId="0" fontId="102" fillId="0" borderId="3303">
      <alignment horizontal="left" vertical="center"/>
    </xf>
    <xf numFmtId="10" fontId="5" fillId="3" borderId="3282" applyNumberFormat="0" applyBorder="0" applyAlignment="0" applyProtection="0"/>
    <xf numFmtId="0" fontId="252" fillId="1" borderId="3153" applyNumberFormat="0" applyFont="0" applyAlignment="0">
      <alignment horizontal="center"/>
    </xf>
    <xf numFmtId="0" fontId="310" fillId="43" borderId="2700" applyNumberFormat="0" applyAlignment="0" applyProtection="0"/>
    <xf numFmtId="0" fontId="102" fillId="0" borderId="3153">
      <alignment horizontal="left" vertical="center"/>
    </xf>
    <xf numFmtId="10" fontId="5" fillId="3" borderId="3308" applyNumberFormat="0" applyBorder="0" applyAlignment="0" applyProtection="0"/>
    <xf numFmtId="0" fontId="102" fillId="0" borderId="3231">
      <alignment horizontal="left" vertical="center"/>
    </xf>
    <xf numFmtId="0" fontId="310" fillId="43" borderId="2700" applyNumberFormat="0" applyAlignment="0" applyProtection="0"/>
    <xf numFmtId="0" fontId="8" fillId="0" borderId="2931" applyBorder="0">
      <alignment horizontal="right"/>
    </xf>
    <xf numFmtId="0" fontId="310" fillId="43" borderId="2700" applyNumberFormat="0" applyAlignment="0" applyProtection="0"/>
    <xf numFmtId="10" fontId="5" fillId="3" borderId="3002" applyNumberFormat="0" applyBorder="0" applyAlignment="0" applyProtection="0"/>
    <xf numFmtId="0" fontId="89" fillId="59" borderId="3298" applyNumberFormat="0" applyFont="0" applyAlignment="0" applyProtection="0"/>
    <xf numFmtId="10" fontId="5" fillId="3" borderId="3308" applyNumberFormat="0" applyBorder="0" applyAlignment="0" applyProtection="0"/>
    <xf numFmtId="0" fontId="89" fillId="59" borderId="2698" applyNumberFormat="0" applyFont="0" applyAlignment="0" applyProtection="0"/>
    <xf numFmtId="0" fontId="89" fillId="59" borderId="2698" applyNumberFormat="0" applyFont="0" applyAlignment="0" applyProtection="0"/>
    <xf numFmtId="0" fontId="89" fillId="59" borderId="2698" applyNumberFormat="0" applyFont="0" applyAlignment="0" applyProtection="0"/>
    <xf numFmtId="0" fontId="114" fillId="0" borderId="2699" applyNumberFormat="0" applyFill="0" applyAlignment="0" applyProtection="0">
      <alignment vertical="center"/>
    </xf>
    <xf numFmtId="0" fontId="91" fillId="59" borderId="2698" applyNumberFormat="0" applyFont="0" applyAlignment="0" applyProtection="0">
      <alignment vertical="center"/>
    </xf>
    <xf numFmtId="0" fontId="117" fillId="56" borderId="2700" applyNumberFormat="0" applyAlignment="0" applyProtection="0">
      <alignment vertical="center"/>
    </xf>
    <xf numFmtId="0" fontId="118" fillId="43" borderId="2700" applyNumberFormat="0" applyAlignment="0" applyProtection="0">
      <alignment vertical="center"/>
    </xf>
    <xf numFmtId="0" fontId="119" fillId="56" borderId="2695" applyNumberFormat="0" applyAlignment="0" applyProtection="0">
      <alignment vertical="center"/>
    </xf>
    <xf numFmtId="0" fontId="102" fillId="0" borderId="2743">
      <alignment horizontal="left" vertical="center"/>
    </xf>
    <xf numFmtId="0" fontId="252" fillId="1" borderId="2743" applyNumberFormat="0" applyFont="0" applyAlignment="0">
      <alignment horizontal="center"/>
    </xf>
    <xf numFmtId="0" fontId="8" fillId="0" borderId="2749" applyBorder="0">
      <alignment horizontal="right"/>
    </xf>
    <xf numFmtId="0" fontId="252" fillId="1" borderId="2743" applyNumberFormat="0" applyFont="0" applyAlignment="0">
      <alignment horizontal="center"/>
    </xf>
    <xf numFmtId="0" fontId="82" fillId="56" borderId="2700" applyNumberFormat="0" applyAlignment="0" applyProtection="0"/>
    <xf numFmtId="0" fontId="80" fillId="43" borderId="2700" applyNumberFormat="0" applyAlignment="0" applyProtection="0"/>
    <xf numFmtId="0" fontId="45" fillId="59" borderId="2698" applyNumberFormat="0" applyFont="0" applyAlignment="0" applyProtection="0"/>
    <xf numFmtId="0" fontId="81" fillId="56" borderId="2701" applyNumberFormat="0" applyAlignment="0" applyProtection="0"/>
    <xf numFmtId="0" fontId="87" fillId="0" borderId="2699" applyNumberFormat="0" applyFill="0" applyAlignment="0" applyProtection="0"/>
    <xf numFmtId="10" fontId="5" fillId="3" borderId="2748" applyNumberFormat="0" applyBorder="0" applyAlignment="0" applyProtection="0"/>
    <xf numFmtId="0" fontId="87" fillId="0" borderId="2750" applyNumberFormat="0" applyFill="0" applyAlignment="0" applyProtection="0"/>
    <xf numFmtId="10" fontId="5" fillId="3" borderId="2748" applyNumberFormat="0" applyBorder="0" applyAlignment="0" applyProtection="0"/>
    <xf numFmtId="0" fontId="252" fillId="1" borderId="2743" applyNumberFormat="0" applyFont="0" applyAlignment="0">
      <alignment horizontal="center"/>
    </xf>
    <xf numFmtId="10" fontId="5" fillId="3" borderId="2748" applyNumberFormat="0" applyBorder="0" applyAlignment="0" applyProtection="0"/>
    <xf numFmtId="10" fontId="5" fillId="3" borderId="2748" applyNumberFormat="0" applyBorder="0" applyAlignment="0" applyProtection="0"/>
    <xf numFmtId="10" fontId="5" fillId="3" borderId="2748" applyNumberFormat="0" applyBorder="0" applyAlignment="0" applyProtection="0"/>
    <xf numFmtId="10" fontId="5" fillId="3" borderId="2748" applyNumberFormat="0" applyBorder="0" applyAlignment="0" applyProtection="0"/>
    <xf numFmtId="10" fontId="5" fillId="3" borderId="2748" applyNumberFormat="0" applyBorder="0" applyAlignment="0" applyProtection="0"/>
    <xf numFmtId="10" fontId="5" fillId="3" borderId="2748" applyNumberFormat="0" applyBorder="0" applyAlignment="0" applyProtection="0"/>
    <xf numFmtId="10" fontId="5" fillId="3" borderId="2748" applyNumberFormat="0" applyBorder="0" applyAlignment="0" applyProtection="0"/>
    <xf numFmtId="0" fontId="102" fillId="0" borderId="2743">
      <alignment horizontal="left" vertical="center"/>
    </xf>
    <xf numFmtId="0" fontId="102" fillId="0" borderId="2743">
      <alignment horizontal="left" vertical="center"/>
    </xf>
    <xf numFmtId="0" fontId="89" fillId="59" borderId="2712" applyNumberFormat="0" applyFont="0" applyAlignment="0" applyProtection="0"/>
    <xf numFmtId="0" fontId="89" fillId="59" borderId="2698" applyNumberFormat="0" applyFont="0" applyAlignment="0" applyProtection="0"/>
    <xf numFmtId="0" fontId="89" fillId="59" borderId="2698" applyNumberFormat="0" applyFont="0" applyAlignment="0" applyProtection="0"/>
    <xf numFmtId="0" fontId="89" fillId="59" borderId="2698" applyNumberFormat="0" applyFont="0" applyAlignment="0" applyProtection="0"/>
    <xf numFmtId="0" fontId="102" fillId="0" borderId="2743">
      <alignment horizontal="left" vertical="center"/>
    </xf>
    <xf numFmtId="10" fontId="5" fillId="3" borderId="2702" applyNumberFormat="0" applyBorder="0" applyAlignment="0" applyProtection="0"/>
    <xf numFmtId="0" fontId="89" fillId="59" borderId="2712" applyNumberFormat="0" applyFont="0" applyAlignment="0" applyProtection="0"/>
    <xf numFmtId="0" fontId="114" fillId="0" borderId="2713" applyNumberFormat="0" applyFill="0" applyAlignment="0" applyProtection="0">
      <alignment vertical="center"/>
    </xf>
    <xf numFmtId="0" fontId="91" fillId="59" borderId="2712" applyNumberFormat="0" applyFont="0" applyAlignment="0" applyProtection="0">
      <alignment vertical="center"/>
    </xf>
    <xf numFmtId="0" fontId="117" fillId="56" borderId="2714" applyNumberFormat="0" applyAlignment="0" applyProtection="0">
      <alignment vertical="center"/>
    </xf>
    <xf numFmtId="0" fontId="119" fillId="56" borderId="2715" applyNumberFormat="0" applyAlignment="0" applyProtection="0">
      <alignment vertical="center"/>
    </xf>
    <xf numFmtId="0" fontId="89" fillId="59" borderId="2698" applyNumberFormat="0" applyFont="0" applyAlignment="0" applyProtection="0"/>
    <xf numFmtId="0" fontId="89" fillId="59" borderId="2698" applyNumberFormat="0" applyFont="0" applyAlignment="0" applyProtection="0"/>
    <xf numFmtId="0" fontId="89" fillId="59" borderId="2698" applyNumberFormat="0" applyFont="0" applyAlignment="0" applyProtection="0"/>
    <xf numFmtId="0" fontId="89" fillId="59" borderId="2712" applyNumberFormat="0" applyFont="0" applyAlignment="0" applyProtection="0"/>
    <xf numFmtId="0" fontId="114" fillId="0" borderId="2699" applyNumberFormat="0" applyFill="0" applyAlignment="0" applyProtection="0">
      <alignment vertical="center"/>
    </xf>
    <xf numFmtId="0" fontId="91" fillId="59" borderId="2698" applyNumberFormat="0" applyFont="0" applyAlignment="0" applyProtection="0">
      <alignment vertical="center"/>
    </xf>
    <xf numFmtId="0" fontId="117" fillId="56" borderId="2700" applyNumberFormat="0" applyAlignment="0" applyProtection="0">
      <alignment vertical="center"/>
    </xf>
    <xf numFmtId="0" fontId="118" fillId="43" borderId="2700" applyNumberFormat="0" applyAlignment="0" applyProtection="0">
      <alignment vertical="center"/>
    </xf>
    <xf numFmtId="0" fontId="119" fillId="56" borderId="2689" applyNumberFormat="0" applyAlignment="0" applyProtection="0">
      <alignment vertical="center"/>
    </xf>
    <xf numFmtId="0" fontId="8" fillId="59" borderId="2744" applyNumberFormat="0" applyFont="0" applyAlignment="0" applyProtection="0"/>
    <xf numFmtId="0" fontId="252" fillId="1" borderId="2743" applyNumberFormat="0" applyFont="0" applyAlignment="0">
      <alignment horizontal="center"/>
    </xf>
    <xf numFmtId="0" fontId="82" fillId="56" borderId="2700" applyNumberFormat="0" applyAlignment="0" applyProtection="0"/>
    <xf numFmtId="0" fontId="80" fillId="43" borderId="2700" applyNumberFormat="0" applyAlignment="0" applyProtection="0"/>
    <xf numFmtId="0" fontId="45" fillId="59" borderId="2698" applyNumberFormat="0" applyFont="0" applyAlignment="0" applyProtection="0"/>
    <xf numFmtId="0" fontId="81" fillId="56" borderId="2689" applyNumberFormat="0" applyAlignment="0" applyProtection="0"/>
    <xf numFmtId="0" fontId="87" fillId="0" borderId="2699" applyNumberFormat="0" applyFill="0" applyAlignment="0" applyProtection="0"/>
    <xf numFmtId="0" fontId="87" fillId="0" borderId="2713" applyNumberFormat="0" applyFill="0" applyAlignment="0" applyProtection="0"/>
    <xf numFmtId="0" fontId="81" fillId="56" borderId="2715" applyNumberFormat="0" applyAlignment="0" applyProtection="0"/>
    <xf numFmtId="0" fontId="45" fillId="59" borderId="2712" applyNumberFormat="0" applyFont="0" applyAlignment="0" applyProtection="0"/>
    <xf numFmtId="0" fontId="80" fillId="43" borderId="2714" applyNumberFormat="0" applyAlignment="0" applyProtection="0"/>
    <xf numFmtId="0" fontId="82" fillId="56" borderId="2714" applyNumberFormat="0" applyAlignment="0" applyProtection="0"/>
    <xf numFmtId="0" fontId="118" fillId="43" borderId="2714" applyNumberFormat="0" applyAlignment="0" applyProtection="0">
      <alignment vertical="center"/>
    </xf>
    <xf numFmtId="0" fontId="102" fillId="0" borderId="2743">
      <alignment horizontal="left" vertical="center"/>
    </xf>
    <xf numFmtId="0" fontId="102" fillId="0" borderId="2711">
      <alignment horizontal="left" vertical="center"/>
    </xf>
    <xf numFmtId="0" fontId="89" fillId="59" borderId="2698" applyNumberFormat="0" applyFont="0" applyAlignment="0" applyProtection="0"/>
    <xf numFmtId="0" fontId="89" fillId="59" borderId="2698" applyNumberFormat="0" applyFont="0" applyAlignment="0" applyProtection="0"/>
    <xf numFmtId="0" fontId="89" fillId="59" borderId="2698" applyNumberFormat="0" applyFont="0" applyAlignment="0" applyProtection="0"/>
    <xf numFmtId="0" fontId="114" fillId="0" borderId="2699" applyNumberFormat="0" applyFill="0" applyAlignment="0" applyProtection="0">
      <alignment vertical="center"/>
    </xf>
    <xf numFmtId="0" fontId="91" fillId="59" borderId="2698" applyNumberFormat="0" applyFont="0" applyAlignment="0" applyProtection="0">
      <alignment vertical="center"/>
    </xf>
    <xf numFmtId="0" fontId="117" fillId="56" borderId="2700" applyNumberFormat="0" applyAlignment="0" applyProtection="0">
      <alignment vertical="center"/>
    </xf>
    <xf numFmtId="0" fontId="118" fillId="43" borderId="2700" applyNumberFormat="0" applyAlignment="0" applyProtection="0">
      <alignment vertical="center"/>
    </xf>
    <xf numFmtId="0" fontId="119" fillId="56" borderId="2689" applyNumberFormat="0" applyAlignment="0" applyProtection="0">
      <alignment vertical="center"/>
    </xf>
    <xf numFmtId="0" fontId="102" fillId="0" borderId="2703">
      <alignment horizontal="left" vertical="center"/>
    </xf>
    <xf numFmtId="10" fontId="5" fillId="3" borderId="2702" applyNumberFormat="0" applyBorder="0" applyAlignment="0" applyProtection="0"/>
    <xf numFmtId="10" fontId="5" fillId="3" borderId="2710" applyNumberFormat="0" applyBorder="0" applyAlignment="0" applyProtection="0"/>
    <xf numFmtId="0" fontId="89" fillId="59" borderId="2706" applyNumberFormat="0" applyFont="0" applyAlignment="0" applyProtection="0"/>
    <xf numFmtId="0" fontId="89" fillId="59" borderId="2706" applyNumberFormat="0" applyFont="0" applyAlignment="0" applyProtection="0"/>
    <xf numFmtId="0" fontId="89" fillId="59" borderId="2706" applyNumberFormat="0" applyFont="0" applyAlignment="0" applyProtection="0"/>
    <xf numFmtId="0" fontId="114" fillId="0" borderId="2707" applyNumberFormat="0" applyFill="0" applyAlignment="0" applyProtection="0">
      <alignment vertical="center"/>
    </xf>
    <xf numFmtId="0" fontId="91" fillId="59" borderId="2706" applyNumberFormat="0" applyFont="0" applyAlignment="0" applyProtection="0">
      <alignment vertical="center"/>
    </xf>
    <xf numFmtId="0" fontId="117" fillId="56" borderId="2708" applyNumberFormat="0" applyAlignment="0" applyProtection="0">
      <alignment vertical="center"/>
    </xf>
    <xf numFmtId="0" fontId="118" fillId="43" borderId="2708" applyNumberFormat="0" applyAlignment="0" applyProtection="0">
      <alignment vertical="center"/>
    </xf>
    <xf numFmtId="0" fontId="119" fillId="56" borderId="2709" applyNumberFormat="0" applyAlignment="0" applyProtection="0">
      <alignment vertical="center"/>
    </xf>
    <xf numFmtId="10" fontId="5" fillId="3" borderId="2716" applyNumberFormat="0" applyBorder="0" applyAlignment="0" applyProtection="0"/>
    <xf numFmtId="0" fontId="89" fillId="59" borderId="2712" applyNumberFormat="0" applyFont="0" applyAlignment="0" applyProtection="0"/>
    <xf numFmtId="0" fontId="89" fillId="59" borderId="2712" applyNumberFormat="0" applyFont="0" applyAlignment="0" applyProtection="0"/>
    <xf numFmtId="0" fontId="89" fillId="59" borderId="2712" applyNumberFormat="0" applyFont="0" applyAlignment="0" applyProtection="0"/>
    <xf numFmtId="0" fontId="114" fillId="0" borderId="2713" applyNumberFormat="0" applyFill="0" applyAlignment="0" applyProtection="0">
      <alignment vertical="center"/>
    </xf>
    <xf numFmtId="0" fontId="91" fillId="59" borderId="2712" applyNumberFormat="0" applyFont="0" applyAlignment="0" applyProtection="0">
      <alignment vertical="center"/>
    </xf>
    <xf numFmtId="0" fontId="117" fillId="56" borderId="2714" applyNumberFormat="0" applyAlignment="0" applyProtection="0">
      <alignment vertical="center"/>
    </xf>
    <xf numFmtId="0" fontId="118" fillId="43" borderId="2714" applyNumberFormat="0" applyAlignment="0" applyProtection="0">
      <alignment vertical="center"/>
    </xf>
    <xf numFmtId="0" fontId="119" fillId="56" borderId="2715" applyNumberFormat="0" applyAlignment="0" applyProtection="0">
      <alignment vertical="center"/>
    </xf>
    <xf numFmtId="0" fontId="102" fillId="0" borderId="2717">
      <alignment horizontal="left" vertical="center"/>
    </xf>
    <xf numFmtId="10" fontId="5" fillId="3" borderId="2716" applyNumberFormat="0" applyBorder="0" applyAlignment="0" applyProtection="0"/>
    <xf numFmtId="10" fontId="5" fillId="3" borderId="2722" applyNumberFormat="0" applyBorder="0" applyAlignment="0" applyProtection="0"/>
    <xf numFmtId="0" fontId="89" fillId="59" borderId="2718" applyNumberFormat="0" applyFont="0" applyAlignment="0" applyProtection="0"/>
    <xf numFmtId="0" fontId="89" fillId="59" borderId="2718" applyNumberFormat="0" applyFont="0" applyAlignment="0" applyProtection="0"/>
    <xf numFmtId="0" fontId="89" fillId="59" borderId="2718" applyNumberFormat="0" applyFont="0" applyAlignment="0" applyProtection="0"/>
    <xf numFmtId="0" fontId="114" fillId="0" borderId="2719" applyNumberFormat="0" applyFill="0" applyAlignment="0" applyProtection="0">
      <alignment vertical="center"/>
    </xf>
    <xf numFmtId="0" fontId="91" fillId="59" borderId="2718" applyNumberFormat="0" applyFont="0" applyAlignment="0" applyProtection="0">
      <alignment vertical="center"/>
    </xf>
    <xf numFmtId="0" fontId="117" fillId="56" borderId="2720" applyNumberFormat="0" applyAlignment="0" applyProtection="0">
      <alignment vertical="center"/>
    </xf>
    <xf numFmtId="0" fontId="118" fillId="43" borderId="2720" applyNumberFormat="0" applyAlignment="0" applyProtection="0">
      <alignment vertical="center"/>
    </xf>
    <xf numFmtId="0" fontId="119" fillId="56" borderId="2721" applyNumberFormat="0" applyAlignment="0" applyProtection="0">
      <alignment vertical="center"/>
    </xf>
    <xf numFmtId="10" fontId="5" fillId="3" borderId="2748" applyNumberFormat="0" applyBorder="0" applyAlignment="0" applyProtection="0"/>
    <xf numFmtId="10" fontId="5" fillId="3" borderId="2748" applyNumberFormat="0" applyBorder="0" applyAlignment="0" applyProtection="0"/>
    <xf numFmtId="10" fontId="5" fillId="3" borderId="2748" applyNumberFormat="0" applyBorder="0" applyAlignment="0" applyProtection="0"/>
    <xf numFmtId="10" fontId="5" fillId="3" borderId="2748" applyNumberFormat="0" applyBorder="0" applyAlignment="0" applyProtection="0"/>
    <xf numFmtId="10" fontId="5" fillId="3" borderId="2748" applyNumberFormat="0" applyBorder="0" applyAlignment="0" applyProtection="0"/>
    <xf numFmtId="10" fontId="5" fillId="3" borderId="2748" applyNumberFormat="0" applyBorder="0" applyAlignment="0" applyProtection="0"/>
    <xf numFmtId="0" fontId="102" fillId="0" borderId="2743">
      <alignment horizontal="left" vertical="center"/>
    </xf>
    <xf numFmtId="0" fontId="80" fillId="58" borderId="2746" applyNumberFormat="0" applyAlignment="0" applyProtection="0"/>
    <xf numFmtId="0" fontId="81" fillId="64" borderId="2747" applyNumberFormat="0" applyAlignment="0" applyProtection="0"/>
    <xf numFmtId="0" fontId="252" fillId="1" borderId="2743" applyNumberFormat="0" applyFont="0" applyAlignment="0">
      <alignment horizontal="center"/>
    </xf>
    <xf numFmtId="0" fontId="252" fillId="1" borderId="2743" applyNumberFormat="0" applyFont="0" applyAlignment="0">
      <alignment horizontal="center"/>
    </xf>
    <xf numFmtId="0" fontId="252" fillId="1" borderId="2743" applyNumberFormat="0" applyFont="0" applyAlignment="0">
      <alignment horizontal="center"/>
    </xf>
    <xf numFmtId="0" fontId="252" fillId="1" borderId="2743" applyNumberFormat="0" applyFont="0" applyAlignment="0">
      <alignment horizontal="center"/>
    </xf>
    <xf numFmtId="0" fontId="252" fillId="1" borderId="2743" applyNumberFormat="0" applyFont="0" applyAlignment="0">
      <alignment horizontal="center"/>
    </xf>
    <xf numFmtId="0" fontId="252" fillId="1" borderId="2743" applyNumberFormat="0" applyFont="0" applyAlignment="0">
      <alignment horizontal="center"/>
    </xf>
    <xf numFmtId="0" fontId="252" fillId="1" borderId="2743" applyNumberFormat="0" applyFont="0" applyAlignment="0">
      <alignment horizontal="center"/>
    </xf>
    <xf numFmtId="0" fontId="252" fillId="1" borderId="2743" applyNumberFormat="0" applyFont="0" applyAlignment="0">
      <alignment horizontal="center"/>
    </xf>
    <xf numFmtId="0" fontId="252" fillId="1" borderId="2743" applyNumberFormat="0" applyFont="0" applyAlignment="0">
      <alignment horizontal="center"/>
    </xf>
    <xf numFmtId="0" fontId="252" fillId="1" borderId="2743" applyNumberFormat="0" applyFont="0" applyAlignment="0">
      <alignment horizontal="center"/>
    </xf>
    <xf numFmtId="0" fontId="252" fillId="1" borderId="2743" applyNumberFormat="0" applyFont="0" applyAlignment="0">
      <alignment horizontal="center"/>
    </xf>
    <xf numFmtId="0" fontId="252" fillId="1" borderId="2743" applyNumberFormat="0" applyFont="0" applyAlignment="0">
      <alignment horizontal="center"/>
    </xf>
    <xf numFmtId="0" fontId="252" fillId="1" borderId="2743" applyNumberFormat="0" applyFont="0" applyAlignment="0">
      <alignment horizontal="center"/>
    </xf>
    <xf numFmtId="0" fontId="8" fillId="0" borderId="2749" applyBorder="0">
      <alignment horizontal="right"/>
    </xf>
    <xf numFmtId="0" fontId="8" fillId="0" borderId="2749" applyBorder="0">
      <alignment horizontal="right"/>
    </xf>
    <xf numFmtId="0" fontId="8" fillId="0" borderId="2749" applyBorder="0">
      <alignment horizontal="right"/>
    </xf>
    <xf numFmtId="0" fontId="8" fillId="0" borderId="2749" applyBorder="0">
      <alignment horizontal="right"/>
    </xf>
    <xf numFmtId="0" fontId="8" fillId="0" borderId="2749" applyBorder="0">
      <alignment horizontal="right"/>
    </xf>
    <xf numFmtId="0" fontId="8" fillId="0" borderId="2749" applyBorder="0">
      <alignment horizontal="right"/>
    </xf>
    <xf numFmtId="0" fontId="8" fillId="0" borderId="2749" applyBorder="0">
      <alignment horizontal="right"/>
    </xf>
    <xf numFmtId="0" fontId="8" fillId="0" borderId="2749" applyBorder="0">
      <alignment horizontal="right"/>
    </xf>
    <xf numFmtId="10" fontId="5" fillId="3" borderId="2748" applyNumberFormat="0" applyBorder="0" applyAlignment="0" applyProtection="0"/>
    <xf numFmtId="10" fontId="5" fillId="3" borderId="2748" applyNumberFormat="0" applyBorder="0" applyAlignment="0" applyProtection="0"/>
    <xf numFmtId="10" fontId="5" fillId="3" borderId="2748" applyNumberFormat="0" applyBorder="0" applyAlignment="0" applyProtection="0"/>
    <xf numFmtId="10" fontId="5" fillId="3" borderId="2748" applyNumberFormat="0" applyBorder="0" applyAlignment="0" applyProtection="0"/>
    <xf numFmtId="10" fontId="5" fillId="3" borderId="2748" applyNumberFormat="0" applyBorder="0" applyAlignment="0" applyProtection="0"/>
    <xf numFmtId="10" fontId="5" fillId="3" borderId="2748" applyNumberFormat="0" applyBorder="0" applyAlignment="0" applyProtection="0"/>
    <xf numFmtId="10" fontId="5" fillId="3" borderId="2748" applyNumberFormat="0" applyBorder="0" applyAlignment="0" applyProtection="0"/>
    <xf numFmtId="10" fontId="5" fillId="3" borderId="2748" applyNumberFormat="0" applyBorder="0" applyAlignment="0" applyProtection="0"/>
    <xf numFmtId="10" fontId="5" fillId="3" borderId="2748" applyNumberFormat="0" applyBorder="0" applyAlignment="0" applyProtection="0"/>
    <xf numFmtId="10" fontId="5" fillId="3" borderId="2748" applyNumberFormat="0" applyBorder="0" applyAlignment="0" applyProtection="0"/>
    <xf numFmtId="10" fontId="5" fillId="3" borderId="2748" applyNumberFormat="0" applyBorder="0" applyAlignment="0" applyProtection="0"/>
    <xf numFmtId="10" fontId="5" fillId="3" borderId="2748" applyNumberFormat="0" applyBorder="0" applyAlignment="0" applyProtection="0"/>
    <xf numFmtId="10" fontId="5" fillId="3" borderId="2748" applyNumberFormat="0" applyBorder="0" applyAlignment="0" applyProtection="0"/>
    <xf numFmtId="10" fontId="5" fillId="3" borderId="2748" applyNumberFormat="0" applyBorder="0" applyAlignment="0" applyProtection="0"/>
    <xf numFmtId="10" fontId="5" fillId="3" borderId="2748" applyNumberFormat="0" applyBorder="0" applyAlignment="0" applyProtection="0"/>
    <xf numFmtId="10" fontId="5" fillId="3" borderId="2748" applyNumberFormat="0" applyBorder="0" applyAlignment="0" applyProtection="0"/>
    <xf numFmtId="10" fontId="5" fillId="3" borderId="2748" applyNumberFormat="0" applyBorder="0" applyAlignment="0" applyProtection="0"/>
    <xf numFmtId="10" fontId="5" fillId="3" borderId="2748" applyNumberFormat="0" applyBorder="0" applyAlignment="0" applyProtection="0"/>
    <xf numFmtId="10" fontId="5" fillId="3" borderId="2748" applyNumberFormat="0" applyBorder="0" applyAlignment="0" applyProtection="0"/>
    <xf numFmtId="10" fontId="5" fillId="3" borderId="2748" applyNumberFormat="0" applyBorder="0" applyAlignment="0" applyProtection="0"/>
    <xf numFmtId="10" fontId="5" fillId="3" borderId="2748" applyNumberFormat="0" applyBorder="0" applyAlignment="0" applyProtection="0"/>
    <xf numFmtId="10" fontId="5" fillId="3" borderId="2748" applyNumberFormat="0" applyBorder="0" applyAlignment="0" applyProtection="0"/>
    <xf numFmtId="10" fontId="5" fillId="3" borderId="2748" applyNumberFormat="0" applyBorder="0" applyAlignment="0" applyProtection="0"/>
    <xf numFmtId="10" fontId="5" fillId="3" borderId="2748" applyNumberFormat="0" applyBorder="0" applyAlignment="0" applyProtection="0"/>
    <xf numFmtId="10" fontId="5" fillId="3" borderId="2748" applyNumberFormat="0" applyBorder="0" applyAlignment="0" applyProtection="0"/>
    <xf numFmtId="10" fontId="5" fillId="3" borderId="2748" applyNumberFormat="0" applyBorder="0" applyAlignment="0" applyProtection="0"/>
    <xf numFmtId="10" fontId="5" fillId="3" borderId="2748" applyNumberFormat="0" applyBorder="0" applyAlignment="0" applyProtection="0"/>
    <xf numFmtId="10" fontId="5" fillId="3" borderId="2748" applyNumberFormat="0" applyBorder="0" applyAlignment="0" applyProtection="0"/>
    <xf numFmtId="10" fontId="5" fillId="3" borderId="2748" applyNumberFormat="0" applyBorder="0" applyAlignment="0" applyProtection="0"/>
    <xf numFmtId="10" fontId="5" fillId="3" borderId="2748" applyNumberFormat="0" applyBorder="0" applyAlignment="0" applyProtection="0"/>
    <xf numFmtId="10" fontId="5" fillId="3" borderId="2748" applyNumberFormat="0" applyBorder="0" applyAlignment="0" applyProtection="0"/>
    <xf numFmtId="10" fontId="5" fillId="3" borderId="2748" applyNumberFormat="0" applyBorder="0" applyAlignment="0" applyProtection="0"/>
    <xf numFmtId="10" fontId="5" fillId="3" borderId="2748" applyNumberFormat="0" applyBorder="0" applyAlignment="0" applyProtection="0"/>
    <xf numFmtId="10" fontId="5" fillId="3" borderId="2748" applyNumberFormat="0" applyBorder="0" applyAlignment="0" applyProtection="0"/>
    <xf numFmtId="10" fontId="5" fillId="3" borderId="2748" applyNumberFormat="0" applyBorder="0" applyAlignment="0" applyProtection="0"/>
    <xf numFmtId="10" fontId="5" fillId="3" borderId="2748" applyNumberFormat="0" applyBorder="0" applyAlignment="0" applyProtection="0"/>
    <xf numFmtId="10" fontId="5" fillId="3" borderId="2748" applyNumberFormat="0" applyBorder="0" applyAlignment="0" applyProtection="0"/>
    <xf numFmtId="10" fontId="5" fillId="3" borderId="2748" applyNumberFormat="0" applyBorder="0" applyAlignment="0" applyProtection="0"/>
    <xf numFmtId="10" fontId="5" fillId="3" borderId="2748" applyNumberFormat="0" applyBorder="0" applyAlignment="0" applyProtection="0"/>
    <xf numFmtId="10" fontId="5" fillId="3" borderId="2748" applyNumberFormat="0" applyBorder="0" applyAlignment="0" applyProtection="0"/>
    <xf numFmtId="10" fontId="5" fillId="3" borderId="2748" applyNumberFormat="0" applyBorder="0" applyAlignment="0" applyProtection="0"/>
    <xf numFmtId="10" fontId="5" fillId="3" borderId="2748" applyNumberFormat="0" applyBorder="0" applyAlignment="0" applyProtection="0"/>
    <xf numFmtId="10" fontId="5" fillId="3" borderId="2748" applyNumberFormat="0" applyBorder="0" applyAlignment="0" applyProtection="0"/>
    <xf numFmtId="10" fontId="5" fillId="3" borderId="2748" applyNumberFormat="0" applyBorder="0" applyAlignment="0" applyProtection="0"/>
    <xf numFmtId="10" fontId="5" fillId="3" borderId="2748" applyNumberFormat="0" applyBorder="0" applyAlignment="0" applyProtection="0"/>
    <xf numFmtId="10" fontId="5" fillId="3" borderId="2748" applyNumberFormat="0" applyBorder="0" applyAlignment="0" applyProtection="0"/>
    <xf numFmtId="10" fontId="5" fillId="3" borderId="2748" applyNumberFormat="0" applyBorder="0" applyAlignment="0" applyProtection="0"/>
    <xf numFmtId="10" fontId="5" fillId="3" borderId="2748" applyNumberFormat="0" applyBorder="0" applyAlignment="0" applyProtection="0"/>
    <xf numFmtId="10" fontId="5" fillId="3" borderId="2748" applyNumberFormat="0" applyBorder="0" applyAlignment="0" applyProtection="0"/>
    <xf numFmtId="0" fontId="102" fillId="0" borderId="2743">
      <alignment horizontal="left" vertical="center"/>
    </xf>
    <xf numFmtId="0" fontId="102" fillId="0" borderId="2717">
      <alignment horizontal="left" vertical="center"/>
    </xf>
    <xf numFmtId="0" fontId="102" fillId="0" borderId="2717">
      <alignment horizontal="left" vertical="center"/>
    </xf>
    <xf numFmtId="0" fontId="102" fillId="0" borderId="2717">
      <alignment horizontal="left" vertical="center"/>
    </xf>
    <xf numFmtId="0" fontId="102" fillId="0" borderId="2717">
      <alignment horizontal="left" vertical="center"/>
    </xf>
    <xf numFmtId="0" fontId="102" fillId="0" borderId="2717">
      <alignment horizontal="left" vertical="center"/>
    </xf>
    <xf numFmtId="0" fontId="102" fillId="0" borderId="2717">
      <alignment horizontal="left" vertical="center"/>
    </xf>
    <xf numFmtId="0" fontId="102" fillId="0" borderId="2717">
      <alignment horizontal="left" vertical="center"/>
    </xf>
    <xf numFmtId="0" fontId="102" fillId="0" borderId="2717">
      <alignment horizontal="left" vertical="center"/>
    </xf>
    <xf numFmtId="0" fontId="102" fillId="0" borderId="2717">
      <alignment horizontal="left" vertical="center"/>
    </xf>
    <xf numFmtId="0" fontId="102" fillId="0" borderId="2717">
      <alignment horizontal="left" vertical="center"/>
    </xf>
    <xf numFmtId="0" fontId="102" fillId="0" borderId="2717">
      <alignment horizontal="left" vertical="center"/>
    </xf>
    <xf numFmtId="0" fontId="102" fillId="0" borderId="2717">
      <alignment horizontal="left" vertical="center"/>
    </xf>
    <xf numFmtId="0" fontId="102" fillId="0" borderId="2717">
      <alignment horizontal="left" vertical="center"/>
    </xf>
    <xf numFmtId="0" fontId="102" fillId="0" borderId="2717">
      <alignment horizontal="left" vertical="center"/>
    </xf>
    <xf numFmtId="0" fontId="102" fillId="0" borderId="2717">
      <alignment horizontal="left" vertical="center"/>
    </xf>
    <xf numFmtId="0" fontId="102" fillId="0" borderId="2717">
      <alignment horizontal="left" vertical="center"/>
    </xf>
    <xf numFmtId="0" fontId="102" fillId="0" borderId="2717">
      <alignment horizontal="left" vertical="center"/>
    </xf>
    <xf numFmtId="0" fontId="102" fillId="0" borderId="2717">
      <alignment horizontal="left" vertical="center"/>
    </xf>
    <xf numFmtId="0" fontId="102" fillId="0" borderId="2743">
      <alignment horizontal="left" vertical="center"/>
    </xf>
    <xf numFmtId="0" fontId="102" fillId="0" borderId="2743">
      <alignment horizontal="left" vertical="center"/>
    </xf>
    <xf numFmtId="0" fontId="102" fillId="0" borderId="2743">
      <alignment horizontal="left" vertical="center"/>
    </xf>
    <xf numFmtId="0" fontId="102" fillId="0" borderId="2743">
      <alignment horizontal="left" vertical="center"/>
    </xf>
    <xf numFmtId="0" fontId="102" fillId="0" borderId="2743">
      <alignment horizontal="left" vertical="center"/>
    </xf>
    <xf numFmtId="0" fontId="102" fillId="0" borderId="2743">
      <alignment horizontal="left" vertical="center"/>
    </xf>
    <xf numFmtId="0" fontId="102" fillId="0" borderId="2743">
      <alignment horizontal="left" vertical="center"/>
    </xf>
    <xf numFmtId="0" fontId="102" fillId="0" borderId="2743">
      <alignment horizontal="left" vertical="center"/>
    </xf>
    <xf numFmtId="0" fontId="102" fillId="0" borderId="2743">
      <alignment horizontal="left" vertical="center"/>
    </xf>
    <xf numFmtId="0" fontId="102" fillId="0" borderId="2743">
      <alignment horizontal="left" vertical="center"/>
    </xf>
    <xf numFmtId="10" fontId="5" fillId="3" borderId="2722" applyNumberFormat="0" applyBorder="0" applyAlignment="0" applyProtection="0"/>
    <xf numFmtId="10" fontId="5" fillId="3" borderId="2722" applyNumberFormat="0" applyBorder="0" applyAlignment="0" applyProtection="0"/>
    <xf numFmtId="10" fontId="5" fillId="3" borderId="2722" applyNumberFormat="0" applyBorder="0" applyAlignment="0" applyProtection="0"/>
    <xf numFmtId="10" fontId="5" fillId="3" borderId="2722" applyNumberFormat="0" applyBorder="0" applyAlignment="0" applyProtection="0"/>
    <xf numFmtId="10" fontId="5" fillId="3" borderId="2722" applyNumberFormat="0" applyBorder="0" applyAlignment="0" applyProtection="0"/>
    <xf numFmtId="10" fontId="5" fillId="3" borderId="2722" applyNumberFormat="0" applyBorder="0" applyAlignment="0" applyProtection="0"/>
    <xf numFmtId="10" fontId="5" fillId="3" borderId="2722" applyNumberFormat="0" applyBorder="0" applyAlignment="0" applyProtection="0"/>
    <xf numFmtId="10" fontId="5" fillId="3" borderId="2722" applyNumberFormat="0" applyBorder="0" applyAlignment="0" applyProtection="0"/>
    <xf numFmtId="10" fontId="5" fillId="3" borderId="2722" applyNumberFormat="0" applyBorder="0" applyAlignment="0" applyProtection="0"/>
    <xf numFmtId="10" fontId="5" fillId="3" borderId="2722" applyNumberFormat="0" applyBorder="0" applyAlignment="0" applyProtection="0"/>
    <xf numFmtId="10" fontId="5" fillId="3" borderId="2722" applyNumberFormat="0" applyBorder="0" applyAlignment="0" applyProtection="0"/>
    <xf numFmtId="10" fontId="5" fillId="3" borderId="2722" applyNumberFormat="0" applyBorder="0" applyAlignment="0" applyProtection="0"/>
    <xf numFmtId="10" fontId="5" fillId="3" borderId="2722" applyNumberFormat="0" applyBorder="0" applyAlignment="0" applyProtection="0"/>
    <xf numFmtId="10" fontId="5" fillId="3" borderId="2722" applyNumberFormat="0" applyBorder="0" applyAlignment="0" applyProtection="0"/>
    <xf numFmtId="10" fontId="5" fillId="3" borderId="2722" applyNumberFormat="0" applyBorder="0" applyAlignment="0" applyProtection="0"/>
    <xf numFmtId="10" fontId="5" fillId="3" borderId="2722" applyNumberFormat="0" applyBorder="0" applyAlignment="0" applyProtection="0"/>
    <xf numFmtId="10" fontId="5" fillId="3" borderId="2722" applyNumberFormat="0" applyBorder="0" applyAlignment="0" applyProtection="0"/>
    <xf numFmtId="10" fontId="5" fillId="3" borderId="2722" applyNumberFormat="0" applyBorder="0" applyAlignment="0" applyProtection="0"/>
    <xf numFmtId="10" fontId="5" fillId="3" borderId="2722" applyNumberFormat="0" applyBorder="0" applyAlignment="0" applyProtection="0"/>
    <xf numFmtId="10" fontId="5" fillId="3" borderId="2722" applyNumberFormat="0" applyBorder="0" applyAlignment="0" applyProtection="0"/>
    <xf numFmtId="10" fontId="5" fillId="3" borderId="2722" applyNumberFormat="0" applyBorder="0" applyAlignment="0" applyProtection="0"/>
    <xf numFmtId="10" fontId="5" fillId="3" borderId="2722" applyNumberFormat="0" applyBorder="0" applyAlignment="0" applyProtection="0"/>
    <xf numFmtId="10" fontId="5" fillId="3" borderId="2722" applyNumberFormat="0" applyBorder="0" applyAlignment="0" applyProtection="0"/>
    <xf numFmtId="10" fontId="5" fillId="3" borderId="2722" applyNumberFormat="0" applyBorder="0" applyAlignment="0" applyProtection="0"/>
    <xf numFmtId="10" fontId="5" fillId="3" borderId="2722" applyNumberFormat="0" applyBorder="0" applyAlignment="0" applyProtection="0"/>
    <xf numFmtId="10" fontId="5" fillId="3" borderId="2722" applyNumberFormat="0" applyBorder="0" applyAlignment="0" applyProtection="0"/>
    <xf numFmtId="10" fontId="5" fillId="3" borderId="2722" applyNumberFormat="0" applyBorder="0" applyAlignment="0" applyProtection="0"/>
    <xf numFmtId="10" fontId="5" fillId="3" borderId="2722" applyNumberFormat="0" applyBorder="0" applyAlignment="0" applyProtection="0"/>
    <xf numFmtId="10" fontId="5" fillId="3" borderId="2722" applyNumberFormat="0" applyBorder="0" applyAlignment="0" applyProtection="0"/>
    <xf numFmtId="10" fontId="5" fillId="3" borderId="2722" applyNumberFormat="0" applyBorder="0" applyAlignment="0" applyProtection="0"/>
    <xf numFmtId="10" fontId="5" fillId="3" borderId="2722" applyNumberFormat="0" applyBorder="0" applyAlignment="0" applyProtection="0"/>
    <xf numFmtId="10" fontId="5" fillId="3" borderId="2722" applyNumberFormat="0" applyBorder="0" applyAlignment="0" applyProtection="0"/>
    <xf numFmtId="10" fontId="5" fillId="3" borderId="2722" applyNumberFormat="0" applyBorder="0" applyAlignment="0" applyProtection="0"/>
    <xf numFmtId="10" fontId="5" fillId="3" borderId="2722" applyNumberFormat="0" applyBorder="0" applyAlignment="0" applyProtection="0"/>
    <xf numFmtId="10" fontId="5" fillId="3" borderId="2722" applyNumberFormat="0" applyBorder="0" applyAlignment="0" applyProtection="0"/>
    <xf numFmtId="10" fontId="5" fillId="3" borderId="2722" applyNumberFormat="0" applyBorder="0" applyAlignment="0" applyProtection="0"/>
    <xf numFmtId="10" fontId="5" fillId="3" borderId="2722" applyNumberFormat="0" applyBorder="0" applyAlignment="0" applyProtection="0"/>
    <xf numFmtId="10" fontId="5" fillId="3" borderId="2722" applyNumberFormat="0" applyBorder="0" applyAlignment="0" applyProtection="0"/>
    <xf numFmtId="10" fontId="5" fillId="3" borderId="2722" applyNumberFormat="0" applyBorder="0" applyAlignment="0" applyProtection="0"/>
    <xf numFmtId="10" fontId="5" fillId="3" borderId="2722" applyNumberFormat="0" applyBorder="0" applyAlignment="0" applyProtection="0"/>
    <xf numFmtId="10" fontId="5" fillId="3" borderId="2722" applyNumberFormat="0" applyBorder="0" applyAlignment="0" applyProtection="0"/>
    <xf numFmtId="10" fontId="5" fillId="3" borderId="2722" applyNumberFormat="0" applyBorder="0" applyAlignment="0" applyProtection="0"/>
    <xf numFmtId="10" fontId="5" fillId="3" borderId="2722" applyNumberFormat="0" applyBorder="0" applyAlignment="0" applyProtection="0"/>
    <xf numFmtId="10" fontId="5" fillId="3" borderId="2722" applyNumberFormat="0" applyBorder="0" applyAlignment="0" applyProtection="0"/>
    <xf numFmtId="10" fontId="5" fillId="3" borderId="2722" applyNumberFormat="0" applyBorder="0" applyAlignment="0" applyProtection="0"/>
    <xf numFmtId="10" fontId="5" fillId="3" borderId="2722" applyNumberFormat="0" applyBorder="0" applyAlignment="0" applyProtection="0"/>
    <xf numFmtId="10" fontId="5" fillId="3" borderId="2722" applyNumberFormat="0" applyBorder="0" applyAlignment="0" applyProtection="0"/>
    <xf numFmtId="10" fontId="5" fillId="3" borderId="2722" applyNumberFormat="0" applyBorder="0" applyAlignment="0" applyProtection="0"/>
    <xf numFmtId="10" fontId="5" fillId="3" borderId="2722" applyNumberFormat="0" applyBorder="0" applyAlignment="0" applyProtection="0"/>
    <xf numFmtId="10" fontId="5" fillId="3" borderId="2722" applyNumberFormat="0" applyBorder="0" applyAlignment="0" applyProtection="0"/>
    <xf numFmtId="10" fontId="5" fillId="3" borderId="2722" applyNumberFormat="0" applyBorder="0" applyAlignment="0" applyProtection="0"/>
    <xf numFmtId="10" fontId="5" fillId="3" borderId="2722" applyNumberFormat="0" applyBorder="0" applyAlignment="0" applyProtection="0"/>
    <xf numFmtId="10" fontId="5" fillId="3" borderId="2722" applyNumberFormat="0" applyBorder="0" applyAlignment="0" applyProtection="0"/>
    <xf numFmtId="10" fontId="5" fillId="3" borderId="2722" applyNumberFormat="0" applyBorder="0" applyAlignment="0" applyProtection="0"/>
    <xf numFmtId="10" fontId="5" fillId="3" borderId="2722" applyNumberFormat="0" applyBorder="0" applyAlignment="0" applyProtection="0"/>
    <xf numFmtId="10" fontId="5" fillId="3" borderId="2722" applyNumberFormat="0" applyBorder="0" applyAlignment="0" applyProtection="0"/>
    <xf numFmtId="10" fontId="5" fillId="3" borderId="2722" applyNumberFormat="0" applyBorder="0" applyAlignment="0" applyProtection="0"/>
    <xf numFmtId="10" fontId="5" fillId="3" borderId="2722" applyNumberFormat="0" applyBorder="0" applyAlignment="0" applyProtection="0"/>
    <xf numFmtId="10" fontId="5" fillId="3" borderId="2722" applyNumberFormat="0" applyBorder="0" applyAlignment="0" applyProtection="0"/>
    <xf numFmtId="10" fontId="5" fillId="3" borderId="2722" applyNumberFormat="0" applyBorder="0" applyAlignment="0" applyProtection="0"/>
    <xf numFmtId="10" fontId="5" fillId="3" borderId="2722" applyNumberFormat="0" applyBorder="0" applyAlignment="0" applyProtection="0"/>
    <xf numFmtId="10" fontId="5" fillId="3" borderId="2722" applyNumberFormat="0" applyBorder="0" applyAlignment="0" applyProtection="0"/>
    <xf numFmtId="10" fontId="5" fillId="3" borderId="2722" applyNumberFormat="0" applyBorder="0" applyAlignment="0" applyProtection="0"/>
    <xf numFmtId="10" fontId="5" fillId="3" borderId="2722" applyNumberFormat="0" applyBorder="0" applyAlignment="0" applyProtection="0"/>
    <xf numFmtId="10" fontId="5" fillId="3" borderId="2722" applyNumberFormat="0" applyBorder="0" applyAlignment="0" applyProtection="0"/>
    <xf numFmtId="10" fontId="5" fillId="3" borderId="2722" applyNumberFormat="0" applyBorder="0" applyAlignment="0" applyProtection="0"/>
    <xf numFmtId="10" fontId="5" fillId="3" borderId="2722" applyNumberFormat="0" applyBorder="0" applyAlignment="0" applyProtection="0"/>
    <xf numFmtId="10" fontId="5" fillId="3" borderId="2722" applyNumberFormat="0" applyBorder="0" applyAlignment="0" applyProtection="0"/>
    <xf numFmtId="10" fontId="5" fillId="3" borderId="2722" applyNumberFormat="0" applyBorder="0" applyAlignment="0" applyProtection="0"/>
    <xf numFmtId="10" fontId="5" fillId="3" borderId="2722" applyNumberFormat="0" applyBorder="0" applyAlignment="0" applyProtection="0"/>
    <xf numFmtId="10" fontId="5" fillId="3" borderId="2722" applyNumberFormat="0" applyBorder="0" applyAlignment="0" applyProtection="0"/>
    <xf numFmtId="10" fontId="5" fillId="3" borderId="2722" applyNumberFormat="0" applyBorder="0" applyAlignment="0" applyProtection="0"/>
    <xf numFmtId="0" fontId="8" fillId="0" borderId="2723" applyBorder="0">
      <alignment horizontal="right"/>
    </xf>
    <xf numFmtId="0" fontId="8" fillId="0" borderId="2723" applyBorder="0">
      <alignment horizontal="right"/>
    </xf>
    <xf numFmtId="0" fontId="8" fillId="0" borderId="2723" applyBorder="0">
      <alignment horizontal="right"/>
    </xf>
    <xf numFmtId="0" fontId="8" fillId="0" borderId="2723" applyBorder="0">
      <alignment horizontal="right"/>
    </xf>
    <xf numFmtId="0" fontId="8" fillId="0" borderId="2723" applyBorder="0">
      <alignment horizontal="right"/>
    </xf>
    <xf numFmtId="0" fontId="8" fillId="0" borderId="2723" applyBorder="0">
      <alignment horizontal="right"/>
    </xf>
    <xf numFmtId="0" fontId="8" fillId="0" borderId="2723" applyBorder="0">
      <alignment horizontal="right"/>
    </xf>
    <xf numFmtId="0" fontId="8" fillId="0" borderId="2723" applyBorder="0">
      <alignment horizontal="right"/>
    </xf>
    <xf numFmtId="0" fontId="8" fillId="0" borderId="2723" applyBorder="0">
      <alignment horizontal="right"/>
    </xf>
    <xf numFmtId="0" fontId="8" fillId="0" borderId="2723" applyBorder="0">
      <alignment horizontal="right"/>
    </xf>
    <xf numFmtId="0" fontId="252" fillId="1" borderId="2717" applyNumberFormat="0" applyFont="0" applyAlignment="0">
      <alignment horizontal="center"/>
    </xf>
    <xf numFmtId="0" fontId="252" fillId="1" borderId="2717" applyNumberFormat="0" applyFont="0" applyAlignment="0">
      <alignment horizontal="center"/>
    </xf>
    <xf numFmtId="0" fontId="252" fillId="1" borderId="2717" applyNumberFormat="0" applyFont="0" applyAlignment="0">
      <alignment horizontal="center"/>
    </xf>
    <xf numFmtId="0" fontId="252" fillId="1" borderId="2717" applyNumberFormat="0" applyFont="0" applyAlignment="0">
      <alignment horizontal="center"/>
    </xf>
    <xf numFmtId="0" fontId="252" fillId="1" borderId="2717" applyNumberFormat="0" applyFont="0" applyAlignment="0">
      <alignment horizontal="center"/>
    </xf>
    <xf numFmtId="0" fontId="252" fillId="1" borderId="2717" applyNumberFormat="0" applyFont="0" applyAlignment="0">
      <alignment horizontal="center"/>
    </xf>
    <xf numFmtId="0" fontId="252" fillId="1" borderId="2717" applyNumberFormat="0" applyFont="0" applyAlignment="0">
      <alignment horizontal="center"/>
    </xf>
    <xf numFmtId="0" fontId="252" fillId="1" borderId="2717" applyNumberFormat="0" applyFont="0" applyAlignment="0">
      <alignment horizontal="center"/>
    </xf>
    <xf numFmtId="0" fontId="252" fillId="1" borderId="2717" applyNumberFormat="0" applyFont="0" applyAlignment="0">
      <alignment horizontal="center"/>
    </xf>
    <xf numFmtId="0" fontId="252" fillId="1" borderId="2717" applyNumberFormat="0" applyFont="0" applyAlignment="0">
      <alignment horizontal="center"/>
    </xf>
    <xf numFmtId="0" fontId="252" fillId="1" borderId="2717" applyNumberFormat="0" applyFont="0" applyAlignment="0">
      <alignment horizontal="center"/>
    </xf>
    <xf numFmtId="0" fontId="252" fillId="1" borderId="2717" applyNumberFormat="0" applyFont="0" applyAlignment="0">
      <alignment horizontal="center"/>
    </xf>
    <xf numFmtId="0" fontId="252" fillId="1" borderId="2717" applyNumberFormat="0" applyFont="0" applyAlignment="0">
      <alignment horizontal="center"/>
    </xf>
    <xf numFmtId="0" fontId="252" fillId="1" borderId="2717" applyNumberFormat="0" applyFont="0" applyAlignment="0">
      <alignment horizontal="center"/>
    </xf>
    <xf numFmtId="0" fontId="252" fillId="1" borderId="2717" applyNumberFormat="0" applyFont="0" applyAlignment="0">
      <alignment horizontal="center"/>
    </xf>
    <xf numFmtId="0" fontId="252" fillId="1" borderId="2717" applyNumberFormat="0" applyFont="0" applyAlignment="0">
      <alignment horizontal="center"/>
    </xf>
    <xf numFmtId="0" fontId="252" fillId="1" borderId="2717" applyNumberFormat="0" applyFont="0" applyAlignment="0">
      <alignment horizontal="center"/>
    </xf>
    <xf numFmtId="0" fontId="252" fillId="1" borderId="2717" applyNumberFormat="0" applyFont="0" applyAlignment="0">
      <alignment horizontal="center"/>
    </xf>
    <xf numFmtId="0" fontId="119" fillId="56" borderId="2747" applyNumberFormat="0" applyAlignment="0" applyProtection="0">
      <alignment vertical="center"/>
    </xf>
    <xf numFmtId="0" fontId="118" fillId="43" borderId="2746" applyNumberFormat="0" applyAlignment="0" applyProtection="0">
      <alignment vertical="center"/>
    </xf>
    <xf numFmtId="0" fontId="117" fillId="56" borderId="2746" applyNumberFormat="0" applyAlignment="0" applyProtection="0">
      <alignment vertical="center"/>
    </xf>
    <xf numFmtId="0" fontId="91" fillId="59" borderId="2744" applyNumberFormat="0" applyFont="0" applyAlignment="0" applyProtection="0">
      <alignment vertical="center"/>
    </xf>
    <xf numFmtId="0" fontId="114" fillId="0" borderId="2745" applyNumberFormat="0" applyFill="0" applyAlignment="0" applyProtection="0">
      <alignment vertical="center"/>
    </xf>
    <xf numFmtId="0" fontId="89" fillId="59" borderId="2744" applyNumberFormat="0" applyFont="0" applyAlignment="0" applyProtection="0"/>
    <xf numFmtId="0" fontId="89" fillId="59" borderId="2744" applyNumberFormat="0" applyFont="0" applyAlignment="0" applyProtection="0"/>
    <xf numFmtId="0" fontId="89" fillId="59" borderId="2744" applyNumberFormat="0" applyFont="0" applyAlignment="0" applyProtection="0"/>
    <xf numFmtId="10" fontId="5" fillId="3" borderId="2748" applyNumberFormat="0" applyBorder="0" applyAlignment="0" applyProtection="0"/>
    <xf numFmtId="10" fontId="5" fillId="3" borderId="2742" applyNumberFormat="0" applyBorder="0" applyAlignment="0" applyProtection="0"/>
    <xf numFmtId="0" fontId="102" fillId="0" borderId="2743">
      <alignment horizontal="left" vertical="center"/>
    </xf>
    <xf numFmtId="0" fontId="119" fillId="56" borderId="2741" applyNumberFormat="0" applyAlignment="0" applyProtection="0">
      <alignment vertical="center"/>
    </xf>
    <xf numFmtId="0" fontId="118" fillId="43" borderId="2740" applyNumberFormat="0" applyAlignment="0" applyProtection="0">
      <alignment vertical="center"/>
    </xf>
    <xf numFmtId="0" fontId="117" fillId="56" borderId="2740" applyNumberFormat="0" applyAlignment="0" applyProtection="0">
      <alignment vertical="center"/>
    </xf>
    <xf numFmtId="0" fontId="91" fillId="59" borderId="2738" applyNumberFormat="0" applyFont="0" applyAlignment="0" applyProtection="0">
      <alignment vertical="center"/>
    </xf>
    <xf numFmtId="0" fontId="114" fillId="0" borderId="2739" applyNumberFormat="0" applyFill="0" applyAlignment="0" applyProtection="0">
      <alignment vertical="center"/>
    </xf>
    <xf numFmtId="0" fontId="89" fillId="59" borderId="2738" applyNumberFormat="0" applyFont="0" applyAlignment="0" applyProtection="0"/>
    <xf numFmtId="0" fontId="89" fillId="59" borderId="2738" applyNumberFormat="0" applyFont="0" applyAlignment="0" applyProtection="0"/>
    <xf numFmtId="0" fontId="89" fillId="59" borderId="2738" applyNumberFormat="0" applyFont="0" applyAlignment="0" applyProtection="0"/>
    <xf numFmtId="10" fontId="5" fillId="3" borderId="2742" applyNumberFormat="0" applyBorder="0" applyAlignment="0" applyProtection="0"/>
    <xf numFmtId="0" fontId="119" fillId="56" borderId="2735" applyNumberFormat="0" applyAlignment="0" applyProtection="0">
      <alignment vertical="center"/>
    </xf>
    <xf numFmtId="0" fontId="118" fillId="43" borderId="2734" applyNumberFormat="0" applyAlignment="0" applyProtection="0">
      <alignment vertical="center"/>
    </xf>
    <xf numFmtId="0" fontId="117" fillId="56" borderId="2734" applyNumberFormat="0" applyAlignment="0" applyProtection="0">
      <alignment vertical="center"/>
    </xf>
    <xf numFmtId="0" fontId="91" fillId="59" borderId="2732" applyNumberFormat="0" applyFont="0" applyAlignment="0" applyProtection="0">
      <alignment vertical="center"/>
    </xf>
    <xf numFmtId="0" fontId="114" fillId="0" borderId="2733" applyNumberFormat="0" applyFill="0" applyAlignment="0" applyProtection="0">
      <alignment vertical="center"/>
    </xf>
    <xf numFmtId="0" fontId="89" fillId="59" borderId="2732" applyNumberFormat="0" applyFont="0" applyAlignment="0" applyProtection="0"/>
    <xf numFmtId="0" fontId="89" fillId="59" borderId="2732" applyNumberFormat="0" applyFont="0" applyAlignment="0" applyProtection="0"/>
    <xf numFmtId="0" fontId="89" fillId="59" borderId="2732" applyNumberFormat="0" applyFont="0" applyAlignment="0" applyProtection="0"/>
    <xf numFmtId="10" fontId="5" fillId="3" borderId="2736" applyNumberFormat="0" applyBorder="0" applyAlignment="0" applyProtection="0"/>
    <xf numFmtId="10" fontId="5" fillId="3" borderId="2730" applyNumberFormat="0" applyBorder="0" applyAlignment="0" applyProtection="0"/>
    <xf numFmtId="0" fontId="102" fillId="0" borderId="2731">
      <alignment horizontal="left" vertical="center"/>
    </xf>
    <xf numFmtId="0" fontId="119" fillId="56" borderId="2729" applyNumberFormat="0" applyAlignment="0" applyProtection="0">
      <alignment vertical="center"/>
    </xf>
    <xf numFmtId="0" fontId="118" fillId="43" borderId="2728" applyNumberFormat="0" applyAlignment="0" applyProtection="0">
      <alignment vertical="center"/>
    </xf>
    <xf numFmtId="0" fontId="117" fillId="56" borderId="2728" applyNumberFormat="0" applyAlignment="0" applyProtection="0">
      <alignment vertical="center"/>
    </xf>
    <xf numFmtId="0" fontId="91" fillId="59" borderId="2726" applyNumberFormat="0" applyFont="0" applyAlignment="0" applyProtection="0">
      <alignment vertical="center"/>
    </xf>
    <xf numFmtId="0" fontId="114" fillId="0" borderId="2727" applyNumberFormat="0" applyFill="0" applyAlignment="0" applyProtection="0">
      <alignment vertical="center"/>
    </xf>
    <xf numFmtId="0" fontId="89" fillId="59" borderId="2726" applyNumberFormat="0" applyFont="0" applyAlignment="0" applyProtection="0"/>
    <xf numFmtId="0" fontId="89" fillId="59" borderId="2726" applyNumberFormat="0" applyFont="0" applyAlignment="0" applyProtection="0"/>
    <xf numFmtId="0" fontId="89" fillId="59" borderId="2726" applyNumberFormat="0" applyFont="0" applyAlignment="0" applyProtection="0"/>
    <xf numFmtId="0" fontId="102" fillId="0" borderId="2737">
      <alignment horizontal="left" vertical="center"/>
    </xf>
    <xf numFmtId="0" fontId="102" fillId="0" borderId="2725">
      <alignment horizontal="left" vertical="center"/>
    </xf>
    <xf numFmtId="0" fontId="118" fillId="43" borderId="2740" applyNumberFormat="0" applyAlignment="0" applyProtection="0">
      <alignment vertical="center"/>
    </xf>
    <xf numFmtId="0" fontId="82" fillId="56" borderId="2740" applyNumberFormat="0" applyAlignment="0" applyProtection="0"/>
    <xf numFmtId="0" fontId="80" fillId="43" borderId="2740" applyNumberFormat="0" applyAlignment="0" applyProtection="0"/>
    <xf numFmtId="0" fontId="45" fillId="59" borderId="2738" applyNumberFormat="0" applyFont="0" applyAlignment="0" applyProtection="0"/>
    <xf numFmtId="0" fontId="81" fillId="56" borderId="2741" applyNumberFormat="0" applyAlignment="0" applyProtection="0"/>
    <xf numFmtId="0" fontId="87" fillId="0" borderId="2739" applyNumberFormat="0" applyFill="0" applyAlignment="0" applyProtection="0"/>
    <xf numFmtId="0" fontId="87" fillId="0" borderId="2727" applyNumberFormat="0" applyFill="0" applyAlignment="0" applyProtection="0"/>
    <xf numFmtId="0" fontId="81" fillId="56" borderId="2729" applyNumberFormat="0" applyAlignment="0" applyProtection="0"/>
    <xf numFmtId="0" fontId="45" fillId="59" borderId="2726" applyNumberFormat="0" applyFont="0" applyAlignment="0" applyProtection="0"/>
    <xf numFmtId="0" fontId="80" fillId="43" borderId="2728" applyNumberFormat="0" applyAlignment="0" applyProtection="0"/>
    <xf numFmtId="0" fontId="82" fillId="56" borderId="2728" applyNumberFormat="0" applyAlignment="0" applyProtection="0"/>
    <xf numFmtId="0" fontId="119" fillId="56" borderId="2729" applyNumberFormat="0" applyAlignment="0" applyProtection="0">
      <alignment vertical="center"/>
    </xf>
    <xf numFmtId="0" fontId="118" fillId="43" borderId="2728" applyNumberFormat="0" applyAlignment="0" applyProtection="0">
      <alignment vertical="center"/>
    </xf>
    <xf numFmtId="0" fontId="117" fillId="56" borderId="2728" applyNumberFormat="0" applyAlignment="0" applyProtection="0">
      <alignment vertical="center"/>
    </xf>
    <xf numFmtId="0" fontId="91" fillId="59" borderId="2726" applyNumberFormat="0" applyFont="0" applyAlignment="0" applyProtection="0">
      <alignment vertical="center"/>
    </xf>
    <xf numFmtId="0" fontId="114" fillId="0" borderId="2727" applyNumberFormat="0" applyFill="0" applyAlignment="0" applyProtection="0">
      <alignment vertical="center"/>
    </xf>
    <xf numFmtId="0" fontId="89" fillId="59" borderId="2738" applyNumberFormat="0" applyFont="0" applyAlignment="0" applyProtection="0"/>
    <xf numFmtId="0" fontId="89" fillId="59" borderId="2726" applyNumberFormat="0" applyFont="0" applyAlignment="0" applyProtection="0"/>
    <xf numFmtId="0" fontId="89" fillId="59" borderId="2726" applyNumberFormat="0" applyFont="0" applyAlignment="0" applyProtection="0"/>
    <xf numFmtId="0" fontId="89" fillId="59" borderId="2726" applyNumberFormat="0" applyFont="0" applyAlignment="0" applyProtection="0"/>
    <xf numFmtId="0" fontId="119" fillId="56" borderId="2741" applyNumberFormat="0" applyAlignment="0" applyProtection="0">
      <alignment vertical="center"/>
    </xf>
    <xf numFmtId="0" fontId="117" fillId="56" borderId="2740" applyNumberFormat="0" applyAlignment="0" applyProtection="0">
      <alignment vertical="center"/>
    </xf>
    <xf numFmtId="0" fontId="91" fillId="59" borderId="2738" applyNumberFormat="0" applyFont="0" applyAlignment="0" applyProtection="0">
      <alignment vertical="center"/>
    </xf>
    <xf numFmtId="0" fontId="114" fillId="0" borderId="2739" applyNumberFormat="0" applyFill="0" applyAlignment="0" applyProtection="0">
      <alignment vertical="center"/>
    </xf>
    <xf numFmtId="0" fontId="89" fillId="59" borderId="2738" applyNumberFormat="0" applyFont="0" applyAlignment="0" applyProtection="0"/>
    <xf numFmtId="10" fontId="5" fillId="3" borderId="2730" applyNumberFormat="0" applyBorder="0" applyAlignment="0" applyProtection="0"/>
    <xf numFmtId="0" fontId="102" fillId="0" borderId="2725">
      <alignment horizontal="left" vertical="center"/>
    </xf>
    <xf numFmtId="0" fontId="89" fillId="59" borderId="2718" applyNumberFormat="0" applyFont="0" applyAlignment="0" applyProtection="0"/>
    <xf numFmtId="0" fontId="89" fillId="59" borderId="2718" applyNumberFormat="0" applyFont="0" applyAlignment="0" applyProtection="0"/>
    <xf numFmtId="0" fontId="89" fillId="59" borderId="2718" applyNumberFormat="0" applyFont="0" applyAlignment="0" applyProtection="0"/>
    <xf numFmtId="0" fontId="89" fillId="59" borderId="2738" applyNumberFormat="0" applyFont="0" applyAlignment="0" applyProtection="0"/>
    <xf numFmtId="0" fontId="81" fillId="64" borderId="2721" applyNumberFormat="0" applyAlignment="0" applyProtection="0"/>
    <xf numFmtId="0" fontId="274" fillId="64" borderId="2720" applyNumberFormat="0" applyAlignment="0" applyProtection="0"/>
    <xf numFmtId="0" fontId="80" fillId="58" borderId="2720" applyNumberFormat="0" applyAlignment="0" applyProtection="0"/>
    <xf numFmtId="0" fontId="87" fillId="0" borderId="2724" applyNumberFormat="0" applyFill="0" applyAlignment="0" applyProtection="0"/>
    <xf numFmtId="0" fontId="87" fillId="0" borderId="2719" applyNumberFormat="0" applyFill="0" applyAlignment="0" applyProtection="0"/>
    <xf numFmtId="0" fontId="81" fillId="56" borderId="2721" applyNumberFormat="0" applyAlignment="0" applyProtection="0"/>
    <xf numFmtId="0" fontId="80" fillId="43" borderId="2720" applyNumberFormat="0" applyAlignment="0" applyProtection="0"/>
    <xf numFmtId="0" fontId="8" fillId="59" borderId="2718" applyNumberFormat="0" applyFont="0" applyAlignment="0" applyProtection="0"/>
    <xf numFmtId="0" fontId="151" fillId="59" borderId="2718" applyNumberFormat="0" applyFont="0" applyAlignment="0" applyProtection="0"/>
    <xf numFmtId="0" fontId="102" fillId="0" borderId="3231">
      <alignment horizontal="left" vertical="center"/>
    </xf>
    <xf numFmtId="10" fontId="5" fillId="3" borderId="2748" applyNumberFormat="0" applyBorder="0" applyAlignment="0" applyProtection="0"/>
    <xf numFmtId="10" fontId="5" fillId="3" borderId="2748" applyNumberFormat="0" applyBorder="0" applyAlignment="0" applyProtection="0"/>
    <xf numFmtId="10" fontId="5" fillId="3" borderId="2748" applyNumberFormat="0" applyBorder="0" applyAlignment="0" applyProtection="0"/>
    <xf numFmtId="10" fontId="5" fillId="3" borderId="2748" applyNumberFormat="0" applyBorder="0" applyAlignment="0" applyProtection="0"/>
    <xf numFmtId="10" fontId="5" fillId="3" borderId="2748" applyNumberFormat="0" applyBorder="0" applyAlignment="0" applyProtection="0"/>
    <xf numFmtId="0" fontId="274" fillId="64" borderId="2746" applyNumberFormat="0" applyAlignment="0" applyProtection="0"/>
    <xf numFmtId="0" fontId="252" fillId="1" borderId="2743" applyNumberFormat="0" applyFont="0" applyAlignment="0">
      <alignment horizontal="center"/>
    </xf>
    <xf numFmtId="0" fontId="151" fillId="59" borderId="2744" applyNumberFormat="0" applyFont="0" applyAlignment="0" applyProtection="0"/>
    <xf numFmtId="0" fontId="303" fillId="56" borderId="2720" applyNumberFormat="0" applyAlignment="0" applyProtection="0"/>
    <xf numFmtId="0" fontId="8" fillId="0" borderId="2749" applyBorder="0">
      <alignment horizontal="right"/>
    </xf>
    <xf numFmtId="10" fontId="5" fillId="3" borderId="2748" applyNumberFormat="0" applyBorder="0" applyAlignment="0" applyProtection="0"/>
    <xf numFmtId="0" fontId="310" fillId="43" borderId="2720" applyNumberFormat="0" applyAlignment="0" applyProtection="0"/>
    <xf numFmtId="0" fontId="98" fillId="59" borderId="2718" applyNumberFormat="0" applyFont="0" applyAlignment="0" applyProtection="0"/>
    <xf numFmtId="0" fontId="313" fillId="56" borderId="2721" applyNumberFormat="0" applyAlignment="0" applyProtection="0"/>
    <xf numFmtId="0" fontId="315" fillId="0" borderId="2719" applyNumberFormat="0" applyFill="0" applyAlignment="0" applyProtection="0"/>
    <xf numFmtId="0" fontId="45" fillId="59" borderId="2718" applyNumberFormat="0" applyFont="0" applyAlignment="0" applyProtection="0"/>
    <xf numFmtId="0" fontId="82" fillId="56" borderId="2720" applyNumberFormat="0" applyAlignment="0" applyProtection="0"/>
    <xf numFmtId="0" fontId="310" fillId="43" borderId="2720" applyNumberFormat="0" applyAlignment="0" applyProtection="0"/>
    <xf numFmtId="0" fontId="310" fillId="43" borderId="2720" applyNumberFormat="0" applyAlignment="0" applyProtection="0"/>
    <xf numFmtId="0" fontId="310" fillId="43" borderId="2720" applyNumberFormat="0" applyAlignment="0" applyProtection="0"/>
    <xf numFmtId="0" fontId="310" fillId="43" borderId="2720" applyNumberFormat="0" applyAlignment="0" applyProtection="0"/>
    <xf numFmtId="0" fontId="310" fillId="43" borderId="2720" applyNumberFormat="0" applyAlignment="0" applyProtection="0"/>
    <xf numFmtId="0" fontId="89" fillId="59" borderId="2718" applyNumberFormat="0" applyFont="0" applyAlignment="0" applyProtection="0"/>
    <xf numFmtId="0" fontId="89" fillId="59" borderId="2718" applyNumberFormat="0" applyFont="0" applyAlignment="0" applyProtection="0"/>
    <xf numFmtId="0" fontId="89" fillId="59" borderId="2718" applyNumberFormat="0" applyFont="0" applyAlignment="0" applyProtection="0"/>
    <xf numFmtId="0" fontId="114" fillId="0" borderId="2719" applyNumberFormat="0" applyFill="0" applyAlignment="0" applyProtection="0">
      <alignment vertical="center"/>
    </xf>
    <xf numFmtId="0" fontId="91" fillId="59" borderId="2718" applyNumberFormat="0" applyFont="0" applyAlignment="0" applyProtection="0">
      <alignment vertical="center"/>
    </xf>
    <xf numFmtId="0" fontId="117" fillId="56" borderId="2720" applyNumberFormat="0" applyAlignment="0" applyProtection="0">
      <alignment vertical="center"/>
    </xf>
    <xf numFmtId="0" fontId="118" fillId="43" borderId="2720" applyNumberFormat="0" applyAlignment="0" applyProtection="0">
      <alignment vertical="center"/>
    </xf>
    <xf numFmtId="0" fontId="119" fillId="56" borderId="2721" applyNumberFormat="0" applyAlignment="0" applyProtection="0">
      <alignment vertical="center"/>
    </xf>
    <xf numFmtId="0" fontId="303" fillId="56" borderId="2746" applyNumberFormat="0" applyAlignment="0" applyProtection="0"/>
    <xf numFmtId="0" fontId="310" fillId="43" borderId="2746" applyNumberFormat="0" applyAlignment="0" applyProtection="0"/>
    <xf numFmtId="0" fontId="98" fillId="59" borderId="2744" applyNumberFormat="0" applyFont="0" applyAlignment="0" applyProtection="0"/>
    <xf numFmtId="0" fontId="313" fillId="56" borderId="2747" applyNumberFormat="0" applyAlignment="0" applyProtection="0"/>
    <xf numFmtId="0" fontId="315" fillId="0" borderId="2745" applyNumberFormat="0" applyFill="0" applyAlignment="0" applyProtection="0"/>
    <xf numFmtId="0" fontId="310" fillId="43" borderId="2746" applyNumberFormat="0" applyAlignment="0" applyProtection="0"/>
    <xf numFmtId="0" fontId="310" fillId="43" borderId="2746" applyNumberFormat="0" applyAlignment="0" applyProtection="0"/>
    <xf numFmtId="0" fontId="310" fillId="43" borderId="2746" applyNumberFormat="0" applyAlignment="0" applyProtection="0"/>
    <xf numFmtId="0" fontId="310" fillId="43" borderId="2746" applyNumberFormat="0" applyAlignment="0" applyProtection="0"/>
    <xf numFmtId="0" fontId="310" fillId="43" borderId="2746" applyNumberFormat="0" applyAlignment="0" applyProtection="0"/>
    <xf numFmtId="0" fontId="89" fillId="59" borderId="2744" applyNumberFormat="0" applyFont="0" applyAlignment="0" applyProtection="0"/>
    <xf numFmtId="0" fontId="89" fillId="59" borderId="2744" applyNumberFormat="0" applyFont="0" applyAlignment="0" applyProtection="0"/>
    <xf numFmtId="0" fontId="89" fillId="59" borderId="2744" applyNumberFormat="0" applyFont="0" applyAlignment="0" applyProtection="0"/>
    <xf numFmtId="0" fontId="114" fillId="0" borderId="2745" applyNumberFormat="0" applyFill="0" applyAlignment="0" applyProtection="0">
      <alignment vertical="center"/>
    </xf>
    <xf numFmtId="0" fontId="91" fillId="59" borderId="2744" applyNumberFormat="0" applyFont="0" applyAlignment="0" applyProtection="0">
      <alignment vertical="center"/>
    </xf>
    <xf numFmtId="0" fontId="117" fillId="56" borderId="2746" applyNumberFormat="0" applyAlignment="0" applyProtection="0">
      <alignment vertical="center"/>
    </xf>
    <xf numFmtId="0" fontId="118" fillId="43" borderId="2746" applyNumberFormat="0" applyAlignment="0" applyProtection="0">
      <alignment vertical="center"/>
    </xf>
    <xf numFmtId="0" fontId="119" fillId="56" borderId="2747" applyNumberFormat="0" applyAlignment="0" applyProtection="0">
      <alignment vertical="center"/>
    </xf>
    <xf numFmtId="0" fontId="102" fillId="0" borderId="2907">
      <alignment horizontal="left" vertical="center"/>
    </xf>
    <xf numFmtId="0" fontId="89" fillId="59" borderId="3076" applyNumberFormat="0" applyFont="0" applyAlignment="0" applyProtection="0"/>
    <xf numFmtId="0" fontId="102" fillId="0" borderId="3153">
      <alignment horizontal="left" vertical="center"/>
    </xf>
    <xf numFmtId="10" fontId="5" fillId="3" borderId="3230" applyNumberFormat="0" applyBorder="0" applyAlignment="0" applyProtection="0"/>
    <xf numFmtId="0" fontId="91" fillId="59" borderId="3070" applyNumberFormat="0" applyFont="0" applyAlignment="0" applyProtection="0">
      <alignment vertical="center"/>
    </xf>
    <xf numFmtId="10" fontId="5" fillId="3" borderId="3230" applyNumberFormat="0" applyBorder="0" applyAlignment="0" applyProtection="0"/>
    <xf numFmtId="10" fontId="5" fillId="3" borderId="3356" applyNumberFormat="0" applyBorder="0" applyAlignment="0" applyProtection="0"/>
    <xf numFmtId="10" fontId="5" fillId="3" borderId="3152" applyNumberFormat="0" applyBorder="0" applyAlignment="0" applyProtection="0"/>
    <xf numFmtId="0" fontId="102" fillId="0" borderId="2907">
      <alignment horizontal="left" vertical="center"/>
    </xf>
    <xf numFmtId="0" fontId="80" fillId="43" borderId="2910" applyNumberFormat="0" applyAlignment="0" applyProtection="0"/>
    <xf numFmtId="0" fontId="303" fillId="56" borderId="2772" applyNumberFormat="0" applyAlignment="0" applyProtection="0"/>
    <xf numFmtId="0" fontId="119" fillId="56" borderId="3067" applyNumberFormat="0" applyAlignment="0" applyProtection="0">
      <alignment vertical="center"/>
    </xf>
    <xf numFmtId="0" fontId="151" fillId="59" borderId="2998" applyNumberFormat="0" applyFont="0" applyAlignment="0" applyProtection="0"/>
    <xf numFmtId="0" fontId="252" fillId="1" borderId="3075" applyNumberFormat="0" applyFont="0" applyAlignment="0">
      <alignment horizontal="center"/>
    </xf>
    <xf numFmtId="0" fontId="118" fillId="43" borderId="2910" applyNumberFormat="0" applyAlignment="0" applyProtection="0">
      <alignment vertical="center"/>
    </xf>
    <xf numFmtId="0" fontId="8" fillId="0" borderId="2854" applyBorder="0">
      <alignment horizontal="right"/>
    </xf>
    <xf numFmtId="10" fontId="5" fillId="3" borderId="3308" applyNumberFormat="0" applyBorder="0" applyAlignment="0" applyProtection="0"/>
    <xf numFmtId="0" fontId="118" fillId="43" borderId="3072" applyNumberFormat="0" applyAlignment="0" applyProtection="0">
      <alignment vertical="center"/>
    </xf>
    <xf numFmtId="10" fontId="5" fillId="3" borderId="3308" applyNumberFormat="0" applyBorder="0" applyAlignment="0" applyProtection="0"/>
    <xf numFmtId="10" fontId="5" fillId="3" borderId="2852" applyNumberFormat="0" applyBorder="0" applyAlignment="0" applyProtection="0"/>
    <xf numFmtId="10" fontId="5" fillId="3" borderId="3002" applyNumberFormat="0" applyBorder="0" applyAlignment="0" applyProtection="0"/>
    <xf numFmtId="10" fontId="5" fillId="3" borderId="3152" applyNumberFormat="0" applyBorder="0" applyAlignment="0" applyProtection="0"/>
    <xf numFmtId="0" fontId="102" fillId="0" borderId="2853">
      <alignment horizontal="left" vertical="center"/>
    </xf>
    <xf numFmtId="10" fontId="5" fillId="3" borderId="3080" applyNumberFormat="0" applyBorder="0" applyAlignment="0" applyProtection="0"/>
    <xf numFmtId="10" fontId="5" fillId="3" borderId="2930" applyNumberFormat="0" applyBorder="0" applyAlignment="0" applyProtection="0"/>
    <xf numFmtId="0" fontId="310" fillId="43" borderId="2772" applyNumberFormat="0" applyAlignment="0" applyProtection="0"/>
    <xf numFmtId="0" fontId="8" fillId="0" borderId="2931" applyBorder="0">
      <alignment horizontal="right"/>
    </xf>
    <xf numFmtId="0" fontId="252" fillId="1" borderId="2925" applyNumberFormat="0" applyFont="0" applyAlignment="0">
      <alignment horizontal="center"/>
    </xf>
    <xf numFmtId="0" fontId="89" fillId="59" borderId="3208" applyNumberFormat="0" applyFont="0" applyAlignment="0" applyProtection="0"/>
    <xf numFmtId="0" fontId="98" fillId="59" borderId="2770" applyNumberFormat="0" applyFont="0" applyAlignment="0" applyProtection="0"/>
    <xf numFmtId="0" fontId="313" fillId="56" borderId="2767" applyNumberFormat="0" applyAlignment="0" applyProtection="0"/>
    <xf numFmtId="0" fontId="315" fillId="0" borderId="2771" applyNumberFormat="0" applyFill="0" applyAlignment="0" applyProtection="0"/>
    <xf numFmtId="0" fontId="114" fillId="0" borderId="2981" applyNumberFormat="0" applyFill="0" applyAlignment="0" applyProtection="0">
      <alignment vertical="center"/>
    </xf>
    <xf numFmtId="10" fontId="5" fillId="3" borderId="3204" applyNumberFormat="0" applyBorder="0" applyAlignment="0" applyProtection="0"/>
    <xf numFmtId="0" fontId="91" fillId="59" borderId="3058" applyNumberFormat="0" applyFont="0" applyAlignment="0" applyProtection="0">
      <alignment vertical="center"/>
    </xf>
    <xf numFmtId="0" fontId="8" fillId="0" borderId="3154" applyBorder="0">
      <alignment horizontal="right"/>
    </xf>
    <xf numFmtId="10" fontId="5" fillId="3" borderId="3080" applyNumberFormat="0" applyBorder="0" applyAlignment="0" applyProtection="0"/>
    <xf numFmtId="0" fontId="114" fillId="0" borderId="2993" applyNumberFormat="0" applyFill="0" applyAlignment="0" applyProtection="0">
      <alignment vertical="center"/>
    </xf>
    <xf numFmtId="0" fontId="252" fillId="1" borderId="3075" applyNumberFormat="0" applyFont="0" applyAlignment="0">
      <alignment horizontal="center"/>
    </xf>
    <xf numFmtId="0" fontId="89" fillId="59" borderId="3364" applyNumberFormat="0" applyFont="0" applyAlignment="0" applyProtection="0"/>
    <xf numFmtId="0" fontId="87" fillId="0" borderId="2932" applyNumberFormat="0" applyFill="0" applyAlignment="0" applyProtection="0"/>
    <xf numFmtId="0" fontId="252" fillId="1" borderId="3303" applyNumberFormat="0" applyFont="0" applyAlignment="0">
      <alignment horizontal="center"/>
    </xf>
    <xf numFmtId="10" fontId="5" fillId="3" borderId="2930" applyNumberFormat="0" applyBorder="0" applyAlignment="0" applyProtection="0"/>
    <xf numFmtId="0" fontId="8" fillId="0" borderId="3375" applyBorder="0">
      <alignment horizontal="right"/>
    </xf>
    <xf numFmtId="0" fontId="89" fillId="59" borderId="3136" applyNumberFormat="0" applyFont="0" applyAlignment="0" applyProtection="0"/>
    <xf numFmtId="0" fontId="87" fillId="0" borderId="2823" applyNumberFormat="0" applyFill="0" applyAlignment="0" applyProtection="0"/>
    <xf numFmtId="0" fontId="81" fillId="56" borderId="2825" applyNumberFormat="0" applyAlignment="0" applyProtection="0"/>
    <xf numFmtId="0" fontId="45" fillId="59" borderId="2822" applyNumberFormat="0" applyFont="0" applyAlignment="0" applyProtection="0"/>
    <xf numFmtId="0" fontId="80" fillId="43" borderId="2824" applyNumberFormat="0" applyAlignment="0" applyProtection="0"/>
    <xf numFmtId="10" fontId="5" fillId="3" borderId="3002" applyNumberFormat="0" applyBorder="0" applyAlignment="0" applyProtection="0"/>
    <xf numFmtId="10" fontId="5" fillId="3" borderId="3308" applyNumberFormat="0" applyBorder="0" applyAlignment="0" applyProtection="0"/>
    <xf numFmtId="0" fontId="102" fillId="0" borderId="3369">
      <alignment horizontal="left" vertical="center"/>
    </xf>
    <xf numFmtId="10" fontId="5" fillId="3" borderId="3374" applyNumberFormat="0" applyBorder="0" applyAlignment="0" applyProtection="0"/>
    <xf numFmtId="0" fontId="82" fillId="56" borderId="2824" applyNumberFormat="0" applyAlignment="0" applyProtection="0"/>
    <xf numFmtId="0" fontId="87" fillId="0" borderId="3209" applyNumberFormat="0" applyFill="0" applyAlignment="0" applyProtection="0"/>
    <xf numFmtId="0" fontId="252" fillId="1" borderId="3303" applyNumberFormat="0" applyFont="0" applyAlignment="0">
      <alignment horizontal="center"/>
    </xf>
    <xf numFmtId="0" fontId="91" fillId="59" borderId="3220" applyNumberFormat="0" applyFont="0" applyAlignment="0" applyProtection="0">
      <alignment vertical="center"/>
    </xf>
    <xf numFmtId="0" fontId="89" fillId="59" borderId="2980" applyNumberFormat="0" applyFont="0" applyAlignment="0" applyProtection="0"/>
    <xf numFmtId="10" fontId="5" fillId="3" borderId="2990" applyNumberFormat="0" applyBorder="0" applyAlignment="0" applyProtection="0"/>
    <xf numFmtId="0" fontId="252" fillId="1" borderId="3153" applyNumberFormat="0" applyFont="0" applyAlignment="0">
      <alignment horizontal="center"/>
    </xf>
    <xf numFmtId="0" fontId="102" fillId="0" borderId="3369">
      <alignment horizontal="left" vertical="center"/>
    </xf>
    <xf numFmtId="0" fontId="114" fillId="0" borderId="3149" applyNumberFormat="0" applyFill="0" applyAlignment="0" applyProtection="0">
      <alignment vertical="center"/>
    </xf>
    <xf numFmtId="0" fontId="8" fillId="0" borderId="3232" applyBorder="0">
      <alignment horizontal="right"/>
    </xf>
    <xf numFmtId="10" fontId="5" fillId="3" borderId="3374" applyNumberFormat="0" applyBorder="0" applyAlignment="0" applyProtection="0"/>
    <xf numFmtId="0" fontId="8" fillId="0" borderId="2931" applyBorder="0">
      <alignment horizontal="right"/>
    </xf>
    <xf numFmtId="0" fontId="252" fillId="1" borderId="2925" applyNumberFormat="0" applyFont="0" applyAlignment="0">
      <alignment horizontal="center"/>
    </xf>
    <xf numFmtId="10" fontId="5" fillId="3" borderId="3374" applyNumberFormat="0" applyBorder="0" applyAlignment="0" applyProtection="0"/>
    <xf numFmtId="0" fontId="91" fillId="59" borderId="3136" applyNumberFormat="0" applyFont="0" applyAlignment="0" applyProtection="0">
      <alignment vertical="center"/>
    </xf>
    <xf numFmtId="0" fontId="310" fillId="43" borderId="2772" applyNumberFormat="0" applyAlignment="0" applyProtection="0"/>
    <xf numFmtId="0" fontId="310" fillId="43" borderId="2772" applyNumberFormat="0" applyAlignment="0" applyProtection="0"/>
    <xf numFmtId="10" fontId="5" fillId="3" borderId="3308" applyNumberFormat="0" applyBorder="0" applyAlignment="0" applyProtection="0"/>
    <xf numFmtId="0" fontId="310" fillId="43" borderId="2772" applyNumberFormat="0" applyAlignment="0" applyProtection="0"/>
    <xf numFmtId="10" fontId="5" fillId="3" borderId="3152" applyNumberFormat="0" applyBorder="0" applyAlignment="0" applyProtection="0"/>
    <xf numFmtId="0" fontId="102" fillId="0" borderId="3069">
      <alignment horizontal="left" vertical="center"/>
    </xf>
    <xf numFmtId="0" fontId="310" fillId="43" borderId="2772" applyNumberFormat="0" applyAlignment="0" applyProtection="0"/>
    <xf numFmtId="0" fontId="8" fillId="0" borderId="3004" applyBorder="0">
      <alignment horizontal="right"/>
    </xf>
    <xf numFmtId="0" fontId="310" fillId="43" borderId="2772" applyNumberFormat="0" applyAlignment="0" applyProtection="0"/>
    <xf numFmtId="0" fontId="102" fillId="0" borderId="3075">
      <alignment horizontal="left" vertical="center"/>
    </xf>
    <xf numFmtId="0" fontId="252" fillId="1" borderId="3231" applyNumberFormat="0" applyFont="0" applyAlignment="0">
      <alignment horizontal="center"/>
    </xf>
    <xf numFmtId="10" fontId="5" fillId="3" borderId="3230" applyNumberFormat="0" applyBorder="0" applyAlignment="0" applyProtection="0"/>
    <xf numFmtId="0" fontId="89" fillId="59" borderId="2770" applyNumberFormat="0" applyFont="0" applyAlignment="0" applyProtection="0"/>
    <xf numFmtId="0" fontId="89" fillId="59" borderId="2770" applyNumberFormat="0" applyFont="0" applyAlignment="0" applyProtection="0"/>
    <xf numFmtId="0" fontId="89" fillId="59" borderId="2770" applyNumberFormat="0" applyFont="0" applyAlignment="0" applyProtection="0"/>
    <xf numFmtId="0" fontId="114" fillId="0" borderId="2771" applyNumberFormat="0" applyFill="0" applyAlignment="0" applyProtection="0">
      <alignment vertical="center"/>
    </xf>
    <xf numFmtId="0" fontId="91" fillId="59" borderId="2770" applyNumberFormat="0" applyFont="0" applyAlignment="0" applyProtection="0">
      <alignment vertical="center"/>
    </xf>
    <xf numFmtId="0" fontId="117" fillId="56" borderId="2772" applyNumberFormat="0" applyAlignment="0" applyProtection="0">
      <alignment vertical="center"/>
    </xf>
    <xf numFmtId="0" fontId="118" fillId="43" borderId="2772" applyNumberFormat="0" applyAlignment="0" applyProtection="0">
      <alignment vertical="center"/>
    </xf>
    <xf numFmtId="0" fontId="119" fillId="56" borderId="2767" applyNumberFormat="0" applyAlignment="0" applyProtection="0">
      <alignment vertical="center"/>
    </xf>
    <xf numFmtId="0" fontId="102" fillId="0" borderId="2821">
      <alignment horizontal="left" vertical="center"/>
    </xf>
    <xf numFmtId="0" fontId="252" fillId="1" borderId="2821" applyNumberFormat="0" applyFont="0" applyAlignment="0">
      <alignment horizontal="center"/>
    </xf>
    <xf numFmtId="0" fontId="8" fillId="0" borderId="2827" applyBorder="0">
      <alignment horizontal="right"/>
    </xf>
    <xf numFmtId="0" fontId="252" fillId="1" borderId="2821" applyNumberFormat="0" applyFont="0" applyAlignment="0">
      <alignment horizontal="center"/>
    </xf>
    <xf numFmtId="0" fontId="82" fillId="56" borderId="2772" applyNumberFormat="0" applyAlignment="0" applyProtection="0"/>
    <xf numFmtId="0" fontId="80" fillId="43" borderId="2772" applyNumberFormat="0" applyAlignment="0" applyProtection="0"/>
    <xf numFmtId="0" fontId="45" fillId="59" borderId="2770" applyNumberFormat="0" applyFont="0" applyAlignment="0" applyProtection="0"/>
    <xf numFmtId="0" fontId="81" fillId="56" borderId="2773" applyNumberFormat="0" applyAlignment="0" applyProtection="0"/>
    <xf numFmtId="0" fontId="87" fillId="0" borderId="2771" applyNumberFormat="0" applyFill="0" applyAlignment="0" applyProtection="0"/>
    <xf numFmtId="10" fontId="5" fillId="3" borderId="2826" applyNumberFormat="0" applyBorder="0" applyAlignment="0" applyProtection="0"/>
    <xf numFmtId="0" fontId="87" fillId="0" borderId="2828" applyNumberFormat="0" applyFill="0" applyAlignment="0" applyProtection="0"/>
    <xf numFmtId="10" fontId="5" fillId="3" borderId="2826" applyNumberFormat="0" applyBorder="0" applyAlignment="0" applyProtection="0"/>
    <xf numFmtId="0" fontId="252" fillId="1" borderId="2821" applyNumberFormat="0" applyFont="0" applyAlignment="0">
      <alignment horizontal="center"/>
    </xf>
    <xf numFmtId="10" fontId="5" fillId="3" borderId="2826" applyNumberFormat="0" applyBorder="0" applyAlignment="0" applyProtection="0"/>
    <xf numFmtId="10" fontId="5" fillId="3" borderId="2826" applyNumberFormat="0" applyBorder="0" applyAlignment="0" applyProtection="0"/>
    <xf numFmtId="10" fontId="5" fillId="3" borderId="2826" applyNumberFormat="0" applyBorder="0" applyAlignment="0" applyProtection="0"/>
    <xf numFmtId="10" fontId="5" fillId="3" borderId="2826" applyNumberFormat="0" applyBorder="0" applyAlignment="0" applyProtection="0"/>
    <xf numFmtId="10" fontId="5" fillId="3" borderId="2826" applyNumberFormat="0" applyBorder="0" applyAlignment="0" applyProtection="0"/>
    <xf numFmtId="10" fontId="5" fillId="3" borderId="2826" applyNumberFormat="0" applyBorder="0" applyAlignment="0" applyProtection="0"/>
    <xf numFmtId="10" fontId="5" fillId="3" borderId="2826" applyNumberFormat="0" applyBorder="0" applyAlignment="0" applyProtection="0"/>
    <xf numFmtId="0" fontId="102" fillId="0" borderId="2821">
      <alignment horizontal="left" vertical="center"/>
    </xf>
    <xf numFmtId="0" fontId="102" fillId="0" borderId="2821">
      <alignment horizontal="left" vertical="center"/>
    </xf>
    <xf numFmtId="0" fontId="89" fillId="59" borderId="2790" applyNumberFormat="0" applyFont="0" applyAlignment="0" applyProtection="0"/>
    <xf numFmtId="0" fontId="89" fillId="59" borderId="2770" applyNumberFormat="0" applyFont="0" applyAlignment="0" applyProtection="0"/>
    <xf numFmtId="0" fontId="89" fillId="59" borderId="2770" applyNumberFormat="0" applyFont="0" applyAlignment="0" applyProtection="0"/>
    <xf numFmtId="0" fontId="89" fillId="59" borderId="2770" applyNumberFormat="0" applyFont="0" applyAlignment="0" applyProtection="0"/>
    <xf numFmtId="0" fontId="102" fillId="0" borderId="2821">
      <alignment horizontal="left" vertical="center"/>
    </xf>
    <xf numFmtId="10" fontId="5" fillId="3" borderId="2782" applyNumberFormat="0" applyBorder="0" applyAlignment="0" applyProtection="0"/>
    <xf numFmtId="0" fontId="89" fillId="59" borderId="2790" applyNumberFormat="0" applyFont="0" applyAlignment="0" applyProtection="0"/>
    <xf numFmtId="0" fontId="114" fillId="0" borderId="2791" applyNumberFormat="0" applyFill="0" applyAlignment="0" applyProtection="0">
      <alignment vertical="center"/>
    </xf>
    <xf numFmtId="0" fontId="91" fillId="59" borderId="2790" applyNumberFormat="0" applyFont="0" applyAlignment="0" applyProtection="0">
      <alignment vertical="center"/>
    </xf>
    <xf numFmtId="0" fontId="117" fillId="56" borderId="2792" applyNumberFormat="0" applyAlignment="0" applyProtection="0">
      <alignment vertical="center"/>
    </xf>
    <xf numFmtId="0" fontId="119" fillId="56" borderId="2793" applyNumberFormat="0" applyAlignment="0" applyProtection="0">
      <alignment vertical="center"/>
    </xf>
    <xf numFmtId="0" fontId="89" fillId="59" borderId="2778" applyNumberFormat="0" applyFont="0" applyAlignment="0" applyProtection="0"/>
    <xf numFmtId="0" fontId="89" fillId="59" borderId="2778" applyNumberFormat="0" applyFont="0" applyAlignment="0" applyProtection="0"/>
    <xf numFmtId="0" fontId="89" fillId="59" borderId="2778" applyNumberFormat="0" applyFont="0" applyAlignment="0" applyProtection="0"/>
    <xf numFmtId="0" fontId="89" fillId="59" borderId="2790" applyNumberFormat="0" applyFont="0" applyAlignment="0" applyProtection="0"/>
    <xf numFmtId="0" fontId="114" fillId="0" borderId="2779" applyNumberFormat="0" applyFill="0" applyAlignment="0" applyProtection="0">
      <alignment vertical="center"/>
    </xf>
    <xf numFmtId="0" fontId="91" fillId="59" borderId="2778" applyNumberFormat="0" applyFont="0" applyAlignment="0" applyProtection="0">
      <alignment vertical="center"/>
    </xf>
    <xf numFmtId="0" fontId="117" fillId="56" borderId="2780" applyNumberFormat="0" applyAlignment="0" applyProtection="0">
      <alignment vertical="center"/>
    </xf>
    <xf numFmtId="0" fontId="118" fillId="43" borderId="2780" applyNumberFormat="0" applyAlignment="0" applyProtection="0">
      <alignment vertical="center"/>
    </xf>
    <xf numFmtId="0" fontId="119" fillId="56" borderId="2781" applyNumberFormat="0" applyAlignment="0" applyProtection="0">
      <alignment vertical="center"/>
    </xf>
    <xf numFmtId="0" fontId="8" fillId="59" borderId="2822" applyNumberFormat="0" applyFont="0" applyAlignment="0" applyProtection="0"/>
    <xf numFmtId="0" fontId="252" fillId="1" borderId="2821" applyNumberFormat="0" applyFont="0" applyAlignment="0">
      <alignment horizontal="center"/>
    </xf>
    <xf numFmtId="0" fontId="82" fillId="56" borderId="2780" applyNumberFormat="0" applyAlignment="0" applyProtection="0"/>
    <xf numFmtId="0" fontId="80" fillId="43" borderId="2780" applyNumberFormat="0" applyAlignment="0" applyProtection="0"/>
    <xf numFmtId="0" fontId="45" fillId="59" borderId="2778" applyNumberFormat="0" applyFont="0" applyAlignment="0" applyProtection="0"/>
    <xf numFmtId="0" fontId="81" fillId="56" borderId="2781" applyNumberFormat="0" applyAlignment="0" applyProtection="0"/>
    <xf numFmtId="0" fontId="87" fillId="0" borderId="2779" applyNumberFormat="0" applyFill="0" applyAlignment="0" applyProtection="0"/>
    <xf numFmtId="0" fontId="87" fillId="0" borderId="2791" applyNumberFormat="0" applyFill="0" applyAlignment="0" applyProtection="0"/>
    <xf numFmtId="0" fontId="81" fillId="56" borderId="2793" applyNumberFormat="0" applyAlignment="0" applyProtection="0"/>
    <xf numFmtId="0" fontId="45" fillId="59" borderId="2790" applyNumberFormat="0" applyFont="0" applyAlignment="0" applyProtection="0"/>
    <xf numFmtId="0" fontId="80" fillId="43" borderId="2792" applyNumberFormat="0" applyAlignment="0" applyProtection="0"/>
    <xf numFmtId="0" fontId="82" fillId="56" borderId="2792" applyNumberFormat="0" applyAlignment="0" applyProtection="0"/>
    <xf numFmtId="0" fontId="118" fillId="43" borderId="2792" applyNumberFormat="0" applyAlignment="0" applyProtection="0">
      <alignment vertical="center"/>
    </xf>
    <xf numFmtId="0" fontId="102" fillId="0" borderId="2821">
      <alignment horizontal="left" vertical="center"/>
    </xf>
    <xf numFmtId="0" fontId="102" fillId="0" borderId="2789">
      <alignment horizontal="left" vertical="center"/>
    </xf>
    <xf numFmtId="0" fontId="89" fillId="59" borderId="2778" applyNumberFormat="0" applyFont="0" applyAlignment="0" applyProtection="0"/>
    <xf numFmtId="0" fontId="89" fillId="59" borderId="2778" applyNumberFormat="0" applyFont="0" applyAlignment="0" applyProtection="0"/>
    <xf numFmtId="0" fontId="89" fillId="59" borderId="2778" applyNumberFormat="0" applyFont="0" applyAlignment="0" applyProtection="0"/>
    <xf numFmtId="0" fontId="114" fillId="0" borderId="2779" applyNumberFormat="0" applyFill="0" applyAlignment="0" applyProtection="0">
      <alignment vertical="center"/>
    </xf>
    <xf numFmtId="0" fontId="91" fillId="59" borderId="2778" applyNumberFormat="0" applyFont="0" applyAlignment="0" applyProtection="0">
      <alignment vertical="center"/>
    </xf>
    <xf numFmtId="0" fontId="117" fillId="56" borderId="2780" applyNumberFormat="0" applyAlignment="0" applyProtection="0">
      <alignment vertical="center"/>
    </xf>
    <xf numFmtId="0" fontId="118" fillId="43" borderId="2780" applyNumberFormat="0" applyAlignment="0" applyProtection="0">
      <alignment vertical="center"/>
    </xf>
    <xf numFmtId="0" fontId="119" fillId="56" borderId="2781" applyNumberFormat="0" applyAlignment="0" applyProtection="0">
      <alignment vertical="center"/>
    </xf>
    <xf numFmtId="0" fontId="102" fillId="0" borderId="2783">
      <alignment horizontal="left" vertical="center"/>
    </xf>
    <xf numFmtId="10" fontId="5" fillId="3" borderId="2782" applyNumberFormat="0" applyBorder="0" applyAlignment="0" applyProtection="0"/>
    <xf numFmtId="10" fontId="5" fillId="3" borderId="2788" applyNumberFormat="0" applyBorder="0" applyAlignment="0" applyProtection="0"/>
    <xf numFmtId="0" fontId="89" fillId="59" borderId="2784" applyNumberFormat="0" applyFont="0" applyAlignment="0" applyProtection="0"/>
    <xf numFmtId="0" fontId="89" fillId="59" borderId="2784" applyNumberFormat="0" applyFont="0" applyAlignment="0" applyProtection="0"/>
    <xf numFmtId="0" fontId="89" fillId="59" borderId="2784" applyNumberFormat="0" applyFont="0" applyAlignment="0" applyProtection="0"/>
    <xf numFmtId="0" fontId="114" fillId="0" borderId="2785" applyNumberFormat="0" applyFill="0" applyAlignment="0" applyProtection="0">
      <alignment vertical="center"/>
    </xf>
    <xf numFmtId="0" fontId="91" fillId="59" borderId="2784" applyNumberFormat="0" applyFont="0" applyAlignment="0" applyProtection="0">
      <alignment vertical="center"/>
    </xf>
    <xf numFmtId="0" fontId="117" fillId="56" borderId="2786" applyNumberFormat="0" applyAlignment="0" applyProtection="0">
      <alignment vertical="center"/>
    </xf>
    <xf numFmtId="0" fontId="118" fillId="43" borderId="2786" applyNumberFormat="0" applyAlignment="0" applyProtection="0">
      <alignment vertical="center"/>
    </xf>
    <xf numFmtId="0" fontId="119" fillId="56" borderId="2787" applyNumberFormat="0" applyAlignment="0" applyProtection="0">
      <alignment vertical="center"/>
    </xf>
    <xf numFmtId="10" fontId="5" fillId="3" borderId="2794" applyNumberFormat="0" applyBorder="0" applyAlignment="0" applyProtection="0"/>
    <xf numFmtId="0" fontId="89" fillId="59" borderId="2790" applyNumberFormat="0" applyFont="0" applyAlignment="0" applyProtection="0"/>
    <xf numFmtId="0" fontId="89" fillId="59" borderId="2790" applyNumberFormat="0" applyFont="0" applyAlignment="0" applyProtection="0"/>
    <xf numFmtId="0" fontId="89" fillId="59" borderId="2790" applyNumberFormat="0" applyFont="0" applyAlignment="0" applyProtection="0"/>
    <xf numFmtId="0" fontId="114" fillId="0" borderId="2791" applyNumberFormat="0" applyFill="0" applyAlignment="0" applyProtection="0">
      <alignment vertical="center"/>
    </xf>
    <xf numFmtId="0" fontId="91" fillId="59" borderId="2790" applyNumberFormat="0" applyFont="0" applyAlignment="0" applyProtection="0">
      <alignment vertical="center"/>
    </xf>
    <xf numFmtId="0" fontId="117" fillId="56" borderId="2792" applyNumberFormat="0" applyAlignment="0" applyProtection="0">
      <alignment vertical="center"/>
    </xf>
    <xf numFmtId="0" fontId="118" fillId="43" borderId="2792" applyNumberFormat="0" applyAlignment="0" applyProtection="0">
      <alignment vertical="center"/>
    </xf>
    <xf numFmtId="0" fontId="119" fillId="56" borderId="2793" applyNumberFormat="0" applyAlignment="0" applyProtection="0">
      <alignment vertical="center"/>
    </xf>
    <xf numFmtId="0" fontId="102" fillId="0" borderId="2795">
      <alignment horizontal="left" vertical="center"/>
    </xf>
    <xf numFmtId="10" fontId="5" fillId="3" borderId="2794" applyNumberFormat="0" applyBorder="0" applyAlignment="0" applyProtection="0"/>
    <xf numFmtId="10" fontId="5" fillId="3" borderId="2800" applyNumberFormat="0" applyBorder="0" applyAlignment="0" applyProtection="0"/>
    <xf numFmtId="0" fontId="89" fillId="59" borderId="2796" applyNumberFormat="0" applyFont="0" applyAlignment="0" applyProtection="0"/>
    <xf numFmtId="0" fontId="89" fillId="59" borderId="2796" applyNumberFormat="0" applyFont="0" applyAlignment="0" applyProtection="0"/>
    <xf numFmtId="0" fontId="89" fillId="59" borderId="2796" applyNumberFormat="0" applyFont="0" applyAlignment="0" applyProtection="0"/>
    <xf numFmtId="0" fontId="114" fillId="0" borderId="2797" applyNumberFormat="0" applyFill="0" applyAlignment="0" applyProtection="0">
      <alignment vertical="center"/>
    </xf>
    <xf numFmtId="0" fontId="91" fillId="59" borderId="2796" applyNumberFormat="0" applyFont="0" applyAlignment="0" applyProtection="0">
      <alignment vertical="center"/>
    </xf>
    <xf numFmtId="0" fontId="117" fillId="56" borderId="2798" applyNumberFormat="0" applyAlignment="0" applyProtection="0">
      <alignment vertical="center"/>
    </xf>
    <xf numFmtId="0" fontId="118" fillId="43" borderId="2798" applyNumberFormat="0" applyAlignment="0" applyProtection="0">
      <alignment vertical="center"/>
    </xf>
    <xf numFmtId="0" fontId="119" fillId="56" borderId="2799" applyNumberFormat="0" applyAlignment="0" applyProtection="0">
      <alignment vertical="center"/>
    </xf>
    <xf numFmtId="10" fontId="5" fillId="3" borderId="2826" applyNumberFormat="0" applyBorder="0" applyAlignment="0" applyProtection="0"/>
    <xf numFmtId="10" fontId="5" fillId="3" borderId="2826" applyNumberFormat="0" applyBorder="0" applyAlignment="0" applyProtection="0"/>
    <xf numFmtId="10" fontId="5" fillId="3" borderId="2826" applyNumberFormat="0" applyBorder="0" applyAlignment="0" applyProtection="0"/>
    <xf numFmtId="10" fontId="5" fillId="3" borderId="2826" applyNumberFormat="0" applyBorder="0" applyAlignment="0" applyProtection="0"/>
    <xf numFmtId="10" fontId="5" fillId="3" borderId="2826" applyNumberFormat="0" applyBorder="0" applyAlignment="0" applyProtection="0"/>
    <xf numFmtId="10" fontId="5" fillId="3" borderId="2826" applyNumberFormat="0" applyBorder="0" applyAlignment="0" applyProtection="0"/>
    <xf numFmtId="0" fontId="102" fillId="0" borderId="2821">
      <alignment horizontal="left" vertical="center"/>
    </xf>
    <xf numFmtId="0" fontId="80" fillId="58" borderId="2824" applyNumberFormat="0" applyAlignment="0" applyProtection="0"/>
    <xf numFmtId="0" fontId="81" fillId="64" borderId="2825" applyNumberFormat="0" applyAlignment="0" applyProtection="0"/>
    <xf numFmtId="0" fontId="252" fillId="1" borderId="2821" applyNumberFormat="0" applyFont="0" applyAlignment="0">
      <alignment horizontal="center"/>
    </xf>
    <xf numFmtId="0" fontId="252" fillId="1" borderId="2821" applyNumberFormat="0" applyFont="0" applyAlignment="0">
      <alignment horizontal="center"/>
    </xf>
    <xf numFmtId="0" fontId="252" fillId="1" borderId="2821" applyNumberFormat="0" applyFont="0" applyAlignment="0">
      <alignment horizontal="center"/>
    </xf>
    <xf numFmtId="0" fontId="252" fillId="1" borderId="2821" applyNumberFormat="0" applyFont="0" applyAlignment="0">
      <alignment horizontal="center"/>
    </xf>
    <xf numFmtId="0" fontId="252" fillId="1" borderId="2821" applyNumberFormat="0" applyFont="0" applyAlignment="0">
      <alignment horizontal="center"/>
    </xf>
    <xf numFmtId="0" fontId="252" fillId="1" borderId="2821" applyNumberFormat="0" applyFont="0" applyAlignment="0">
      <alignment horizontal="center"/>
    </xf>
    <xf numFmtId="0" fontId="252" fillId="1" borderId="2821" applyNumberFormat="0" applyFont="0" applyAlignment="0">
      <alignment horizontal="center"/>
    </xf>
    <xf numFmtId="0" fontId="252" fillId="1" borderId="2821" applyNumberFormat="0" applyFont="0" applyAlignment="0">
      <alignment horizontal="center"/>
    </xf>
    <xf numFmtId="0" fontId="252" fillId="1" borderId="2821" applyNumberFormat="0" applyFont="0" applyAlignment="0">
      <alignment horizontal="center"/>
    </xf>
    <xf numFmtId="0" fontId="252" fillId="1" borderId="2821" applyNumberFormat="0" applyFont="0" applyAlignment="0">
      <alignment horizontal="center"/>
    </xf>
    <xf numFmtId="0" fontId="252" fillId="1" borderId="2821" applyNumberFormat="0" applyFont="0" applyAlignment="0">
      <alignment horizontal="center"/>
    </xf>
    <xf numFmtId="0" fontId="252" fillId="1" borderId="2821" applyNumberFormat="0" applyFont="0" applyAlignment="0">
      <alignment horizontal="center"/>
    </xf>
    <xf numFmtId="0" fontId="252" fillId="1" borderId="2821" applyNumberFormat="0" applyFont="0" applyAlignment="0">
      <alignment horizontal="center"/>
    </xf>
    <xf numFmtId="0" fontId="8" fillId="0" borderId="2827" applyBorder="0">
      <alignment horizontal="right"/>
    </xf>
    <xf numFmtId="0" fontId="8" fillId="0" borderId="2827" applyBorder="0">
      <alignment horizontal="right"/>
    </xf>
    <xf numFmtId="0" fontId="8" fillId="0" borderId="2827" applyBorder="0">
      <alignment horizontal="right"/>
    </xf>
    <xf numFmtId="0" fontId="8" fillId="0" borderId="2827" applyBorder="0">
      <alignment horizontal="right"/>
    </xf>
    <xf numFmtId="0" fontId="8" fillId="0" borderId="2827" applyBorder="0">
      <alignment horizontal="right"/>
    </xf>
    <xf numFmtId="0" fontId="8" fillId="0" borderId="2827" applyBorder="0">
      <alignment horizontal="right"/>
    </xf>
    <xf numFmtId="0" fontId="8" fillId="0" borderId="2827" applyBorder="0">
      <alignment horizontal="right"/>
    </xf>
    <xf numFmtId="0" fontId="8" fillId="0" borderId="2827" applyBorder="0">
      <alignment horizontal="right"/>
    </xf>
    <xf numFmtId="10" fontId="5" fillId="3" borderId="2826" applyNumberFormat="0" applyBorder="0" applyAlignment="0" applyProtection="0"/>
    <xf numFmtId="10" fontId="5" fillId="3" borderId="2826" applyNumberFormat="0" applyBorder="0" applyAlignment="0" applyProtection="0"/>
    <xf numFmtId="10" fontId="5" fillId="3" borderId="2826" applyNumberFormat="0" applyBorder="0" applyAlignment="0" applyProtection="0"/>
    <xf numFmtId="10" fontId="5" fillId="3" borderId="2826" applyNumberFormat="0" applyBorder="0" applyAlignment="0" applyProtection="0"/>
    <xf numFmtId="10" fontId="5" fillId="3" borderId="2826" applyNumberFormat="0" applyBorder="0" applyAlignment="0" applyProtection="0"/>
    <xf numFmtId="10" fontId="5" fillId="3" borderId="2826" applyNumberFormat="0" applyBorder="0" applyAlignment="0" applyProtection="0"/>
    <xf numFmtId="10" fontId="5" fillId="3" borderId="2826" applyNumberFormat="0" applyBorder="0" applyAlignment="0" applyProtection="0"/>
    <xf numFmtId="10" fontId="5" fillId="3" borderId="2826" applyNumberFormat="0" applyBorder="0" applyAlignment="0" applyProtection="0"/>
    <xf numFmtId="10" fontId="5" fillId="3" borderId="2826" applyNumberFormat="0" applyBorder="0" applyAlignment="0" applyProtection="0"/>
    <xf numFmtId="10" fontId="5" fillId="3" borderId="2826" applyNumberFormat="0" applyBorder="0" applyAlignment="0" applyProtection="0"/>
    <xf numFmtId="10" fontId="5" fillId="3" borderId="2826" applyNumberFormat="0" applyBorder="0" applyAlignment="0" applyProtection="0"/>
    <xf numFmtId="10" fontId="5" fillId="3" borderId="2826" applyNumberFormat="0" applyBorder="0" applyAlignment="0" applyProtection="0"/>
    <xf numFmtId="10" fontId="5" fillId="3" borderId="2826" applyNumberFormat="0" applyBorder="0" applyAlignment="0" applyProtection="0"/>
    <xf numFmtId="10" fontId="5" fillId="3" borderId="2826" applyNumberFormat="0" applyBorder="0" applyAlignment="0" applyProtection="0"/>
    <xf numFmtId="10" fontId="5" fillId="3" borderId="2826" applyNumberFormat="0" applyBorder="0" applyAlignment="0" applyProtection="0"/>
    <xf numFmtId="10" fontId="5" fillId="3" borderId="2826" applyNumberFormat="0" applyBorder="0" applyAlignment="0" applyProtection="0"/>
    <xf numFmtId="10" fontId="5" fillId="3" borderId="2826" applyNumberFormat="0" applyBorder="0" applyAlignment="0" applyProtection="0"/>
    <xf numFmtId="10" fontId="5" fillId="3" borderId="2826" applyNumberFormat="0" applyBorder="0" applyAlignment="0" applyProtection="0"/>
    <xf numFmtId="10" fontId="5" fillId="3" borderId="2826" applyNumberFormat="0" applyBorder="0" applyAlignment="0" applyProtection="0"/>
    <xf numFmtId="10" fontId="5" fillId="3" borderId="2826" applyNumberFormat="0" applyBorder="0" applyAlignment="0" applyProtection="0"/>
    <xf numFmtId="10" fontId="5" fillId="3" borderId="2826" applyNumberFormat="0" applyBorder="0" applyAlignment="0" applyProtection="0"/>
    <xf numFmtId="10" fontId="5" fillId="3" borderId="2826" applyNumberFormat="0" applyBorder="0" applyAlignment="0" applyProtection="0"/>
    <xf numFmtId="10" fontId="5" fillId="3" borderId="2826" applyNumberFormat="0" applyBorder="0" applyAlignment="0" applyProtection="0"/>
    <xf numFmtId="10" fontId="5" fillId="3" borderId="2826" applyNumberFormat="0" applyBorder="0" applyAlignment="0" applyProtection="0"/>
    <xf numFmtId="10" fontId="5" fillId="3" borderId="2826" applyNumberFormat="0" applyBorder="0" applyAlignment="0" applyProtection="0"/>
    <xf numFmtId="10" fontId="5" fillId="3" borderId="2826" applyNumberFormat="0" applyBorder="0" applyAlignment="0" applyProtection="0"/>
    <xf numFmtId="10" fontId="5" fillId="3" borderId="2826" applyNumberFormat="0" applyBorder="0" applyAlignment="0" applyProtection="0"/>
    <xf numFmtId="10" fontId="5" fillId="3" borderId="2826" applyNumberFormat="0" applyBorder="0" applyAlignment="0" applyProtection="0"/>
    <xf numFmtId="10" fontId="5" fillId="3" borderId="2826" applyNumberFormat="0" applyBorder="0" applyAlignment="0" applyProtection="0"/>
    <xf numFmtId="10" fontId="5" fillId="3" borderId="2826" applyNumberFormat="0" applyBorder="0" applyAlignment="0" applyProtection="0"/>
    <xf numFmtId="10" fontId="5" fillId="3" borderId="2826" applyNumberFormat="0" applyBorder="0" applyAlignment="0" applyProtection="0"/>
    <xf numFmtId="10" fontId="5" fillId="3" borderId="2826" applyNumberFormat="0" applyBorder="0" applyAlignment="0" applyProtection="0"/>
    <xf numFmtId="10" fontId="5" fillId="3" borderId="2826" applyNumberFormat="0" applyBorder="0" applyAlignment="0" applyProtection="0"/>
    <xf numFmtId="10" fontId="5" fillId="3" borderId="2826" applyNumberFormat="0" applyBorder="0" applyAlignment="0" applyProtection="0"/>
    <xf numFmtId="10" fontId="5" fillId="3" borderId="2826" applyNumberFormat="0" applyBorder="0" applyAlignment="0" applyProtection="0"/>
    <xf numFmtId="10" fontId="5" fillId="3" borderId="2826" applyNumberFormat="0" applyBorder="0" applyAlignment="0" applyProtection="0"/>
    <xf numFmtId="10" fontId="5" fillId="3" borderId="2826" applyNumberFormat="0" applyBorder="0" applyAlignment="0" applyProtection="0"/>
    <xf numFmtId="10" fontId="5" fillId="3" borderId="2826" applyNumberFormat="0" applyBorder="0" applyAlignment="0" applyProtection="0"/>
    <xf numFmtId="10" fontId="5" fillId="3" borderId="2826" applyNumberFormat="0" applyBorder="0" applyAlignment="0" applyProtection="0"/>
    <xf numFmtId="10" fontId="5" fillId="3" borderId="2826" applyNumberFormat="0" applyBorder="0" applyAlignment="0" applyProtection="0"/>
    <xf numFmtId="10" fontId="5" fillId="3" borderId="2826" applyNumberFormat="0" applyBorder="0" applyAlignment="0" applyProtection="0"/>
    <xf numFmtId="10" fontId="5" fillId="3" borderId="2826" applyNumberFormat="0" applyBorder="0" applyAlignment="0" applyProtection="0"/>
    <xf numFmtId="10" fontId="5" fillId="3" borderId="2826" applyNumberFormat="0" applyBorder="0" applyAlignment="0" applyProtection="0"/>
    <xf numFmtId="10" fontId="5" fillId="3" borderId="2826" applyNumberFormat="0" applyBorder="0" applyAlignment="0" applyProtection="0"/>
    <xf numFmtId="10" fontId="5" fillId="3" borderId="2826" applyNumberFormat="0" applyBorder="0" applyAlignment="0" applyProtection="0"/>
    <xf numFmtId="10" fontId="5" fillId="3" borderId="2826" applyNumberFormat="0" applyBorder="0" applyAlignment="0" applyProtection="0"/>
    <xf numFmtId="10" fontId="5" fillId="3" borderId="2826" applyNumberFormat="0" applyBorder="0" applyAlignment="0" applyProtection="0"/>
    <xf numFmtId="10" fontId="5" fillId="3" borderId="2826" applyNumberFormat="0" applyBorder="0" applyAlignment="0" applyProtection="0"/>
    <xf numFmtId="10" fontId="5" fillId="3" borderId="2826" applyNumberFormat="0" applyBorder="0" applyAlignment="0" applyProtection="0"/>
    <xf numFmtId="0" fontId="102" fillId="0" borderId="2821">
      <alignment horizontal="left" vertical="center"/>
    </xf>
    <xf numFmtId="0" fontId="102" fillId="0" borderId="2795">
      <alignment horizontal="left" vertical="center"/>
    </xf>
    <xf numFmtId="0" fontId="102" fillId="0" borderId="2795">
      <alignment horizontal="left" vertical="center"/>
    </xf>
    <xf numFmtId="0" fontId="102" fillId="0" borderId="2795">
      <alignment horizontal="left" vertical="center"/>
    </xf>
    <xf numFmtId="0" fontId="102" fillId="0" borderId="2795">
      <alignment horizontal="left" vertical="center"/>
    </xf>
    <xf numFmtId="0" fontId="102" fillId="0" borderId="2795">
      <alignment horizontal="left" vertical="center"/>
    </xf>
    <xf numFmtId="0" fontId="102" fillId="0" borderId="2795">
      <alignment horizontal="left" vertical="center"/>
    </xf>
    <xf numFmtId="0" fontId="102" fillId="0" borderId="2795">
      <alignment horizontal="left" vertical="center"/>
    </xf>
    <xf numFmtId="0" fontId="102" fillId="0" borderId="2795">
      <alignment horizontal="left" vertical="center"/>
    </xf>
    <xf numFmtId="0" fontId="102" fillId="0" borderId="2795">
      <alignment horizontal="left" vertical="center"/>
    </xf>
    <xf numFmtId="0" fontId="102" fillId="0" borderId="2795">
      <alignment horizontal="left" vertical="center"/>
    </xf>
    <xf numFmtId="0" fontId="102" fillId="0" borderId="2795">
      <alignment horizontal="left" vertical="center"/>
    </xf>
    <xf numFmtId="0" fontId="102" fillId="0" borderId="2795">
      <alignment horizontal="left" vertical="center"/>
    </xf>
    <xf numFmtId="0" fontId="102" fillId="0" borderId="2795">
      <alignment horizontal="left" vertical="center"/>
    </xf>
    <xf numFmtId="0" fontId="102" fillId="0" borderId="2795">
      <alignment horizontal="left" vertical="center"/>
    </xf>
    <xf numFmtId="0" fontId="102" fillId="0" borderId="2795">
      <alignment horizontal="left" vertical="center"/>
    </xf>
    <xf numFmtId="0" fontId="102" fillId="0" borderId="2795">
      <alignment horizontal="left" vertical="center"/>
    </xf>
    <xf numFmtId="0" fontId="102" fillId="0" borderId="2795">
      <alignment horizontal="left" vertical="center"/>
    </xf>
    <xf numFmtId="0" fontId="102" fillId="0" borderId="2795">
      <alignment horizontal="left" vertical="center"/>
    </xf>
    <xf numFmtId="0" fontId="102" fillId="0" borderId="2821">
      <alignment horizontal="left" vertical="center"/>
    </xf>
    <xf numFmtId="0" fontId="102" fillId="0" borderId="2821">
      <alignment horizontal="left" vertical="center"/>
    </xf>
    <xf numFmtId="0" fontId="102" fillId="0" borderId="2821">
      <alignment horizontal="left" vertical="center"/>
    </xf>
    <xf numFmtId="0" fontId="102" fillId="0" borderId="2821">
      <alignment horizontal="left" vertical="center"/>
    </xf>
    <xf numFmtId="0" fontId="102" fillId="0" borderId="2821">
      <alignment horizontal="left" vertical="center"/>
    </xf>
    <xf numFmtId="0" fontId="102" fillId="0" borderId="2821">
      <alignment horizontal="left" vertical="center"/>
    </xf>
    <xf numFmtId="0" fontId="102" fillId="0" borderId="2821">
      <alignment horizontal="left" vertical="center"/>
    </xf>
    <xf numFmtId="0" fontId="102" fillId="0" borderId="2821">
      <alignment horizontal="left" vertical="center"/>
    </xf>
    <xf numFmtId="0" fontId="102" fillId="0" borderId="2821">
      <alignment horizontal="left" vertical="center"/>
    </xf>
    <xf numFmtId="0" fontId="102" fillId="0" borderId="2821">
      <alignment horizontal="left" vertical="center"/>
    </xf>
    <xf numFmtId="10" fontId="5" fillId="3" borderId="2800" applyNumberFormat="0" applyBorder="0" applyAlignment="0" applyProtection="0"/>
    <xf numFmtId="10" fontId="5" fillId="3" borderId="2800" applyNumberFormat="0" applyBorder="0" applyAlignment="0" applyProtection="0"/>
    <xf numFmtId="10" fontId="5" fillId="3" borderId="2800" applyNumberFormat="0" applyBorder="0" applyAlignment="0" applyProtection="0"/>
    <xf numFmtId="10" fontId="5" fillId="3" borderId="2800" applyNumberFormat="0" applyBorder="0" applyAlignment="0" applyProtection="0"/>
    <xf numFmtId="10" fontId="5" fillId="3" borderId="2800" applyNumberFormat="0" applyBorder="0" applyAlignment="0" applyProtection="0"/>
    <xf numFmtId="10" fontId="5" fillId="3" borderId="2800" applyNumberFormat="0" applyBorder="0" applyAlignment="0" applyProtection="0"/>
    <xf numFmtId="10" fontId="5" fillId="3" borderId="2800" applyNumberFormat="0" applyBorder="0" applyAlignment="0" applyProtection="0"/>
    <xf numFmtId="10" fontId="5" fillId="3" borderId="2800" applyNumberFormat="0" applyBorder="0" applyAlignment="0" applyProtection="0"/>
    <xf numFmtId="10" fontId="5" fillId="3" borderId="2800" applyNumberFormat="0" applyBorder="0" applyAlignment="0" applyProtection="0"/>
    <xf numFmtId="10" fontId="5" fillId="3" borderId="2800" applyNumberFormat="0" applyBorder="0" applyAlignment="0" applyProtection="0"/>
    <xf numFmtId="10" fontId="5" fillId="3" borderId="2800" applyNumberFormat="0" applyBorder="0" applyAlignment="0" applyProtection="0"/>
    <xf numFmtId="10" fontId="5" fillId="3" borderId="2800" applyNumberFormat="0" applyBorder="0" applyAlignment="0" applyProtection="0"/>
    <xf numFmtId="10" fontId="5" fillId="3" borderId="2800" applyNumberFormat="0" applyBorder="0" applyAlignment="0" applyProtection="0"/>
    <xf numFmtId="10" fontId="5" fillId="3" borderId="2800" applyNumberFormat="0" applyBorder="0" applyAlignment="0" applyProtection="0"/>
    <xf numFmtId="10" fontId="5" fillId="3" borderId="2800" applyNumberFormat="0" applyBorder="0" applyAlignment="0" applyProtection="0"/>
    <xf numFmtId="10" fontId="5" fillId="3" borderId="2800" applyNumberFormat="0" applyBorder="0" applyAlignment="0" applyProtection="0"/>
    <xf numFmtId="10" fontId="5" fillId="3" borderId="2800" applyNumberFormat="0" applyBorder="0" applyAlignment="0" applyProtection="0"/>
    <xf numFmtId="10" fontId="5" fillId="3" borderId="2800" applyNumberFormat="0" applyBorder="0" applyAlignment="0" applyProtection="0"/>
    <xf numFmtId="10" fontId="5" fillId="3" borderId="2800" applyNumberFormat="0" applyBorder="0" applyAlignment="0" applyProtection="0"/>
    <xf numFmtId="10" fontId="5" fillId="3" borderId="2800" applyNumberFormat="0" applyBorder="0" applyAlignment="0" applyProtection="0"/>
    <xf numFmtId="10" fontId="5" fillId="3" borderId="2800" applyNumberFormat="0" applyBorder="0" applyAlignment="0" applyProtection="0"/>
    <xf numFmtId="10" fontId="5" fillId="3" borderId="2800" applyNumberFormat="0" applyBorder="0" applyAlignment="0" applyProtection="0"/>
    <xf numFmtId="10" fontId="5" fillId="3" borderId="2800" applyNumberFormat="0" applyBorder="0" applyAlignment="0" applyProtection="0"/>
    <xf numFmtId="10" fontId="5" fillId="3" borderId="2800" applyNumberFormat="0" applyBorder="0" applyAlignment="0" applyProtection="0"/>
    <xf numFmtId="10" fontId="5" fillId="3" borderId="2800" applyNumberFormat="0" applyBorder="0" applyAlignment="0" applyProtection="0"/>
    <xf numFmtId="10" fontId="5" fillId="3" borderId="2800" applyNumberFormat="0" applyBorder="0" applyAlignment="0" applyProtection="0"/>
    <xf numFmtId="10" fontId="5" fillId="3" borderId="2800" applyNumberFormat="0" applyBorder="0" applyAlignment="0" applyProtection="0"/>
    <xf numFmtId="10" fontId="5" fillId="3" borderId="2800" applyNumberFormat="0" applyBorder="0" applyAlignment="0" applyProtection="0"/>
    <xf numFmtId="10" fontId="5" fillId="3" borderId="2800" applyNumberFormat="0" applyBorder="0" applyAlignment="0" applyProtection="0"/>
    <xf numFmtId="10" fontId="5" fillId="3" borderId="2800" applyNumberFormat="0" applyBorder="0" applyAlignment="0" applyProtection="0"/>
    <xf numFmtId="10" fontId="5" fillId="3" borderId="2800" applyNumberFormat="0" applyBorder="0" applyAlignment="0" applyProtection="0"/>
    <xf numFmtId="10" fontId="5" fillId="3" borderId="2800" applyNumberFormat="0" applyBorder="0" applyAlignment="0" applyProtection="0"/>
    <xf numFmtId="10" fontId="5" fillId="3" borderId="2800" applyNumberFormat="0" applyBorder="0" applyAlignment="0" applyProtection="0"/>
    <xf numFmtId="10" fontId="5" fillId="3" borderId="2800" applyNumberFormat="0" applyBorder="0" applyAlignment="0" applyProtection="0"/>
    <xf numFmtId="10" fontId="5" fillId="3" borderId="2800" applyNumberFormat="0" applyBorder="0" applyAlignment="0" applyProtection="0"/>
    <xf numFmtId="10" fontId="5" fillId="3" borderId="2800" applyNumberFormat="0" applyBorder="0" applyAlignment="0" applyProtection="0"/>
    <xf numFmtId="10" fontId="5" fillId="3" borderId="2800" applyNumberFormat="0" applyBorder="0" applyAlignment="0" applyProtection="0"/>
    <xf numFmtId="10" fontId="5" fillId="3" borderId="2800" applyNumberFormat="0" applyBorder="0" applyAlignment="0" applyProtection="0"/>
    <xf numFmtId="10" fontId="5" fillId="3" borderId="2800" applyNumberFormat="0" applyBorder="0" applyAlignment="0" applyProtection="0"/>
    <xf numFmtId="10" fontId="5" fillId="3" borderId="2800" applyNumberFormat="0" applyBorder="0" applyAlignment="0" applyProtection="0"/>
    <xf numFmtId="10" fontId="5" fillId="3" borderId="2800" applyNumberFormat="0" applyBorder="0" applyAlignment="0" applyProtection="0"/>
    <xf numFmtId="10" fontId="5" fillId="3" borderId="2800" applyNumberFormat="0" applyBorder="0" applyAlignment="0" applyProtection="0"/>
    <xf numFmtId="10" fontId="5" fillId="3" borderId="2800" applyNumberFormat="0" applyBorder="0" applyAlignment="0" applyProtection="0"/>
    <xf numFmtId="10" fontId="5" fillId="3" borderId="2800" applyNumberFormat="0" applyBorder="0" applyAlignment="0" applyProtection="0"/>
    <xf numFmtId="10" fontId="5" fillId="3" borderId="2800" applyNumberFormat="0" applyBorder="0" applyAlignment="0" applyProtection="0"/>
    <xf numFmtId="10" fontId="5" fillId="3" borderId="2800" applyNumberFormat="0" applyBorder="0" applyAlignment="0" applyProtection="0"/>
    <xf numFmtId="10" fontId="5" fillId="3" borderId="2800" applyNumberFormat="0" applyBorder="0" applyAlignment="0" applyProtection="0"/>
    <xf numFmtId="10" fontId="5" fillId="3" borderId="2800" applyNumberFormat="0" applyBorder="0" applyAlignment="0" applyProtection="0"/>
    <xf numFmtId="10" fontId="5" fillId="3" borderId="2800" applyNumberFormat="0" applyBorder="0" applyAlignment="0" applyProtection="0"/>
    <xf numFmtId="10" fontId="5" fillId="3" borderId="2800" applyNumberFormat="0" applyBorder="0" applyAlignment="0" applyProtection="0"/>
    <xf numFmtId="10" fontId="5" fillId="3" borderId="2800" applyNumberFormat="0" applyBorder="0" applyAlignment="0" applyProtection="0"/>
    <xf numFmtId="10" fontId="5" fillId="3" borderId="2800" applyNumberFormat="0" applyBorder="0" applyAlignment="0" applyProtection="0"/>
    <xf numFmtId="10" fontId="5" fillId="3" borderId="2800" applyNumberFormat="0" applyBorder="0" applyAlignment="0" applyProtection="0"/>
    <xf numFmtId="10" fontId="5" fillId="3" borderId="2800" applyNumberFormat="0" applyBorder="0" applyAlignment="0" applyProtection="0"/>
    <xf numFmtId="10" fontId="5" fillId="3" borderId="2800" applyNumberFormat="0" applyBorder="0" applyAlignment="0" applyProtection="0"/>
    <xf numFmtId="10" fontId="5" fillId="3" borderId="2800" applyNumberFormat="0" applyBorder="0" applyAlignment="0" applyProtection="0"/>
    <xf numFmtId="10" fontId="5" fillId="3" borderId="2800" applyNumberFormat="0" applyBorder="0" applyAlignment="0" applyProtection="0"/>
    <xf numFmtId="10" fontId="5" fillId="3" borderId="2800" applyNumberFormat="0" applyBorder="0" applyAlignment="0" applyProtection="0"/>
    <xf numFmtId="10" fontId="5" fillId="3" borderId="2800" applyNumberFormat="0" applyBorder="0" applyAlignment="0" applyProtection="0"/>
    <xf numFmtId="10" fontId="5" fillId="3" borderId="2800" applyNumberFormat="0" applyBorder="0" applyAlignment="0" applyProtection="0"/>
    <xf numFmtId="10" fontId="5" fillId="3" borderId="2800" applyNumberFormat="0" applyBorder="0" applyAlignment="0" applyProtection="0"/>
    <xf numFmtId="10" fontId="5" fillId="3" borderId="2800" applyNumberFormat="0" applyBorder="0" applyAlignment="0" applyProtection="0"/>
    <xf numFmtId="10" fontId="5" fillId="3" borderId="2800" applyNumberFormat="0" applyBorder="0" applyAlignment="0" applyProtection="0"/>
    <xf numFmtId="10" fontId="5" fillId="3" borderId="2800" applyNumberFormat="0" applyBorder="0" applyAlignment="0" applyProtection="0"/>
    <xf numFmtId="10" fontId="5" fillId="3" borderId="2800" applyNumberFormat="0" applyBorder="0" applyAlignment="0" applyProtection="0"/>
    <xf numFmtId="10" fontId="5" fillId="3" borderId="2800" applyNumberFormat="0" applyBorder="0" applyAlignment="0" applyProtection="0"/>
    <xf numFmtId="10" fontId="5" fillId="3" borderId="2800" applyNumberFormat="0" applyBorder="0" applyAlignment="0" applyProtection="0"/>
    <xf numFmtId="10" fontId="5" fillId="3" borderId="2800" applyNumberFormat="0" applyBorder="0" applyAlignment="0" applyProtection="0"/>
    <xf numFmtId="10" fontId="5" fillId="3" borderId="2800" applyNumberFormat="0" applyBorder="0" applyAlignment="0" applyProtection="0"/>
    <xf numFmtId="10" fontId="5" fillId="3" borderId="2800" applyNumberFormat="0" applyBorder="0" applyAlignment="0" applyProtection="0"/>
    <xf numFmtId="10" fontId="5" fillId="3" borderId="2800" applyNumberFormat="0" applyBorder="0" applyAlignment="0" applyProtection="0"/>
    <xf numFmtId="10" fontId="5" fillId="3" borderId="2800" applyNumberFormat="0" applyBorder="0" applyAlignment="0" applyProtection="0"/>
    <xf numFmtId="0" fontId="8" fillId="0" borderId="2801" applyBorder="0">
      <alignment horizontal="right"/>
    </xf>
    <xf numFmtId="0" fontId="8" fillId="0" borderId="2801" applyBorder="0">
      <alignment horizontal="right"/>
    </xf>
    <xf numFmtId="0" fontId="8" fillId="0" borderId="2801" applyBorder="0">
      <alignment horizontal="right"/>
    </xf>
    <xf numFmtId="0" fontId="8" fillId="0" borderId="2801" applyBorder="0">
      <alignment horizontal="right"/>
    </xf>
    <xf numFmtId="0" fontId="8" fillId="0" borderId="2801" applyBorder="0">
      <alignment horizontal="right"/>
    </xf>
    <xf numFmtId="0" fontId="8" fillId="0" borderId="2801" applyBorder="0">
      <alignment horizontal="right"/>
    </xf>
    <xf numFmtId="0" fontId="8" fillId="0" borderId="2801" applyBorder="0">
      <alignment horizontal="right"/>
    </xf>
    <xf numFmtId="0" fontId="8" fillId="0" borderId="2801" applyBorder="0">
      <alignment horizontal="right"/>
    </xf>
    <xf numFmtId="0" fontId="8" fillId="0" borderId="2801" applyBorder="0">
      <alignment horizontal="right"/>
    </xf>
    <xf numFmtId="0" fontId="8" fillId="0" borderId="2801" applyBorder="0">
      <alignment horizontal="right"/>
    </xf>
    <xf numFmtId="0" fontId="252" fillId="1" borderId="2795" applyNumberFormat="0" applyFont="0" applyAlignment="0">
      <alignment horizontal="center"/>
    </xf>
    <xf numFmtId="0" fontId="252" fillId="1" borderId="2795" applyNumberFormat="0" applyFont="0" applyAlignment="0">
      <alignment horizontal="center"/>
    </xf>
    <xf numFmtId="0" fontId="252" fillId="1" borderId="2795" applyNumberFormat="0" applyFont="0" applyAlignment="0">
      <alignment horizontal="center"/>
    </xf>
    <xf numFmtId="0" fontId="252" fillId="1" borderId="2795" applyNumberFormat="0" applyFont="0" applyAlignment="0">
      <alignment horizontal="center"/>
    </xf>
    <xf numFmtId="0" fontId="252" fillId="1" borderId="2795" applyNumberFormat="0" applyFont="0" applyAlignment="0">
      <alignment horizontal="center"/>
    </xf>
    <xf numFmtId="0" fontId="252" fillId="1" borderId="2795" applyNumberFormat="0" applyFont="0" applyAlignment="0">
      <alignment horizontal="center"/>
    </xf>
    <xf numFmtId="0" fontId="252" fillId="1" borderId="2795" applyNumberFormat="0" applyFont="0" applyAlignment="0">
      <alignment horizontal="center"/>
    </xf>
    <xf numFmtId="0" fontId="252" fillId="1" borderId="2795" applyNumberFormat="0" applyFont="0" applyAlignment="0">
      <alignment horizontal="center"/>
    </xf>
    <xf numFmtId="0" fontId="252" fillId="1" borderId="2795" applyNumberFormat="0" applyFont="0" applyAlignment="0">
      <alignment horizontal="center"/>
    </xf>
    <xf numFmtId="0" fontId="252" fillId="1" borderId="2795" applyNumberFormat="0" applyFont="0" applyAlignment="0">
      <alignment horizontal="center"/>
    </xf>
    <xf numFmtId="0" fontId="252" fillId="1" borderId="2795" applyNumberFormat="0" applyFont="0" applyAlignment="0">
      <alignment horizontal="center"/>
    </xf>
    <xf numFmtId="0" fontId="252" fillId="1" borderId="2795" applyNumberFormat="0" applyFont="0" applyAlignment="0">
      <alignment horizontal="center"/>
    </xf>
    <xf numFmtId="0" fontId="252" fillId="1" borderId="2795" applyNumberFormat="0" applyFont="0" applyAlignment="0">
      <alignment horizontal="center"/>
    </xf>
    <xf numFmtId="0" fontId="252" fillId="1" borderId="2795" applyNumberFormat="0" applyFont="0" applyAlignment="0">
      <alignment horizontal="center"/>
    </xf>
    <xf numFmtId="0" fontId="252" fillId="1" borderId="2795" applyNumberFormat="0" applyFont="0" applyAlignment="0">
      <alignment horizontal="center"/>
    </xf>
    <xf numFmtId="0" fontId="252" fillId="1" borderId="2795" applyNumberFormat="0" applyFont="0" applyAlignment="0">
      <alignment horizontal="center"/>
    </xf>
    <xf numFmtId="0" fontId="252" fillId="1" borderId="2795" applyNumberFormat="0" applyFont="0" applyAlignment="0">
      <alignment horizontal="center"/>
    </xf>
    <xf numFmtId="0" fontId="252" fillId="1" borderId="2795" applyNumberFormat="0" applyFont="0" applyAlignment="0">
      <alignment horizontal="center"/>
    </xf>
    <xf numFmtId="0" fontId="119" fillId="56" borderId="2825" applyNumberFormat="0" applyAlignment="0" applyProtection="0">
      <alignment vertical="center"/>
    </xf>
    <xf numFmtId="0" fontId="118" fillId="43" borderId="2824" applyNumberFormat="0" applyAlignment="0" applyProtection="0">
      <alignment vertical="center"/>
    </xf>
    <xf numFmtId="0" fontId="117" fillId="56" borderId="2824" applyNumberFormat="0" applyAlignment="0" applyProtection="0">
      <alignment vertical="center"/>
    </xf>
    <xf numFmtId="0" fontId="91" fillId="59" borderId="2822" applyNumberFormat="0" applyFont="0" applyAlignment="0" applyProtection="0">
      <alignment vertical="center"/>
    </xf>
    <xf numFmtId="0" fontId="114" fillId="0" borderId="2823" applyNumberFormat="0" applyFill="0" applyAlignment="0" applyProtection="0">
      <alignment vertical="center"/>
    </xf>
    <xf numFmtId="0" fontId="89" fillId="59" borderId="2822" applyNumberFormat="0" applyFont="0" applyAlignment="0" applyProtection="0"/>
    <xf numFmtId="0" fontId="89" fillId="59" borderId="2822" applyNumberFormat="0" applyFont="0" applyAlignment="0" applyProtection="0"/>
    <xf numFmtId="0" fontId="89" fillId="59" borderId="2822" applyNumberFormat="0" applyFont="0" applyAlignment="0" applyProtection="0"/>
    <xf numFmtId="10" fontId="5" fillId="3" borderId="2826" applyNumberFormat="0" applyBorder="0" applyAlignment="0" applyProtection="0"/>
    <xf numFmtId="10" fontId="5" fillId="3" borderId="2820" applyNumberFormat="0" applyBorder="0" applyAlignment="0" applyProtection="0"/>
    <xf numFmtId="0" fontId="102" fillId="0" borderId="2821">
      <alignment horizontal="left" vertical="center"/>
    </xf>
    <xf numFmtId="0" fontId="119" fillId="56" borderId="2819" applyNumberFormat="0" applyAlignment="0" applyProtection="0">
      <alignment vertical="center"/>
    </xf>
    <xf numFmtId="0" fontId="118" fillId="43" borderId="2818" applyNumberFormat="0" applyAlignment="0" applyProtection="0">
      <alignment vertical="center"/>
    </xf>
    <xf numFmtId="0" fontId="117" fillId="56" borderId="2818" applyNumberFormat="0" applyAlignment="0" applyProtection="0">
      <alignment vertical="center"/>
    </xf>
    <xf numFmtId="0" fontId="91" fillId="59" borderId="2816" applyNumberFormat="0" applyFont="0" applyAlignment="0" applyProtection="0">
      <alignment vertical="center"/>
    </xf>
    <xf numFmtId="0" fontId="114" fillId="0" borderId="2817" applyNumberFormat="0" applyFill="0" applyAlignment="0" applyProtection="0">
      <alignment vertical="center"/>
    </xf>
    <xf numFmtId="0" fontId="89" fillId="59" borderId="2816" applyNumberFormat="0" applyFont="0" applyAlignment="0" applyProtection="0"/>
    <xf numFmtId="0" fontId="89" fillId="59" borderId="2816" applyNumberFormat="0" applyFont="0" applyAlignment="0" applyProtection="0"/>
    <xf numFmtId="0" fontId="89" fillId="59" borderId="2816" applyNumberFormat="0" applyFont="0" applyAlignment="0" applyProtection="0"/>
    <xf numFmtId="10" fontId="5" fillId="3" borderId="2820" applyNumberFormat="0" applyBorder="0" applyAlignment="0" applyProtection="0"/>
    <xf numFmtId="0" fontId="119" fillId="56" borderId="2813" applyNumberFormat="0" applyAlignment="0" applyProtection="0">
      <alignment vertical="center"/>
    </xf>
    <xf numFmtId="0" fontId="118" fillId="43" borderId="2812" applyNumberFormat="0" applyAlignment="0" applyProtection="0">
      <alignment vertical="center"/>
    </xf>
    <xf numFmtId="0" fontId="117" fillId="56" borderId="2812" applyNumberFormat="0" applyAlignment="0" applyProtection="0">
      <alignment vertical="center"/>
    </xf>
    <xf numFmtId="0" fontId="91" fillId="59" borderId="2810" applyNumberFormat="0" applyFont="0" applyAlignment="0" applyProtection="0">
      <alignment vertical="center"/>
    </xf>
    <xf numFmtId="0" fontId="114" fillId="0" borderId="2811" applyNumberFormat="0" applyFill="0" applyAlignment="0" applyProtection="0">
      <alignment vertical="center"/>
    </xf>
    <xf numFmtId="0" fontId="89" fillId="59" borderId="2810" applyNumberFormat="0" applyFont="0" applyAlignment="0" applyProtection="0"/>
    <xf numFmtId="0" fontId="89" fillId="59" borderId="2810" applyNumberFormat="0" applyFont="0" applyAlignment="0" applyProtection="0"/>
    <xf numFmtId="0" fontId="89" fillId="59" borderId="2810" applyNumberFormat="0" applyFont="0" applyAlignment="0" applyProtection="0"/>
    <xf numFmtId="10" fontId="5" fillId="3" borderId="2814" applyNumberFormat="0" applyBorder="0" applyAlignment="0" applyProtection="0"/>
    <xf numFmtId="10" fontId="5" fillId="3" borderId="2808" applyNumberFormat="0" applyBorder="0" applyAlignment="0" applyProtection="0"/>
    <xf numFmtId="0" fontId="102" fillId="0" borderId="2809">
      <alignment horizontal="left" vertical="center"/>
    </xf>
    <xf numFmtId="0" fontId="119" fillId="56" borderId="2807" applyNumberFormat="0" applyAlignment="0" applyProtection="0">
      <alignment vertical="center"/>
    </xf>
    <xf numFmtId="0" fontId="118" fillId="43" borderId="2806" applyNumberFormat="0" applyAlignment="0" applyProtection="0">
      <alignment vertical="center"/>
    </xf>
    <xf numFmtId="0" fontId="117" fillId="56" borderId="2806" applyNumberFormat="0" applyAlignment="0" applyProtection="0">
      <alignment vertical="center"/>
    </xf>
    <xf numFmtId="0" fontId="91" fillId="59" borderId="2804" applyNumberFormat="0" applyFont="0" applyAlignment="0" applyProtection="0">
      <alignment vertical="center"/>
    </xf>
    <xf numFmtId="0" fontId="114" fillId="0" borderId="2805" applyNumberFormat="0" applyFill="0" applyAlignment="0" applyProtection="0">
      <alignment vertical="center"/>
    </xf>
    <xf numFmtId="0" fontId="89" fillId="59" borderId="2804" applyNumberFormat="0" applyFont="0" applyAlignment="0" applyProtection="0"/>
    <xf numFmtId="0" fontId="89" fillId="59" borderId="2804" applyNumberFormat="0" applyFont="0" applyAlignment="0" applyProtection="0"/>
    <xf numFmtId="0" fontId="89" fillId="59" borderId="2804" applyNumberFormat="0" applyFont="0" applyAlignment="0" applyProtection="0"/>
    <xf numFmtId="0" fontId="102" fillId="0" borderId="2815">
      <alignment horizontal="left" vertical="center"/>
    </xf>
    <xf numFmtId="0" fontId="102" fillId="0" borderId="2803">
      <alignment horizontal="left" vertical="center"/>
    </xf>
    <xf numFmtId="0" fontId="118" fillId="43" borderId="2818" applyNumberFormat="0" applyAlignment="0" applyProtection="0">
      <alignment vertical="center"/>
    </xf>
    <xf numFmtId="0" fontId="82" fillId="56" borderId="2818" applyNumberFormat="0" applyAlignment="0" applyProtection="0"/>
    <xf numFmtId="0" fontId="80" fillId="43" borderId="2818" applyNumberFormat="0" applyAlignment="0" applyProtection="0"/>
    <xf numFmtId="0" fontId="45" fillId="59" borderId="2816" applyNumberFormat="0" applyFont="0" applyAlignment="0" applyProtection="0"/>
    <xf numFmtId="0" fontId="81" fillId="56" borderId="2819" applyNumberFormat="0" applyAlignment="0" applyProtection="0"/>
    <xf numFmtId="0" fontId="87" fillId="0" borderId="2817" applyNumberFormat="0" applyFill="0" applyAlignment="0" applyProtection="0"/>
    <xf numFmtId="0" fontId="87" fillId="0" borderId="2805" applyNumberFormat="0" applyFill="0" applyAlignment="0" applyProtection="0"/>
    <xf numFmtId="0" fontId="81" fillId="56" borderId="2807" applyNumberFormat="0" applyAlignment="0" applyProtection="0"/>
    <xf numFmtId="0" fontId="45" fillId="59" borderId="2804" applyNumberFormat="0" applyFont="0" applyAlignment="0" applyProtection="0"/>
    <xf numFmtId="0" fontId="80" fillId="43" borderId="2806" applyNumberFormat="0" applyAlignment="0" applyProtection="0"/>
    <xf numFmtId="0" fontId="82" fillId="56" borderId="2806" applyNumberFormat="0" applyAlignment="0" applyProtection="0"/>
    <xf numFmtId="0" fontId="119" fillId="56" borderId="2807" applyNumberFormat="0" applyAlignment="0" applyProtection="0">
      <alignment vertical="center"/>
    </xf>
    <xf numFmtId="0" fontId="118" fillId="43" borderId="2806" applyNumberFormat="0" applyAlignment="0" applyProtection="0">
      <alignment vertical="center"/>
    </xf>
    <xf numFmtId="0" fontId="117" fillId="56" borderId="2806" applyNumberFormat="0" applyAlignment="0" applyProtection="0">
      <alignment vertical="center"/>
    </xf>
    <xf numFmtId="0" fontId="91" fillId="59" borderId="2804" applyNumberFormat="0" applyFont="0" applyAlignment="0" applyProtection="0">
      <alignment vertical="center"/>
    </xf>
    <xf numFmtId="0" fontId="114" fillId="0" borderId="2805" applyNumberFormat="0" applyFill="0" applyAlignment="0" applyProtection="0">
      <alignment vertical="center"/>
    </xf>
    <xf numFmtId="0" fontId="89" fillId="59" borderId="2816" applyNumberFormat="0" applyFont="0" applyAlignment="0" applyProtection="0"/>
    <xf numFmtId="0" fontId="89" fillId="59" borderId="2804" applyNumberFormat="0" applyFont="0" applyAlignment="0" applyProtection="0"/>
    <xf numFmtId="0" fontId="89" fillId="59" borderId="2804" applyNumberFormat="0" applyFont="0" applyAlignment="0" applyProtection="0"/>
    <xf numFmtId="0" fontId="89" fillId="59" borderId="2804" applyNumberFormat="0" applyFont="0" applyAlignment="0" applyProtection="0"/>
    <xf numFmtId="0" fontId="119" fillId="56" borderId="2819" applyNumberFormat="0" applyAlignment="0" applyProtection="0">
      <alignment vertical="center"/>
    </xf>
    <xf numFmtId="0" fontId="117" fillId="56" borderId="2818" applyNumberFormat="0" applyAlignment="0" applyProtection="0">
      <alignment vertical="center"/>
    </xf>
    <xf numFmtId="0" fontId="91" fillId="59" borderId="2816" applyNumberFormat="0" applyFont="0" applyAlignment="0" applyProtection="0">
      <alignment vertical="center"/>
    </xf>
    <xf numFmtId="0" fontId="114" fillId="0" borderId="2817" applyNumberFormat="0" applyFill="0" applyAlignment="0" applyProtection="0">
      <alignment vertical="center"/>
    </xf>
    <xf numFmtId="0" fontId="89" fillId="59" borderId="2816" applyNumberFormat="0" applyFont="0" applyAlignment="0" applyProtection="0"/>
    <xf numFmtId="10" fontId="5" fillId="3" borderId="2808" applyNumberFormat="0" applyBorder="0" applyAlignment="0" applyProtection="0"/>
    <xf numFmtId="0" fontId="102" fillId="0" borderId="2803">
      <alignment horizontal="left" vertical="center"/>
    </xf>
    <xf numFmtId="0" fontId="89" fillId="59" borderId="2796" applyNumberFormat="0" applyFont="0" applyAlignment="0" applyProtection="0"/>
    <xf numFmtId="0" fontId="89" fillId="59" borderId="2796" applyNumberFormat="0" applyFont="0" applyAlignment="0" applyProtection="0"/>
    <xf numFmtId="0" fontId="89" fillId="59" borderId="2796" applyNumberFormat="0" applyFont="0" applyAlignment="0" applyProtection="0"/>
    <xf numFmtId="0" fontId="89" fillId="59" borderId="2816" applyNumberFormat="0" applyFont="0" applyAlignment="0" applyProtection="0"/>
    <xf numFmtId="0" fontId="81" fillId="64" borderId="2799" applyNumberFormat="0" applyAlignment="0" applyProtection="0"/>
    <xf numFmtId="0" fontId="274" fillId="64" borderId="2798" applyNumberFormat="0" applyAlignment="0" applyProtection="0"/>
    <xf numFmtId="0" fontId="80" fillId="58" borderId="2798" applyNumberFormat="0" applyAlignment="0" applyProtection="0"/>
    <xf numFmtId="0" fontId="87" fillId="0" borderId="2802" applyNumberFormat="0" applyFill="0" applyAlignment="0" applyProtection="0"/>
    <xf numFmtId="0" fontId="87" fillId="0" borderId="2797" applyNumberFormat="0" applyFill="0" applyAlignment="0" applyProtection="0"/>
    <xf numFmtId="0" fontId="81" fillId="56" borderId="2799" applyNumberFormat="0" applyAlignment="0" applyProtection="0"/>
    <xf numFmtId="0" fontId="80" fillId="43" borderId="2798" applyNumberFormat="0" applyAlignment="0" applyProtection="0"/>
    <xf numFmtId="0" fontId="8" fillId="59" borderId="2796" applyNumberFormat="0" applyFont="0" applyAlignment="0" applyProtection="0"/>
    <xf numFmtId="0" fontId="151" fillId="59" borderId="2796" applyNumberFormat="0" applyFont="0" applyAlignment="0" applyProtection="0"/>
    <xf numFmtId="10" fontId="5" fillId="3" borderId="2826" applyNumberFormat="0" applyBorder="0" applyAlignment="0" applyProtection="0"/>
    <xf numFmtId="10" fontId="5" fillId="3" borderId="2826" applyNumberFormat="0" applyBorder="0" applyAlignment="0" applyProtection="0"/>
    <xf numFmtId="10" fontId="5" fillId="3" borderId="2826" applyNumberFormat="0" applyBorder="0" applyAlignment="0" applyProtection="0"/>
    <xf numFmtId="10" fontId="5" fillId="3" borderId="2826" applyNumberFormat="0" applyBorder="0" applyAlignment="0" applyProtection="0"/>
    <xf numFmtId="10" fontId="5" fillId="3" borderId="2826" applyNumberFormat="0" applyBorder="0" applyAlignment="0" applyProtection="0"/>
    <xf numFmtId="0" fontId="274" fillId="64" borderId="2824" applyNumberFormat="0" applyAlignment="0" applyProtection="0"/>
    <xf numFmtId="0" fontId="252" fillId="1" borderId="2821" applyNumberFormat="0" applyFont="0" applyAlignment="0">
      <alignment horizontal="center"/>
    </xf>
    <xf numFmtId="0" fontId="151" fillId="59" borderId="2822" applyNumberFormat="0" applyFont="0" applyAlignment="0" applyProtection="0"/>
    <xf numFmtId="0" fontId="303" fillId="56" borderId="2798" applyNumberFormat="0" applyAlignment="0" applyProtection="0"/>
    <xf numFmtId="0" fontId="8" fillId="0" borderId="2827" applyBorder="0">
      <alignment horizontal="right"/>
    </xf>
    <xf numFmtId="10" fontId="5" fillId="3" borderId="2826" applyNumberFormat="0" applyBorder="0" applyAlignment="0" applyProtection="0"/>
    <xf numFmtId="0" fontId="310" fillId="43" borderId="2798" applyNumberFormat="0" applyAlignment="0" applyProtection="0"/>
    <xf numFmtId="0" fontId="98" fillId="59" borderId="2796" applyNumberFormat="0" applyFont="0" applyAlignment="0" applyProtection="0"/>
    <xf numFmtId="0" fontId="313" fillId="56" borderId="2799" applyNumberFormat="0" applyAlignment="0" applyProtection="0"/>
    <xf numFmtId="0" fontId="315" fillId="0" borderId="2797" applyNumberFormat="0" applyFill="0" applyAlignment="0" applyProtection="0"/>
    <xf numFmtId="0" fontId="45" fillId="59" borderId="2796" applyNumberFormat="0" applyFont="0" applyAlignment="0" applyProtection="0"/>
    <xf numFmtId="0" fontId="82" fillId="56" borderId="2798" applyNumberFormat="0" applyAlignment="0" applyProtection="0"/>
    <xf numFmtId="0" fontId="310" fillId="43" borderId="2798" applyNumberFormat="0" applyAlignment="0" applyProtection="0"/>
    <xf numFmtId="0" fontId="310" fillId="43" borderId="2798" applyNumberFormat="0" applyAlignment="0" applyProtection="0"/>
    <xf numFmtId="0" fontId="310" fillId="43" borderId="2798" applyNumberFormat="0" applyAlignment="0" applyProtection="0"/>
    <xf numFmtId="0" fontId="310" fillId="43" borderId="2798" applyNumberFormat="0" applyAlignment="0" applyProtection="0"/>
    <xf numFmtId="0" fontId="310" fillId="43" borderId="2798" applyNumberFormat="0" applyAlignment="0" applyProtection="0"/>
    <xf numFmtId="0" fontId="89" fillId="59" borderId="2796" applyNumberFormat="0" applyFont="0" applyAlignment="0" applyProtection="0"/>
    <xf numFmtId="0" fontId="89" fillId="59" borderId="2796" applyNumberFormat="0" applyFont="0" applyAlignment="0" applyProtection="0"/>
    <xf numFmtId="0" fontId="89" fillId="59" borderId="2796" applyNumberFormat="0" applyFont="0" applyAlignment="0" applyProtection="0"/>
    <xf numFmtId="0" fontId="114" fillId="0" borderId="2797" applyNumberFormat="0" applyFill="0" applyAlignment="0" applyProtection="0">
      <alignment vertical="center"/>
    </xf>
    <xf numFmtId="0" fontId="91" fillId="59" borderId="2796" applyNumberFormat="0" applyFont="0" applyAlignment="0" applyProtection="0">
      <alignment vertical="center"/>
    </xf>
    <xf numFmtId="0" fontId="117" fillId="56" borderId="2798" applyNumberFormat="0" applyAlignment="0" applyProtection="0">
      <alignment vertical="center"/>
    </xf>
    <xf numFmtId="0" fontId="118" fillId="43" borderId="2798" applyNumberFormat="0" applyAlignment="0" applyProtection="0">
      <alignment vertical="center"/>
    </xf>
    <xf numFmtId="0" fontId="119" fillId="56" borderId="2799" applyNumberFormat="0" applyAlignment="0" applyProtection="0">
      <alignment vertical="center"/>
    </xf>
    <xf numFmtId="0" fontId="303" fillId="56" borderId="2824" applyNumberFormat="0" applyAlignment="0" applyProtection="0"/>
    <xf numFmtId="0" fontId="310" fillId="43" borderId="2824" applyNumberFormat="0" applyAlignment="0" applyProtection="0"/>
    <xf numFmtId="0" fontId="98" fillId="59" borderId="2822" applyNumberFormat="0" applyFont="0" applyAlignment="0" applyProtection="0"/>
    <xf numFmtId="0" fontId="313" fillId="56" borderId="2825" applyNumberFormat="0" applyAlignment="0" applyProtection="0"/>
    <xf numFmtId="0" fontId="315" fillId="0" borderId="2823" applyNumberFormat="0" applyFill="0" applyAlignment="0" applyProtection="0"/>
    <xf numFmtId="0" fontId="310" fillId="43" borderId="2824" applyNumberFormat="0" applyAlignment="0" applyProtection="0"/>
    <xf numFmtId="0" fontId="310" fillId="43" borderId="2824" applyNumberFormat="0" applyAlignment="0" applyProtection="0"/>
    <xf numFmtId="0" fontId="310" fillId="43" borderId="2824" applyNumberFormat="0" applyAlignment="0" applyProtection="0"/>
    <xf numFmtId="0" fontId="310" fillId="43" borderId="2824" applyNumberFormat="0" applyAlignment="0" applyProtection="0"/>
    <xf numFmtId="0" fontId="310" fillId="43" borderId="2824" applyNumberFormat="0" applyAlignment="0" applyProtection="0"/>
    <xf numFmtId="0" fontId="89" fillId="59" borderId="2822" applyNumberFormat="0" applyFont="0" applyAlignment="0" applyProtection="0"/>
    <xf numFmtId="0" fontId="89" fillId="59" borderId="2822" applyNumberFormat="0" applyFont="0" applyAlignment="0" applyProtection="0"/>
    <xf numFmtId="0" fontId="89" fillId="59" borderId="2822" applyNumberFormat="0" applyFont="0" applyAlignment="0" applyProtection="0"/>
    <xf numFmtId="0" fontId="114" fillId="0" borderId="2823" applyNumberFormat="0" applyFill="0" applyAlignment="0" applyProtection="0">
      <alignment vertical="center"/>
    </xf>
    <xf numFmtId="0" fontId="91" fillId="59" borderId="2822" applyNumberFormat="0" applyFont="0" applyAlignment="0" applyProtection="0">
      <alignment vertical="center"/>
    </xf>
    <xf numFmtId="0" fontId="117" fillId="56" borderId="2824" applyNumberFormat="0" applyAlignment="0" applyProtection="0">
      <alignment vertical="center"/>
    </xf>
    <xf numFmtId="0" fontId="118" fillId="43" borderId="2824" applyNumberFormat="0" applyAlignment="0" applyProtection="0">
      <alignment vertical="center"/>
    </xf>
    <xf numFmtId="0" fontId="119" fillId="56" borderId="2825" applyNumberFormat="0" applyAlignment="0" applyProtection="0">
      <alignment vertical="center"/>
    </xf>
    <xf numFmtId="0" fontId="102" fillId="0" borderId="3129">
      <alignment horizontal="left" vertical="center"/>
    </xf>
    <xf numFmtId="0" fontId="119" fillId="56" borderId="2995" applyNumberFormat="0" applyAlignment="0" applyProtection="0">
      <alignment vertical="center"/>
    </xf>
    <xf numFmtId="0" fontId="45" fillId="59" borderId="2980" applyNumberFormat="0" applyFont="0" applyAlignment="0" applyProtection="0"/>
    <xf numFmtId="10" fontId="5" fillId="3" borderId="3152" applyNumberFormat="0" applyBorder="0" applyAlignment="0" applyProtection="0"/>
    <xf numFmtId="0" fontId="252" fillId="1" borderId="3075" applyNumberFormat="0" applyFont="0" applyAlignment="0">
      <alignment horizontal="center"/>
    </xf>
    <xf numFmtId="0" fontId="8" fillId="0" borderId="3154" applyBorder="0">
      <alignment horizontal="right"/>
    </xf>
    <xf numFmtId="0" fontId="102" fillId="0" borderId="3075">
      <alignment horizontal="left" vertical="center"/>
    </xf>
    <xf numFmtId="0" fontId="91" fillId="59" borderId="2980" applyNumberFormat="0" applyFont="0" applyAlignment="0" applyProtection="0">
      <alignment vertical="center"/>
    </xf>
    <xf numFmtId="0" fontId="80" fillId="43" borderId="3366" applyNumberFormat="0" applyAlignment="0" applyProtection="0"/>
    <xf numFmtId="0" fontId="303" fillId="56" borderId="2850" applyNumberFormat="0" applyAlignment="0" applyProtection="0"/>
    <xf numFmtId="0" fontId="114" fillId="0" borderId="3287" applyNumberFormat="0" applyFill="0" applyAlignment="0" applyProtection="0">
      <alignment vertical="center"/>
    </xf>
    <xf numFmtId="0" fontId="89" fillId="59" borderId="3298" applyNumberFormat="0" applyFont="0" applyAlignment="0" applyProtection="0"/>
    <xf numFmtId="0" fontId="252" fillId="1" borderId="3303" applyNumberFormat="0" applyFont="0" applyAlignment="0">
      <alignment horizontal="center"/>
    </xf>
    <xf numFmtId="10" fontId="5" fillId="3" borderId="3374" applyNumberFormat="0" applyBorder="0" applyAlignment="0" applyProtection="0"/>
    <xf numFmtId="0" fontId="8" fillId="0" borderId="3081" applyBorder="0">
      <alignment horizontal="right"/>
    </xf>
    <xf numFmtId="0" fontId="119" fillId="56" borderId="3295" applyNumberFormat="0" applyAlignment="0" applyProtection="0">
      <alignment vertical="center"/>
    </xf>
    <xf numFmtId="0" fontId="89" fillId="59" borderId="3286" applyNumberFormat="0" applyFont="0" applyAlignment="0" applyProtection="0"/>
    <xf numFmtId="10" fontId="5" fillId="3" borderId="3080" applyNumberFormat="0" applyBorder="0" applyAlignment="0" applyProtection="0"/>
    <xf numFmtId="10" fontId="5" fillId="3" borderId="3080" applyNumberFormat="0" applyBorder="0" applyAlignment="0" applyProtection="0"/>
    <xf numFmtId="10" fontId="5" fillId="3" borderId="2930" applyNumberFormat="0" applyBorder="0" applyAlignment="0" applyProtection="0"/>
    <xf numFmtId="10" fontId="5" fillId="3" borderId="3080" applyNumberFormat="0" applyBorder="0" applyAlignment="0" applyProtection="0"/>
    <xf numFmtId="10" fontId="5" fillId="3" borderId="3230" applyNumberFormat="0" applyBorder="0" applyAlignment="0" applyProtection="0"/>
    <xf numFmtId="0" fontId="102" fillId="0" borderId="3075">
      <alignment horizontal="left" vertical="center"/>
    </xf>
    <xf numFmtId="0" fontId="102" fillId="0" borderId="3075">
      <alignment horizontal="left" vertical="center"/>
    </xf>
    <xf numFmtId="10" fontId="5" fillId="3" borderId="3308" applyNumberFormat="0" applyBorder="0" applyAlignment="0" applyProtection="0"/>
    <xf numFmtId="10" fontId="5" fillId="3" borderId="3152" applyNumberFormat="0" applyBorder="0" applyAlignment="0" applyProtection="0"/>
    <xf numFmtId="10" fontId="5" fillId="3" borderId="3002" applyNumberFormat="0" applyBorder="0" applyAlignment="0" applyProtection="0"/>
    <xf numFmtId="0" fontId="310" fillId="43" borderId="2850" applyNumberFormat="0" applyAlignment="0" applyProtection="0"/>
    <xf numFmtId="0" fontId="252" fillId="1" borderId="3303" applyNumberFormat="0" applyFont="0" applyAlignment="0">
      <alignment horizontal="center"/>
    </xf>
    <xf numFmtId="0" fontId="252" fillId="1" borderId="3153" applyNumberFormat="0" applyFont="0" applyAlignment="0">
      <alignment horizontal="center"/>
    </xf>
    <xf numFmtId="0" fontId="252" fillId="1" borderId="3003" applyNumberFormat="0" applyFont="0" applyAlignment="0">
      <alignment horizontal="center"/>
    </xf>
    <xf numFmtId="0" fontId="98" fillId="59" borderId="2848" applyNumberFormat="0" applyFont="0" applyAlignment="0" applyProtection="0"/>
    <xf numFmtId="0" fontId="313" fillId="56" borderId="2845" applyNumberFormat="0" applyAlignment="0" applyProtection="0"/>
    <xf numFmtId="0" fontId="315" fillId="0" borderId="2849" applyNumberFormat="0" applyFill="0" applyAlignment="0" applyProtection="0"/>
    <xf numFmtId="0" fontId="89" fillId="59" borderId="3058" applyNumberFormat="0" applyFont="0" applyAlignment="0" applyProtection="0"/>
    <xf numFmtId="0" fontId="252" fillId="1" borderId="3303" applyNumberFormat="0" applyFont="0" applyAlignment="0">
      <alignment horizontal="center"/>
    </xf>
    <xf numFmtId="0" fontId="102" fillId="0" borderId="3369">
      <alignment horizontal="left" vertical="center"/>
    </xf>
    <xf numFmtId="0" fontId="119" fillId="56" borderId="3133" applyNumberFormat="0" applyAlignment="0" applyProtection="0">
      <alignment vertical="center"/>
    </xf>
    <xf numFmtId="0" fontId="252" fillId="1" borderId="3075" applyNumberFormat="0" applyFont="0" applyAlignment="0">
      <alignment horizontal="center"/>
    </xf>
    <xf numFmtId="0" fontId="45" fillId="59" borderId="3298" applyNumberFormat="0" applyFont="0" applyAlignment="0" applyProtection="0"/>
    <xf numFmtId="0" fontId="102" fillId="0" borderId="3199">
      <alignment horizontal="left" vertical="center"/>
    </xf>
    <xf numFmtId="0" fontId="102" fillId="0" borderId="3225">
      <alignment horizontal="left" vertical="center"/>
    </xf>
    <xf numFmtId="0" fontId="89" fillId="59" borderId="3352" applyNumberFormat="0" applyFont="0" applyAlignment="0" applyProtection="0"/>
    <xf numFmtId="0" fontId="91" fillId="59" borderId="3226" applyNumberFormat="0" applyFont="0" applyAlignment="0" applyProtection="0">
      <alignment vertical="center"/>
    </xf>
    <xf numFmtId="0" fontId="114" fillId="0" borderId="3299" applyNumberFormat="0" applyFill="0" applyAlignment="0" applyProtection="0">
      <alignment vertical="center"/>
    </xf>
    <xf numFmtId="0" fontId="102" fillId="0" borderId="3357">
      <alignment horizontal="left" vertical="center"/>
    </xf>
    <xf numFmtId="10" fontId="5" fillId="3" borderId="3308" applyNumberFormat="0" applyBorder="0" applyAlignment="0" applyProtection="0"/>
    <xf numFmtId="0" fontId="89" fillId="59" borderId="3214" applyNumberFormat="0" applyFont="0" applyAlignment="0" applyProtection="0"/>
    <xf numFmtId="0" fontId="89" fillId="59" borderId="3214" applyNumberFormat="0" applyFont="0" applyAlignment="0" applyProtection="0"/>
    <xf numFmtId="10" fontId="5" fillId="3" borderId="3080" applyNumberFormat="0" applyBorder="0" applyAlignment="0" applyProtection="0"/>
    <xf numFmtId="0" fontId="89" fillId="59" borderId="2992" applyNumberFormat="0" applyFont="0" applyAlignment="0" applyProtection="0"/>
    <xf numFmtId="10" fontId="5" fillId="3" borderId="3080" applyNumberFormat="0" applyBorder="0" applyAlignment="0" applyProtection="0"/>
    <xf numFmtId="10" fontId="5" fillId="3" borderId="3230" applyNumberFormat="0" applyBorder="0" applyAlignment="0" applyProtection="0"/>
    <xf numFmtId="0" fontId="102" fillId="0" borderId="3153">
      <alignment horizontal="left" vertical="center"/>
    </xf>
    <xf numFmtId="10" fontId="5" fillId="3" borderId="3308" applyNumberFormat="0" applyBorder="0" applyAlignment="0" applyProtection="0"/>
    <xf numFmtId="0" fontId="119" fillId="56" borderId="3061" applyNumberFormat="0" applyAlignment="0" applyProtection="0">
      <alignment vertical="center"/>
    </xf>
    <xf numFmtId="10" fontId="5" fillId="3" borderId="3230" applyNumberFormat="0" applyBorder="0" applyAlignment="0" applyProtection="0"/>
    <xf numFmtId="10" fontId="5" fillId="3" borderId="3152" applyNumberFormat="0" applyBorder="0" applyAlignment="0" applyProtection="0"/>
    <xf numFmtId="10" fontId="5" fillId="3" borderId="3230" applyNumberFormat="0" applyBorder="0" applyAlignment="0" applyProtection="0"/>
    <xf numFmtId="0" fontId="89" fillId="59" borderId="3070" applyNumberFormat="0" applyFont="0" applyAlignment="0" applyProtection="0"/>
    <xf numFmtId="0" fontId="114" fillId="0" borderId="3215" applyNumberFormat="0" applyFill="0" applyAlignment="0" applyProtection="0">
      <alignment vertical="center"/>
    </xf>
    <xf numFmtId="0" fontId="117" fillId="56" borderId="3366" applyNumberFormat="0" applyAlignment="0" applyProtection="0">
      <alignment vertical="center"/>
    </xf>
    <xf numFmtId="0" fontId="45" fillId="59" borderId="3208" applyNumberFormat="0" applyFont="0" applyAlignment="0" applyProtection="0"/>
    <xf numFmtId="0" fontId="114" fillId="0" borderId="3227" applyNumberFormat="0" applyFill="0" applyAlignment="0" applyProtection="0">
      <alignment vertical="center"/>
    </xf>
    <xf numFmtId="0" fontId="252" fillId="1" borderId="3003" applyNumberFormat="0" applyFont="0" applyAlignment="0">
      <alignment horizontal="center"/>
    </xf>
    <xf numFmtId="0" fontId="118" fillId="43" borderId="3222" applyNumberFormat="0" applyAlignment="0" applyProtection="0">
      <alignment vertical="center"/>
    </xf>
    <xf numFmtId="0" fontId="89" fillId="59" borderId="3298" applyNumberFormat="0" applyFont="0" applyAlignment="0" applyProtection="0"/>
    <xf numFmtId="0" fontId="80" fillId="43" borderId="3222" applyNumberFormat="0" applyAlignment="0" applyProtection="0"/>
    <xf numFmtId="10" fontId="5" fillId="3" borderId="3212" applyNumberFormat="0" applyBorder="0" applyAlignment="0" applyProtection="0"/>
    <xf numFmtId="0" fontId="91" fillId="59" borderId="3298" applyNumberFormat="0" applyFont="0" applyAlignment="0" applyProtection="0">
      <alignment vertical="center"/>
    </xf>
    <xf numFmtId="0" fontId="310" fillId="43" borderId="2850" applyNumberFormat="0" applyAlignment="0" applyProtection="0"/>
    <xf numFmtId="10" fontId="5" fillId="3" borderId="3374" applyNumberFormat="0" applyBorder="0" applyAlignment="0" applyProtection="0"/>
    <xf numFmtId="0" fontId="310" fillId="43" borderId="2850" applyNumberFormat="0" applyAlignment="0" applyProtection="0"/>
    <xf numFmtId="0" fontId="102" fillId="0" borderId="3057">
      <alignment horizontal="left" vertical="center"/>
    </xf>
    <xf numFmtId="0" fontId="310" fillId="43" borderId="2850" applyNumberFormat="0" applyAlignment="0" applyProtection="0"/>
    <xf numFmtId="0" fontId="102" fillId="0" borderId="3231">
      <alignment horizontal="left" vertical="center"/>
    </xf>
    <xf numFmtId="0" fontId="8" fillId="0" borderId="3309" applyBorder="0">
      <alignment horizontal="right"/>
    </xf>
    <xf numFmtId="0" fontId="8" fillId="0" borderId="3081" applyBorder="0">
      <alignment horizontal="right"/>
    </xf>
    <xf numFmtId="10" fontId="5" fillId="3" borderId="3146" applyNumberFormat="0" applyBorder="0" applyAlignment="0" applyProtection="0"/>
    <xf numFmtId="10" fontId="5" fillId="3" borderId="3152" applyNumberFormat="0" applyBorder="0" applyAlignment="0" applyProtection="0"/>
    <xf numFmtId="0" fontId="310" fillId="43" borderId="2850" applyNumberFormat="0" applyAlignment="0" applyProtection="0"/>
    <xf numFmtId="0" fontId="310" fillId="43" borderId="2850" applyNumberFormat="0" applyAlignment="0" applyProtection="0"/>
    <xf numFmtId="10" fontId="5" fillId="3" borderId="3308" applyNumberFormat="0" applyBorder="0" applyAlignment="0" applyProtection="0"/>
    <xf numFmtId="0" fontId="89" fillId="59" borderId="2848" applyNumberFormat="0" applyFont="0" applyAlignment="0" applyProtection="0"/>
    <xf numFmtId="0" fontId="89" fillId="59" borderId="2848" applyNumberFormat="0" applyFont="0" applyAlignment="0" applyProtection="0"/>
    <xf numFmtId="0" fontId="89" fillId="59" borderId="2848" applyNumberFormat="0" applyFont="0" applyAlignment="0" applyProtection="0"/>
    <xf numFmtId="0" fontId="114" fillId="0" borderId="2849" applyNumberFormat="0" applyFill="0" applyAlignment="0" applyProtection="0">
      <alignment vertical="center"/>
    </xf>
    <xf numFmtId="0" fontId="91" fillId="59" borderId="2848" applyNumberFormat="0" applyFont="0" applyAlignment="0" applyProtection="0">
      <alignment vertical="center"/>
    </xf>
    <xf numFmtId="0" fontId="117" fillId="56" borderId="2850" applyNumberFormat="0" applyAlignment="0" applyProtection="0">
      <alignment vertical="center"/>
    </xf>
    <xf numFmtId="0" fontId="118" fillId="43" borderId="2850" applyNumberFormat="0" applyAlignment="0" applyProtection="0">
      <alignment vertical="center"/>
    </xf>
    <xf numFmtId="0" fontId="119" fillId="56" borderId="2845" applyNumberFormat="0" applyAlignment="0" applyProtection="0">
      <alignment vertical="center"/>
    </xf>
    <xf numFmtId="0" fontId="102" fillId="0" borderId="2899">
      <alignment horizontal="left" vertical="center"/>
    </xf>
    <xf numFmtId="0" fontId="252" fillId="1" borderId="2899" applyNumberFormat="0" applyFont="0" applyAlignment="0">
      <alignment horizontal="center"/>
    </xf>
    <xf numFmtId="0" fontId="8" fillId="0" borderId="2905" applyBorder="0">
      <alignment horizontal="right"/>
    </xf>
    <xf numFmtId="0" fontId="252" fillId="1" borderId="2899" applyNumberFormat="0" applyFont="0" applyAlignment="0">
      <alignment horizontal="center"/>
    </xf>
    <xf numFmtId="0" fontId="82" fillId="56" borderId="2850" applyNumberFormat="0" applyAlignment="0" applyProtection="0"/>
    <xf numFmtId="0" fontId="80" fillId="43" borderId="2850" applyNumberFormat="0" applyAlignment="0" applyProtection="0"/>
    <xf numFmtId="0" fontId="45" fillId="59" borderId="2848" applyNumberFormat="0" applyFont="0" applyAlignment="0" applyProtection="0"/>
    <xf numFmtId="0" fontId="81" fillId="56" borderId="2851" applyNumberFormat="0" applyAlignment="0" applyProtection="0"/>
    <xf numFmtId="0" fontId="87" fillId="0" borderId="2849" applyNumberFormat="0" applyFill="0" applyAlignment="0" applyProtection="0"/>
    <xf numFmtId="10" fontId="5" fillId="3" borderId="2904" applyNumberFormat="0" applyBorder="0" applyAlignment="0" applyProtection="0"/>
    <xf numFmtId="0" fontId="87" fillId="0" borderId="2906" applyNumberFormat="0" applyFill="0" applyAlignment="0" applyProtection="0"/>
    <xf numFmtId="10" fontId="5" fillId="3" borderId="2904" applyNumberFormat="0" applyBorder="0" applyAlignment="0" applyProtection="0"/>
    <xf numFmtId="0" fontId="252" fillId="1" borderId="2899" applyNumberFormat="0" applyFont="0" applyAlignment="0">
      <alignment horizontal="center"/>
    </xf>
    <xf numFmtId="10" fontId="5" fillId="3" borderId="2904" applyNumberFormat="0" applyBorder="0" applyAlignment="0" applyProtection="0"/>
    <xf numFmtId="10" fontId="5" fillId="3" borderId="2904" applyNumberFormat="0" applyBorder="0" applyAlignment="0" applyProtection="0"/>
    <xf numFmtId="10" fontId="5" fillId="3" borderId="2904" applyNumberFormat="0" applyBorder="0" applyAlignment="0" applyProtection="0"/>
    <xf numFmtId="10" fontId="5" fillId="3" borderId="2904" applyNumberFormat="0" applyBorder="0" applyAlignment="0" applyProtection="0"/>
    <xf numFmtId="10" fontId="5" fillId="3" borderId="2904" applyNumberFormat="0" applyBorder="0" applyAlignment="0" applyProtection="0"/>
    <xf numFmtId="10" fontId="5" fillId="3" borderId="2904" applyNumberFormat="0" applyBorder="0" applyAlignment="0" applyProtection="0"/>
    <xf numFmtId="10" fontId="5" fillId="3" borderId="2904" applyNumberFormat="0" applyBorder="0" applyAlignment="0" applyProtection="0"/>
    <xf numFmtId="0" fontId="102" fillId="0" borderId="2899">
      <alignment horizontal="left" vertical="center"/>
    </xf>
    <xf numFmtId="0" fontId="102" fillId="0" borderId="2899">
      <alignment horizontal="left" vertical="center"/>
    </xf>
    <xf numFmtId="0" fontId="89" fillId="59" borderId="2868" applyNumberFormat="0" applyFont="0" applyAlignment="0" applyProtection="0"/>
    <xf numFmtId="0" fontId="89" fillId="59" borderId="2848" applyNumberFormat="0" applyFont="0" applyAlignment="0" applyProtection="0"/>
    <xf numFmtId="0" fontId="89" fillId="59" borderId="2848" applyNumberFormat="0" applyFont="0" applyAlignment="0" applyProtection="0"/>
    <xf numFmtId="0" fontId="89" fillId="59" borderId="2848" applyNumberFormat="0" applyFont="0" applyAlignment="0" applyProtection="0"/>
    <xf numFmtId="0" fontId="102" fillId="0" borderId="2899">
      <alignment horizontal="left" vertical="center"/>
    </xf>
    <xf numFmtId="10" fontId="5" fillId="3" borderId="2860" applyNumberFormat="0" applyBorder="0" applyAlignment="0" applyProtection="0"/>
    <xf numFmtId="0" fontId="89" fillId="59" borderId="2868" applyNumberFormat="0" applyFont="0" applyAlignment="0" applyProtection="0"/>
    <xf numFmtId="0" fontId="114" fillId="0" borderId="2869" applyNumberFormat="0" applyFill="0" applyAlignment="0" applyProtection="0">
      <alignment vertical="center"/>
    </xf>
    <xf numFmtId="0" fontId="91" fillId="59" borderId="2868" applyNumberFormat="0" applyFont="0" applyAlignment="0" applyProtection="0">
      <alignment vertical="center"/>
    </xf>
    <xf numFmtId="0" fontId="117" fillId="56" borderId="2870" applyNumberFormat="0" applyAlignment="0" applyProtection="0">
      <alignment vertical="center"/>
    </xf>
    <xf numFmtId="0" fontId="119" fillId="56" borderId="2871" applyNumberFormat="0" applyAlignment="0" applyProtection="0">
      <alignment vertical="center"/>
    </xf>
    <xf numFmtId="0" fontId="89" fillId="59" borderId="2856" applyNumberFormat="0" applyFont="0" applyAlignment="0" applyProtection="0"/>
    <xf numFmtId="0" fontId="89" fillId="59" borderId="2856" applyNumberFormat="0" applyFont="0" applyAlignment="0" applyProtection="0"/>
    <xf numFmtId="0" fontId="89" fillId="59" borderId="2856" applyNumberFormat="0" applyFont="0" applyAlignment="0" applyProtection="0"/>
    <xf numFmtId="0" fontId="89" fillId="59" borderId="2868" applyNumberFormat="0" applyFont="0" applyAlignment="0" applyProtection="0"/>
    <xf numFmtId="0" fontId="114" fillId="0" borderId="2857" applyNumberFormat="0" applyFill="0" applyAlignment="0" applyProtection="0">
      <alignment vertical="center"/>
    </xf>
    <xf numFmtId="0" fontId="91" fillId="59" borderId="2856" applyNumberFormat="0" applyFont="0" applyAlignment="0" applyProtection="0">
      <alignment vertical="center"/>
    </xf>
    <xf numFmtId="0" fontId="117" fillId="56" borderId="2858" applyNumberFormat="0" applyAlignment="0" applyProtection="0">
      <alignment vertical="center"/>
    </xf>
    <xf numFmtId="0" fontId="118" fillId="43" borderId="2858" applyNumberFormat="0" applyAlignment="0" applyProtection="0">
      <alignment vertical="center"/>
    </xf>
    <xf numFmtId="0" fontId="119" fillId="56" borderId="2859" applyNumberFormat="0" applyAlignment="0" applyProtection="0">
      <alignment vertical="center"/>
    </xf>
    <xf numFmtId="0" fontId="8" fillId="59" borderId="2900" applyNumberFormat="0" applyFont="0" applyAlignment="0" applyProtection="0"/>
    <xf numFmtId="0" fontId="252" fillId="1" borderId="2899" applyNumberFormat="0" applyFont="0" applyAlignment="0">
      <alignment horizontal="center"/>
    </xf>
    <xf numFmtId="0" fontId="82" fillId="56" borderId="2858" applyNumberFormat="0" applyAlignment="0" applyProtection="0"/>
    <xf numFmtId="0" fontId="80" fillId="43" borderId="2858" applyNumberFormat="0" applyAlignment="0" applyProtection="0"/>
    <xf numFmtId="0" fontId="45" fillId="59" borderId="2856" applyNumberFormat="0" applyFont="0" applyAlignment="0" applyProtection="0"/>
    <xf numFmtId="0" fontId="81" fillId="56" borderId="2859" applyNumberFormat="0" applyAlignment="0" applyProtection="0"/>
    <xf numFmtId="0" fontId="87" fillId="0" borderId="2857" applyNumberFormat="0" applyFill="0" applyAlignment="0" applyProtection="0"/>
    <xf numFmtId="0" fontId="87" fillId="0" borderId="2869" applyNumberFormat="0" applyFill="0" applyAlignment="0" applyProtection="0"/>
    <xf numFmtId="0" fontId="81" fillId="56" borderId="2871" applyNumberFormat="0" applyAlignment="0" applyProtection="0"/>
    <xf numFmtId="0" fontId="45" fillId="59" borderId="2868" applyNumberFormat="0" applyFont="0" applyAlignment="0" applyProtection="0"/>
    <xf numFmtId="0" fontId="80" fillId="43" borderId="2870" applyNumberFormat="0" applyAlignment="0" applyProtection="0"/>
    <xf numFmtId="0" fontId="82" fillId="56" borderId="2870" applyNumberFormat="0" applyAlignment="0" applyProtection="0"/>
    <xf numFmtId="0" fontId="118" fillId="43" borderId="2870" applyNumberFormat="0" applyAlignment="0" applyProtection="0">
      <alignment vertical="center"/>
    </xf>
    <xf numFmtId="0" fontId="102" fillId="0" borderId="2899">
      <alignment horizontal="left" vertical="center"/>
    </xf>
    <xf numFmtId="0" fontId="102" fillId="0" borderId="2867">
      <alignment horizontal="left" vertical="center"/>
    </xf>
    <xf numFmtId="0" fontId="89" fillId="59" borderId="2856" applyNumberFormat="0" applyFont="0" applyAlignment="0" applyProtection="0"/>
    <xf numFmtId="0" fontId="89" fillId="59" borderId="2856" applyNumberFormat="0" applyFont="0" applyAlignment="0" applyProtection="0"/>
    <xf numFmtId="0" fontId="89" fillId="59" borderId="2856" applyNumberFormat="0" applyFont="0" applyAlignment="0" applyProtection="0"/>
    <xf numFmtId="0" fontId="114" fillId="0" borderId="2857" applyNumberFormat="0" applyFill="0" applyAlignment="0" applyProtection="0">
      <alignment vertical="center"/>
    </xf>
    <xf numFmtId="0" fontId="91" fillId="59" borderId="2856" applyNumberFormat="0" applyFont="0" applyAlignment="0" applyProtection="0">
      <alignment vertical="center"/>
    </xf>
    <xf numFmtId="0" fontId="117" fillId="56" borderId="2858" applyNumberFormat="0" applyAlignment="0" applyProtection="0">
      <alignment vertical="center"/>
    </xf>
    <xf numFmtId="0" fontId="118" fillId="43" borderId="2858" applyNumberFormat="0" applyAlignment="0" applyProtection="0">
      <alignment vertical="center"/>
    </xf>
    <xf numFmtId="0" fontId="119" fillId="56" borderId="2859" applyNumberFormat="0" applyAlignment="0" applyProtection="0">
      <alignment vertical="center"/>
    </xf>
    <xf numFmtId="0" fontId="102" fillId="0" borderId="2861">
      <alignment horizontal="left" vertical="center"/>
    </xf>
    <xf numFmtId="10" fontId="5" fillId="3" borderId="2860" applyNumberFormat="0" applyBorder="0" applyAlignment="0" applyProtection="0"/>
    <xf numFmtId="10" fontId="5" fillId="3" borderId="2866" applyNumberFormat="0" applyBorder="0" applyAlignment="0" applyProtection="0"/>
    <xf numFmtId="0" fontId="89" fillId="59" borderId="2862" applyNumberFormat="0" applyFont="0" applyAlignment="0" applyProtection="0"/>
    <xf numFmtId="0" fontId="89" fillId="59" borderId="2862" applyNumberFormat="0" applyFont="0" applyAlignment="0" applyProtection="0"/>
    <xf numFmtId="0" fontId="89" fillId="59" borderId="2862" applyNumberFormat="0" applyFont="0" applyAlignment="0" applyProtection="0"/>
    <xf numFmtId="0" fontId="114" fillId="0" borderId="2863" applyNumberFormat="0" applyFill="0" applyAlignment="0" applyProtection="0">
      <alignment vertical="center"/>
    </xf>
    <xf numFmtId="0" fontId="91" fillId="59" borderId="2862" applyNumberFormat="0" applyFont="0" applyAlignment="0" applyProtection="0">
      <alignment vertical="center"/>
    </xf>
    <xf numFmtId="0" fontId="117" fillId="56" borderId="2864" applyNumberFormat="0" applyAlignment="0" applyProtection="0">
      <alignment vertical="center"/>
    </xf>
    <xf numFmtId="0" fontId="118" fillId="43" borderId="2864" applyNumberFormat="0" applyAlignment="0" applyProtection="0">
      <alignment vertical="center"/>
    </xf>
    <xf numFmtId="0" fontId="119" fillId="56" borderId="2865" applyNumberFormat="0" applyAlignment="0" applyProtection="0">
      <alignment vertical="center"/>
    </xf>
    <xf numFmtId="10" fontId="5" fillId="3" borderId="2872" applyNumberFormat="0" applyBorder="0" applyAlignment="0" applyProtection="0"/>
    <xf numFmtId="0" fontId="89" fillId="59" borderId="2868" applyNumberFormat="0" applyFont="0" applyAlignment="0" applyProtection="0"/>
    <xf numFmtId="0" fontId="89" fillId="59" borderId="2868" applyNumberFormat="0" applyFont="0" applyAlignment="0" applyProtection="0"/>
    <xf numFmtId="0" fontId="89" fillId="59" borderId="2868" applyNumberFormat="0" applyFont="0" applyAlignment="0" applyProtection="0"/>
    <xf numFmtId="0" fontId="114" fillId="0" borderId="2869" applyNumberFormat="0" applyFill="0" applyAlignment="0" applyProtection="0">
      <alignment vertical="center"/>
    </xf>
    <xf numFmtId="0" fontId="91" fillId="59" borderId="2868" applyNumberFormat="0" applyFont="0" applyAlignment="0" applyProtection="0">
      <alignment vertical="center"/>
    </xf>
    <xf numFmtId="0" fontId="117" fillId="56" borderId="2870" applyNumberFormat="0" applyAlignment="0" applyProtection="0">
      <alignment vertical="center"/>
    </xf>
    <xf numFmtId="0" fontId="118" fillId="43" borderId="2870" applyNumberFormat="0" applyAlignment="0" applyProtection="0">
      <alignment vertical="center"/>
    </xf>
    <xf numFmtId="0" fontId="119" fillId="56" borderId="2871" applyNumberFormat="0" applyAlignment="0" applyProtection="0">
      <alignment vertical="center"/>
    </xf>
    <xf numFmtId="0" fontId="102" fillId="0" borderId="2873">
      <alignment horizontal="left" vertical="center"/>
    </xf>
    <xf numFmtId="10" fontId="5" fillId="3" borderId="2872" applyNumberFormat="0" applyBorder="0" applyAlignment="0" applyProtection="0"/>
    <xf numFmtId="10" fontId="5" fillId="3" borderId="2878" applyNumberFormat="0" applyBorder="0" applyAlignment="0" applyProtection="0"/>
    <xf numFmtId="0" fontId="89" fillId="59" borderId="2874" applyNumberFormat="0" applyFont="0" applyAlignment="0" applyProtection="0"/>
    <xf numFmtId="0" fontId="89" fillId="59" borderId="2874" applyNumberFormat="0" applyFont="0" applyAlignment="0" applyProtection="0"/>
    <xf numFmtId="0" fontId="89" fillId="59" borderId="2874" applyNumberFormat="0" applyFont="0" applyAlignment="0" applyProtection="0"/>
    <xf numFmtId="0" fontId="114" fillId="0" borderId="2875" applyNumberFormat="0" applyFill="0" applyAlignment="0" applyProtection="0">
      <alignment vertical="center"/>
    </xf>
    <xf numFmtId="0" fontId="91" fillId="59" borderId="2874" applyNumberFormat="0" applyFont="0" applyAlignment="0" applyProtection="0">
      <alignment vertical="center"/>
    </xf>
    <xf numFmtId="0" fontId="117" fillId="56" borderId="2876" applyNumberFormat="0" applyAlignment="0" applyProtection="0">
      <alignment vertical="center"/>
    </xf>
    <xf numFmtId="0" fontId="118" fillId="43" borderId="2876" applyNumberFormat="0" applyAlignment="0" applyProtection="0">
      <alignment vertical="center"/>
    </xf>
    <xf numFmtId="0" fontId="119" fillId="56" borderId="2877" applyNumberFormat="0" applyAlignment="0" applyProtection="0">
      <alignment vertical="center"/>
    </xf>
    <xf numFmtId="10" fontId="5" fillId="3" borderId="2904" applyNumberFormat="0" applyBorder="0" applyAlignment="0" applyProtection="0"/>
    <xf numFmtId="10" fontId="5" fillId="3" borderId="2904" applyNumberFormat="0" applyBorder="0" applyAlignment="0" applyProtection="0"/>
    <xf numFmtId="10" fontId="5" fillId="3" borderId="2904" applyNumberFormat="0" applyBorder="0" applyAlignment="0" applyProtection="0"/>
    <xf numFmtId="10" fontId="5" fillId="3" borderId="2904" applyNumberFormat="0" applyBorder="0" applyAlignment="0" applyProtection="0"/>
    <xf numFmtId="10" fontId="5" fillId="3" borderId="2904" applyNumberFormat="0" applyBorder="0" applyAlignment="0" applyProtection="0"/>
    <xf numFmtId="10" fontId="5" fillId="3" borderId="2904" applyNumberFormat="0" applyBorder="0" applyAlignment="0" applyProtection="0"/>
    <xf numFmtId="0" fontId="102" fillId="0" borderId="2899">
      <alignment horizontal="left" vertical="center"/>
    </xf>
    <xf numFmtId="0" fontId="80" fillId="58" borderId="2902" applyNumberFormat="0" applyAlignment="0" applyProtection="0"/>
    <xf numFmtId="0" fontId="81" fillId="64" borderId="2903" applyNumberFormat="0" applyAlignment="0" applyProtection="0"/>
    <xf numFmtId="0" fontId="252" fillId="1" borderId="2899" applyNumberFormat="0" applyFont="0" applyAlignment="0">
      <alignment horizontal="center"/>
    </xf>
    <xf numFmtId="0" fontId="252" fillId="1" borderId="2899" applyNumberFormat="0" applyFont="0" applyAlignment="0">
      <alignment horizontal="center"/>
    </xf>
    <xf numFmtId="0" fontId="252" fillId="1" borderId="2899" applyNumberFormat="0" applyFont="0" applyAlignment="0">
      <alignment horizontal="center"/>
    </xf>
    <xf numFmtId="0" fontId="252" fillId="1" borderId="2899" applyNumberFormat="0" applyFont="0" applyAlignment="0">
      <alignment horizontal="center"/>
    </xf>
    <xf numFmtId="0" fontId="252" fillId="1" borderId="2899" applyNumberFormat="0" applyFont="0" applyAlignment="0">
      <alignment horizontal="center"/>
    </xf>
    <xf numFmtId="0" fontId="252" fillId="1" borderId="2899" applyNumberFormat="0" applyFont="0" applyAlignment="0">
      <alignment horizontal="center"/>
    </xf>
    <xf numFmtId="0" fontId="252" fillId="1" borderId="2899" applyNumberFormat="0" applyFont="0" applyAlignment="0">
      <alignment horizontal="center"/>
    </xf>
    <xf numFmtId="0" fontId="252" fillId="1" borderId="2899" applyNumberFormat="0" applyFont="0" applyAlignment="0">
      <alignment horizontal="center"/>
    </xf>
    <xf numFmtId="0" fontId="252" fillId="1" borderId="2899" applyNumberFormat="0" applyFont="0" applyAlignment="0">
      <alignment horizontal="center"/>
    </xf>
    <xf numFmtId="0" fontId="252" fillId="1" borderId="2899" applyNumberFormat="0" applyFont="0" applyAlignment="0">
      <alignment horizontal="center"/>
    </xf>
    <xf numFmtId="0" fontId="252" fillId="1" borderId="2899" applyNumberFormat="0" applyFont="0" applyAlignment="0">
      <alignment horizontal="center"/>
    </xf>
    <xf numFmtId="0" fontId="252" fillId="1" borderId="2899" applyNumberFormat="0" applyFont="0" applyAlignment="0">
      <alignment horizontal="center"/>
    </xf>
    <xf numFmtId="0" fontId="252" fillId="1" borderId="2899" applyNumberFormat="0" applyFont="0" applyAlignment="0">
      <alignment horizontal="center"/>
    </xf>
    <xf numFmtId="0" fontId="8" fillId="0" borderId="2905" applyBorder="0">
      <alignment horizontal="right"/>
    </xf>
    <xf numFmtId="0" fontId="8" fillId="0" borderId="2905" applyBorder="0">
      <alignment horizontal="right"/>
    </xf>
    <xf numFmtId="0" fontId="8" fillId="0" borderId="2905" applyBorder="0">
      <alignment horizontal="right"/>
    </xf>
    <xf numFmtId="0" fontId="8" fillId="0" borderId="2905" applyBorder="0">
      <alignment horizontal="right"/>
    </xf>
    <xf numFmtId="0" fontId="8" fillId="0" borderId="2905" applyBorder="0">
      <alignment horizontal="right"/>
    </xf>
    <xf numFmtId="0" fontId="8" fillId="0" borderId="2905" applyBorder="0">
      <alignment horizontal="right"/>
    </xf>
    <xf numFmtId="0" fontId="8" fillId="0" borderId="2905" applyBorder="0">
      <alignment horizontal="right"/>
    </xf>
    <xf numFmtId="0" fontId="8" fillId="0" borderId="2905" applyBorder="0">
      <alignment horizontal="right"/>
    </xf>
    <xf numFmtId="10" fontId="5" fillId="3" borderId="2904" applyNumberFormat="0" applyBorder="0" applyAlignment="0" applyProtection="0"/>
    <xf numFmtId="10" fontId="5" fillId="3" borderId="2904" applyNumberFormat="0" applyBorder="0" applyAlignment="0" applyProtection="0"/>
    <xf numFmtId="10" fontId="5" fillId="3" borderId="2904" applyNumberFormat="0" applyBorder="0" applyAlignment="0" applyProtection="0"/>
    <xf numFmtId="10" fontId="5" fillId="3" borderId="2904" applyNumberFormat="0" applyBorder="0" applyAlignment="0" applyProtection="0"/>
    <xf numFmtId="10" fontId="5" fillId="3" borderId="2904" applyNumberFormat="0" applyBorder="0" applyAlignment="0" applyProtection="0"/>
    <xf numFmtId="10" fontId="5" fillId="3" borderId="2904" applyNumberFormat="0" applyBorder="0" applyAlignment="0" applyProtection="0"/>
    <xf numFmtId="10" fontId="5" fillId="3" borderId="2904" applyNumberFormat="0" applyBorder="0" applyAlignment="0" applyProtection="0"/>
    <xf numFmtId="10" fontId="5" fillId="3" borderId="2904" applyNumberFormat="0" applyBorder="0" applyAlignment="0" applyProtection="0"/>
    <xf numFmtId="10" fontId="5" fillId="3" borderId="2904" applyNumberFormat="0" applyBorder="0" applyAlignment="0" applyProtection="0"/>
    <xf numFmtId="10" fontId="5" fillId="3" borderId="2904" applyNumberFormat="0" applyBorder="0" applyAlignment="0" applyProtection="0"/>
    <xf numFmtId="10" fontId="5" fillId="3" borderId="2904" applyNumberFormat="0" applyBorder="0" applyAlignment="0" applyProtection="0"/>
    <xf numFmtId="10" fontId="5" fillId="3" borderId="2904" applyNumberFormat="0" applyBorder="0" applyAlignment="0" applyProtection="0"/>
    <xf numFmtId="10" fontId="5" fillId="3" borderId="2904" applyNumberFormat="0" applyBorder="0" applyAlignment="0" applyProtection="0"/>
    <xf numFmtId="10" fontId="5" fillId="3" borderId="2904" applyNumberFormat="0" applyBorder="0" applyAlignment="0" applyProtection="0"/>
    <xf numFmtId="10" fontId="5" fillId="3" borderId="2904" applyNumberFormat="0" applyBorder="0" applyAlignment="0" applyProtection="0"/>
    <xf numFmtId="10" fontId="5" fillId="3" borderId="2904" applyNumberFormat="0" applyBorder="0" applyAlignment="0" applyProtection="0"/>
    <xf numFmtId="10" fontId="5" fillId="3" borderId="2904" applyNumberFormat="0" applyBorder="0" applyAlignment="0" applyProtection="0"/>
    <xf numFmtId="10" fontId="5" fillId="3" borderId="2904" applyNumberFormat="0" applyBorder="0" applyAlignment="0" applyProtection="0"/>
    <xf numFmtId="10" fontId="5" fillId="3" borderId="2904" applyNumberFormat="0" applyBorder="0" applyAlignment="0" applyProtection="0"/>
    <xf numFmtId="10" fontId="5" fillId="3" borderId="2904" applyNumberFormat="0" applyBorder="0" applyAlignment="0" applyProtection="0"/>
    <xf numFmtId="10" fontId="5" fillId="3" borderId="2904" applyNumberFormat="0" applyBorder="0" applyAlignment="0" applyProtection="0"/>
    <xf numFmtId="10" fontId="5" fillId="3" borderId="2904" applyNumberFormat="0" applyBorder="0" applyAlignment="0" applyProtection="0"/>
    <xf numFmtId="10" fontId="5" fillId="3" borderId="2904" applyNumberFormat="0" applyBorder="0" applyAlignment="0" applyProtection="0"/>
    <xf numFmtId="10" fontId="5" fillId="3" borderId="2904" applyNumberFormat="0" applyBorder="0" applyAlignment="0" applyProtection="0"/>
    <xf numFmtId="10" fontId="5" fillId="3" borderId="2904" applyNumberFormat="0" applyBorder="0" applyAlignment="0" applyProtection="0"/>
    <xf numFmtId="10" fontId="5" fillId="3" borderId="2904" applyNumberFormat="0" applyBorder="0" applyAlignment="0" applyProtection="0"/>
    <xf numFmtId="10" fontId="5" fillId="3" borderId="2904" applyNumberFormat="0" applyBorder="0" applyAlignment="0" applyProtection="0"/>
    <xf numFmtId="10" fontId="5" fillId="3" borderId="2904" applyNumberFormat="0" applyBorder="0" applyAlignment="0" applyProtection="0"/>
    <xf numFmtId="10" fontId="5" fillId="3" borderId="2904" applyNumberFormat="0" applyBorder="0" applyAlignment="0" applyProtection="0"/>
    <xf numFmtId="10" fontId="5" fillId="3" borderId="2904" applyNumberFormat="0" applyBorder="0" applyAlignment="0" applyProtection="0"/>
    <xf numFmtId="10" fontId="5" fillId="3" borderId="2904" applyNumberFormat="0" applyBorder="0" applyAlignment="0" applyProtection="0"/>
    <xf numFmtId="10" fontId="5" fillId="3" borderId="2904" applyNumberFormat="0" applyBorder="0" applyAlignment="0" applyProtection="0"/>
    <xf numFmtId="10" fontId="5" fillId="3" borderId="2904" applyNumberFormat="0" applyBorder="0" applyAlignment="0" applyProtection="0"/>
    <xf numFmtId="10" fontId="5" fillId="3" borderId="2904" applyNumberFormat="0" applyBorder="0" applyAlignment="0" applyProtection="0"/>
    <xf numFmtId="10" fontId="5" fillId="3" borderId="2904" applyNumberFormat="0" applyBorder="0" applyAlignment="0" applyProtection="0"/>
    <xf numFmtId="10" fontId="5" fillId="3" borderId="2904" applyNumberFormat="0" applyBorder="0" applyAlignment="0" applyProtection="0"/>
    <xf numFmtId="10" fontId="5" fillId="3" borderId="2904" applyNumberFormat="0" applyBorder="0" applyAlignment="0" applyProtection="0"/>
    <xf numFmtId="10" fontId="5" fillId="3" borderId="2904" applyNumberFormat="0" applyBorder="0" applyAlignment="0" applyProtection="0"/>
    <xf numFmtId="10" fontId="5" fillId="3" borderId="2904" applyNumberFormat="0" applyBorder="0" applyAlignment="0" applyProtection="0"/>
    <xf numFmtId="10" fontId="5" fillId="3" borderId="2904" applyNumberFormat="0" applyBorder="0" applyAlignment="0" applyProtection="0"/>
    <xf numFmtId="10" fontId="5" fillId="3" borderId="2904" applyNumberFormat="0" applyBorder="0" applyAlignment="0" applyProtection="0"/>
    <xf numFmtId="10" fontId="5" fillId="3" borderId="2904" applyNumberFormat="0" applyBorder="0" applyAlignment="0" applyProtection="0"/>
    <xf numFmtId="10" fontId="5" fillId="3" borderId="2904" applyNumberFormat="0" applyBorder="0" applyAlignment="0" applyProtection="0"/>
    <xf numFmtId="10" fontId="5" fillId="3" borderId="2904" applyNumberFormat="0" applyBorder="0" applyAlignment="0" applyProtection="0"/>
    <xf numFmtId="10" fontId="5" fillId="3" borderId="2904" applyNumberFormat="0" applyBorder="0" applyAlignment="0" applyProtection="0"/>
    <xf numFmtId="10" fontId="5" fillId="3" borderId="2904" applyNumberFormat="0" applyBorder="0" applyAlignment="0" applyProtection="0"/>
    <xf numFmtId="10" fontId="5" fillId="3" borderId="2904" applyNumberFormat="0" applyBorder="0" applyAlignment="0" applyProtection="0"/>
    <xf numFmtId="10" fontId="5" fillId="3" borderId="2904" applyNumberFormat="0" applyBorder="0" applyAlignment="0" applyProtection="0"/>
    <xf numFmtId="10" fontId="5" fillId="3" borderId="2904" applyNumberFormat="0" applyBorder="0" applyAlignment="0" applyProtection="0"/>
    <xf numFmtId="0" fontId="102" fillId="0" borderId="2899">
      <alignment horizontal="left" vertical="center"/>
    </xf>
    <xf numFmtId="0" fontId="102" fillId="0" borderId="2873">
      <alignment horizontal="left" vertical="center"/>
    </xf>
    <xf numFmtId="0" fontId="102" fillId="0" borderId="2873">
      <alignment horizontal="left" vertical="center"/>
    </xf>
    <xf numFmtId="0" fontId="102" fillId="0" borderId="2873">
      <alignment horizontal="left" vertical="center"/>
    </xf>
    <xf numFmtId="0" fontId="102" fillId="0" borderId="2873">
      <alignment horizontal="left" vertical="center"/>
    </xf>
    <xf numFmtId="0" fontId="102" fillId="0" borderId="2873">
      <alignment horizontal="left" vertical="center"/>
    </xf>
    <xf numFmtId="0" fontId="102" fillId="0" borderId="2873">
      <alignment horizontal="left" vertical="center"/>
    </xf>
    <xf numFmtId="0" fontId="102" fillId="0" borderId="2873">
      <alignment horizontal="left" vertical="center"/>
    </xf>
    <xf numFmtId="0" fontId="102" fillId="0" borderId="2873">
      <alignment horizontal="left" vertical="center"/>
    </xf>
    <xf numFmtId="0" fontId="102" fillId="0" borderId="2873">
      <alignment horizontal="left" vertical="center"/>
    </xf>
    <xf numFmtId="0" fontId="102" fillId="0" borderId="2873">
      <alignment horizontal="left" vertical="center"/>
    </xf>
    <xf numFmtId="0" fontId="102" fillId="0" borderId="2873">
      <alignment horizontal="left" vertical="center"/>
    </xf>
    <xf numFmtId="0" fontId="102" fillId="0" borderId="2873">
      <alignment horizontal="left" vertical="center"/>
    </xf>
    <xf numFmtId="0" fontId="102" fillId="0" borderId="2873">
      <alignment horizontal="left" vertical="center"/>
    </xf>
    <xf numFmtId="0" fontId="102" fillId="0" borderId="2873">
      <alignment horizontal="left" vertical="center"/>
    </xf>
    <xf numFmtId="0" fontId="102" fillId="0" borderId="2873">
      <alignment horizontal="left" vertical="center"/>
    </xf>
    <xf numFmtId="0" fontId="102" fillId="0" borderId="2873">
      <alignment horizontal="left" vertical="center"/>
    </xf>
    <xf numFmtId="0" fontId="102" fillId="0" borderId="2873">
      <alignment horizontal="left" vertical="center"/>
    </xf>
    <xf numFmtId="0" fontId="102" fillId="0" borderId="2873">
      <alignment horizontal="left" vertical="center"/>
    </xf>
    <xf numFmtId="0" fontId="102" fillId="0" borderId="2899">
      <alignment horizontal="left" vertical="center"/>
    </xf>
    <xf numFmtId="0" fontId="102" fillId="0" borderId="2899">
      <alignment horizontal="left" vertical="center"/>
    </xf>
    <xf numFmtId="0" fontId="102" fillId="0" borderId="2899">
      <alignment horizontal="left" vertical="center"/>
    </xf>
    <xf numFmtId="0" fontId="102" fillId="0" borderId="2899">
      <alignment horizontal="left" vertical="center"/>
    </xf>
    <xf numFmtId="0" fontId="102" fillId="0" borderId="2899">
      <alignment horizontal="left" vertical="center"/>
    </xf>
    <xf numFmtId="0" fontId="102" fillId="0" borderId="2899">
      <alignment horizontal="left" vertical="center"/>
    </xf>
    <xf numFmtId="0" fontId="102" fillId="0" borderId="2899">
      <alignment horizontal="left" vertical="center"/>
    </xf>
    <xf numFmtId="0" fontId="102" fillId="0" borderId="2899">
      <alignment horizontal="left" vertical="center"/>
    </xf>
    <xf numFmtId="0" fontId="102" fillId="0" borderId="2899">
      <alignment horizontal="left" vertical="center"/>
    </xf>
    <xf numFmtId="0" fontId="102" fillId="0" borderId="2899">
      <alignment horizontal="left" vertical="center"/>
    </xf>
    <xf numFmtId="10" fontId="5" fillId="3" borderId="2878" applyNumberFormat="0" applyBorder="0" applyAlignment="0" applyProtection="0"/>
    <xf numFmtId="10" fontId="5" fillId="3" borderId="2878" applyNumberFormat="0" applyBorder="0" applyAlignment="0" applyProtection="0"/>
    <xf numFmtId="10" fontId="5" fillId="3" borderId="2878" applyNumberFormat="0" applyBorder="0" applyAlignment="0" applyProtection="0"/>
    <xf numFmtId="10" fontId="5" fillId="3" borderId="2878" applyNumberFormat="0" applyBorder="0" applyAlignment="0" applyProtection="0"/>
    <xf numFmtId="10" fontId="5" fillId="3" borderId="2878" applyNumberFormat="0" applyBorder="0" applyAlignment="0" applyProtection="0"/>
    <xf numFmtId="10" fontId="5" fillId="3" borderId="2878" applyNumberFormat="0" applyBorder="0" applyAlignment="0" applyProtection="0"/>
    <xf numFmtId="10" fontId="5" fillId="3" borderId="2878" applyNumberFormat="0" applyBorder="0" applyAlignment="0" applyProtection="0"/>
    <xf numFmtId="10" fontId="5" fillId="3" borderId="2878" applyNumberFormat="0" applyBorder="0" applyAlignment="0" applyProtection="0"/>
    <xf numFmtId="10" fontId="5" fillId="3" borderId="2878" applyNumberFormat="0" applyBorder="0" applyAlignment="0" applyProtection="0"/>
    <xf numFmtId="10" fontId="5" fillId="3" borderId="2878" applyNumberFormat="0" applyBorder="0" applyAlignment="0" applyProtection="0"/>
    <xf numFmtId="10" fontId="5" fillId="3" borderId="2878" applyNumberFormat="0" applyBorder="0" applyAlignment="0" applyProtection="0"/>
    <xf numFmtId="10" fontId="5" fillId="3" borderId="2878" applyNumberFormat="0" applyBorder="0" applyAlignment="0" applyProtection="0"/>
    <xf numFmtId="10" fontId="5" fillId="3" borderId="2878" applyNumberFormat="0" applyBorder="0" applyAlignment="0" applyProtection="0"/>
    <xf numFmtId="10" fontId="5" fillId="3" borderId="2878" applyNumberFormat="0" applyBorder="0" applyAlignment="0" applyProtection="0"/>
    <xf numFmtId="10" fontId="5" fillId="3" borderId="2878" applyNumberFormat="0" applyBorder="0" applyAlignment="0" applyProtection="0"/>
    <xf numFmtId="10" fontId="5" fillId="3" borderId="2878" applyNumberFormat="0" applyBorder="0" applyAlignment="0" applyProtection="0"/>
    <xf numFmtId="10" fontId="5" fillId="3" borderId="2878" applyNumberFormat="0" applyBorder="0" applyAlignment="0" applyProtection="0"/>
    <xf numFmtId="10" fontId="5" fillId="3" borderId="2878" applyNumberFormat="0" applyBorder="0" applyAlignment="0" applyProtection="0"/>
    <xf numFmtId="10" fontId="5" fillId="3" borderId="2878" applyNumberFormat="0" applyBorder="0" applyAlignment="0" applyProtection="0"/>
    <xf numFmtId="10" fontId="5" fillId="3" borderId="2878" applyNumberFormat="0" applyBorder="0" applyAlignment="0" applyProtection="0"/>
    <xf numFmtId="10" fontId="5" fillId="3" borderId="2878" applyNumberFormat="0" applyBorder="0" applyAlignment="0" applyProtection="0"/>
    <xf numFmtId="10" fontId="5" fillId="3" borderId="2878" applyNumberFormat="0" applyBorder="0" applyAlignment="0" applyProtection="0"/>
    <xf numFmtId="10" fontId="5" fillId="3" borderId="2878" applyNumberFormat="0" applyBorder="0" applyAlignment="0" applyProtection="0"/>
    <xf numFmtId="10" fontId="5" fillId="3" borderId="2878" applyNumberFormat="0" applyBorder="0" applyAlignment="0" applyProtection="0"/>
    <xf numFmtId="10" fontId="5" fillId="3" borderId="2878" applyNumberFormat="0" applyBorder="0" applyAlignment="0" applyProtection="0"/>
    <xf numFmtId="10" fontId="5" fillId="3" borderId="2878" applyNumberFormat="0" applyBorder="0" applyAlignment="0" applyProtection="0"/>
    <xf numFmtId="10" fontId="5" fillId="3" borderId="2878" applyNumberFormat="0" applyBorder="0" applyAlignment="0" applyProtection="0"/>
    <xf numFmtId="10" fontId="5" fillId="3" borderId="2878" applyNumberFormat="0" applyBorder="0" applyAlignment="0" applyProtection="0"/>
    <xf numFmtId="10" fontId="5" fillId="3" borderId="2878" applyNumberFormat="0" applyBorder="0" applyAlignment="0" applyProtection="0"/>
    <xf numFmtId="10" fontId="5" fillId="3" borderId="2878" applyNumberFormat="0" applyBorder="0" applyAlignment="0" applyProtection="0"/>
    <xf numFmtId="10" fontId="5" fillId="3" borderId="2878" applyNumberFormat="0" applyBorder="0" applyAlignment="0" applyProtection="0"/>
    <xf numFmtId="10" fontId="5" fillId="3" borderId="2878" applyNumberFormat="0" applyBorder="0" applyAlignment="0" applyProtection="0"/>
    <xf numFmtId="10" fontId="5" fillId="3" borderId="2878" applyNumberFormat="0" applyBorder="0" applyAlignment="0" applyProtection="0"/>
    <xf numFmtId="10" fontId="5" fillId="3" borderId="2878" applyNumberFormat="0" applyBorder="0" applyAlignment="0" applyProtection="0"/>
    <xf numFmtId="10" fontId="5" fillId="3" borderId="2878" applyNumberFormat="0" applyBorder="0" applyAlignment="0" applyProtection="0"/>
    <xf numFmtId="10" fontId="5" fillId="3" borderId="2878" applyNumberFormat="0" applyBorder="0" applyAlignment="0" applyProtection="0"/>
    <xf numFmtId="10" fontId="5" fillId="3" borderId="2878" applyNumberFormat="0" applyBorder="0" applyAlignment="0" applyProtection="0"/>
    <xf numFmtId="10" fontId="5" fillId="3" borderId="2878" applyNumberFormat="0" applyBorder="0" applyAlignment="0" applyProtection="0"/>
    <xf numFmtId="10" fontId="5" fillId="3" borderId="2878" applyNumberFormat="0" applyBorder="0" applyAlignment="0" applyProtection="0"/>
    <xf numFmtId="10" fontId="5" fillId="3" borderId="2878" applyNumberFormat="0" applyBorder="0" applyAlignment="0" applyProtection="0"/>
    <xf numFmtId="10" fontId="5" fillId="3" borderId="2878" applyNumberFormat="0" applyBorder="0" applyAlignment="0" applyProtection="0"/>
    <xf numFmtId="10" fontId="5" fillId="3" borderId="2878" applyNumberFormat="0" applyBorder="0" applyAlignment="0" applyProtection="0"/>
    <xf numFmtId="10" fontId="5" fillId="3" borderId="2878" applyNumberFormat="0" applyBorder="0" applyAlignment="0" applyProtection="0"/>
    <xf numFmtId="10" fontId="5" fillId="3" borderId="2878" applyNumberFormat="0" applyBorder="0" applyAlignment="0" applyProtection="0"/>
    <xf numFmtId="10" fontId="5" fillId="3" borderId="2878" applyNumberFormat="0" applyBorder="0" applyAlignment="0" applyProtection="0"/>
    <xf numFmtId="10" fontId="5" fillId="3" borderId="2878" applyNumberFormat="0" applyBorder="0" applyAlignment="0" applyProtection="0"/>
    <xf numFmtId="10" fontId="5" fillId="3" borderId="2878" applyNumberFormat="0" applyBorder="0" applyAlignment="0" applyProtection="0"/>
    <xf numFmtId="10" fontId="5" fillId="3" borderId="2878" applyNumberFormat="0" applyBorder="0" applyAlignment="0" applyProtection="0"/>
    <xf numFmtId="10" fontId="5" fillId="3" borderId="2878" applyNumberFormat="0" applyBorder="0" applyAlignment="0" applyProtection="0"/>
    <xf numFmtId="10" fontId="5" fillId="3" borderId="2878" applyNumberFormat="0" applyBorder="0" applyAlignment="0" applyProtection="0"/>
    <xf numFmtId="10" fontId="5" fillId="3" borderId="2878" applyNumberFormat="0" applyBorder="0" applyAlignment="0" applyProtection="0"/>
    <xf numFmtId="10" fontId="5" fillId="3" borderId="2878" applyNumberFormat="0" applyBorder="0" applyAlignment="0" applyProtection="0"/>
    <xf numFmtId="10" fontId="5" fillId="3" borderId="2878" applyNumberFormat="0" applyBorder="0" applyAlignment="0" applyProtection="0"/>
    <xf numFmtId="10" fontId="5" fillId="3" borderId="2878" applyNumberFormat="0" applyBorder="0" applyAlignment="0" applyProtection="0"/>
    <xf numFmtId="10" fontId="5" fillId="3" borderId="2878" applyNumberFormat="0" applyBorder="0" applyAlignment="0" applyProtection="0"/>
    <xf numFmtId="10" fontId="5" fillId="3" borderId="2878" applyNumberFormat="0" applyBorder="0" applyAlignment="0" applyProtection="0"/>
    <xf numFmtId="10" fontId="5" fillId="3" borderId="2878" applyNumberFormat="0" applyBorder="0" applyAlignment="0" applyProtection="0"/>
    <xf numFmtId="10" fontId="5" fillId="3" borderId="2878" applyNumberFormat="0" applyBorder="0" applyAlignment="0" applyProtection="0"/>
    <xf numFmtId="10" fontId="5" fillId="3" borderId="2878" applyNumberFormat="0" applyBorder="0" applyAlignment="0" applyProtection="0"/>
    <xf numFmtId="10" fontId="5" fillId="3" borderId="2878" applyNumberFormat="0" applyBorder="0" applyAlignment="0" applyProtection="0"/>
    <xf numFmtId="10" fontId="5" fillId="3" borderId="2878" applyNumberFormat="0" applyBorder="0" applyAlignment="0" applyProtection="0"/>
    <xf numFmtId="10" fontId="5" fillId="3" borderId="2878" applyNumberFormat="0" applyBorder="0" applyAlignment="0" applyProtection="0"/>
    <xf numFmtId="10" fontId="5" fillId="3" borderId="2878" applyNumberFormat="0" applyBorder="0" applyAlignment="0" applyProtection="0"/>
    <xf numFmtId="10" fontId="5" fillId="3" borderId="2878" applyNumberFormat="0" applyBorder="0" applyAlignment="0" applyProtection="0"/>
    <xf numFmtId="10" fontId="5" fillId="3" borderId="2878" applyNumberFormat="0" applyBorder="0" applyAlignment="0" applyProtection="0"/>
    <xf numFmtId="10" fontId="5" fillId="3" borderId="2878" applyNumberFormat="0" applyBorder="0" applyAlignment="0" applyProtection="0"/>
    <xf numFmtId="10" fontId="5" fillId="3" borderId="2878" applyNumberFormat="0" applyBorder="0" applyAlignment="0" applyProtection="0"/>
    <xf numFmtId="10" fontId="5" fillId="3" borderId="2878" applyNumberFormat="0" applyBorder="0" applyAlignment="0" applyProtection="0"/>
    <xf numFmtId="10" fontId="5" fillId="3" borderId="2878" applyNumberFormat="0" applyBorder="0" applyAlignment="0" applyProtection="0"/>
    <xf numFmtId="10" fontId="5" fillId="3" borderId="2878" applyNumberFormat="0" applyBorder="0" applyAlignment="0" applyProtection="0"/>
    <xf numFmtId="10" fontId="5" fillId="3" borderId="2878" applyNumberFormat="0" applyBorder="0" applyAlignment="0" applyProtection="0"/>
    <xf numFmtId="10" fontId="5" fillId="3" borderId="2878" applyNumberFormat="0" applyBorder="0" applyAlignment="0" applyProtection="0"/>
    <xf numFmtId="0" fontId="8" fillId="0" borderId="2879" applyBorder="0">
      <alignment horizontal="right"/>
    </xf>
    <xf numFmtId="0" fontId="8" fillId="0" borderId="2879" applyBorder="0">
      <alignment horizontal="right"/>
    </xf>
    <xf numFmtId="0" fontId="8" fillId="0" borderId="2879" applyBorder="0">
      <alignment horizontal="right"/>
    </xf>
    <xf numFmtId="0" fontId="8" fillId="0" borderId="2879" applyBorder="0">
      <alignment horizontal="right"/>
    </xf>
    <xf numFmtId="0" fontId="8" fillId="0" borderId="2879" applyBorder="0">
      <alignment horizontal="right"/>
    </xf>
    <xf numFmtId="0" fontId="8" fillId="0" borderId="2879" applyBorder="0">
      <alignment horizontal="right"/>
    </xf>
    <xf numFmtId="0" fontId="8" fillId="0" borderId="2879" applyBorder="0">
      <alignment horizontal="right"/>
    </xf>
    <xf numFmtId="0" fontId="8" fillId="0" borderId="2879" applyBorder="0">
      <alignment horizontal="right"/>
    </xf>
    <xf numFmtId="0" fontId="8" fillId="0" borderId="2879" applyBorder="0">
      <alignment horizontal="right"/>
    </xf>
    <xf numFmtId="0" fontId="8" fillId="0" borderId="2879" applyBorder="0">
      <alignment horizontal="right"/>
    </xf>
    <xf numFmtId="0" fontId="252" fillId="1" borderId="2873" applyNumberFormat="0" applyFont="0" applyAlignment="0">
      <alignment horizontal="center"/>
    </xf>
    <xf numFmtId="0" fontId="252" fillId="1" borderId="2873" applyNumberFormat="0" applyFont="0" applyAlignment="0">
      <alignment horizontal="center"/>
    </xf>
    <xf numFmtId="0" fontId="252" fillId="1" borderId="2873" applyNumberFormat="0" applyFont="0" applyAlignment="0">
      <alignment horizontal="center"/>
    </xf>
    <xf numFmtId="0" fontId="252" fillId="1" borderId="2873" applyNumberFormat="0" applyFont="0" applyAlignment="0">
      <alignment horizontal="center"/>
    </xf>
    <xf numFmtId="0" fontId="252" fillId="1" borderId="2873" applyNumberFormat="0" applyFont="0" applyAlignment="0">
      <alignment horizontal="center"/>
    </xf>
    <xf numFmtId="0" fontId="252" fillId="1" borderId="2873" applyNumberFormat="0" applyFont="0" applyAlignment="0">
      <alignment horizontal="center"/>
    </xf>
    <xf numFmtId="0" fontId="252" fillId="1" borderId="2873" applyNumberFormat="0" applyFont="0" applyAlignment="0">
      <alignment horizontal="center"/>
    </xf>
    <xf numFmtId="0" fontId="252" fillId="1" borderId="2873" applyNumberFormat="0" applyFont="0" applyAlignment="0">
      <alignment horizontal="center"/>
    </xf>
    <xf numFmtId="0" fontId="252" fillId="1" borderId="2873" applyNumberFormat="0" applyFont="0" applyAlignment="0">
      <alignment horizontal="center"/>
    </xf>
    <xf numFmtId="0" fontId="252" fillId="1" borderId="2873" applyNumberFormat="0" applyFont="0" applyAlignment="0">
      <alignment horizontal="center"/>
    </xf>
    <xf numFmtId="0" fontId="252" fillId="1" borderId="2873" applyNumberFormat="0" applyFont="0" applyAlignment="0">
      <alignment horizontal="center"/>
    </xf>
    <xf numFmtId="0" fontId="252" fillId="1" borderId="2873" applyNumberFormat="0" applyFont="0" applyAlignment="0">
      <alignment horizontal="center"/>
    </xf>
    <xf numFmtId="0" fontId="252" fillId="1" borderId="2873" applyNumberFormat="0" applyFont="0" applyAlignment="0">
      <alignment horizontal="center"/>
    </xf>
    <xf numFmtId="0" fontId="252" fillId="1" borderId="2873" applyNumberFormat="0" applyFont="0" applyAlignment="0">
      <alignment horizontal="center"/>
    </xf>
    <xf numFmtId="0" fontId="252" fillId="1" borderId="2873" applyNumberFormat="0" applyFont="0" applyAlignment="0">
      <alignment horizontal="center"/>
    </xf>
    <xf numFmtId="0" fontId="252" fillId="1" borderId="2873" applyNumberFormat="0" applyFont="0" applyAlignment="0">
      <alignment horizontal="center"/>
    </xf>
    <xf numFmtId="0" fontId="252" fillId="1" borderId="2873" applyNumberFormat="0" applyFont="0" applyAlignment="0">
      <alignment horizontal="center"/>
    </xf>
    <xf numFmtId="0" fontId="252" fillId="1" borderId="2873" applyNumberFormat="0" applyFont="0" applyAlignment="0">
      <alignment horizontal="center"/>
    </xf>
    <xf numFmtId="0" fontId="119" fillId="56" borderId="2903" applyNumberFormat="0" applyAlignment="0" applyProtection="0">
      <alignment vertical="center"/>
    </xf>
    <xf numFmtId="0" fontId="118" fillId="43" borderId="2902" applyNumberFormat="0" applyAlignment="0" applyProtection="0">
      <alignment vertical="center"/>
    </xf>
    <xf numFmtId="0" fontId="117" fillId="56" borderId="2902" applyNumberFormat="0" applyAlignment="0" applyProtection="0">
      <alignment vertical="center"/>
    </xf>
    <xf numFmtId="0" fontId="91" fillId="59" borderId="2900" applyNumberFormat="0" applyFont="0" applyAlignment="0" applyProtection="0">
      <alignment vertical="center"/>
    </xf>
    <xf numFmtId="0" fontId="114" fillId="0" borderId="2901" applyNumberFormat="0" applyFill="0" applyAlignment="0" applyProtection="0">
      <alignment vertical="center"/>
    </xf>
    <xf numFmtId="0" fontId="89" fillId="59" borderId="2900" applyNumberFormat="0" applyFont="0" applyAlignment="0" applyProtection="0"/>
    <xf numFmtId="0" fontId="89" fillId="59" borderId="2900" applyNumberFormat="0" applyFont="0" applyAlignment="0" applyProtection="0"/>
    <xf numFmtId="0" fontId="89" fillId="59" borderId="2900" applyNumberFormat="0" applyFont="0" applyAlignment="0" applyProtection="0"/>
    <xf numFmtId="10" fontId="5" fillId="3" borderId="2904" applyNumberFormat="0" applyBorder="0" applyAlignment="0" applyProtection="0"/>
    <xf numFmtId="10" fontId="5" fillId="3" borderId="2898" applyNumberFormat="0" applyBorder="0" applyAlignment="0" applyProtection="0"/>
    <xf numFmtId="0" fontId="102" fillId="0" borderId="2899">
      <alignment horizontal="left" vertical="center"/>
    </xf>
    <xf numFmtId="0" fontId="119" fillId="56" borderId="2897" applyNumberFormat="0" applyAlignment="0" applyProtection="0">
      <alignment vertical="center"/>
    </xf>
    <xf numFmtId="0" fontId="118" fillId="43" borderId="2896" applyNumberFormat="0" applyAlignment="0" applyProtection="0">
      <alignment vertical="center"/>
    </xf>
    <xf numFmtId="0" fontId="117" fillId="56" borderId="2896" applyNumberFormat="0" applyAlignment="0" applyProtection="0">
      <alignment vertical="center"/>
    </xf>
    <xf numFmtId="0" fontId="91" fillId="59" borderId="2894" applyNumberFormat="0" applyFont="0" applyAlignment="0" applyProtection="0">
      <alignment vertical="center"/>
    </xf>
    <xf numFmtId="0" fontId="114" fillId="0" borderId="2895" applyNumberFormat="0" applyFill="0" applyAlignment="0" applyProtection="0">
      <alignment vertical="center"/>
    </xf>
    <xf numFmtId="0" fontId="89" fillId="59" borderId="2894" applyNumberFormat="0" applyFont="0" applyAlignment="0" applyProtection="0"/>
    <xf numFmtId="0" fontId="89" fillId="59" borderId="2894" applyNumberFormat="0" applyFont="0" applyAlignment="0" applyProtection="0"/>
    <xf numFmtId="0" fontId="89" fillId="59" borderId="2894" applyNumberFormat="0" applyFont="0" applyAlignment="0" applyProtection="0"/>
    <xf numFmtId="10" fontId="5" fillId="3" borderId="2898" applyNumberFormat="0" applyBorder="0" applyAlignment="0" applyProtection="0"/>
    <xf numFmtId="0" fontId="119" fillId="56" borderId="2891" applyNumberFormat="0" applyAlignment="0" applyProtection="0">
      <alignment vertical="center"/>
    </xf>
    <xf numFmtId="0" fontId="118" fillId="43" borderId="2890" applyNumberFormat="0" applyAlignment="0" applyProtection="0">
      <alignment vertical="center"/>
    </xf>
    <xf numFmtId="0" fontId="117" fillId="56" borderId="2890" applyNumberFormat="0" applyAlignment="0" applyProtection="0">
      <alignment vertical="center"/>
    </xf>
    <xf numFmtId="0" fontId="91" fillId="59" borderId="2888" applyNumberFormat="0" applyFont="0" applyAlignment="0" applyProtection="0">
      <alignment vertical="center"/>
    </xf>
    <xf numFmtId="0" fontId="114" fillId="0" borderId="2889" applyNumberFormat="0" applyFill="0" applyAlignment="0" applyProtection="0">
      <alignment vertical="center"/>
    </xf>
    <xf numFmtId="0" fontId="89" fillId="59" borderId="2888" applyNumberFormat="0" applyFont="0" applyAlignment="0" applyProtection="0"/>
    <xf numFmtId="0" fontId="89" fillId="59" borderId="2888" applyNumberFormat="0" applyFont="0" applyAlignment="0" applyProtection="0"/>
    <xf numFmtId="0" fontId="89" fillId="59" borderId="2888" applyNumberFormat="0" applyFont="0" applyAlignment="0" applyProtection="0"/>
    <xf numFmtId="10" fontId="5" fillId="3" borderId="2892" applyNumberFormat="0" applyBorder="0" applyAlignment="0" applyProtection="0"/>
    <xf numFmtId="10" fontId="5" fillId="3" borderId="2886" applyNumberFormat="0" applyBorder="0" applyAlignment="0" applyProtection="0"/>
    <xf numFmtId="0" fontId="102" fillId="0" borderId="2887">
      <alignment horizontal="left" vertical="center"/>
    </xf>
    <xf numFmtId="0" fontId="119" fillId="56" borderId="2885" applyNumberFormat="0" applyAlignment="0" applyProtection="0">
      <alignment vertical="center"/>
    </xf>
    <xf numFmtId="0" fontId="118" fillId="43" borderId="2884" applyNumberFormat="0" applyAlignment="0" applyProtection="0">
      <alignment vertical="center"/>
    </xf>
    <xf numFmtId="0" fontId="117" fillId="56" borderId="2884" applyNumberFormat="0" applyAlignment="0" applyProtection="0">
      <alignment vertical="center"/>
    </xf>
    <xf numFmtId="0" fontId="91" fillId="59" borderId="2882" applyNumberFormat="0" applyFont="0" applyAlignment="0" applyProtection="0">
      <alignment vertical="center"/>
    </xf>
    <xf numFmtId="0" fontId="114" fillId="0" borderId="2883" applyNumberFormat="0" applyFill="0" applyAlignment="0" applyProtection="0">
      <alignment vertical="center"/>
    </xf>
    <xf numFmtId="0" fontId="89" fillId="59" borderId="2882" applyNumberFormat="0" applyFont="0" applyAlignment="0" applyProtection="0"/>
    <xf numFmtId="0" fontId="89" fillId="59" borderId="2882" applyNumberFormat="0" applyFont="0" applyAlignment="0" applyProtection="0"/>
    <xf numFmtId="0" fontId="89" fillId="59" borderId="2882" applyNumberFormat="0" applyFont="0" applyAlignment="0" applyProtection="0"/>
    <xf numFmtId="0" fontId="102" fillId="0" borderId="2893">
      <alignment horizontal="left" vertical="center"/>
    </xf>
    <xf numFmtId="0" fontId="102" fillId="0" borderId="2881">
      <alignment horizontal="left" vertical="center"/>
    </xf>
    <xf numFmtId="0" fontId="118" fillId="43" borderId="2896" applyNumberFormat="0" applyAlignment="0" applyProtection="0">
      <alignment vertical="center"/>
    </xf>
    <xf numFmtId="0" fontId="82" fillId="56" borderId="2896" applyNumberFormat="0" applyAlignment="0" applyProtection="0"/>
    <xf numFmtId="0" fontId="80" fillId="43" borderId="2896" applyNumberFormat="0" applyAlignment="0" applyProtection="0"/>
    <xf numFmtId="0" fontId="45" fillId="59" borderId="2894" applyNumberFormat="0" applyFont="0" applyAlignment="0" applyProtection="0"/>
    <xf numFmtId="0" fontId="81" fillId="56" borderId="2897" applyNumberFormat="0" applyAlignment="0" applyProtection="0"/>
    <xf numFmtId="0" fontId="87" fillId="0" borderId="2895" applyNumberFormat="0" applyFill="0" applyAlignment="0" applyProtection="0"/>
    <xf numFmtId="0" fontId="87" fillId="0" borderId="2883" applyNumberFormat="0" applyFill="0" applyAlignment="0" applyProtection="0"/>
    <xf numFmtId="0" fontId="81" fillId="56" borderId="2885" applyNumberFormat="0" applyAlignment="0" applyProtection="0"/>
    <xf numFmtId="0" fontId="45" fillId="59" borderId="2882" applyNumberFormat="0" applyFont="0" applyAlignment="0" applyProtection="0"/>
    <xf numFmtId="0" fontId="80" fillId="43" borderId="2884" applyNumberFormat="0" applyAlignment="0" applyProtection="0"/>
    <xf numFmtId="0" fontId="82" fillId="56" borderId="2884" applyNumberFormat="0" applyAlignment="0" applyProtection="0"/>
    <xf numFmtId="0" fontId="119" fillId="56" borderId="2885" applyNumberFormat="0" applyAlignment="0" applyProtection="0">
      <alignment vertical="center"/>
    </xf>
    <xf numFmtId="0" fontId="118" fillId="43" borderId="2884" applyNumberFormat="0" applyAlignment="0" applyProtection="0">
      <alignment vertical="center"/>
    </xf>
    <xf numFmtId="0" fontId="117" fillId="56" borderId="2884" applyNumberFormat="0" applyAlignment="0" applyProtection="0">
      <alignment vertical="center"/>
    </xf>
    <xf numFmtId="0" fontId="91" fillId="59" borderId="2882" applyNumberFormat="0" applyFont="0" applyAlignment="0" applyProtection="0">
      <alignment vertical="center"/>
    </xf>
    <xf numFmtId="0" fontId="114" fillId="0" borderId="2883" applyNumberFormat="0" applyFill="0" applyAlignment="0" applyProtection="0">
      <alignment vertical="center"/>
    </xf>
    <xf numFmtId="0" fontId="89" fillId="59" borderId="2894" applyNumberFormat="0" applyFont="0" applyAlignment="0" applyProtection="0"/>
    <xf numFmtId="0" fontId="89" fillId="59" borderId="2882" applyNumberFormat="0" applyFont="0" applyAlignment="0" applyProtection="0"/>
    <xf numFmtId="0" fontId="89" fillId="59" borderId="2882" applyNumberFormat="0" applyFont="0" applyAlignment="0" applyProtection="0"/>
    <xf numFmtId="0" fontId="89" fillId="59" borderId="2882" applyNumberFormat="0" applyFont="0" applyAlignment="0" applyProtection="0"/>
    <xf numFmtId="0" fontId="119" fillId="56" borderId="2897" applyNumberFormat="0" applyAlignment="0" applyProtection="0">
      <alignment vertical="center"/>
    </xf>
    <xf numFmtId="0" fontId="117" fillId="56" borderId="2896" applyNumberFormat="0" applyAlignment="0" applyProtection="0">
      <alignment vertical="center"/>
    </xf>
    <xf numFmtId="0" fontId="91" fillId="59" borderId="2894" applyNumberFormat="0" applyFont="0" applyAlignment="0" applyProtection="0">
      <alignment vertical="center"/>
    </xf>
    <xf numFmtId="0" fontId="114" fillId="0" borderId="2895" applyNumberFormat="0" applyFill="0" applyAlignment="0" applyProtection="0">
      <alignment vertical="center"/>
    </xf>
    <xf numFmtId="0" fontId="89" fillId="59" borderId="2894" applyNumberFormat="0" applyFont="0" applyAlignment="0" applyProtection="0"/>
    <xf numFmtId="10" fontId="5" fillId="3" borderId="2886" applyNumberFormat="0" applyBorder="0" applyAlignment="0" applyProtection="0"/>
    <xf numFmtId="0" fontId="102" fillId="0" borderId="2881">
      <alignment horizontal="left" vertical="center"/>
    </xf>
    <xf numFmtId="0" fontId="89" fillId="59" borderId="2874" applyNumberFormat="0" applyFont="0" applyAlignment="0" applyProtection="0"/>
    <xf numFmtId="0" fontId="89" fillId="59" borderId="2874" applyNumberFormat="0" applyFont="0" applyAlignment="0" applyProtection="0"/>
    <xf numFmtId="0" fontId="89" fillId="59" borderId="2874" applyNumberFormat="0" applyFont="0" applyAlignment="0" applyProtection="0"/>
    <xf numFmtId="0" fontId="89" fillId="59" borderId="2894" applyNumberFormat="0" applyFont="0" applyAlignment="0" applyProtection="0"/>
    <xf numFmtId="0" fontId="81" fillId="64" borderId="2877" applyNumberFormat="0" applyAlignment="0" applyProtection="0"/>
    <xf numFmtId="0" fontId="274" fillId="64" borderId="2876" applyNumberFormat="0" applyAlignment="0" applyProtection="0"/>
    <xf numFmtId="0" fontId="80" fillId="58" borderId="2876" applyNumberFormat="0" applyAlignment="0" applyProtection="0"/>
    <xf numFmtId="0" fontId="87" fillId="0" borderId="2880" applyNumberFormat="0" applyFill="0" applyAlignment="0" applyProtection="0"/>
    <xf numFmtId="0" fontId="87" fillId="0" borderId="2875" applyNumberFormat="0" applyFill="0" applyAlignment="0" applyProtection="0"/>
    <xf numFmtId="0" fontId="81" fillId="56" borderId="2877" applyNumberFormat="0" applyAlignment="0" applyProtection="0"/>
    <xf numFmtId="0" fontId="80" fillId="43" borderId="2876" applyNumberFormat="0" applyAlignment="0" applyProtection="0"/>
    <xf numFmtId="0" fontId="8" fillId="59" borderId="2874" applyNumberFormat="0" applyFont="0" applyAlignment="0" applyProtection="0"/>
    <xf numFmtId="0" fontId="151" fillId="59" borderId="2874" applyNumberFormat="0" applyFont="0" applyAlignment="0" applyProtection="0"/>
    <xf numFmtId="0" fontId="87" fillId="0" borderId="3005" applyNumberFormat="0" applyFill="0" applyAlignment="0" applyProtection="0"/>
    <xf numFmtId="0" fontId="252" fillId="1" borderId="3075" applyNumberFormat="0" applyFont="0" applyAlignment="0">
      <alignment horizontal="center"/>
    </xf>
    <xf numFmtId="10" fontId="5" fillId="3" borderId="2904" applyNumberFormat="0" applyBorder="0" applyAlignment="0" applyProtection="0"/>
    <xf numFmtId="10" fontId="5" fillId="3" borderId="2904" applyNumberFormat="0" applyBorder="0" applyAlignment="0" applyProtection="0"/>
    <xf numFmtId="10" fontId="5" fillId="3" borderId="2904" applyNumberFormat="0" applyBorder="0" applyAlignment="0" applyProtection="0"/>
    <xf numFmtId="10" fontId="5" fillId="3" borderId="2904" applyNumberFormat="0" applyBorder="0" applyAlignment="0" applyProtection="0"/>
    <xf numFmtId="10" fontId="5" fillId="3" borderId="2904" applyNumberFormat="0" applyBorder="0" applyAlignment="0" applyProtection="0"/>
    <xf numFmtId="0" fontId="274" fillId="64" borderId="2902" applyNumberFormat="0" applyAlignment="0" applyProtection="0"/>
    <xf numFmtId="0" fontId="252" fillId="1" borderId="2899" applyNumberFormat="0" applyFont="0" applyAlignment="0">
      <alignment horizontal="center"/>
    </xf>
    <xf numFmtId="0" fontId="151" fillId="59" borderId="2900" applyNumberFormat="0" applyFont="0" applyAlignment="0" applyProtection="0"/>
    <xf numFmtId="0" fontId="303" fillId="56" borderId="2876" applyNumberFormat="0" applyAlignment="0" applyProtection="0"/>
    <xf numFmtId="0" fontId="8" fillId="0" borderId="2905" applyBorder="0">
      <alignment horizontal="right"/>
    </xf>
    <xf numFmtId="10" fontId="5" fillId="3" borderId="2904" applyNumberFormat="0" applyBorder="0" applyAlignment="0" applyProtection="0"/>
    <xf numFmtId="0" fontId="310" fillId="43" borderId="2876" applyNumberFormat="0" applyAlignment="0" applyProtection="0"/>
    <xf numFmtId="0" fontId="98" fillId="59" borderId="2874" applyNumberFormat="0" applyFont="0" applyAlignment="0" applyProtection="0"/>
    <xf numFmtId="0" fontId="313" fillId="56" borderId="2877" applyNumberFormat="0" applyAlignment="0" applyProtection="0"/>
    <xf numFmtId="0" fontId="315" fillId="0" borderId="2875" applyNumberFormat="0" applyFill="0" applyAlignment="0" applyProtection="0"/>
    <xf numFmtId="0" fontId="45" fillId="59" borderId="2874" applyNumberFormat="0" applyFont="0" applyAlignment="0" applyProtection="0"/>
    <xf numFmtId="0" fontId="82" fillId="56" borderId="2876" applyNumberFormat="0" applyAlignment="0" applyProtection="0"/>
    <xf numFmtId="0" fontId="310" fillId="43" borderId="2876" applyNumberFormat="0" applyAlignment="0" applyProtection="0"/>
    <xf numFmtId="0" fontId="310" fillId="43" borderId="2876" applyNumberFormat="0" applyAlignment="0" applyProtection="0"/>
    <xf numFmtId="0" fontId="310" fillId="43" borderId="2876" applyNumberFormat="0" applyAlignment="0" applyProtection="0"/>
    <xf numFmtId="0" fontId="310" fillId="43" borderId="2876" applyNumberFormat="0" applyAlignment="0" applyProtection="0"/>
    <xf numFmtId="0" fontId="310" fillId="43" borderId="2876" applyNumberFormat="0" applyAlignment="0" applyProtection="0"/>
    <xf numFmtId="0" fontId="89" fillId="59" borderId="2874" applyNumberFormat="0" applyFont="0" applyAlignment="0" applyProtection="0"/>
    <xf numFmtId="0" fontId="89" fillId="59" borderId="2874" applyNumberFormat="0" applyFont="0" applyAlignment="0" applyProtection="0"/>
    <xf numFmtId="0" fontId="89" fillId="59" borderId="2874" applyNumberFormat="0" applyFont="0" applyAlignment="0" applyProtection="0"/>
    <xf numFmtId="0" fontId="114" fillId="0" borderId="2875" applyNumberFormat="0" applyFill="0" applyAlignment="0" applyProtection="0">
      <alignment vertical="center"/>
    </xf>
    <xf numFmtId="0" fontId="91" fillId="59" borderId="2874" applyNumberFormat="0" applyFont="0" applyAlignment="0" applyProtection="0">
      <alignment vertical="center"/>
    </xf>
    <xf numFmtId="0" fontId="117" fillId="56" borderId="2876" applyNumberFormat="0" applyAlignment="0" applyProtection="0">
      <alignment vertical="center"/>
    </xf>
    <xf numFmtId="0" fontId="118" fillId="43" borderId="2876" applyNumberFormat="0" applyAlignment="0" applyProtection="0">
      <alignment vertical="center"/>
    </xf>
    <xf numFmtId="0" fontId="119" fillId="56" borderId="2877" applyNumberFormat="0" applyAlignment="0" applyProtection="0">
      <alignment vertical="center"/>
    </xf>
    <xf numFmtId="0" fontId="303" fillId="56" borderId="2902" applyNumberFormat="0" applyAlignment="0" applyProtection="0"/>
    <xf numFmtId="0" fontId="310" fillId="43" borderId="2902" applyNumberFormat="0" applyAlignment="0" applyProtection="0"/>
    <xf numFmtId="0" fontId="98" fillId="59" borderId="2900" applyNumberFormat="0" applyFont="0" applyAlignment="0" applyProtection="0"/>
    <xf numFmtId="0" fontId="313" fillId="56" borderId="2903" applyNumberFormat="0" applyAlignment="0" applyProtection="0"/>
    <xf numFmtId="0" fontId="315" fillId="0" borderId="2901" applyNumberFormat="0" applyFill="0" applyAlignment="0" applyProtection="0"/>
    <xf numFmtId="0" fontId="310" fillId="43" borderId="2902" applyNumberFormat="0" applyAlignment="0" applyProtection="0"/>
    <xf numFmtId="0" fontId="310" fillId="43" borderId="2902" applyNumberFormat="0" applyAlignment="0" applyProtection="0"/>
    <xf numFmtId="0" fontId="310" fillId="43" borderId="2902" applyNumberFormat="0" applyAlignment="0" applyProtection="0"/>
    <xf numFmtId="0" fontId="310" fillId="43" borderId="2902" applyNumberFormat="0" applyAlignment="0" applyProtection="0"/>
    <xf numFmtId="0" fontId="310" fillId="43" borderId="2902" applyNumberFormat="0" applyAlignment="0" applyProtection="0"/>
    <xf numFmtId="0" fontId="89" fillId="59" borderId="2900" applyNumberFormat="0" applyFont="0" applyAlignment="0" applyProtection="0"/>
    <xf numFmtId="0" fontId="89" fillId="59" borderId="2900" applyNumberFormat="0" applyFont="0" applyAlignment="0" applyProtection="0"/>
    <xf numFmtId="0" fontId="89" fillId="59" borderId="2900" applyNumberFormat="0" applyFont="0" applyAlignment="0" applyProtection="0"/>
    <xf numFmtId="0" fontId="114" fillId="0" borderId="2901" applyNumberFormat="0" applyFill="0" applyAlignment="0" applyProtection="0">
      <alignment vertical="center"/>
    </xf>
    <xf numFmtId="0" fontId="91" fillId="59" borderId="2900" applyNumberFormat="0" applyFont="0" applyAlignment="0" applyProtection="0">
      <alignment vertical="center"/>
    </xf>
    <xf numFmtId="0" fontId="117" fillId="56" borderId="2902" applyNumberFormat="0" applyAlignment="0" applyProtection="0">
      <alignment vertical="center"/>
    </xf>
    <xf numFmtId="0" fontId="118" fillId="43" borderId="2902" applyNumberFormat="0" applyAlignment="0" applyProtection="0">
      <alignment vertical="center"/>
    </xf>
    <xf numFmtId="0" fontId="119" fillId="56" borderId="2903" applyNumberFormat="0" applyAlignment="0" applyProtection="0">
      <alignment vertical="center"/>
    </xf>
    <xf numFmtId="0" fontId="89" fillId="59" borderId="3226" applyNumberFormat="0" applyFont="0" applyAlignment="0" applyProtection="0"/>
    <xf numFmtId="0" fontId="89" fillId="59" borderId="3208" applyNumberFormat="0" applyFont="0" applyAlignment="0" applyProtection="0"/>
    <xf numFmtId="0" fontId="102" fillId="0" borderId="3303">
      <alignment horizontal="left" vertical="center"/>
    </xf>
    <xf numFmtId="10" fontId="5" fillId="3" borderId="3374" applyNumberFormat="0" applyBorder="0" applyAlignment="0" applyProtection="0"/>
    <xf numFmtId="0" fontId="80" fillId="43" borderId="3288" applyNumberFormat="0" applyAlignment="0" applyProtection="0"/>
    <xf numFmtId="0" fontId="303" fillId="56" borderId="2928" applyNumberFormat="0" applyAlignment="0" applyProtection="0"/>
    <xf numFmtId="10" fontId="5" fillId="3" borderId="3308" applyNumberFormat="0" applyBorder="0" applyAlignment="0" applyProtection="0"/>
    <xf numFmtId="0" fontId="119" fillId="56" borderId="3217" applyNumberFormat="0" applyAlignment="0" applyProtection="0">
      <alignment vertical="center"/>
    </xf>
    <xf numFmtId="0" fontId="89" fillId="59" borderId="3370" applyNumberFormat="0" applyFont="0" applyAlignment="0" applyProtection="0"/>
    <xf numFmtId="0" fontId="91" fillId="59" borderId="3058" applyNumberFormat="0" applyFont="0" applyAlignment="0" applyProtection="0">
      <alignment vertical="center"/>
    </xf>
    <xf numFmtId="0" fontId="8" fillId="0" borderId="3004" applyBorder="0">
      <alignment horizontal="right"/>
    </xf>
    <xf numFmtId="0" fontId="91" fillId="59" borderId="3364" applyNumberFormat="0" applyFont="0" applyAlignment="0" applyProtection="0">
      <alignment vertical="center"/>
    </xf>
    <xf numFmtId="0" fontId="118" fillId="43" borderId="3210" applyNumberFormat="0" applyAlignment="0" applyProtection="0">
      <alignment vertical="center"/>
    </xf>
    <xf numFmtId="0" fontId="252" fillId="1" borderId="3153" applyNumberFormat="0" applyFont="0" applyAlignment="0">
      <alignment horizontal="center"/>
    </xf>
    <xf numFmtId="0" fontId="87" fillId="0" borderId="3353" applyNumberFormat="0" applyFill="0" applyAlignment="0" applyProtection="0"/>
    <xf numFmtId="0" fontId="89" fillId="59" borderId="3352" applyNumberFormat="0" applyFont="0" applyAlignment="0" applyProtection="0"/>
    <xf numFmtId="10" fontId="5" fillId="3" borderId="3002" applyNumberFormat="0" applyBorder="0" applyAlignment="0" applyProtection="0"/>
    <xf numFmtId="10" fontId="5" fillId="3" borderId="3152" applyNumberFormat="0" applyBorder="0" applyAlignment="0" applyProtection="0"/>
    <xf numFmtId="10" fontId="5" fillId="3" borderId="3308" applyNumberFormat="0" applyBorder="0" applyAlignment="0" applyProtection="0"/>
    <xf numFmtId="0" fontId="102" fillId="0" borderId="3003">
      <alignment horizontal="left" vertical="center"/>
    </xf>
    <xf numFmtId="10" fontId="5" fillId="3" borderId="3230" applyNumberFormat="0" applyBorder="0" applyAlignment="0" applyProtection="0"/>
    <xf numFmtId="10" fontId="5" fillId="3" borderId="3080" applyNumberFormat="0" applyBorder="0" applyAlignment="0" applyProtection="0"/>
    <xf numFmtId="0" fontId="310" fillId="43" borderId="2928" applyNumberFormat="0" applyAlignment="0" applyProtection="0"/>
    <xf numFmtId="0" fontId="8" fillId="0" borderId="3081" applyBorder="0">
      <alignment horizontal="right"/>
    </xf>
    <xf numFmtId="0" fontId="252" fillId="1" borderId="3075" applyNumberFormat="0" applyFont="0" applyAlignment="0">
      <alignment horizontal="center"/>
    </xf>
    <xf numFmtId="0" fontId="252" fillId="1" borderId="3303" applyNumberFormat="0" applyFont="0" applyAlignment="0">
      <alignment horizontal="center"/>
    </xf>
    <xf numFmtId="10" fontId="5" fillId="3" borderId="3230" applyNumberFormat="0" applyBorder="0" applyAlignment="0" applyProtection="0"/>
    <xf numFmtId="0" fontId="98" fillId="59" borderId="2926" applyNumberFormat="0" applyFont="0" applyAlignment="0" applyProtection="0"/>
    <xf numFmtId="0" fontId="313" fillId="56" borderId="2923" applyNumberFormat="0" applyAlignment="0" applyProtection="0"/>
    <xf numFmtId="0" fontId="315" fillId="0" borderId="2927" applyNumberFormat="0" applyFill="0" applyAlignment="0" applyProtection="0"/>
    <xf numFmtId="10" fontId="5" fillId="3" borderId="3230" applyNumberFormat="0" applyBorder="0" applyAlignment="0" applyProtection="0"/>
    <xf numFmtId="0" fontId="89" fillId="59" borderId="3220" applyNumberFormat="0" applyFont="0" applyAlignment="0" applyProtection="0"/>
    <xf numFmtId="0" fontId="119" fillId="56" borderId="3211" applyNumberFormat="0" applyAlignment="0" applyProtection="0">
      <alignment vertical="center"/>
    </xf>
    <xf numFmtId="0" fontId="114" fillId="0" borderId="3221" applyNumberFormat="0" applyFill="0" applyAlignment="0" applyProtection="0">
      <alignment vertical="center"/>
    </xf>
    <xf numFmtId="10" fontId="5" fillId="3" borderId="3224" applyNumberFormat="0" applyBorder="0" applyAlignment="0" applyProtection="0"/>
    <xf numFmtId="10" fontId="5" fillId="3" borderId="3308" applyNumberFormat="0" applyBorder="0" applyAlignment="0" applyProtection="0"/>
    <xf numFmtId="0" fontId="252" fillId="1" borderId="3369" applyNumberFormat="0" applyFont="0" applyAlignment="0">
      <alignment horizontal="center"/>
    </xf>
    <xf numFmtId="0" fontId="252" fillId="1" borderId="3231" applyNumberFormat="0" applyFont="0" applyAlignment="0">
      <alignment horizontal="center"/>
    </xf>
    <xf numFmtId="0" fontId="89" fillId="59" borderId="3352" applyNumberFormat="0" applyFont="0" applyAlignment="0" applyProtection="0"/>
    <xf numFmtId="0" fontId="80" fillId="58" borderId="3078" applyNumberFormat="0" applyAlignment="0" applyProtection="0"/>
    <xf numFmtId="0" fontId="119" fillId="56" borderId="3307" applyNumberFormat="0" applyAlignment="0" applyProtection="0">
      <alignment vertical="center"/>
    </xf>
    <xf numFmtId="0" fontId="87" fillId="0" borderId="2973" applyNumberFormat="0" applyFill="0" applyAlignment="0" applyProtection="0"/>
    <xf numFmtId="0" fontId="81" fillId="56" borderId="2975" applyNumberFormat="0" applyAlignment="0" applyProtection="0"/>
    <xf numFmtId="0" fontId="45" fillId="59" borderId="2972" applyNumberFormat="0" applyFont="0" applyAlignment="0" applyProtection="0"/>
    <xf numFmtId="10" fontId="5" fillId="3" borderId="3152" applyNumberFormat="0" applyBorder="0" applyAlignment="0" applyProtection="0"/>
    <xf numFmtId="10" fontId="5" fillId="3" borderId="3308" applyNumberFormat="0" applyBorder="0" applyAlignment="0" applyProtection="0"/>
    <xf numFmtId="0" fontId="102" fillId="0" borderId="3369">
      <alignment horizontal="left" vertical="center"/>
    </xf>
    <xf numFmtId="10" fontId="5" fillId="3" borderId="3374" applyNumberFormat="0" applyBorder="0" applyAlignment="0" applyProtection="0"/>
    <xf numFmtId="0" fontId="82" fillId="56" borderId="2974" applyNumberFormat="0" applyAlignment="0" applyProtection="0"/>
    <xf numFmtId="0" fontId="89" fillId="59" borderId="3130" applyNumberFormat="0" applyFont="0" applyAlignment="0" applyProtection="0"/>
    <xf numFmtId="10" fontId="5" fillId="3" borderId="3374" applyNumberFormat="0" applyBorder="0" applyAlignment="0" applyProtection="0"/>
    <xf numFmtId="0" fontId="89" fillId="59" borderId="3136" applyNumberFormat="0" applyFont="0" applyAlignment="0" applyProtection="0"/>
    <xf numFmtId="0" fontId="8" fillId="0" borderId="3081" applyBorder="0">
      <alignment horizontal="right"/>
    </xf>
    <xf numFmtId="0" fontId="252" fillId="1" borderId="3075" applyNumberFormat="0" applyFont="0" applyAlignment="0">
      <alignment horizontal="center"/>
    </xf>
    <xf numFmtId="0" fontId="118" fillId="43" borderId="3294" applyNumberFormat="0" applyAlignment="0" applyProtection="0">
      <alignment vertical="center"/>
    </xf>
    <xf numFmtId="0" fontId="87" fillId="0" borderId="3299" applyNumberFormat="0" applyFill="0" applyAlignment="0" applyProtection="0"/>
    <xf numFmtId="0" fontId="310" fillId="43" borderId="2928" applyNumberFormat="0" applyAlignment="0" applyProtection="0"/>
    <xf numFmtId="0" fontId="310" fillId="43" borderId="2928" applyNumberFormat="0" applyAlignment="0" applyProtection="0"/>
    <xf numFmtId="10" fontId="5" fillId="3" borderId="3374" applyNumberFormat="0" applyBorder="0" applyAlignment="0" applyProtection="0"/>
    <xf numFmtId="0" fontId="310" fillId="43" borderId="2928" applyNumberFormat="0" applyAlignment="0" applyProtection="0"/>
    <xf numFmtId="10" fontId="5" fillId="3" borderId="3308" applyNumberFormat="0" applyBorder="0" applyAlignment="0" applyProtection="0"/>
    <xf numFmtId="0" fontId="310" fillId="43" borderId="2928" applyNumberFormat="0" applyAlignment="0" applyProtection="0"/>
    <xf numFmtId="0" fontId="252" fillId="1" borderId="3153" applyNumberFormat="0" applyFont="0" applyAlignment="0">
      <alignment horizontal="center"/>
    </xf>
    <xf numFmtId="0" fontId="310" fillId="43" borderId="2928" applyNumberFormat="0" applyAlignment="0" applyProtection="0"/>
    <xf numFmtId="0" fontId="102" fillId="0" borderId="3369">
      <alignment horizontal="left" vertical="center"/>
    </xf>
    <xf numFmtId="0" fontId="89" fillId="59" borderId="2926" applyNumberFormat="0" applyFont="0" applyAlignment="0" applyProtection="0"/>
    <xf numFmtId="0" fontId="89" fillId="59" borderId="2926" applyNumberFormat="0" applyFont="0" applyAlignment="0" applyProtection="0"/>
    <xf numFmtId="0" fontId="89" fillId="59" borderId="2926" applyNumberFormat="0" applyFont="0" applyAlignment="0" applyProtection="0"/>
    <xf numFmtId="0" fontId="114" fillId="0" borderId="2927" applyNumberFormat="0" applyFill="0" applyAlignment="0" applyProtection="0">
      <alignment vertical="center"/>
    </xf>
    <xf numFmtId="0" fontId="91" fillId="59" borderId="2926" applyNumberFormat="0" applyFont="0" applyAlignment="0" applyProtection="0">
      <alignment vertical="center"/>
    </xf>
    <xf numFmtId="0" fontId="117" fillId="56" borderId="2928" applyNumberFormat="0" applyAlignment="0" applyProtection="0">
      <alignment vertical="center"/>
    </xf>
    <xf numFmtId="0" fontId="118" fillId="43" borderId="2928" applyNumberFormat="0" applyAlignment="0" applyProtection="0">
      <alignment vertical="center"/>
    </xf>
    <xf numFmtId="0" fontId="119" fillId="56" borderId="2923" applyNumberFormat="0" applyAlignment="0" applyProtection="0">
      <alignment vertical="center"/>
    </xf>
    <xf numFmtId="0" fontId="102" fillId="0" borderId="2971">
      <alignment horizontal="left" vertical="center"/>
    </xf>
    <xf numFmtId="0" fontId="252" fillId="1" borderId="2971" applyNumberFormat="0" applyFont="0" applyAlignment="0">
      <alignment horizontal="center"/>
    </xf>
    <xf numFmtId="0" fontId="8" fillId="0" borderId="2977" applyBorder="0">
      <alignment horizontal="right"/>
    </xf>
    <xf numFmtId="0" fontId="252" fillId="1" borderId="2971" applyNumberFormat="0" applyFont="0" applyAlignment="0">
      <alignment horizontal="center"/>
    </xf>
    <xf numFmtId="0" fontId="82" fillId="56" borderId="2928" applyNumberFormat="0" applyAlignment="0" applyProtection="0"/>
    <xf numFmtId="0" fontId="80" fillId="43" borderId="2928" applyNumberFormat="0" applyAlignment="0" applyProtection="0"/>
    <xf numFmtId="0" fontId="45" fillId="59" borderId="2926" applyNumberFormat="0" applyFont="0" applyAlignment="0" applyProtection="0"/>
    <xf numFmtId="0" fontId="81" fillId="56" borderId="2929" applyNumberFormat="0" applyAlignment="0" applyProtection="0"/>
    <xf numFmtId="0" fontId="87" fillId="0" borderId="2927" applyNumberFormat="0" applyFill="0" applyAlignment="0" applyProtection="0"/>
    <xf numFmtId="10" fontId="5" fillId="3" borderId="2976" applyNumberFormat="0" applyBorder="0" applyAlignment="0" applyProtection="0"/>
    <xf numFmtId="0" fontId="87" fillId="0" borderId="2978" applyNumberFormat="0" applyFill="0" applyAlignment="0" applyProtection="0"/>
    <xf numFmtId="10" fontId="5" fillId="3" borderId="2976" applyNumberFormat="0" applyBorder="0" applyAlignment="0" applyProtection="0"/>
    <xf numFmtId="0" fontId="252" fillId="1" borderId="2971" applyNumberFormat="0" applyFont="0" applyAlignment="0">
      <alignment horizontal="center"/>
    </xf>
    <xf numFmtId="10" fontId="5" fillId="3" borderId="2976" applyNumberFormat="0" applyBorder="0" applyAlignment="0" applyProtection="0"/>
    <xf numFmtId="10" fontId="5" fillId="3" borderId="2976" applyNumberFormat="0" applyBorder="0" applyAlignment="0" applyProtection="0"/>
    <xf numFmtId="10" fontId="5" fillId="3" borderId="2976" applyNumberFormat="0" applyBorder="0" applyAlignment="0" applyProtection="0"/>
    <xf numFmtId="10" fontId="5" fillId="3" borderId="2976" applyNumberFormat="0" applyBorder="0" applyAlignment="0" applyProtection="0"/>
    <xf numFmtId="10" fontId="5" fillId="3" borderId="2976" applyNumberFormat="0" applyBorder="0" applyAlignment="0" applyProtection="0"/>
    <xf numFmtId="10" fontId="5" fillId="3" borderId="2976" applyNumberFormat="0" applyBorder="0" applyAlignment="0" applyProtection="0"/>
    <xf numFmtId="10" fontId="5" fillId="3" borderId="2976" applyNumberFormat="0" applyBorder="0" applyAlignment="0" applyProtection="0"/>
    <xf numFmtId="0" fontId="102" fillId="0" borderId="2971">
      <alignment horizontal="left" vertical="center"/>
    </xf>
    <xf numFmtId="0" fontId="102" fillId="0" borderId="2971">
      <alignment horizontal="left" vertical="center"/>
    </xf>
    <xf numFmtId="0" fontId="89" fillId="59" borderId="2940" applyNumberFormat="0" applyFont="0" applyAlignment="0" applyProtection="0"/>
    <xf numFmtId="0" fontId="89" fillId="59" borderId="2926" applyNumberFormat="0" applyFont="0" applyAlignment="0" applyProtection="0"/>
    <xf numFmtId="0" fontId="89" fillId="59" borderId="2926" applyNumberFormat="0" applyFont="0" applyAlignment="0" applyProtection="0"/>
    <xf numFmtId="0" fontId="89" fillId="59" borderId="2926" applyNumberFormat="0" applyFont="0" applyAlignment="0" applyProtection="0"/>
    <xf numFmtId="0" fontId="102" fillId="0" borderId="2971">
      <alignment horizontal="left" vertical="center"/>
    </xf>
    <xf numFmtId="10" fontId="5" fillId="3" borderId="2930" applyNumberFormat="0" applyBorder="0" applyAlignment="0" applyProtection="0"/>
    <xf numFmtId="0" fontId="89" fillId="59" borderId="2940" applyNumberFormat="0" applyFont="0" applyAlignment="0" applyProtection="0"/>
    <xf numFmtId="0" fontId="114" fillId="0" borderId="2941" applyNumberFormat="0" applyFill="0" applyAlignment="0" applyProtection="0">
      <alignment vertical="center"/>
    </xf>
    <xf numFmtId="0" fontId="91" fillId="59" borderId="2940" applyNumberFormat="0" applyFont="0" applyAlignment="0" applyProtection="0">
      <alignment vertical="center"/>
    </xf>
    <xf numFmtId="0" fontId="117" fillId="56" borderId="2942" applyNumberFormat="0" applyAlignment="0" applyProtection="0">
      <alignment vertical="center"/>
    </xf>
    <xf numFmtId="0" fontId="119" fillId="56" borderId="2943" applyNumberFormat="0" applyAlignment="0" applyProtection="0">
      <alignment vertical="center"/>
    </xf>
    <xf numFmtId="0" fontId="89" fillId="59" borderId="2926" applyNumberFormat="0" applyFont="0" applyAlignment="0" applyProtection="0"/>
    <xf numFmtId="0" fontId="89" fillId="59" borderId="2926" applyNumberFormat="0" applyFont="0" applyAlignment="0" applyProtection="0"/>
    <xf numFmtId="0" fontId="89" fillId="59" borderId="2926" applyNumberFormat="0" applyFont="0" applyAlignment="0" applyProtection="0"/>
    <xf numFmtId="0" fontId="89" fillId="59" borderId="2940" applyNumberFormat="0" applyFont="0" applyAlignment="0" applyProtection="0"/>
    <xf numFmtId="0" fontId="114" fillId="0" borderId="2927" applyNumberFormat="0" applyFill="0" applyAlignment="0" applyProtection="0">
      <alignment vertical="center"/>
    </xf>
    <xf numFmtId="0" fontId="91" fillId="59" borderId="2926" applyNumberFormat="0" applyFont="0" applyAlignment="0" applyProtection="0">
      <alignment vertical="center"/>
    </xf>
    <xf numFmtId="0" fontId="117" fillId="56" borderId="2928" applyNumberFormat="0" applyAlignment="0" applyProtection="0">
      <alignment vertical="center"/>
    </xf>
    <xf numFmtId="0" fontId="118" fillId="43" borderId="2928" applyNumberFormat="0" applyAlignment="0" applyProtection="0">
      <alignment vertical="center"/>
    </xf>
    <xf numFmtId="0" fontId="119" fillId="56" borderId="2929" applyNumberFormat="0" applyAlignment="0" applyProtection="0">
      <alignment vertical="center"/>
    </xf>
    <xf numFmtId="0" fontId="8" fillId="59" borderId="2972" applyNumberFormat="0" applyFont="0" applyAlignment="0" applyProtection="0"/>
    <xf numFmtId="0" fontId="252" fillId="1" borderId="2971" applyNumberFormat="0" applyFont="0" applyAlignment="0">
      <alignment horizontal="center"/>
    </xf>
    <xf numFmtId="0" fontId="82" fillId="56" borderId="2928" applyNumberFormat="0" applyAlignment="0" applyProtection="0"/>
    <xf numFmtId="0" fontId="80" fillId="43" borderId="2928" applyNumberFormat="0" applyAlignment="0" applyProtection="0"/>
    <xf numFmtId="0" fontId="45" fillId="59" borderId="2926" applyNumberFormat="0" applyFont="0" applyAlignment="0" applyProtection="0"/>
    <xf numFmtId="0" fontId="81" fillId="56" borderId="2929" applyNumberFormat="0" applyAlignment="0" applyProtection="0"/>
    <xf numFmtId="0" fontId="87" fillId="0" borderId="2927" applyNumberFormat="0" applyFill="0" applyAlignment="0" applyProtection="0"/>
    <xf numFmtId="0" fontId="87" fillId="0" borderId="2941" applyNumberFormat="0" applyFill="0" applyAlignment="0" applyProtection="0"/>
    <xf numFmtId="0" fontId="81" fillId="56" borderId="2943" applyNumberFormat="0" applyAlignment="0" applyProtection="0"/>
    <xf numFmtId="0" fontId="45" fillId="59" borderId="2940" applyNumberFormat="0" applyFont="0" applyAlignment="0" applyProtection="0"/>
    <xf numFmtId="0" fontId="80" fillId="43" borderId="2942" applyNumberFormat="0" applyAlignment="0" applyProtection="0"/>
    <xf numFmtId="0" fontId="82" fillId="56" borderId="2942" applyNumberFormat="0" applyAlignment="0" applyProtection="0"/>
    <xf numFmtId="0" fontId="118" fillId="43" borderId="2942" applyNumberFormat="0" applyAlignment="0" applyProtection="0">
      <alignment vertical="center"/>
    </xf>
    <xf numFmtId="0" fontId="102" fillId="0" borderId="2971">
      <alignment horizontal="left" vertical="center"/>
    </xf>
    <xf numFmtId="0" fontId="102" fillId="0" borderId="2939">
      <alignment horizontal="left" vertical="center"/>
    </xf>
    <xf numFmtId="0" fontId="89" fillId="59" borderId="2926" applyNumberFormat="0" applyFont="0" applyAlignment="0" applyProtection="0"/>
    <xf numFmtId="0" fontId="89" fillId="59" borderId="2926" applyNumberFormat="0" applyFont="0" applyAlignment="0" applyProtection="0"/>
    <xf numFmtId="0" fontId="89" fillId="59" borderId="2926" applyNumberFormat="0" applyFont="0" applyAlignment="0" applyProtection="0"/>
    <xf numFmtId="0" fontId="114" fillId="0" borderId="2927" applyNumberFormat="0" applyFill="0" applyAlignment="0" applyProtection="0">
      <alignment vertical="center"/>
    </xf>
    <xf numFmtId="0" fontId="91" fillId="59" borderId="2926" applyNumberFormat="0" applyFont="0" applyAlignment="0" applyProtection="0">
      <alignment vertical="center"/>
    </xf>
    <xf numFmtId="0" fontId="117" fillId="56" borderId="2928" applyNumberFormat="0" applyAlignment="0" applyProtection="0">
      <alignment vertical="center"/>
    </xf>
    <xf numFmtId="0" fontId="118" fillId="43" borderId="2928" applyNumberFormat="0" applyAlignment="0" applyProtection="0">
      <alignment vertical="center"/>
    </xf>
    <xf numFmtId="0" fontId="119" fillId="56" borderId="2929" applyNumberFormat="0" applyAlignment="0" applyProtection="0">
      <alignment vertical="center"/>
    </xf>
    <xf numFmtId="0" fontId="102" fillId="0" borderId="2933">
      <alignment horizontal="left" vertical="center"/>
    </xf>
    <xf numFmtId="10" fontId="5" fillId="3" borderId="2930" applyNumberFormat="0" applyBorder="0" applyAlignment="0" applyProtection="0"/>
    <xf numFmtId="10" fontId="5" fillId="3" borderId="2938" applyNumberFormat="0" applyBorder="0" applyAlignment="0" applyProtection="0"/>
    <xf numFmtId="0" fontId="89" fillId="59" borderId="2934" applyNumberFormat="0" applyFont="0" applyAlignment="0" applyProtection="0"/>
    <xf numFmtId="0" fontId="89" fillId="59" borderId="2934" applyNumberFormat="0" applyFont="0" applyAlignment="0" applyProtection="0"/>
    <xf numFmtId="0" fontId="89" fillId="59" borderId="2934" applyNumberFormat="0" applyFont="0" applyAlignment="0" applyProtection="0"/>
    <xf numFmtId="0" fontId="114" fillId="0" borderId="2935" applyNumberFormat="0" applyFill="0" applyAlignment="0" applyProtection="0">
      <alignment vertical="center"/>
    </xf>
    <xf numFmtId="0" fontId="91" fillId="59" borderId="2934" applyNumberFormat="0" applyFont="0" applyAlignment="0" applyProtection="0">
      <alignment vertical="center"/>
    </xf>
    <xf numFmtId="0" fontId="117" fillId="56" borderId="2936" applyNumberFormat="0" applyAlignment="0" applyProtection="0">
      <alignment vertical="center"/>
    </xf>
    <xf numFmtId="0" fontId="118" fillId="43" borderId="2936" applyNumberFormat="0" applyAlignment="0" applyProtection="0">
      <alignment vertical="center"/>
    </xf>
    <xf numFmtId="0" fontId="119" fillId="56" borderId="2937" applyNumberFormat="0" applyAlignment="0" applyProtection="0">
      <alignment vertical="center"/>
    </xf>
    <xf numFmtId="10" fontId="5" fillId="3" borderId="2944" applyNumberFormat="0" applyBorder="0" applyAlignment="0" applyProtection="0"/>
    <xf numFmtId="0" fontId="89" fillId="59" borderId="2940" applyNumberFormat="0" applyFont="0" applyAlignment="0" applyProtection="0"/>
    <xf numFmtId="0" fontId="89" fillId="59" borderId="2940" applyNumberFormat="0" applyFont="0" applyAlignment="0" applyProtection="0"/>
    <xf numFmtId="0" fontId="89" fillId="59" borderId="2940" applyNumberFormat="0" applyFont="0" applyAlignment="0" applyProtection="0"/>
    <xf numFmtId="0" fontId="114" fillId="0" borderId="2941" applyNumberFormat="0" applyFill="0" applyAlignment="0" applyProtection="0">
      <alignment vertical="center"/>
    </xf>
    <xf numFmtId="0" fontId="91" fillId="59" borderId="2940" applyNumberFormat="0" applyFont="0" applyAlignment="0" applyProtection="0">
      <alignment vertical="center"/>
    </xf>
    <xf numFmtId="0" fontId="117" fillId="56" borderId="2942" applyNumberFormat="0" applyAlignment="0" applyProtection="0">
      <alignment vertical="center"/>
    </xf>
    <xf numFmtId="0" fontId="118" fillId="43" borderId="2942" applyNumberFormat="0" applyAlignment="0" applyProtection="0">
      <alignment vertical="center"/>
    </xf>
    <xf numFmtId="0" fontId="119" fillId="56" borderId="2943" applyNumberFormat="0" applyAlignment="0" applyProtection="0">
      <alignment vertical="center"/>
    </xf>
    <xf numFmtId="0" fontId="102" fillId="0" borderId="2945">
      <alignment horizontal="left" vertical="center"/>
    </xf>
    <xf numFmtId="10" fontId="5" fillId="3" borderId="2944" applyNumberFormat="0" applyBorder="0" applyAlignment="0" applyProtection="0"/>
    <xf numFmtId="10" fontId="5" fillId="3" borderId="2950" applyNumberFormat="0" applyBorder="0" applyAlignment="0" applyProtection="0"/>
    <xf numFmtId="0" fontId="89" fillId="59" borderId="2946" applyNumberFormat="0" applyFont="0" applyAlignment="0" applyProtection="0"/>
    <xf numFmtId="0" fontId="89" fillId="59" borderId="2946" applyNumberFormat="0" applyFont="0" applyAlignment="0" applyProtection="0"/>
    <xf numFmtId="0" fontId="89" fillId="59" borderId="2946" applyNumberFormat="0" applyFont="0" applyAlignment="0" applyProtection="0"/>
    <xf numFmtId="0" fontId="114" fillId="0" borderId="2947" applyNumberFormat="0" applyFill="0" applyAlignment="0" applyProtection="0">
      <alignment vertical="center"/>
    </xf>
    <xf numFmtId="0" fontId="91" fillId="59" borderId="2946" applyNumberFormat="0" applyFont="0" applyAlignment="0" applyProtection="0">
      <alignment vertical="center"/>
    </xf>
    <xf numFmtId="0" fontId="117" fillId="56" borderId="2948" applyNumberFormat="0" applyAlignment="0" applyProtection="0">
      <alignment vertical="center"/>
    </xf>
    <xf numFmtId="0" fontId="118" fillId="43" borderId="2948" applyNumberFormat="0" applyAlignment="0" applyProtection="0">
      <alignment vertical="center"/>
    </xf>
    <xf numFmtId="0" fontId="119" fillId="56" borderId="2949" applyNumberFormat="0" applyAlignment="0" applyProtection="0">
      <alignment vertical="center"/>
    </xf>
    <xf numFmtId="10" fontId="5" fillId="3" borderId="2976" applyNumberFormat="0" applyBorder="0" applyAlignment="0" applyProtection="0"/>
    <xf numFmtId="10" fontId="5" fillId="3" borderId="2976" applyNumberFormat="0" applyBorder="0" applyAlignment="0" applyProtection="0"/>
    <xf numFmtId="10" fontId="5" fillId="3" borderId="2976" applyNumberFormat="0" applyBorder="0" applyAlignment="0" applyProtection="0"/>
    <xf numFmtId="10" fontId="5" fillId="3" borderId="2976" applyNumberFormat="0" applyBorder="0" applyAlignment="0" applyProtection="0"/>
    <xf numFmtId="10" fontId="5" fillId="3" borderId="2976" applyNumberFormat="0" applyBorder="0" applyAlignment="0" applyProtection="0"/>
    <xf numFmtId="10" fontId="5" fillId="3" borderId="2976" applyNumberFormat="0" applyBorder="0" applyAlignment="0" applyProtection="0"/>
    <xf numFmtId="0" fontId="102" fillId="0" borderId="2971">
      <alignment horizontal="left" vertical="center"/>
    </xf>
    <xf numFmtId="0" fontId="80" fillId="58" borderId="2974" applyNumberFormat="0" applyAlignment="0" applyProtection="0"/>
    <xf numFmtId="0" fontId="81" fillId="64" borderId="2975" applyNumberFormat="0" applyAlignment="0" applyProtection="0"/>
    <xf numFmtId="0" fontId="252" fillId="1" borderId="2971" applyNumberFormat="0" applyFont="0" applyAlignment="0">
      <alignment horizontal="center"/>
    </xf>
    <xf numFmtId="0" fontId="252" fillId="1" borderId="2971" applyNumberFormat="0" applyFont="0" applyAlignment="0">
      <alignment horizontal="center"/>
    </xf>
    <xf numFmtId="0" fontId="252" fillId="1" borderId="2971" applyNumberFormat="0" applyFont="0" applyAlignment="0">
      <alignment horizontal="center"/>
    </xf>
    <xf numFmtId="0" fontId="252" fillId="1" borderId="2971" applyNumberFormat="0" applyFont="0" applyAlignment="0">
      <alignment horizontal="center"/>
    </xf>
    <xf numFmtId="0" fontId="252" fillId="1" borderId="2971" applyNumberFormat="0" applyFont="0" applyAlignment="0">
      <alignment horizontal="center"/>
    </xf>
    <xf numFmtId="0" fontId="252" fillId="1" borderId="2971" applyNumberFormat="0" applyFont="0" applyAlignment="0">
      <alignment horizontal="center"/>
    </xf>
    <xf numFmtId="0" fontId="252" fillId="1" borderId="2971" applyNumberFormat="0" applyFont="0" applyAlignment="0">
      <alignment horizontal="center"/>
    </xf>
    <xf numFmtId="0" fontId="252" fillId="1" borderId="2971" applyNumberFormat="0" applyFont="0" applyAlignment="0">
      <alignment horizontal="center"/>
    </xf>
    <xf numFmtId="0" fontId="252" fillId="1" borderId="2971" applyNumberFormat="0" applyFont="0" applyAlignment="0">
      <alignment horizontal="center"/>
    </xf>
    <xf numFmtId="0" fontId="252" fillId="1" borderId="2971" applyNumberFormat="0" applyFont="0" applyAlignment="0">
      <alignment horizontal="center"/>
    </xf>
    <xf numFmtId="0" fontId="252" fillId="1" borderId="2971" applyNumberFormat="0" applyFont="0" applyAlignment="0">
      <alignment horizontal="center"/>
    </xf>
    <xf numFmtId="0" fontId="252" fillId="1" borderId="2971" applyNumberFormat="0" applyFont="0" applyAlignment="0">
      <alignment horizontal="center"/>
    </xf>
    <xf numFmtId="0" fontId="252" fillId="1" borderId="2971" applyNumberFormat="0" applyFont="0" applyAlignment="0">
      <alignment horizontal="center"/>
    </xf>
    <xf numFmtId="0" fontId="8" fillId="0" borderId="2977" applyBorder="0">
      <alignment horizontal="right"/>
    </xf>
    <xf numFmtId="0" fontId="8" fillId="0" borderId="2977" applyBorder="0">
      <alignment horizontal="right"/>
    </xf>
    <xf numFmtId="0" fontId="8" fillId="0" borderId="2977" applyBorder="0">
      <alignment horizontal="right"/>
    </xf>
    <xf numFmtId="0" fontId="8" fillId="0" borderId="2977" applyBorder="0">
      <alignment horizontal="right"/>
    </xf>
    <xf numFmtId="0" fontId="8" fillId="0" borderId="2977" applyBorder="0">
      <alignment horizontal="right"/>
    </xf>
    <xf numFmtId="0" fontId="8" fillId="0" borderId="2977" applyBorder="0">
      <alignment horizontal="right"/>
    </xf>
    <xf numFmtId="0" fontId="8" fillId="0" borderId="2977" applyBorder="0">
      <alignment horizontal="right"/>
    </xf>
    <xf numFmtId="0" fontId="8" fillId="0" borderId="2977" applyBorder="0">
      <alignment horizontal="right"/>
    </xf>
    <xf numFmtId="10" fontId="5" fillId="3" borderId="2976" applyNumberFormat="0" applyBorder="0" applyAlignment="0" applyProtection="0"/>
    <xf numFmtId="10" fontId="5" fillId="3" borderId="2976" applyNumberFormat="0" applyBorder="0" applyAlignment="0" applyProtection="0"/>
    <xf numFmtId="10" fontId="5" fillId="3" borderId="2976" applyNumberFormat="0" applyBorder="0" applyAlignment="0" applyProtection="0"/>
    <xf numFmtId="10" fontId="5" fillId="3" borderId="2976" applyNumberFormat="0" applyBorder="0" applyAlignment="0" applyProtection="0"/>
    <xf numFmtId="10" fontId="5" fillId="3" borderId="2976" applyNumberFormat="0" applyBorder="0" applyAlignment="0" applyProtection="0"/>
    <xf numFmtId="10" fontId="5" fillId="3" borderId="2976" applyNumberFormat="0" applyBorder="0" applyAlignment="0" applyProtection="0"/>
    <xf numFmtId="10" fontId="5" fillId="3" borderId="2976" applyNumberFormat="0" applyBorder="0" applyAlignment="0" applyProtection="0"/>
    <xf numFmtId="10" fontId="5" fillId="3" borderId="2976" applyNumberFormat="0" applyBorder="0" applyAlignment="0" applyProtection="0"/>
    <xf numFmtId="10" fontId="5" fillId="3" borderId="2976" applyNumberFormat="0" applyBorder="0" applyAlignment="0" applyProtection="0"/>
    <xf numFmtId="10" fontId="5" fillId="3" borderId="2976" applyNumberFormat="0" applyBorder="0" applyAlignment="0" applyProtection="0"/>
    <xf numFmtId="10" fontId="5" fillId="3" borderId="2976" applyNumberFormat="0" applyBorder="0" applyAlignment="0" applyProtection="0"/>
    <xf numFmtId="10" fontId="5" fillId="3" borderId="2976" applyNumberFormat="0" applyBorder="0" applyAlignment="0" applyProtection="0"/>
    <xf numFmtId="10" fontId="5" fillId="3" borderId="2976" applyNumberFormat="0" applyBorder="0" applyAlignment="0" applyProtection="0"/>
    <xf numFmtId="10" fontId="5" fillId="3" borderId="2976" applyNumberFormat="0" applyBorder="0" applyAlignment="0" applyProtection="0"/>
    <xf numFmtId="10" fontId="5" fillId="3" borderId="2976" applyNumberFormat="0" applyBorder="0" applyAlignment="0" applyProtection="0"/>
    <xf numFmtId="10" fontId="5" fillId="3" borderId="2976" applyNumberFormat="0" applyBorder="0" applyAlignment="0" applyProtection="0"/>
    <xf numFmtId="10" fontId="5" fillId="3" borderId="2976" applyNumberFormat="0" applyBorder="0" applyAlignment="0" applyProtection="0"/>
    <xf numFmtId="10" fontId="5" fillId="3" borderId="2976" applyNumberFormat="0" applyBorder="0" applyAlignment="0" applyProtection="0"/>
    <xf numFmtId="10" fontId="5" fillId="3" borderId="2976" applyNumberFormat="0" applyBorder="0" applyAlignment="0" applyProtection="0"/>
    <xf numFmtId="10" fontId="5" fillId="3" borderId="2976" applyNumberFormat="0" applyBorder="0" applyAlignment="0" applyProtection="0"/>
    <xf numFmtId="10" fontId="5" fillId="3" borderId="2976" applyNumberFormat="0" applyBorder="0" applyAlignment="0" applyProtection="0"/>
    <xf numFmtId="10" fontId="5" fillId="3" borderId="2976" applyNumberFormat="0" applyBorder="0" applyAlignment="0" applyProtection="0"/>
    <xf numFmtId="10" fontId="5" fillId="3" borderId="2976" applyNumberFormat="0" applyBorder="0" applyAlignment="0" applyProtection="0"/>
    <xf numFmtId="10" fontId="5" fillId="3" borderId="2976" applyNumberFormat="0" applyBorder="0" applyAlignment="0" applyProtection="0"/>
    <xf numFmtId="10" fontId="5" fillId="3" borderId="2976" applyNumberFormat="0" applyBorder="0" applyAlignment="0" applyProtection="0"/>
    <xf numFmtId="10" fontId="5" fillId="3" borderId="2976" applyNumberFormat="0" applyBorder="0" applyAlignment="0" applyProtection="0"/>
    <xf numFmtId="10" fontId="5" fillId="3" borderId="2976" applyNumberFormat="0" applyBorder="0" applyAlignment="0" applyProtection="0"/>
    <xf numFmtId="10" fontId="5" fillId="3" borderId="2976" applyNumberFormat="0" applyBorder="0" applyAlignment="0" applyProtection="0"/>
    <xf numFmtId="10" fontId="5" fillId="3" borderId="2976" applyNumberFormat="0" applyBorder="0" applyAlignment="0" applyProtection="0"/>
    <xf numFmtId="10" fontId="5" fillId="3" borderId="2976" applyNumberFormat="0" applyBorder="0" applyAlignment="0" applyProtection="0"/>
    <xf numFmtId="10" fontId="5" fillId="3" borderId="2976" applyNumberFormat="0" applyBorder="0" applyAlignment="0" applyProtection="0"/>
    <xf numFmtId="10" fontId="5" fillId="3" borderId="2976" applyNumberFormat="0" applyBorder="0" applyAlignment="0" applyProtection="0"/>
    <xf numFmtId="10" fontId="5" fillId="3" borderId="2976" applyNumberFormat="0" applyBorder="0" applyAlignment="0" applyProtection="0"/>
    <xf numFmtId="10" fontId="5" fillId="3" borderId="2976" applyNumberFormat="0" applyBorder="0" applyAlignment="0" applyProtection="0"/>
    <xf numFmtId="10" fontId="5" fillId="3" borderId="2976" applyNumberFormat="0" applyBorder="0" applyAlignment="0" applyProtection="0"/>
    <xf numFmtId="10" fontId="5" fillId="3" borderId="2976" applyNumberFormat="0" applyBorder="0" applyAlignment="0" applyProtection="0"/>
    <xf numFmtId="10" fontId="5" fillId="3" borderId="2976" applyNumberFormat="0" applyBorder="0" applyAlignment="0" applyProtection="0"/>
    <xf numFmtId="10" fontId="5" fillId="3" borderId="2976" applyNumberFormat="0" applyBorder="0" applyAlignment="0" applyProtection="0"/>
    <xf numFmtId="10" fontId="5" fillId="3" borderId="2976" applyNumberFormat="0" applyBorder="0" applyAlignment="0" applyProtection="0"/>
    <xf numFmtId="10" fontId="5" fillId="3" borderId="2976" applyNumberFormat="0" applyBorder="0" applyAlignment="0" applyProtection="0"/>
    <xf numFmtId="10" fontId="5" fillId="3" borderId="2976" applyNumberFormat="0" applyBorder="0" applyAlignment="0" applyProtection="0"/>
    <xf numFmtId="10" fontId="5" fillId="3" borderId="2976" applyNumberFormat="0" applyBorder="0" applyAlignment="0" applyProtection="0"/>
    <xf numFmtId="10" fontId="5" fillId="3" borderId="2976" applyNumberFormat="0" applyBorder="0" applyAlignment="0" applyProtection="0"/>
    <xf numFmtId="10" fontId="5" fillId="3" borderId="2976" applyNumberFormat="0" applyBorder="0" applyAlignment="0" applyProtection="0"/>
    <xf numFmtId="10" fontId="5" fillId="3" borderId="2976" applyNumberFormat="0" applyBorder="0" applyAlignment="0" applyProtection="0"/>
    <xf numFmtId="10" fontId="5" fillId="3" borderId="2976" applyNumberFormat="0" applyBorder="0" applyAlignment="0" applyProtection="0"/>
    <xf numFmtId="10" fontId="5" fillId="3" borderId="2976" applyNumberFormat="0" applyBorder="0" applyAlignment="0" applyProtection="0"/>
    <xf numFmtId="10" fontId="5" fillId="3" borderId="2976" applyNumberFormat="0" applyBorder="0" applyAlignment="0" applyProtection="0"/>
    <xf numFmtId="10" fontId="5" fillId="3" borderId="2976" applyNumberFormat="0" applyBorder="0" applyAlignment="0" applyProtection="0"/>
    <xf numFmtId="0" fontId="102" fillId="0" borderId="2971">
      <alignment horizontal="left" vertical="center"/>
    </xf>
    <xf numFmtId="0" fontId="102" fillId="0" borderId="2945">
      <alignment horizontal="left" vertical="center"/>
    </xf>
    <xf numFmtId="0" fontId="102" fillId="0" borderId="2945">
      <alignment horizontal="left" vertical="center"/>
    </xf>
    <xf numFmtId="0" fontId="102" fillId="0" borderId="2945">
      <alignment horizontal="left" vertical="center"/>
    </xf>
    <xf numFmtId="0" fontId="102" fillId="0" borderId="2945">
      <alignment horizontal="left" vertical="center"/>
    </xf>
    <xf numFmtId="0" fontId="102" fillId="0" borderId="2945">
      <alignment horizontal="left" vertical="center"/>
    </xf>
    <xf numFmtId="0" fontId="102" fillId="0" borderId="2945">
      <alignment horizontal="left" vertical="center"/>
    </xf>
    <xf numFmtId="0" fontId="102" fillId="0" borderId="2945">
      <alignment horizontal="left" vertical="center"/>
    </xf>
    <xf numFmtId="0" fontId="102" fillId="0" borderId="2945">
      <alignment horizontal="left" vertical="center"/>
    </xf>
    <xf numFmtId="0" fontId="102" fillId="0" borderId="2945">
      <alignment horizontal="left" vertical="center"/>
    </xf>
    <xf numFmtId="0" fontId="102" fillId="0" borderId="2945">
      <alignment horizontal="left" vertical="center"/>
    </xf>
    <xf numFmtId="0" fontId="102" fillId="0" borderId="2945">
      <alignment horizontal="left" vertical="center"/>
    </xf>
    <xf numFmtId="0" fontId="102" fillId="0" borderId="2945">
      <alignment horizontal="left" vertical="center"/>
    </xf>
    <xf numFmtId="0" fontId="102" fillId="0" borderId="2945">
      <alignment horizontal="left" vertical="center"/>
    </xf>
    <xf numFmtId="0" fontId="102" fillId="0" borderId="2945">
      <alignment horizontal="left" vertical="center"/>
    </xf>
    <xf numFmtId="0" fontId="102" fillId="0" borderId="2945">
      <alignment horizontal="left" vertical="center"/>
    </xf>
    <xf numFmtId="0" fontId="102" fillId="0" borderId="2945">
      <alignment horizontal="left" vertical="center"/>
    </xf>
    <xf numFmtId="0" fontId="102" fillId="0" borderId="2945">
      <alignment horizontal="left" vertical="center"/>
    </xf>
    <xf numFmtId="0" fontId="102" fillId="0" borderId="2945">
      <alignment horizontal="left" vertical="center"/>
    </xf>
    <xf numFmtId="0" fontId="102" fillId="0" borderId="2971">
      <alignment horizontal="left" vertical="center"/>
    </xf>
    <xf numFmtId="0" fontId="102" fillId="0" borderId="2971">
      <alignment horizontal="left" vertical="center"/>
    </xf>
    <xf numFmtId="0" fontId="102" fillId="0" borderId="2971">
      <alignment horizontal="left" vertical="center"/>
    </xf>
    <xf numFmtId="0" fontId="102" fillId="0" borderId="2971">
      <alignment horizontal="left" vertical="center"/>
    </xf>
    <xf numFmtId="0" fontId="102" fillId="0" borderId="2971">
      <alignment horizontal="left" vertical="center"/>
    </xf>
    <xf numFmtId="0" fontId="102" fillId="0" borderId="2971">
      <alignment horizontal="left" vertical="center"/>
    </xf>
    <xf numFmtId="0" fontId="102" fillId="0" borderId="2971">
      <alignment horizontal="left" vertical="center"/>
    </xf>
    <xf numFmtId="0" fontId="102" fillId="0" borderId="2971">
      <alignment horizontal="left" vertical="center"/>
    </xf>
    <xf numFmtId="0" fontId="102" fillId="0" borderId="2971">
      <alignment horizontal="left" vertical="center"/>
    </xf>
    <xf numFmtId="0" fontId="102" fillId="0" borderId="2971">
      <alignment horizontal="left" vertical="center"/>
    </xf>
    <xf numFmtId="10" fontId="5" fillId="3" borderId="2950" applyNumberFormat="0" applyBorder="0" applyAlignment="0" applyProtection="0"/>
    <xf numFmtId="10" fontId="5" fillId="3" borderId="2950" applyNumberFormat="0" applyBorder="0" applyAlignment="0" applyProtection="0"/>
    <xf numFmtId="10" fontId="5" fillId="3" borderId="2950" applyNumberFormat="0" applyBorder="0" applyAlignment="0" applyProtection="0"/>
    <xf numFmtId="10" fontId="5" fillId="3" borderId="2950" applyNumberFormat="0" applyBorder="0" applyAlignment="0" applyProtection="0"/>
    <xf numFmtId="10" fontId="5" fillId="3" borderId="2950" applyNumberFormat="0" applyBorder="0" applyAlignment="0" applyProtection="0"/>
    <xf numFmtId="10" fontId="5" fillId="3" borderId="2950" applyNumberFormat="0" applyBorder="0" applyAlignment="0" applyProtection="0"/>
    <xf numFmtId="10" fontId="5" fillId="3" borderId="2950" applyNumberFormat="0" applyBorder="0" applyAlignment="0" applyProtection="0"/>
    <xf numFmtId="10" fontId="5" fillId="3" borderId="2950" applyNumberFormat="0" applyBorder="0" applyAlignment="0" applyProtection="0"/>
    <xf numFmtId="10" fontId="5" fillId="3" borderId="2950" applyNumberFormat="0" applyBorder="0" applyAlignment="0" applyProtection="0"/>
    <xf numFmtId="10" fontId="5" fillId="3" borderId="2950" applyNumberFormat="0" applyBorder="0" applyAlignment="0" applyProtection="0"/>
    <xf numFmtId="10" fontId="5" fillId="3" borderId="2950" applyNumberFormat="0" applyBorder="0" applyAlignment="0" applyProtection="0"/>
    <xf numFmtId="10" fontId="5" fillId="3" borderId="2950" applyNumberFormat="0" applyBorder="0" applyAlignment="0" applyProtection="0"/>
    <xf numFmtId="10" fontId="5" fillId="3" borderId="2950" applyNumberFormat="0" applyBorder="0" applyAlignment="0" applyProtection="0"/>
    <xf numFmtId="10" fontId="5" fillId="3" borderId="2950" applyNumberFormat="0" applyBorder="0" applyAlignment="0" applyProtection="0"/>
    <xf numFmtId="10" fontId="5" fillId="3" borderId="2950" applyNumberFormat="0" applyBorder="0" applyAlignment="0" applyProtection="0"/>
    <xf numFmtId="10" fontId="5" fillId="3" borderId="2950" applyNumberFormat="0" applyBorder="0" applyAlignment="0" applyProtection="0"/>
    <xf numFmtId="10" fontId="5" fillId="3" borderId="2950" applyNumberFormat="0" applyBorder="0" applyAlignment="0" applyProtection="0"/>
    <xf numFmtId="10" fontId="5" fillId="3" borderId="2950" applyNumberFormat="0" applyBorder="0" applyAlignment="0" applyProtection="0"/>
    <xf numFmtId="10" fontId="5" fillId="3" borderId="2950" applyNumberFormat="0" applyBorder="0" applyAlignment="0" applyProtection="0"/>
    <xf numFmtId="10" fontId="5" fillId="3" borderId="2950" applyNumberFormat="0" applyBorder="0" applyAlignment="0" applyProtection="0"/>
    <xf numFmtId="10" fontId="5" fillId="3" borderId="2950" applyNumberFormat="0" applyBorder="0" applyAlignment="0" applyProtection="0"/>
    <xf numFmtId="10" fontId="5" fillId="3" borderId="2950" applyNumberFormat="0" applyBorder="0" applyAlignment="0" applyProtection="0"/>
    <xf numFmtId="10" fontId="5" fillId="3" borderId="2950" applyNumberFormat="0" applyBorder="0" applyAlignment="0" applyProtection="0"/>
    <xf numFmtId="10" fontId="5" fillId="3" borderId="2950" applyNumberFormat="0" applyBorder="0" applyAlignment="0" applyProtection="0"/>
    <xf numFmtId="10" fontId="5" fillId="3" borderId="2950" applyNumberFormat="0" applyBorder="0" applyAlignment="0" applyProtection="0"/>
    <xf numFmtId="10" fontId="5" fillId="3" borderId="2950" applyNumberFormat="0" applyBorder="0" applyAlignment="0" applyProtection="0"/>
    <xf numFmtId="10" fontId="5" fillId="3" borderId="2950" applyNumberFormat="0" applyBorder="0" applyAlignment="0" applyProtection="0"/>
    <xf numFmtId="10" fontId="5" fillId="3" borderId="2950" applyNumberFormat="0" applyBorder="0" applyAlignment="0" applyProtection="0"/>
    <xf numFmtId="10" fontId="5" fillId="3" borderId="2950" applyNumberFormat="0" applyBorder="0" applyAlignment="0" applyProtection="0"/>
    <xf numFmtId="10" fontId="5" fillId="3" borderId="2950" applyNumberFormat="0" applyBorder="0" applyAlignment="0" applyProtection="0"/>
    <xf numFmtId="10" fontId="5" fillId="3" borderId="2950" applyNumberFormat="0" applyBorder="0" applyAlignment="0" applyProtection="0"/>
    <xf numFmtId="10" fontId="5" fillId="3" borderId="2950" applyNumberFormat="0" applyBorder="0" applyAlignment="0" applyProtection="0"/>
    <xf numFmtId="10" fontId="5" fillId="3" borderId="2950" applyNumberFormat="0" applyBorder="0" applyAlignment="0" applyProtection="0"/>
    <xf numFmtId="10" fontId="5" fillId="3" borderId="2950" applyNumberFormat="0" applyBorder="0" applyAlignment="0" applyProtection="0"/>
    <xf numFmtId="10" fontId="5" fillId="3" borderId="2950" applyNumberFormat="0" applyBorder="0" applyAlignment="0" applyProtection="0"/>
    <xf numFmtId="10" fontId="5" fillId="3" borderId="2950" applyNumberFormat="0" applyBorder="0" applyAlignment="0" applyProtection="0"/>
    <xf numFmtId="10" fontId="5" fillId="3" borderId="2950" applyNumberFormat="0" applyBorder="0" applyAlignment="0" applyProtection="0"/>
    <xf numFmtId="10" fontId="5" fillId="3" borderId="2950" applyNumberFormat="0" applyBorder="0" applyAlignment="0" applyProtection="0"/>
    <xf numFmtId="10" fontId="5" fillId="3" borderId="2950" applyNumberFormat="0" applyBorder="0" applyAlignment="0" applyProtection="0"/>
    <xf numFmtId="10" fontId="5" fillId="3" borderId="2950" applyNumberFormat="0" applyBorder="0" applyAlignment="0" applyProtection="0"/>
    <xf numFmtId="10" fontId="5" fillId="3" borderId="2950" applyNumberFormat="0" applyBorder="0" applyAlignment="0" applyProtection="0"/>
    <xf numFmtId="10" fontId="5" fillId="3" borderId="2950" applyNumberFormat="0" applyBorder="0" applyAlignment="0" applyProtection="0"/>
    <xf numFmtId="10" fontId="5" fillId="3" borderId="2950" applyNumberFormat="0" applyBorder="0" applyAlignment="0" applyProtection="0"/>
    <xf numFmtId="10" fontId="5" fillId="3" borderId="2950" applyNumberFormat="0" applyBorder="0" applyAlignment="0" applyProtection="0"/>
    <xf numFmtId="10" fontId="5" fillId="3" borderId="2950" applyNumberFormat="0" applyBorder="0" applyAlignment="0" applyProtection="0"/>
    <xf numFmtId="10" fontId="5" fillId="3" borderId="2950" applyNumberFormat="0" applyBorder="0" applyAlignment="0" applyProtection="0"/>
    <xf numFmtId="10" fontId="5" fillId="3" borderId="2950" applyNumberFormat="0" applyBorder="0" applyAlignment="0" applyProtection="0"/>
    <xf numFmtId="10" fontId="5" fillId="3" borderId="2950" applyNumberFormat="0" applyBorder="0" applyAlignment="0" applyProtection="0"/>
    <xf numFmtId="10" fontId="5" fillId="3" borderId="2950" applyNumberFormat="0" applyBorder="0" applyAlignment="0" applyProtection="0"/>
    <xf numFmtId="10" fontId="5" fillId="3" borderId="2950" applyNumberFormat="0" applyBorder="0" applyAlignment="0" applyProtection="0"/>
    <xf numFmtId="10" fontId="5" fillId="3" borderId="2950" applyNumberFormat="0" applyBorder="0" applyAlignment="0" applyProtection="0"/>
    <xf numFmtId="10" fontId="5" fillId="3" borderId="2950" applyNumberFormat="0" applyBorder="0" applyAlignment="0" applyProtection="0"/>
    <xf numFmtId="10" fontId="5" fillId="3" borderId="2950" applyNumberFormat="0" applyBorder="0" applyAlignment="0" applyProtection="0"/>
    <xf numFmtId="10" fontId="5" fillId="3" borderId="2950" applyNumberFormat="0" applyBorder="0" applyAlignment="0" applyProtection="0"/>
    <xf numFmtId="10" fontId="5" fillId="3" borderId="2950" applyNumberFormat="0" applyBorder="0" applyAlignment="0" applyProtection="0"/>
    <xf numFmtId="10" fontId="5" fillId="3" borderId="2950" applyNumberFormat="0" applyBorder="0" applyAlignment="0" applyProtection="0"/>
    <xf numFmtId="10" fontId="5" fillId="3" borderId="2950" applyNumberFormat="0" applyBorder="0" applyAlignment="0" applyProtection="0"/>
    <xf numFmtId="10" fontId="5" fillId="3" borderId="2950" applyNumberFormat="0" applyBorder="0" applyAlignment="0" applyProtection="0"/>
    <xf numFmtId="10" fontId="5" fillId="3" borderId="2950" applyNumberFormat="0" applyBorder="0" applyAlignment="0" applyProtection="0"/>
    <xf numFmtId="10" fontId="5" fillId="3" borderId="2950" applyNumberFormat="0" applyBorder="0" applyAlignment="0" applyProtection="0"/>
    <xf numFmtId="10" fontId="5" fillId="3" borderId="2950" applyNumberFormat="0" applyBorder="0" applyAlignment="0" applyProtection="0"/>
    <xf numFmtId="10" fontId="5" fillId="3" borderId="2950" applyNumberFormat="0" applyBorder="0" applyAlignment="0" applyProtection="0"/>
    <xf numFmtId="10" fontId="5" fillId="3" borderId="2950" applyNumberFormat="0" applyBorder="0" applyAlignment="0" applyProtection="0"/>
    <xf numFmtId="10" fontId="5" fillId="3" borderId="2950" applyNumberFormat="0" applyBorder="0" applyAlignment="0" applyProtection="0"/>
    <xf numFmtId="10" fontId="5" fillId="3" borderId="2950" applyNumberFormat="0" applyBorder="0" applyAlignment="0" applyProtection="0"/>
    <xf numFmtId="10" fontId="5" fillId="3" borderId="2950" applyNumberFormat="0" applyBorder="0" applyAlignment="0" applyProtection="0"/>
    <xf numFmtId="10" fontId="5" fillId="3" borderId="2950" applyNumberFormat="0" applyBorder="0" applyAlignment="0" applyProtection="0"/>
    <xf numFmtId="10" fontId="5" fillId="3" borderId="2950" applyNumberFormat="0" applyBorder="0" applyAlignment="0" applyProtection="0"/>
    <xf numFmtId="10" fontId="5" fillId="3" borderId="2950" applyNumberFormat="0" applyBorder="0" applyAlignment="0" applyProtection="0"/>
    <xf numFmtId="10" fontId="5" fillId="3" borderId="2950" applyNumberFormat="0" applyBorder="0" applyAlignment="0" applyProtection="0"/>
    <xf numFmtId="10" fontId="5" fillId="3" borderId="2950" applyNumberFormat="0" applyBorder="0" applyAlignment="0" applyProtection="0"/>
    <xf numFmtId="10" fontId="5" fillId="3" borderId="2950" applyNumberFormat="0" applyBorder="0" applyAlignment="0" applyProtection="0"/>
    <xf numFmtId="0" fontId="8" fillId="0" borderId="2951" applyBorder="0">
      <alignment horizontal="right"/>
    </xf>
    <xf numFmtId="0" fontId="8" fillId="0" borderId="2951" applyBorder="0">
      <alignment horizontal="right"/>
    </xf>
    <xf numFmtId="0" fontId="8" fillId="0" borderId="2951" applyBorder="0">
      <alignment horizontal="right"/>
    </xf>
    <xf numFmtId="0" fontId="8" fillId="0" borderId="2951" applyBorder="0">
      <alignment horizontal="right"/>
    </xf>
    <xf numFmtId="0" fontId="8" fillId="0" borderId="2951" applyBorder="0">
      <alignment horizontal="right"/>
    </xf>
    <xf numFmtId="0" fontId="8" fillId="0" borderId="2951" applyBorder="0">
      <alignment horizontal="right"/>
    </xf>
    <xf numFmtId="0" fontId="8" fillId="0" borderId="2951" applyBorder="0">
      <alignment horizontal="right"/>
    </xf>
    <xf numFmtId="0" fontId="8" fillId="0" borderId="2951" applyBorder="0">
      <alignment horizontal="right"/>
    </xf>
    <xf numFmtId="0" fontId="8" fillId="0" borderId="2951" applyBorder="0">
      <alignment horizontal="right"/>
    </xf>
    <xf numFmtId="0" fontId="8" fillId="0" borderId="2951" applyBorder="0">
      <alignment horizontal="right"/>
    </xf>
    <xf numFmtId="0" fontId="252" fillId="1" borderId="2945" applyNumberFormat="0" applyFont="0" applyAlignment="0">
      <alignment horizontal="center"/>
    </xf>
    <xf numFmtId="0" fontId="252" fillId="1" borderId="2945" applyNumberFormat="0" applyFont="0" applyAlignment="0">
      <alignment horizontal="center"/>
    </xf>
    <xf numFmtId="0" fontId="252" fillId="1" borderId="2945" applyNumberFormat="0" applyFont="0" applyAlignment="0">
      <alignment horizontal="center"/>
    </xf>
    <xf numFmtId="0" fontId="252" fillId="1" borderId="2945" applyNumberFormat="0" applyFont="0" applyAlignment="0">
      <alignment horizontal="center"/>
    </xf>
    <xf numFmtId="0" fontId="252" fillId="1" borderId="2945" applyNumberFormat="0" applyFont="0" applyAlignment="0">
      <alignment horizontal="center"/>
    </xf>
    <xf numFmtId="0" fontId="252" fillId="1" borderId="2945" applyNumberFormat="0" applyFont="0" applyAlignment="0">
      <alignment horizontal="center"/>
    </xf>
    <xf numFmtId="0" fontId="252" fillId="1" borderId="2945" applyNumberFormat="0" applyFont="0" applyAlignment="0">
      <alignment horizontal="center"/>
    </xf>
    <xf numFmtId="0" fontId="252" fillId="1" borderId="2945" applyNumberFormat="0" applyFont="0" applyAlignment="0">
      <alignment horizontal="center"/>
    </xf>
    <xf numFmtId="0" fontId="252" fillId="1" borderId="2945" applyNumberFormat="0" applyFont="0" applyAlignment="0">
      <alignment horizontal="center"/>
    </xf>
    <xf numFmtId="0" fontId="252" fillId="1" borderId="2945" applyNumberFormat="0" applyFont="0" applyAlignment="0">
      <alignment horizontal="center"/>
    </xf>
    <xf numFmtId="0" fontId="252" fillId="1" borderId="2945" applyNumberFormat="0" applyFont="0" applyAlignment="0">
      <alignment horizontal="center"/>
    </xf>
    <xf numFmtId="0" fontId="252" fillId="1" borderId="2945" applyNumberFormat="0" applyFont="0" applyAlignment="0">
      <alignment horizontal="center"/>
    </xf>
    <xf numFmtId="0" fontId="252" fillId="1" borderId="2945" applyNumberFormat="0" applyFont="0" applyAlignment="0">
      <alignment horizontal="center"/>
    </xf>
    <xf numFmtId="0" fontId="252" fillId="1" borderId="2945" applyNumberFormat="0" applyFont="0" applyAlignment="0">
      <alignment horizontal="center"/>
    </xf>
    <xf numFmtId="0" fontId="252" fillId="1" borderId="2945" applyNumberFormat="0" applyFont="0" applyAlignment="0">
      <alignment horizontal="center"/>
    </xf>
    <xf numFmtId="0" fontId="252" fillId="1" borderId="2945" applyNumberFormat="0" applyFont="0" applyAlignment="0">
      <alignment horizontal="center"/>
    </xf>
    <xf numFmtId="0" fontId="252" fillId="1" borderId="2945" applyNumberFormat="0" applyFont="0" applyAlignment="0">
      <alignment horizontal="center"/>
    </xf>
    <xf numFmtId="0" fontId="252" fillId="1" borderId="2945" applyNumberFormat="0" applyFont="0" applyAlignment="0">
      <alignment horizontal="center"/>
    </xf>
    <xf numFmtId="0" fontId="119" fillId="56" borderId="2975" applyNumberFormat="0" applyAlignment="0" applyProtection="0">
      <alignment vertical="center"/>
    </xf>
    <xf numFmtId="0" fontId="118" fillId="43" borderId="2974" applyNumberFormat="0" applyAlignment="0" applyProtection="0">
      <alignment vertical="center"/>
    </xf>
    <xf numFmtId="0" fontId="117" fillId="56" borderId="2974" applyNumberFormat="0" applyAlignment="0" applyProtection="0">
      <alignment vertical="center"/>
    </xf>
    <xf numFmtId="0" fontId="91" fillId="59" borderId="2972" applyNumberFormat="0" applyFont="0" applyAlignment="0" applyProtection="0">
      <alignment vertical="center"/>
    </xf>
    <xf numFmtId="0" fontId="114" fillId="0" borderId="2973" applyNumberFormat="0" applyFill="0" applyAlignment="0" applyProtection="0">
      <alignment vertical="center"/>
    </xf>
    <xf numFmtId="0" fontId="89" fillId="59" borderId="2972" applyNumberFormat="0" applyFont="0" applyAlignment="0" applyProtection="0"/>
    <xf numFmtId="0" fontId="89" fillId="59" borderId="2972" applyNumberFormat="0" applyFont="0" applyAlignment="0" applyProtection="0"/>
    <xf numFmtId="0" fontId="89" fillId="59" borderId="2972" applyNumberFormat="0" applyFont="0" applyAlignment="0" applyProtection="0"/>
    <xf numFmtId="10" fontId="5" fillId="3" borderId="2976" applyNumberFormat="0" applyBorder="0" applyAlignment="0" applyProtection="0"/>
    <xf numFmtId="10" fontId="5" fillId="3" borderId="2970" applyNumberFormat="0" applyBorder="0" applyAlignment="0" applyProtection="0"/>
    <xf numFmtId="0" fontId="102" fillId="0" borderId="2971">
      <alignment horizontal="left" vertical="center"/>
    </xf>
    <xf numFmtId="0" fontId="119" fillId="56" borderId="2969" applyNumberFormat="0" applyAlignment="0" applyProtection="0">
      <alignment vertical="center"/>
    </xf>
    <xf numFmtId="0" fontId="118" fillId="43" borderId="2968" applyNumberFormat="0" applyAlignment="0" applyProtection="0">
      <alignment vertical="center"/>
    </xf>
    <xf numFmtId="0" fontId="117" fillId="56" borderId="2968" applyNumberFormat="0" applyAlignment="0" applyProtection="0">
      <alignment vertical="center"/>
    </xf>
    <xf numFmtId="0" fontId="91" fillId="59" borderId="2966" applyNumberFormat="0" applyFont="0" applyAlignment="0" applyProtection="0">
      <alignment vertical="center"/>
    </xf>
    <xf numFmtId="0" fontId="114" fillId="0" borderId="2967" applyNumberFormat="0" applyFill="0" applyAlignment="0" applyProtection="0">
      <alignment vertical="center"/>
    </xf>
    <xf numFmtId="0" fontId="89" fillId="59" borderId="2966" applyNumberFormat="0" applyFont="0" applyAlignment="0" applyProtection="0"/>
    <xf numFmtId="0" fontId="89" fillId="59" borderId="2966" applyNumberFormat="0" applyFont="0" applyAlignment="0" applyProtection="0"/>
    <xf numFmtId="0" fontId="89" fillId="59" borderId="2966" applyNumberFormat="0" applyFont="0" applyAlignment="0" applyProtection="0"/>
    <xf numFmtId="10" fontId="5" fillId="3" borderId="2970" applyNumberFormat="0" applyBorder="0" applyAlignment="0" applyProtection="0"/>
    <xf numFmtId="0" fontId="119" fillId="56" borderId="2963" applyNumberFormat="0" applyAlignment="0" applyProtection="0">
      <alignment vertical="center"/>
    </xf>
    <xf numFmtId="0" fontId="118" fillId="43" borderId="2962" applyNumberFormat="0" applyAlignment="0" applyProtection="0">
      <alignment vertical="center"/>
    </xf>
    <xf numFmtId="0" fontId="117" fillId="56" borderId="2962" applyNumberFormat="0" applyAlignment="0" applyProtection="0">
      <alignment vertical="center"/>
    </xf>
    <xf numFmtId="0" fontId="91" fillId="59" borderId="2960" applyNumberFormat="0" applyFont="0" applyAlignment="0" applyProtection="0">
      <alignment vertical="center"/>
    </xf>
    <xf numFmtId="0" fontId="114" fillId="0" borderId="2961" applyNumberFormat="0" applyFill="0" applyAlignment="0" applyProtection="0">
      <alignment vertical="center"/>
    </xf>
    <xf numFmtId="0" fontId="89" fillId="59" borderId="2960" applyNumberFormat="0" applyFont="0" applyAlignment="0" applyProtection="0"/>
    <xf numFmtId="0" fontId="89" fillId="59" borderId="2960" applyNumberFormat="0" applyFont="0" applyAlignment="0" applyProtection="0"/>
    <xf numFmtId="0" fontId="89" fillId="59" borderId="2960" applyNumberFormat="0" applyFont="0" applyAlignment="0" applyProtection="0"/>
    <xf numFmtId="10" fontId="5" fillId="3" borderId="2964" applyNumberFormat="0" applyBorder="0" applyAlignment="0" applyProtection="0"/>
    <xf numFmtId="10" fontId="5" fillId="3" borderId="2958" applyNumberFormat="0" applyBorder="0" applyAlignment="0" applyProtection="0"/>
    <xf numFmtId="0" fontId="102" fillId="0" borderId="2959">
      <alignment horizontal="left" vertical="center"/>
    </xf>
    <xf numFmtId="0" fontId="119" fillId="56" borderId="2957" applyNumberFormat="0" applyAlignment="0" applyProtection="0">
      <alignment vertical="center"/>
    </xf>
    <xf numFmtId="0" fontId="118" fillId="43" borderId="2956" applyNumberFormat="0" applyAlignment="0" applyProtection="0">
      <alignment vertical="center"/>
    </xf>
    <xf numFmtId="0" fontId="117" fillId="56" borderId="2956" applyNumberFormat="0" applyAlignment="0" applyProtection="0">
      <alignment vertical="center"/>
    </xf>
    <xf numFmtId="0" fontId="91" fillId="59" borderId="2954" applyNumberFormat="0" applyFont="0" applyAlignment="0" applyProtection="0">
      <alignment vertical="center"/>
    </xf>
    <xf numFmtId="0" fontId="114" fillId="0" borderId="2955" applyNumberFormat="0" applyFill="0" applyAlignment="0" applyProtection="0">
      <alignment vertical="center"/>
    </xf>
    <xf numFmtId="0" fontId="89" fillId="59" borderId="2954" applyNumberFormat="0" applyFont="0" applyAlignment="0" applyProtection="0"/>
    <xf numFmtId="0" fontId="89" fillId="59" borderId="2954" applyNumberFormat="0" applyFont="0" applyAlignment="0" applyProtection="0"/>
    <xf numFmtId="0" fontId="89" fillId="59" borderId="2954" applyNumberFormat="0" applyFont="0" applyAlignment="0" applyProtection="0"/>
    <xf numFmtId="0" fontId="102" fillId="0" borderId="2965">
      <alignment horizontal="left" vertical="center"/>
    </xf>
    <xf numFmtId="0" fontId="102" fillId="0" borderId="2953">
      <alignment horizontal="left" vertical="center"/>
    </xf>
    <xf numFmtId="0" fontId="118" fillId="43" borderId="2968" applyNumberFormat="0" applyAlignment="0" applyProtection="0">
      <alignment vertical="center"/>
    </xf>
    <xf numFmtId="0" fontId="82" fillId="56" borderId="2968" applyNumberFormat="0" applyAlignment="0" applyProtection="0"/>
    <xf numFmtId="0" fontId="80" fillId="43" borderId="2968" applyNumberFormat="0" applyAlignment="0" applyProtection="0"/>
    <xf numFmtId="0" fontId="45" fillId="59" borderId="2966" applyNumberFormat="0" applyFont="0" applyAlignment="0" applyProtection="0"/>
    <xf numFmtId="0" fontId="81" fillId="56" borderId="2969" applyNumberFormat="0" applyAlignment="0" applyProtection="0"/>
    <xf numFmtId="0" fontId="87" fillId="0" borderId="2967" applyNumberFormat="0" applyFill="0" applyAlignment="0" applyProtection="0"/>
    <xf numFmtId="0" fontId="87" fillId="0" borderId="2955" applyNumberFormat="0" applyFill="0" applyAlignment="0" applyProtection="0"/>
    <xf numFmtId="0" fontId="81" fillId="56" borderId="2957" applyNumberFormat="0" applyAlignment="0" applyProtection="0"/>
    <xf numFmtId="0" fontId="45" fillId="59" borderId="2954" applyNumberFormat="0" applyFont="0" applyAlignment="0" applyProtection="0"/>
    <xf numFmtId="0" fontId="80" fillId="43" borderId="2956" applyNumberFormat="0" applyAlignment="0" applyProtection="0"/>
    <xf numFmtId="0" fontId="82" fillId="56" borderId="2956" applyNumberFormat="0" applyAlignment="0" applyProtection="0"/>
    <xf numFmtId="0" fontId="119" fillId="56" borderId="2957" applyNumberFormat="0" applyAlignment="0" applyProtection="0">
      <alignment vertical="center"/>
    </xf>
    <xf numFmtId="0" fontId="118" fillId="43" borderId="2956" applyNumberFormat="0" applyAlignment="0" applyProtection="0">
      <alignment vertical="center"/>
    </xf>
    <xf numFmtId="0" fontId="117" fillId="56" borderId="2956" applyNumberFormat="0" applyAlignment="0" applyProtection="0">
      <alignment vertical="center"/>
    </xf>
    <xf numFmtId="0" fontId="91" fillId="59" borderId="2954" applyNumberFormat="0" applyFont="0" applyAlignment="0" applyProtection="0">
      <alignment vertical="center"/>
    </xf>
    <xf numFmtId="0" fontId="114" fillId="0" borderId="2955" applyNumberFormat="0" applyFill="0" applyAlignment="0" applyProtection="0">
      <alignment vertical="center"/>
    </xf>
    <xf numFmtId="0" fontId="89" fillId="59" borderId="2966" applyNumberFormat="0" applyFont="0" applyAlignment="0" applyProtection="0"/>
    <xf numFmtId="0" fontId="89" fillId="59" borderId="2954" applyNumberFormat="0" applyFont="0" applyAlignment="0" applyProtection="0"/>
    <xf numFmtId="0" fontId="89" fillId="59" borderId="2954" applyNumberFormat="0" applyFont="0" applyAlignment="0" applyProtection="0"/>
    <xf numFmtId="0" fontId="89" fillId="59" borderId="2954" applyNumberFormat="0" applyFont="0" applyAlignment="0" applyProtection="0"/>
    <xf numFmtId="0" fontId="119" fillId="56" borderId="2969" applyNumberFormat="0" applyAlignment="0" applyProtection="0">
      <alignment vertical="center"/>
    </xf>
    <xf numFmtId="0" fontId="117" fillId="56" borderId="2968" applyNumberFormat="0" applyAlignment="0" applyProtection="0">
      <alignment vertical="center"/>
    </xf>
    <xf numFmtId="0" fontId="91" fillId="59" borderId="2966" applyNumberFormat="0" applyFont="0" applyAlignment="0" applyProtection="0">
      <alignment vertical="center"/>
    </xf>
    <xf numFmtId="0" fontId="114" fillId="0" borderId="2967" applyNumberFormat="0" applyFill="0" applyAlignment="0" applyProtection="0">
      <alignment vertical="center"/>
    </xf>
    <xf numFmtId="0" fontId="89" fillId="59" borderId="2966" applyNumberFormat="0" applyFont="0" applyAlignment="0" applyProtection="0"/>
    <xf numFmtId="10" fontId="5" fillId="3" borderId="2958" applyNumberFormat="0" applyBorder="0" applyAlignment="0" applyProtection="0"/>
    <xf numFmtId="0" fontId="102" fillId="0" borderId="2953">
      <alignment horizontal="left" vertical="center"/>
    </xf>
    <xf numFmtId="0" fontId="89" fillId="59" borderId="2946" applyNumberFormat="0" applyFont="0" applyAlignment="0" applyProtection="0"/>
    <xf numFmtId="0" fontId="89" fillId="59" borderId="2946" applyNumberFormat="0" applyFont="0" applyAlignment="0" applyProtection="0"/>
    <xf numFmtId="0" fontId="89" fillId="59" borderId="2946" applyNumberFormat="0" applyFont="0" applyAlignment="0" applyProtection="0"/>
    <xf numFmtId="0" fontId="89" fillId="59" borderId="2966" applyNumberFormat="0" applyFont="0" applyAlignment="0" applyProtection="0"/>
    <xf numFmtId="0" fontId="81" fillId="64" borderId="2949" applyNumberFormat="0" applyAlignment="0" applyProtection="0"/>
    <xf numFmtId="0" fontId="274" fillId="64" borderId="2948" applyNumberFormat="0" applyAlignment="0" applyProtection="0"/>
    <xf numFmtId="0" fontId="80" fillId="58" borderId="2948" applyNumberFormat="0" applyAlignment="0" applyProtection="0"/>
    <xf numFmtId="0" fontId="87" fillId="0" borderId="2952" applyNumberFormat="0" applyFill="0" applyAlignment="0" applyProtection="0"/>
    <xf numFmtId="0" fontId="87" fillId="0" borderId="2947" applyNumberFormat="0" applyFill="0" applyAlignment="0" applyProtection="0"/>
    <xf numFmtId="0" fontId="81" fillId="56" borderId="2949" applyNumberFormat="0" applyAlignment="0" applyProtection="0"/>
    <xf numFmtId="0" fontId="80" fillId="43" borderId="2948" applyNumberFormat="0" applyAlignment="0" applyProtection="0"/>
    <xf numFmtId="0" fontId="8" fillId="59" borderId="2946" applyNumberFormat="0" applyFont="0" applyAlignment="0" applyProtection="0"/>
    <xf numFmtId="0" fontId="151" fillId="59" borderId="2946" applyNumberFormat="0" applyFont="0" applyAlignment="0" applyProtection="0"/>
    <xf numFmtId="0" fontId="274" fillId="64" borderId="3078" applyNumberFormat="0" applyAlignment="0" applyProtection="0"/>
    <xf numFmtId="10" fontId="5" fillId="3" borderId="2976" applyNumberFormat="0" applyBorder="0" applyAlignment="0" applyProtection="0"/>
    <xf numFmtId="10" fontId="5" fillId="3" borderId="2976" applyNumberFormat="0" applyBorder="0" applyAlignment="0" applyProtection="0"/>
    <xf numFmtId="10" fontId="5" fillId="3" borderId="2976" applyNumberFormat="0" applyBorder="0" applyAlignment="0" applyProtection="0"/>
    <xf numFmtId="10" fontId="5" fillId="3" borderId="2976" applyNumberFormat="0" applyBorder="0" applyAlignment="0" applyProtection="0"/>
    <xf numFmtId="10" fontId="5" fillId="3" borderId="2976" applyNumberFormat="0" applyBorder="0" applyAlignment="0" applyProtection="0"/>
    <xf numFmtId="0" fontId="274" fillId="64" borderId="2974" applyNumberFormat="0" applyAlignment="0" applyProtection="0"/>
    <xf numFmtId="0" fontId="252" fillId="1" borderId="2971" applyNumberFormat="0" applyFont="0" applyAlignment="0">
      <alignment horizontal="center"/>
    </xf>
    <xf numFmtId="0" fontId="151" fillId="59" borderId="2972" applyNumberFormat="0" applyFont="0" applyAlignment="0" applyProtection="0"/>
    <xf numFmtId="0" fontId="303" fillId="56" borderId="2948" applyNumberFormat="0" applyAlignment="0" applyProtection="0"/>
    <xf numFmtId="0" fontId="8" fillId="0" borderId="2977" applyBorder="0">
      <alignment horizontal="right"/>
    </xf>
    <xf numFmtId="10" fontId="5" fillId="3" borderId="2976" applyNumberFormat="0" applyBorder="0" applyAlignment="0" applyProtection="0"/>
    <xf numFmtId="0" fontId="310" fillId="43" borderId="2948" applyNumberFormat="0" applyAlignment="0" applyProtection="0"/>
    <xf numFmtId="0" fontId="98" fillId="59" borderId="2946" applyNumberFormat="0" applyFont="0" applyAlignment="0" applyProtection="0"/>
    <xf numFmtId="0" fontId="313" fillId="56" borderId="2949" applyNumberFormat="0" applyAlignment="0" applyProtection="0"/>
    <xf numFmtId="0" fontId="315" fillId="0" borderId="2947" applyNumberFormat="0" applyFill="0" applyAlignment="0" applyProtection="0"/>
    <xf numFmtId="0" fontId="45" fillId="59" borderId="2946" applyNumberFormat="0" applyFont="0" applyAlignment="0" applyProtection="0"/>
    <xf numFmtId="0" fontId="82" fillId="56" borderId="2948" applyNumberFormat="0" applyAlignment="0" applyProtection="0"/>
    <xf numFmtId="0" fontId="310" fillId="43" borderId="2948" applyNumberFormat="0" applyAlignment="0" applyProtection="0"/>
    <xf numFmtId="0" fontId="310" fillId="43" borderId="2948" applyNumberFormat="0" applyAlignment="0" applyProtection="0"/>
    <xf numFmtId="0" fontId="310" fillId="43" borderId="2948" applyNumberFormat="0" applyAlignment="0" applyProtection="0"/>
    <xf numFmtId="0" fontId="310" fillId="43" borderId="2948" applyNumberFormat="0" applyAlignment="0" applyProtection="0"/>
    <xf numFmtId="0" fontId="310" fillId="43" borderId="2948" applyNumberFormat="0" applyAlignment="0" applyProtection="0"/>
    <xf numFmtId="0" fontId="89" fillId="59" borderId="2946" applyNumberFormat="0" applyFont="0" applyAlignment="0" applyProtection="0"/>
    <xf numFmtId="0" fontId="89" fillId="59" borderId="2946" applyNumberFormat="0" applyFont="0" applyAlignment="0" applyProtection="0"/>
    <xf numFmtId="0" fontId="89" fillId="59" borderId="2946" applyNumberFormat="0" applyFont="0" applyAlignment="0" applyProtection="0"/>
    <xf numFmtId="0" fontId="114" fillId="0" borderId="2947" applyNumberFormat="0" applyFill="0" applyAlignment="0" applyProtection="0">
      <alignment vertical="center"/>
    </xf>
    <xf numFmtId="0" fontId="91" fillId="59" borderId="2946" applyNumberFormat="0" applyFont="0" applyAlignment="0" applyProtection="0">
      <alignment vertical="center"/>
    </xf>
    <xf numFmtId="0" fontId="117" fillId="56" borderId="2948" applyNumberFormat="0" applyAlignment="0" applyProtection="0">
      <alignment vertical="center"/>
    </xf>
    <xf numFmtId="0" fontId="118" fillId="43" borderId="2948" applyNumberFormat="0" applyAlignment="0" applyProtection="0">
      <alignment vertical="center"/>
    </xf>
    <xf numFmtId="0" fontId="119" fillId="56" borderId="2949" applyNumberFormat="0" applyAlignment="0" applyProtection="0">
      <alignment vertical="center"/>
    </xf>
    <xf numFmtId="0" fontId="303" fillId="56" borderId="2974" applyNumberFormat="0" applyAlignment="0" applyProtection="0"/>
    <xf numFmtId="0" fontId="310" fillId="43" borderId="2974" applyNumberFormat="0" applyAlignment="0" applyProtection="0"/>
    <xf numFmtId="0" fontId="98" fillId="59" borderId="2972" applyNumberFormat="0" applyFont="0" applyAlignment="0" applyProtection="0"/>
    <xf numFmtId="0" fontId="313" fillId="56" borderId="2975" applyNumberFormat="0" applyAlignment="0" applyProtection="0"/>
    <xf numFmtId="0" fontId="315" fillId="0" borderId="2973" applyNumberFormat="0" applyFill="0" applyAlignment="0" applyProtection="0"/>
    <xf numFmtId="0" fontId="310" fillId="43" borderId="2974" applyNumberFormat="0" applyAlignment="0" applyProtection="0"/>
    <xf numFmtId="0" fontId="310" fillId="43" borderId="2974" applyNumberFormat="0" applyAlignment="0" applyProtection="0"/>
    <xf numFmtId="0" fontId="310" fillId="43" borderId="2974" applyNumberFormat="0" applyAlignment="0" applyProtection="0"/>
    <xf numFmtId="0" fontId="310" fillId="43" borderId="2974" applyNumberFormat="0" applyAlignment="0" applyProtection="0"/>
    <xf numFmtId="0" fontId="310" fillId="43" borderId="2974" applyNumberFormat="0" applyAlignment="0" applyProtection="0"/>
    <xf numFmtId="0" fontId="89" fillId="59" borderId="2972" applyNumberFormat="0" applyFont="0" applyAlignment="0" applyProtection="0"/>
    <xf numFmtId="0" fontId="89" fillId="59" borderId="2972" applyNumberFormat="0" applyFont="0" applyAlignment="0" applyProtection="0"/>
    <xf numFmtId="0" fontId="89" fillId="59" borderId="2972" applyNumberFormat="0" applyFont="0" applyAlignment="0" applyProtection="0"/>
    <xf numFmtId="0" fontId="114" fillId="0" borderId="2973" applyNumberFormat="0" applyFill="0" applyAlignment="0" applyProtection="0">
      <alignment vertical="center"/>
    </xf>
    <xf numFmtId="0" fontId="91" fillId="59" borderId="2972" applyNumberFormat="0" applyFont="0" applyAlignment="0" applyProtection="0">
      <alignment vertical="center"/>
    </xf>
    <xf numFmtId="0" fontId="117" fillId="56" borderId="2974" applyNumberFormat="0" applyAlignment="0" applyProtection="0">
      <alignment vertical="center"/>
    </xf>
    <xf numFmtId="0" fontId="118" fillId="43" borderId="2974" applyNumberFormat="0" applyAlignment="0" applyProtection="0">
      <alignment vertical="center"/>
    </xf>
    <xf numFmtId="0" fontId="119" fillId="56" borderId="2975" applyNumberFormat="0" applyAlignment="0" applyProtection="0">
      <alignment vertical="center"/>
    </xf>
    <xf numFmtId="0" fontId="119" fillId="56" borderId="3145" applyNumberFormat="0" applyAlignment="0" applyProtection="0">
      <alignment vertical="center"/>
    </xf>
    <xf numFmtId="0" fontId="45" fillId="59" borderId="3130" applyNumberFormat="0" applyFont="0" applyAlignment="0" applyProtection="0"/>
    <xf numFmtId="10" fontId="5" fillId="3" borderId="3308" applyNumberFormat="0" applyBorder="0" applyAlignment="0" applyProtection="0"/>
    <xf numFmtId="0" fontId="252" fillId="1" borderId="3231" applyNumberFormat="0" applyFont="0" applyAlignment="0">
      <alignment horizontal="center"/>
    </xf>
    <xf numFmtId="0" fontId="102" fillId="0" borderId="3303">
      <alignment horizontal="left" vertical="center"/>
    </xf>
    <xf numFmtId="0" fontId="91" fillId="59" borderId="3130" applyNumberFormat="0" applyFont="0" applyAlignment="0" applyProtection="0">
      <alignment vertical="center"/>
    </xf>
    <xf numFmtId="0" fontId="117" fillId="56" borderId="3366" applyNumberFormat="0" applyAlignment="0" applyProtection="0">
      <alignment vertical="center"/>
    </xf>
    <xf numFmtId="0" fontId="303" fillId="56" borderId="3000" applyNumberFormat="0" applyAlignment="0" applyProtection="0"/>
    <xf numFmtId="0" fontId="252" fillId="1" borderId="3231" applyNumberFormat="0" applyFont="0" applyAlignment="0">
      <alignment horizontal="center"/>
    </xf>
    <xf numFmtId="0" fontId="252" fillId="1" borderId="3369" applyNumberFormat="0" applyFont="0" applyAlignment="0">
      <alignment horizontal="center"/>
    </xf>
    <xf numFmtId="10" fontId="5" fillId="3" borderId="3230" applyNumberFormat="0" applyBorder="0" applyAlignment="0" applyProtection="0"/>
    <xf numFmtId="10" fontId="5" fillId="3" borderId="3230" applyNumberFormat="0" applyBorder="0" applyAlignment="0" applyProtection="0"/>
    <xf numFmtId="10" fontId="5" fillId="3" borderId="3080" applyNumberFormat="0" applyBorder="0" applyAlignment="0" applyProtection="0"/>
    <xf numFmtId="10" fontId="5" fillId="3" borderId="3230" applyNumberFormat="0" applyBorder="0" applyAlignment="0" applyProtection="0"/>
    <xf numFmtId="10" fontId="5" fillId="3" borderId="3374" applyNumberFormat="0" applyBorder="0" applyAlignment="0" applyProtection="0"/>
    <xf numFmtId="0" fontId="102" fillId="0" borderId="3303">
      <alignment horizontal="left" vertical="center"/>
    </xf>
    <xf numFmtId="0" fontId="102" fillId="0" borderId="3231">
      <alignment horizontal="left" vertical="center"/>
    </xf>
    <xf numFmtId="10" fontId="5" fillId="3" borderId="3308" applyNumberFormat="0" applyBorder="0" applyAlignment="0" applyProtection="0"/>
    <xf numFmtId="10" fontId="5" fillId="3" borderId="3152" applyNumberFormat="0" applyBorder="0" applyAlignment="0" applyProtection="0"/>
    <xf numFmtId="0" fontId="310" fillId="43" borderId="3000" applyNumberFormat="0" applyAlignment="0" applyProtection="0"/>
    <xf numFmtId="0" fontId="8" fillId="0" borderId="3309" applyBorder="0">
      <alignment horizontal="right"/>
    </xf>
    <xf numFmtId="0" fontId="252" fillId="1" borderId="3153" applyNumberFormat="0" applyFont="0" applyAlignment="0">
      <alignment horizontal="center"/>
    </xf>
    <xf numFmtId="0" fontId="98" fillId="59" borderId="2998" applyNumberFormat="0" applyFont="0" applyAlignment="0" applyProtection="0"/>
    <xf numFmtId="0" fontId="313" fillId="56" borderId="2995" applyNumberFormat="0" applyAlignment="0" applyProtection="0"/>
    <xf numFmtId="0" fontId="315" fillId="0" borderId="2999" applyNumberFormat="0" applyFill="0" applyAlignment="0" applyProtection="0"/>
    <xf numFmtId="0" fontId="89" fillId="59" borderId="3220" applyNumberFormat="0" applyFont="0" applyAlignment="0" applyProtection="0"/>
    <xf numFmtId="0" fontId="252" fillId="1" borderId="3369" applyNumberFormat="0" applyFont="0" applyAlignment="0">
      <alignment horizontal="center"/>
    </xf>
    <xf numFmtId="0" fontId="87" fillId="0" borderId="3233" applyNumberFormat="0" applyFill="0" applyAlignment="0" applyProtection="0"/>
    <xf numFmtId="0" fontId="119" fillId="56" borderId="3301" applyNumberFormat="0" applyAlignment="0" applyProtection="0">
      <alignment vertical="center"/>
    </xf>
    <xf numFmtId="0" fontId="89" fillId="59" borderId="3304" applyNumberFormat="0" applyFont="0" applyAlignment="0" applyProtection="0"/>
    <xf numFmtId="0" fontId="91" fillId="59" borderId="3304" applyNumberFormat="0" applyFont="0" applyAlignment="0" applyProtection="0">
      <alignment vertical="center"/>
    </xf>
    <xf numFmtId="0" fontId="252" fillId="1" borderId="3231" applyNumberFormat="0" applyFont="0" applyAlignment="0">
      <alignment horizontal="center"/>
    </xf>
    <xf numFmtId="10" fontId="5" fillId="3" borderId="3374" applyNumberFormat="0" applyBorder="0" applyAlignment="0" applyProtection="0"/>
    <xf numFmtId="10" fontId="5" fillId="3" borderId="3368" applyNumberFormat="0" applyBorder="0" applyAlignment="0" applyProtection="0"/>
    <xf numFmtId="10" fontId="5" fillId="3" borderId="3230" applyNumberFormat="0" applyBorder="0" applyAlignment="0" applyProtection="0"/>
    <xf numFmtId="0" fontId="252" fillId="1" borderId="3369" applyNumberFormat="0" applyFont="0" applyAlignment="0">
      <alignment horizontal="center"/>
    </xf>
    <xf numFmtId="0" fontId="89" fillId="59" borderId="3142" applyNumberFormat="0" applyFont="0" applyAlignment="0" applyProtection="0"/>
    <xf numFmtId="10" fontId="5" fillId="3" borderId="3230" applyNumberFormat="0" applyBorder="0" applyAlignment="0" applyProtection="0"/>
    <xf numFmtId="10" fontId="5" fillId="3" borderId="3374" applyNumberFormat="0" applyBorder="0" applyAlignment="0" applyProtection="0"/>
    <xf numFmtId="0" fontId="102" fillId="0" borderId="3303">
      <alignment horizontal="left" vertical="center"/>
    </xf>
    <xf numFmtId="10" fontId="5" fillId="3" borderId="3308" applyNumberFormat="0" applyBorder="0" applyAlignment="0" applyProtection="0"/>
    <xf numFmtId="0" fontId="102" fillId="0" borderId="3219">
      <alignment horizontal="left" vertical="center"/>
    </xf>
    <xf numFmtId="0" fontId="89" fillId="59" borderId="3220" applyNumberFormat="0" applyFont="0" applyAlignment="0" applyProtection="0"/>
    <xf numFmtId="0" fontId="89" fillId="59" borderId="3364" applyNumberFormat="0" applyFont="0" applyAlignment="0" applyProtection="0"/>
    <xf numFmtId="0" fontId="81" fillId="56" borderId="3301" applyNumberFormat="0" applyAlignment="0" applyProtection="0"/>
    <xf numFmtId="0" fontId="87" fillId="0" borderId="3365" applyNumberFormat="0" applyFill="0" applyAlignment="0" applyProtection="0"/>
    <xf numFmtId="0" fontId="89" fillId="59" borderId="3364" applyNumberFormat="0" applyFont="0" applyAlignment="0" applyProtection="0"/>
    <xf numFmtId="0" fontId="252" fillId="1" borderId="3153" applyNumberFormat="0" applyFont="0" applyAlignment="0">
      <alignment horizontal="center"/>
    </xf>
    <xf numFmtId="0" fontId="114" fillId="0" borderId="3371" applyNumberFormat="0" applyFill="0" applyAlignment="0" applyProtection="0">
      <alignment vertical="center"/>
    </xf>
    <xf numFmtId="0" fontId="102" fillId="0" borderId="3351">
      <alignment horizontal="left" vertical="center"/>
    </xf>
    <xf numFmtId="0" fontId="117" fillId="56" borderId="3354" applyNumberFormat="0" applyAlignment="0" applyProtection="0">
      <alignment vertical="center"/>
    </xf>
    <xf numFmtId="0" fontId="310" fillId="43" borderId="3000" applyNumberFormat="0" applyAlignment="0" applyProtection="0"/>
    <xf numFmtId="10" fontId="5" fillId="3" borderId="3374" applyNumberFormat="0" applyBorder="0" applyAlignment="0" applyProtection="0"/>
    <xf numFmtId="0" fontId="310" fillId="43" borderId="3000" applyNumberFormat="0" applyAlignment="0" applyProtection="0"/>
    <xf numFmtId="0" fontId="310" fillId="43" borderId="3000" applyNumberFormat="0" applyAlignment="0" applyProtection="0"/>
    <xf numFmtId="0" fontId="102" fillId="0" borderId="3303">
      <alignment horizontal="left" vertical="center"/>
    </xf>
    <xf numFmtId="10" fontId="5" fillId="3" borderId="3296" applyNumberFormat="0" applyBorder="0" applyAlignment="0" applyProtection="0"/>
    <xf numFmtId="0" fontId="310" fillId="43" borderId="3000" applyNumberFormat="0" applyAlignment="0" applyProtection="0"/>
    <xf numFmtId="0" fontId="310" fillId="43" borderId="3000" applyNumberFormat="0" applyAlignment="0" applyProtection="0"/>
    <xf numFmtId="10" fontId="5" fillId="3" borderId="3308" applyNumberFormat="0" applyBorder="0" applyAlignment="0" applyProtection="0"/>
    <xf numFmtId="0" fontId="89" fillId="59" borderId="2998" applyNumberFormat="0" applyFont="0" applyAlignment="0" applyProtection="0"/>
    <xf numFmtId="0" fontId="89" fillId="59" borderId="2998" applyNumberFormat="0" applyFont="0" applyAlignment="0" applyProtection="0"/>
    <xf numFmtId="0" fontId="89" fillId="59" borderId="2998" applyNumberFormat="0" applyFont="0" applyAlignment="0" applyProtection="0"/>
    <xf numFmtId="0" fontId="114" fillId="0" borderId="2999" applyNumberFormat="0" applyFill="0" applyAlignment="0" applyProtection="0">
      <alignment vertical="center"/>
    </xf>
    <xf numFmtId="0" fontId="91" fillId="59" borderId="2998" applyNumberFormat="0" applyFont="0" applyAlignment="0" applyProtection="0">
      <alignment vertical="center"/>
    </xf>
    <xf numFmtId="0" fontId="117" fillId="56" borderId="3000" applyNumberFormat="0" applyAlignment="0" applyProtection="0">
      <alignment vertical="center"/>
    </xf>
    <xf numFmtId="0" fontId="118" fillId="43" borderId="3000" applyNumberFormat="0" applyAlignment="0" applyProtection="0">
      <alignment vertical="center"/>
    </xf>
    <xf numFmtId="0" fontId="119" fillId="56" borderId="2995" applyNumberFormat="0" applyAlignment="0" applyProtection="0">
      <alignment vertical="center"/>
    </xf>
    <xf numFmtId="0" fontId="102" fillId="0" borderId="3049">
      <alignment horizontal="left" vertical="center"/>
    </xf>
    <xf numFmtId="0" fontId="252" fillId="1" borderId="3049" applyNumberFormat="0" applyFont="0" applyAlignment="0">
      <alignment horizontal="center"/>
    </xf>
    <xf numFmtId="0" fontId="8" fillId="0" borderId="3055" applyBorder="0">
      <alignment horizontal="right"/>
    </xf>
    <xf numFmtId="0" fontId="252" fillId="1" borderId="3049" applyNumberFormat="0" applyFont="0" applyAlignment="0">
      <alignment horizontal="center"/>
    </xf>
    <xf numFmtId="0" fontId="82" fillId="56" borderId="3000" applyNumberFormat="0" applyAlignment="0" applyProtection="0"/>
    <xf numFmtId="0" fontId="80" fillId="43" borderId="3000" applyNumberFormat="0" applyAlignment="0" applyProtection="0"/>
    <xf numFmtId="0" fontId="45" fillId="59" borderId="2998" applyNumberFormat="0" applyFont="0" applyAlignment="0" applyProtection="0"/>
    <xf numFmtId="0" fontId="81" fillId="56" borderId="3001" applyNumberFormat="0" applyAlignment="0" applyProtection="0"/>
    <xf numFmtId="0" fontId="87" fillId="0" borderId="2999" applyNumberFormat="0" applyFill="0" applyAlignment="0" applyProtection="0"/>
    <xf numFmtId="10" fontId="5" fillId="3" borderId="3054" applyNumberFormat="0" applyBorder="0" applyAlignment="0" applyProtection="0"/>
    <xf numFmtId="0" fontId="87" fillId="0" borderId="3056" applyNumberFormat="0" applyFill="0" applyAlignment="0" applyProtection="0"/>
    <xf numFmtId="10" fontId="5" fillId="3" borderId="3054" applyNumberFormat="0" applyBorder="0" applyAlignment="0" applyProtection="0"/>
    <xf numFmtId="0" fontId="252" fillId="1" borderId="3049" applyNumberFormat="0" applyFont="0" applyAlignment="0">
      <alignment horizontal="center"/>
    </xf>
    <xf numFmtId="10" fontId="5" fillId="3" borderId="3054" applyNumberFormat="0" applyBorder="0" applyAlignment="0" applyProtection="0"/>
    <xf numFmtId="10" fontId="5" fillId="3" borderId="3054" applyNumberFormat="0" applyBorder="0" applyAlignment="0" applyProtection="0"/>
    <xf numFmtId="10" fontId="5" fillId="3" borderId="3054" applyNumberFormat="0" applyBorder="0" applyAlignment="0" applyProtection="0"/>
    <xf numFmtId="10" fontId="5" fillId="3" borderId="3054" applyNumberFormat="0" applyBorder="0" applyAlignment="0" applyProtection="0"/>
    <xf numFmtId="10" fontId="5" fillId="3" borderId="3054" applyNumberFormat="0" applyBorder="0" applyAlignment="0" applyProtection="0"/>
    <xf numFmtId="10" fontId="5" fillId="3" borderId="3054" applyNumberFormat="0" applyBorder="0" applyAlignment="0" applyProtection="0"/>
    <xf numFmtId="10" fontId="5" fillId="3" borderId="3054" applyNumberFormat="0" applyBorder="0" applyAlignment="0" applyProtection="0"/>
    <xf numFmtId="0" fontId="102" fillId="0" borderId="3049">
      <alignment horizontal="left" vertical="center"/>
    </xf>
    <xf numFmtId="0" fontId="102" fillId="0" borderId="3049">
      <alignment horizontal="left" vertical="center"/>
    </xf>
    <xf numFmtId="0" fontId="89" fillId="59" borderId="3018" applyNumberFormat="0" applyFont="0" applyAlignment="0" applyProtection="0"/>
    <xf numFmtId="0" fontId="89" fillId="59" borderId="2998" applyNumberFormat="0" applyFont="0" applyAlignment="0" applyProtection="0"/>
    <xf numFmtId="0" fontId="89" fillId="59" borderId="2998" applyNumberFormat="0" applyFont="0" applyAlignment="0" applyProtection="0"/>
    <xf numFmtId="0" fontId="89" fillId="59" borderId="2998" applyNumberFormat="0" applyFont="0" applyAlignment="0" applyProtection="0"/>
    <xf numFmtId="0" fontId="102" fillId="0" borderId="3049">
      <alignment horizontal="left" vertical="center"/>
    </xf>
    <xf numFmtId="10" fontId="5" fillId="3" borderId="3010" applyNumberFormat="0" applyBorder="0" applyAlignment="0" applyProtection="0"/>
    <xf numFmtId="0" fontId="89" fillId="59" borderId="3018" applyNumberFormat="0" applyFont="0" applyAlignment="0" applyProtection="0"/>
    <xf numFmtId="0" fontId="114" fillId="0" borderId="3019" applyNumberFormat="0" applyFill="0" applyAlignment="0" applyProtection="0">
      <alignment vertical="center"/>
    </xf>
    <xf numFmtId="0" fontId="91" fillId="59" borderId="3018" applyNumberFormat="0" applyFont="0" applyAlignment="0" applyProtection="0">
      <alignment vertical="center"/>
    </xf>
    <xf numFmtId="0" fontId="117" fillId="56" borderId="3020" applyNumberFormat="0" applyAlignment="0" applyProtection="0">
      <alignment vertical="center"/>
    </xf>
    <xf numFmtId="0" fontId="119" fillId="56" borderId="3021" applyNumberFormat="0" applyAlignment="0" applyProtection="0">
      <alignment vertical="center"/>
    </xf>
    <xf numFmtId="0" fontId="89" fillId="59" borderId="3006" applyNumberFormat="0" applyFont="0" applyAlignment="0" applyProtection="0"/>
    <xf numFmtId="0" fontId="89" fillId="59" borderId="3006" applyNumberFormat="0" applyFont="0" applyAlignment="0" applyProtection="0"/>
    <xf numFmtId="0" fontId="89" fillId="59" borderId="3006" applyNumberFormat="0" applyFont="0" applyAlignment="0" applyProtection="0"/>
    <xf numFmtId="0" fontId="89" fillId="59" borderId="3018" applyNumberFormat="0" applyFont="0" applyAlignment="0" applyProtection="0"/>
    <xf numFmtId="0" fontId="114" fillId="0" borderId="3007" applyNumberFormat="0" applyFill="0" applyAlignment="0" applyProtection="0">
      <alignment vertical="center"/>
    </xf>
    <xf numFmtId="0" fontId="91" fillId="59" borderId="3006" applyNumberFormat="0" applyFont="0" applyAlignment="0" applyProtection="0">
      <alignment vertical="center"/>
    </xf>
    <xf numFmtId="0" fontId="117" fillId="56" borderId="3008" applyNumberFormat="0" applyAlignment="0" applyProtection="0">
      <alignment vertical="center"/>
    </xf>
    <xf numFmtId="0" fontId="118" fillId="43" borderId="3008" applyNumberFormat="0" applyAlignment="0" applyProtection="0">
      <alignment vertical="center"/>
    </xf>
    <xf numFmtId="0" fontId="119" fillId="56" borderId="3009" applyNumberFormat="0" applyAlignment="0" applyProtection="0">
      <alignment vertical="center"/>
    </xf>
    <xf numFmtId="0" fontId="8" fillId="59" borderId="3050" applyNumberFormat="0" applyFont="0" applyAlignment="0" applyProtection="0"/>
    <xf numFmtId="0" fontId="252" fillId="1" borderId="3049" applyNumberFormat="0" applyFont="0" applyAlignment="0">
      <alignment horizontal="center"/>
    </xf>
    <xf numFmtId="0" fontId="82" fillId="56" borderId="3008" applyNumberFormat="0" applyAlignment="0" applyProtection="0"/>
    <xf numFmtId="0" fontId="80" fillId="43" borderId="3008" applyNumberFormat="0" applyAlignment="0" applyProtection="0"/>
    <xf numFmtId="0" fontId="45" fillId="59" borderId="3006" applyNumberFormat="0" applyFont="0" applyAlignment="0" applyProtection="0"/>
    <xf numFmtId="0" fontId="81" fillId="56" borderId="3009" applyNumberFormat="0" applyAlignment="0" applyProtection="0"/>
    <xf numFmtId="0" fontId="87" fillId="0" borderId="3007" applyNumberFormat="0" applyFill="0" applyAlignment="0" applyProtection="0"/>
    <xf numFmtId="0" fontId="87" fillId="0" borderId="3019" applyNumberFormat="0" applyFill="0" applyAlignment="0" applyProtection="0"/>
    <xf numFmtId="0" fontId="81" fillId="56" borderId="3021" applyNumberFormat="0" applyAlignment="0" applyProtection="0"/>
    <xf numFmtId="0" fontId="45" fillId="59" borderId="3018" applyNumberFormat="0" applyFont="0" applyAlignment="0" applyProtection="0"/>
    <xf numFmtId="0" fontId="80" fillId="43" borderId="3020" applyNumberFormat="0" applyAlignment="0" applyProtection="0"/>
    <xf numFmtId="0" fontId="82" fillId="56" borderId="3020" applyNumberFormat="0" applyAlignment="0" applyProtection="0"/>
    <xf numFmtId="0" fontId="118" fillId="43" borderId="3020" applyNumberFormat="0" applyAlignment="0" applyProtection="0">
      <alignment vertical="center"/>
    </xf>
    <xf numFmtId="0" fontId="102" fillId="0" borderId="3049">
      <alignment horizontal="left" vertical="center"/>
    </xf>
    <xf numFmtId="0" fontId="102" fillId="0" borderId="3017">
      <alignment horizontal="left" vertical="center"/>
    </xf>
    <xf numFmtId="0" fontId="89" fillId="59" borderId="3006" applyNumberFormat="0" applyFont="0" applyAlignment="0" applyProtection="0"/>
    <xf numFmtId="0" fontId="89" fillId="59" borderId="3006" applyNumberFormat="0" applyFont="0" applyAlignment="0" applyProtection="0"/>
    <xf numFmtId="0" fontId="89" fillId="59" borderId="3006" applyNumberFormat="0" applyFont="0" applyAlignment="0" applyProtection="0"/>
    <xf numFmtId="0" fontId="114" fillId="0" borderId="3007" applyNumberFormat="0" applyFill="0" applyAlignment="0" applyProtection="0">
      <alignment vertical="center"/>
    </xf>
    <xf numFmtId="0" fontId="91" fillId="59" borderId="3006" applyNumberFormat="0" applyFont="0" applyAlignment="0" applyProtection="0">
      <alignment vertical="center"/>
    </xf>
    <xf numFmtId="0" fontId="117" fillId="56" borderId="3008" applyNumberFormat="0" applyAlignment="0" applyProtection="0">
      <alignment vertical="center"/>
    </xf>
    <xf numFmtId="0" fontId="118" fillId="43" borderId="3008" applyNumberFormat="0" applyAlignment="0" applyProtection="0">
      <alignment vertical="center"/>
    </xf>
    <xf numFmtId="0" fontId="119" fillId="56" borderId="3009" applyNumberFormat="0" applyAlignment="0" applyProtection="0">
      <alignment vertical="center"/>
    </xf>
    <xf numFmtId="0" fontId="102" fillId="0" borderId="3011">
      <alignment horizontal="left" vertical="center"/>
    </xf>
    <xf numFmtId="10" fontId="5" fillId="3" borderId="3010" applyNumberFormat="0" applyBorder="0" applyAlignment="0" applyProtection="0"/>
    <xf numFmtId="10" fontId="5" fillId="3" borderId="3016" applyNumberFormat="0" applyBorder="0" applyAlignment="0" applyProtection="0"/>
    <xf numFmtId="0" fontId="89" fillId="59" borderId="3012" applyNumberFormat="0" applyFont="0" applyAlignment="0" applyProtection="0"/>
    <xf numFmtId="0" fontId="89" fillId="59" borderId="3012" applyNumberFormat="0" applyFont="0" applyAlignment="0" applyProtection="0"/>
    <xf numFmtId="0" fontId="89" fillId="59" borderId="3012" applyNumberFormat="0" applyFont="0" applyAlignment="0" applyProtection="0"/>
    <xf numFmtId="0" fontId="114" fillId="0" borderId="3013" applyNumberFormat="0" applyFill="0" applyAlignment="0" applyProtection="0">
      <alignment vertical="center"/>
    </xf>
    <xf numFmtId="0" fontId="91" fillId="59" borderId="3012" applyNumberFormat="0" applyFont="0" applyAlignment="0" applyProtection="0">
      <alignment vertical="center"/>
    </xf>
    <xf numFmtId="0" fontId="117" fillId="56" borderId="3014" applyNumberFormat="0" applyAlignment="0" applyProtection="0">
      <alignment vertical="center"/>
    </xf>
    <xf numFmtId="0" fontId="118" fillId="43" borderId="3014" applyNumberFormat="0" applyAlignment="0" applyProtection="0">
      <alignment vertical="center"/>
    </xf>
    <xf numFmtId="0" fontId="119" fillId="56" borderId="3015" applyNumberFormat="0" applyAlignment="0" applyProtection="0">
      <alignment vertical="center"/>
    </xf>
    <xf numFmtId="10" fontId="5" fillId="3" borderId="3022" applyNumberFormat="0" applyBorder="0" applyAlignment="0" applyProtection="0"/>
    <xf numFmtId="0" fontId="89" fillId="59" borderId="3018" applyNumberFormat="0" applyFont="0" applyAlignment="0" applyProtection="0"/>
    <xf numFmtId="0" fontId="89" fillId="59" borderId="3018" applyNumberFormat="0" applyFont="0" applyAlignment="0" applyProtection="0"/>
    <xf numFmtId="0" fontId="89" fillId="59" borderId="3018" applyNumberFormat="0" applyFont="0" applyAlignment="0" applyProtection="0"/>
    <xf numFmtId="0" fontId="114" fillId="0" borderId="3019" applyNumberFormat="0" applyFill="0" applyAlignment="0" applyProtection="0">
      <alignment vertical="center"/>
    </xf>
    <xf numFmtId="0" fontId="91" fillId="59" borderId="3018" applyNumberFormat="0" applyFont="0" applyAlignment="0" applyProtection="0">
      <alignment vertical="center"/>
    </xf>
    <xf numFmtId="0" fontId="117" fillId="56" borderId="3020" applyNumberFormat="0" applyAlignment="0" applyProtection="0">
      <alignment vertical="center"/>
    </xf>
    <xf numFmtId="0" fontId="118" fillId="43" borderId="3020" applyNumberFormat="0" applyAlignment="0" applyProtection="0">
      <alignment vertical="center"/>
    </xf>
    <xf numFmtId="0" fontId="119" fillId="56" borderId="3021" applyNumberFormat="0" applyAlignment="0" applyProtection="0">
      <alignment vertical="center"/>
    </xf>
    <xf numFmtId="0" fontId="102" fillId="0" borderId="3023">
      <alignment horizontal="left" vertical="center"/>
    </xf>
    <xf numFmtId="10" fontId="5" fillId="3" borderId="3022" applyNumberFormat="0" applyBorder="0" applyAlignment="0" applyProtection="0"/>
    <xf numFmtId="10" fontId="5" fillId="3" borderId="3028" applyNumberFormat="0" applyBorder="0" applyAlignment="0" applyProtection="0"/>
    <xf numFmtId="0" fontId="89" fillId="59" borderId="3024" applyNumberFormat="0" applyFont="0" applyAlignment="0" applyProtection="0"/>
    <xf numFmtId="0" fontId="89" fillId="59" borderId="3024" applyNumberFormat="0" applyFont="0" applyAlignment="0" applyProtection="0"/>
    <xf numFmtId="0" fontId="89" fillId="59" borderId="3024" applyNumberFormat="0" applyFont="0" applyAlignment="0" applyProtection="0"/>
    <xf numFmtId="0" fontId="114" fillId="0" borderId="3025" applyNumberFormat="0" applyFill="0" applyAlignment="0" applyProtection="0">
      <alignment vertical="center"/>
    </xf>
    <xf numFmtId="0" fontId="91" fillId="59" borderId="3024" applyNumberFormat="0" applyFont="0" applyAlignment="0" applyProtection="0">
      <alignment vertical="center"/>
    </xf>
    <xf numFmtId="0" fontId="117" fillId="56" borderId="3026" applyNumberFormat="0" applyAlignment="0" applyProtection="0">
      <alignment vertical="center"/>
    </xf>
    <xf numFmtId="0" fontId="118" fillId="43" borderId="3026" applyNumberFormat="0" applyAlignment="0" applyProtection="0">
      <alignment vertical="center"/>
    </xf>
    <xf numFmtId="0" fontId="119" fillId="56" borderId="3027" applyNumberFormat="0" applyAlignment="0" applyProtection="0">
      <alignment vertical="center"/>
    </xf>
    <xf numFmtId="10" fontId="5" fillId="3" borderId="3054" applyNumberFormat="0" applyBorder="0" applyAlignment="0" applyProtection="0"/>
    <xf numFmtId="10" fontId="5" fillId="3" borderId="3054" applyNumberFormat="0" applyBorder="0" applyAlignment="0" applyProtection="0"/>
    <xf numFmtId="10" fontId="5" fillId="3" borderId="3054" applyNumberFormat="0" applyBorder="0" applyAlignment="0" applyProtection="0"/>
    <xf numFmtId="10" fontId="5" fillId="3" borderId="3054" applyNumberFormat="0" applyBorder="0" applyAlignment="0" applyProtection="0"/>
    <xf numFmtId="10" fontId="5" fillId="3" borderId="3054" applyNumberFormat="0" applyBorder="0" applyAlignment="0" applyProtection="0"/>
    <xf numFmtId="10" fontId="5" fillId="3" borderId="3054" applyNumberFormat="0" applyBorder="0" applyAlignment="0" applyProtection="0"/>
    <xf numFmtId="0" fontId="102" fillId="0" borderId="3049">
      <alignment horizontal="left" vertical="center"/>
    </xf>
    <xf numFmtId="0" fontId="80" fillId="58" borderId="3052" applyNumberFormat="0" applyAlignment="0" applyProtection="0"/>
    <xf numFmtId="0" fontId="81" fillId="64" borderId="3053" applyNumberFormat="0" applyAlignment="0" applyProtection="0"/>
    <xf numFmtId="0" fontId="252" fillId="1" borderId="3049" applyNumberFormat="0" applyFont="0" applyAlignment="0">
      <alignment horizontal="center"/>
    </xf>
    <xf numFmtId="0" fontId="252" fillId="1" borderId="3049" applyNumberFormat="0" applyFont="0" applyAlignment="0">
      <alignment horizontal="center"/>
    </xf>
    <xf numFmtId="0" fontId="252" fillId="1" borderId="3049" applyNumberFormat="0" applyFont="0" applyAlignment="0">
      <alignment horizontal="center"/>
    </xf>
    <xf numFmtId="0" fontId="252" fillId="1" borderId="3049" applyNumberFormat="0" applyFont="0" applyAlignment="0">
      <alignment horizontal="center"/>
    </xf>
    <xf numFmtId="0" fontId="252" fillId="1" borderId="3049" applyNumberFormat="0" applyFont="0" applyAlignment="0">
      <alignment horizontal="center"/>
    </xf>
    <xf numFmtId="0" fontId="252" fillId="1" borderId="3049" applyNumberFormat="0" applyFont="0" applyAlignment="0">
      <alignment horizontal="center"/>
    </xf>
    <xf numFmtId="0" fontId="252" fillId="1" borderId="3049" applyNumberFormat="0" applyFont="0" applyAlignment="0">
      <alignment horizontal="center"/>
    </xf>
    <xf numFmtId="0" fontId="252" fillId="1" borderId="3049" applyNumberFormat="0" applyFont="0" applyAlignment="0">
      <alignment horizontal="center"/>
    </xf>
    <xf numFmtId="0" fontId="252" fillId="1" borderId="3049" applyNumberFormat="0" applyFont="0" applyAlignment="0">
      <alignment horizontal="center"/>
    </xf>
    <xf numFmtId="0" fontId="252" fillId="1" borderId="3049" applyNumberFormat="0" applyFont="0" applyAlignment="0">
      <alignment horizontal="center"/>
    </xf>
    <xf numFmtId="0" fontId="252" fillId="1" borderId="3049" applyNumberFormat="0" applyFont="0" applyAlignment="0">
      <alignment horizontal="center"/>
    </xf>
    <xf numFmtId="0" fontId="252" fillId="1" borderId="3049" applyNumberFormat="0" applyFont="0" applyAlignment="0">
      <alignment horizontal="center"/>
    </xf>
    <xf numFmtId="0" fontId="252" fillId="1" borderId="3049" applyNumberFormat="0" applyFont="0" applyAlignment="0">
      <alignment horizontal="center"/>
    </xf>
    <xf numFmtId="0" fontId="8" fillId="0" borderId="3055" applyBorder="0">
      <alignment horizontal="right"/>
    </xf>
    <xf numFmtId="0" fontId="8" fillId="0" borderId="3055" applyBorder="0">
      <alignment horizontal="right"/>
    </xf>
    <xf numFmtId="0" fontId="8" fillId="0" borderId="3055" applyBorder="0">
      <alignment horizontal="right"/>
    </xf>
    <xf numFmtId="0" fontId="8" fillId="0" borderId="3055" applyBorder="0">
      <alignment horizontal="right"/>
    </xf>
    <xf numFmtId="0" fontId="8" fillId="0" borderId="3055" applyBorder="0">
      <alignment horizontal="right"/>
    </xf>
    <xf numFmtId="0" fontId="8" fillId="0" borderId="3055" applyBorder="0">
      <alignment horizontal="right"/>
    </xf>
    <xf numFmtId="0" fontId="8" fillId="0" borderId="3055" applyBorder="0">
      <alignment horizontal="right"/>
    </xf>
    <xf numFmtId="0" fontId="8" fillId="0" borderId="3055" applyBorder="0">
      <alignment horizontal="right"/>
    </xf>
    <xf numFmtId="10" fontId="5" fillId="3" borderId="3054" applyNumberFormat="0" applyBorder="0" applyAlignment="0" applyProtection="0"/>
    <xf numFmtId="10" fontId="5" fillId="3" borderId="3054" applyNumberFormat="0" applyBorder="0" applyAlignment="0" applyProtection="0"/>
    <xf numFmtId="10" fontId="5" fillId="3" borderId="3054" applyNumberFormat="0" applyBorder="0" applyAlignment="0" applyProtection="0"/>
    <xf numFmtId="10" fontId="5" fillId="3" borderId="3054" applyNumberFormat="0" applyBorder="0" applyAlignment="0" applyProtection="0"/>
    <xf numFmtId="10" fontId="5" fillId="3" borderId="3054" applyNumberFormat="0" applyBorder="0" applyAlignment="0" applyProtection="0"/>
    <xf numFmtId="10" fontId="5" fillId="3" borderId="3054" applyNumberFormat="0" applyBorder="0" applyAlignment="0" applyProtection="0"/>
    <xf numFmtId="10" fontId="5" fillId="3" borderId="3054" applyNumberFormat="0" applyBorder="0" applyAlignment="0" applyProtection="0"/>
    <xf numFmtId="10" fontId="5" fillId="3" borderId="3054" applyNumberFormat="0" applyBorder="0" applyAlignment="0" applyProtection="0"/>
    <xf numFmtId="10" fontId="5" fillId="3" borderId="3054" applyNumberFormat="0" applyBorder="0" applyAlignment="0" applyProtection="0"/>
    <xf numFmtId="10" fontId="5" fillId="3" borderId="3054" applyNumberFormat="0" applyBorder="0" applyAlignment="0" applyProtection="0"/>
    <xf numFmtId="10" fontId="5" fillId="3" borderId="3054" applyNumberFormat="0" applyBorder="0" applyAlignment="0" applyProtection="0"/>
    <xf numFmtId="10" fontId="5" fillId="3" borderId="3054" applyNumberFormat="0" applyBorder="0" applyAlignment="0" applyProtection="0"/>
    <xf numFmtId="10" fontId="5" fillId="3" borderId="3054" applyNumberFormat="0" applyBorder="0" applyAlignment="0" applyProtection="0"/>
    <xf numFmtId="10" fontId="5" fillId="3" borderId="3054" applyNumberFormat="0" applyBorder="0" applyAlignment="0" applyProtection="0"/>
    <xf numFmtId="10" fontId="5" fillId="3" borderId="3054" applyNumberFormat="0" applyBorder="0" applyAlignment="0" applyProtection="0"/>
    <xf numFmtId="10" fontId="5" fillId="3" borderId="3054" applyNumberFormat="0" applyBorder="0" applyAlignment="0" applyProtection="0"/>
    <xf numFmtId="10" fontId="5" fillId="3" borderId="3054" applyNumberFormat="0" applyBorder="0" applyAlignment="0" applyProtection="0"/>
    <xf numFmtId="10" fontId="5" fillId="3" borderId="3054" applyNumberFormat="0" applyBorder="0" applyAlignment="0" applyProtection="0"/>
    <xf numFmtId="10" fontId="5" fillId="3" borderId="3054" applyNumberFormat="0" applyBorder="0" applyAlignment="0" applyProtection="0"/>
    <xf numFmtId="10" fontId="5" fillId="3" borderId="3054" applyNumberFormat="0" applyBorder="0" applyAlignment="0" applyProtection="0"/>
    <xf numFmtId="10" fontId="5" fillId="3" borderId="3054" applyNumberFormat="0" applyBorder="0" applyAlignment="0" applyProtection="0"/>
    <xf numFmtId="10" fontId="5" fillId="3" borderId="3054" applyNumberFormat="0" applyBorder="0" applyAlignment="0" applyProtection="0"/>
    <xf numFmtId="10" fontId="5" fillId="3" borderId="3054" applyNumberFormat="0" applyBorder="0" applyAlignment="0" applyProtection="0"/>
    <xf numFmtId="10" fontId="5" fillId="3" borderId="3054" applyNumberFormat="0" applyBorder="0" applyAlignment="0" applyProtection="0"/>
    <xf numFmtId="10" fontId="5" fillId="3" borderId="3054" applyNumberFormat="0" applyBorder="0" applyAlignment="0" applyProtection="0"/>
    <xf numFmtId="10" fontId="5" fillId="3" borderId="3054" applyNumberFormat="0" applyBorder="0" applyAlignment="0" applyProtection="0"/>
    <xf numFmtId="10" fontId="5" fillId="3" borderId="3054" applyNumberFormat="0" applyBorder="0" applyAlignment="0" applyProtection="0"/>
    <xf numFmtId="10" fontId="5" fillId="3" borderId="3054" applyNumberFormat="0" applyBorder="0" applyAlignment="0" applyProtection="0"/>
    <xf numFmtId="10" fontId="5" fillId="3" borderId="3054" applyNumberFormat="0" applyBorder="0" applyAlignment="0" applyProtection="0"/>
    <xf numFmtId="10" fontId="5" fillId="3" borderId="3054" applyNumberFormat="0" applyBorder="0" applyAlignment="0" applyProtection="0"/>
    <xf numFmtId="10" fontId="5" fillId="3" borderId="3054" applyNumberFormat="0" applyBorder="0" applyAlignment="0" applyProtection="0"/>
    <xf numFmtId="10" fontId="5" fillId="3" borderId="3054" applyNumberFormat="0" applyBorder="0" applyAlignment="0" applyProtection="0"/>
    <xf numFmtId="10" fontId="5" fillId="3" borderId="3054" applyNumberFormat="0" applyBorder="0" applyAlignment="0" applyProtection="0"/>
    <xf numFmtId="10" fontId="5" fillId="3" borderId="3054" applyNumberFormat="0" applyBorder="0" applyAlignment="0" applyProtection="0"/>
    <xf numFmtId="10" fontId="5" fillId="3" borderId="3054" applyNumberFormat="0" applyBorder="0" applyAlignment="0" applyProtection="0"/>
    <xf numFmtId="10" fontId="5" fillId="3" borderId="3054" applyNumberFormat="0" applyBorder="0" applyAlignment="0" applyProtection="0"/>
    <xf numFmtId="10" fontId="5" fillId="3" borderId="3054" applyNumberFormat="0" applyBorder="0" applyAlignment="0" applyProtection="0"/>
    <xf numFmtId="10" fontId="5" fillId="3" borderId="3054" applyNumberFormat="0" applyBorder="0" applyAlignment="0" applyProtection="0"/>
    <xf numFmtId="10" fontId="5" fillId="3" borderId="3054" applyNumberFormat="0" applyBorder="0" applyAlignment="0" applyProtection="0"/>
    <xf numFmtId="10" fontId="5" fillId="3" borderId="3054" applyNumberFormat="0" applyBorder="0" applyAlignment="0" applyProtection="0"/>
    <xf numFmtId="10" fontId="5" fillId="3" borderId="3054" applyNumberFormat="0" applyBorder="0" applyAlignment="0" applyProtection="0"/>
    <xf numFmtId="10" fontId="5" fillId="3" borderId="3054" applyNumberFormat="0" applyBorder="0" applyAlignment="0" applyProtection="0"/>
    <xf numFmtId="10" fontId="5" fillId="3" borderId="3054" applyNumberFormat="0" applyBorder="0" applyAlignment="0" applyProtection="0"/>
    <xf numFmtId="10" fontId="5" fillId="3" borderId="3054" applyNumberFormat="0" applyBorder="0" applyAlignment="0" applyProtection="0"/>
    <xf numFmtId="10" fontId="5" fillId="3" borderId="3054" applyNumberFormat="0" applyBorder="0" applyAlignment="0" applyProtection="0"/>
    <xf numFmtId="10" fontId="5" fillId="3" borderId="3054" applyNumberFormat="0" applyBorder="0" applyAlignment="0" applyProtection="0"/>
    <xf numFmtId="10" fontId="5" fillId="3" borderId="3054" applyNumberFormat="0" applyBorder="0" applyAlignment="0" applyProtection="0"/>
    <xf numFmtId="10" fontId="5" fillId="3" borderId="3054" applyNumberFormat="0" applyBorder="0" applyAlignment="0" applyProtection="0"/>
    <xf numFmtId="10" fontId="5" fillId="3" borderId="3054" applyNumberFormat="0" applyBorder="0" applyAlignment="0" applyProtection="0"/>
    <xf numFmtId="0" fontId="102" fillId="0" borderId="3049">
      <alignment horizontal="left" vertical="center"/>
    </xf>
    <xf numFmtId="0" fontId="102" fillId="0" borderId="3023">
      <alignment horizontal="left" vertical="center"/>
    </xf>
    <xf numFmtId="0" fontId="102" fillId="0" borderId="3023">
      <alignment horizontal="left" vertical="center"/>
    </xf>
    <xf numFmtId="0" fontId="102" fillId="0" borderId="3023">
      <alignment horizontal="left" vertical="center"/>
    </xf>
    <xf numFmtId="0" fontId="102" fillId="0" borderId="3023">
      <alignment horizontal="left" vertical="center"/>
    </xf>
    <xf numFmtId="0" fontId="102" fillId="0" borderId="3023">
      <alignment horizontal="left" vertical="center"/>
    </xf>
    <xf numFmtId="0" fontId="102" fillId="0" borderId="3023">
      <alignment horizontal="left" vertical="center"/>
    </xf>
    <xf numFmtId="0" fontId="102" fillId="0" borderId="3023">
      <alignment horizontal="left" vertical="center"/>
    </xf>
    <xf numFmtId="0" fontId="102" fillId="0" borderId="3023">
      <alignment horizontal="left" vertical="center"/>
    </xf>
    <xf numFmtId="0" fontId="102" fillId="0" borderId="3023">
      <alignment horizontal="left" vertical="center"/>
    </xf>
    <xf numFmtId="0" fontId="102" fillId="0" borderId="3023">
      <alignment horizontal="left" vertical="center"/>
    </xf>
    <xf numFmtId="0" fontId="102" fillId="0" borderId="3023">
      <alignment horizontal="left" vertical="center"/>
    </xf>
    <xf numFmtId="0" fontId="102" fillId="0" borderId="3023">
      <alignment horizontal="left" vertical="center"/>
    </xf>
    <xf numFmtId="0" fontId="102" fillId="0" borderId="3023">
      <alignment horizontal="left" vertical="center"/>
    </xf>
    <xf numFmtId="0" fontId="102" fillId="0" borderId="3023">
      <alignment horizontal="left" vertical="center"/>
    </xf>
    <xf numFmtId="0" fontId="102" fillId="0" borderId="3023">
      <alignment horizontal="left" vertical="center"/>
    </xf>
    <xf numFmtId="0" fontId="102" fillId="0" borderId="3023">
      <alignment horizontal="left" vertical="center"/>
    </xf>
    <xf numFmtId="0" fontId="102" fillId="0" borderId="3023">
      <alignment horizontal="left" vertical="center"/>
    </xf>
    <xf numFmtId="0" fontId="102" fillId="0" borderId="3023">
      <alignment horizontal="left" vertical="center"/>
    </xf>
    <xf numFmtId="0" fontId="102" fillId="0" borderId="3049">
      <alignment horizontal="left" vertical="center"/>
    </xf>
    <xf numFmtId="0" fontId="102" fillId="0" borderId="3049">
      <alignment horizontal="left" vertical="center"/>
    </xf>
    <xf numFmtId="0" fontId="102" fillId="0" borderId="3049">
      <alignment horizontal="left" vertical="center"/>
    </xf>
    <xf numFmtId="0" fontId="102" fillId="0" borderId="3049">
      <alignment horizontal="left" vertical="center"/>
    </xf>
    <xf numFmtId="0" fontId="102" fillId="0" borderId="3049">
      <alignment horizontal="left" vertical="center"/>
    </xf>
    <xf numFmtId="0" fontId="102" fillId="0" borderId="3049">
      <alignment horizontal="left" vertical="center"/>
    </xf>
    <xf numFmtId="0" fontId="102" fillId="0" borderId="3049">
      <alignment horizontal="left" vertical="center"/>
    </xf>
    <xf numFmtId="0" fontId="102" fillId="0" borderId="3049">
      <alignment horizontal="left" vertical="center"/>
    </xf>
    <xf numFmtId="0" fontId="102" fillId="0" borderId="3049">
      <alignment horizontal="left" vertical="center"/>
    </xf>
    <xf numFmtId="0" fontId="102" fillId="0" borderId="3049">
      <alignment horizontal="left" vertical="center"/>
    </xf>
    <xf numFmtId="10" fontId="5" fillId="3" borderId="3028" applyNumberFormat="0" applyBorder="0" applyAlignment="0" applyProtection="0"/>
    <xf numFmtId="10" fontId="5" fillId="3" borderId="3028" applyNumberFormat="0" applyBorder="0" applyAlignment="0" applyProtection="0"/>
    <xf numFmtId="10" fontId="5" fillId="3" borderId="3028" applyNumberFormat="0" applyBorder="0" applyAlignment="0" applyProtection="0"/>
    <xf numFmtId="10" fontId="5" fillId="3" borderId="3028" applyNumberFormat="0" applyBorder="0" applyAlignment="0" applyProtection="0"/>
    <xf numFmtId="10" fontId="5" fillId="3" borderId="3028" applyNumberFormat="0" applyBorder="0" applyAlignment="0" applyProtection="0"/>
    <xf numFmtId="10" fontId="5" fillId="3" borderId="3028" applyNumberFormat="0" applyBorder="0" applyAlignment="0" applyProtection="0"/>
    <xf numFmtId="10" fontId="5" fillId="3" borderId="3028" applyNumberFormat="0" applyBorder="0" applyAlignment="0" applyProtection="0"/>
    <xf numFmtId="10" fontId="5" fillId="3" borderId="3028" applyNumberFormat="0" applyBorder="0" applyAlignment="0" applyProtection="0"/>
    <xf numFmtId="10" fontId="5" fillId="3" borderId="3028" applyNumberFormat="0" applyBorder="0" applyAlignment="0" applyProtection="0"/>
    <xf numFmtId="10" fontId="5" fillId="3" borderId="3028" applyNumberFormat="0" applyBorder="0" applyAlignment="0" applyProtection="0"/>
    <xf numFmtId="10" fontId="5" fillId="3" borderId="3028" applyNumberFormat="0" applyBorder="0" applyAlignment="0" applyProtection="0"/>
    <xf numFmtId="10" fontId="5" fillId="3" borderId="3028" applyNumberFormat="0" applyBorder="0" applyAlignment="0" applyProtection="0"/>
    <xf numFmtId="10" fontId="5" fillId="3" borderId="3028" applyNumberFormat="0" applyBorder="0" applyAlignment="0" applyProtection="0"/>
    <xf numFmtId="10" fontId="5" fillId="3" borderId="3028" applyNumberFormat="0" applyBorder="0" applyAlignment="0" applyProtection="0"/>
    <xf numFmtId="10" fontId="5" fillId="3" borderId="3028" applyNumberFormat="0" applyBorder="0" applyAlignment="0" applyProtection="0"/>
    <xf numFmtId="10" fontId="5" fillId="3" borderId="3028" applyNumberFormat="0" applyBorder="0" applyAlignment="0" applyProtection="0"/>
    <xf numFmtId="10" fontId="5" fillId="3" borderId="3028" applyNumberFormat="0" applyBorder="0" applyAlignment="0" applyProtection="0"/>
    <xf numFmtId="10" fontId="5" fillId="3" borderId="3028" applyNumberFormat="0" applyBorder="0" applyAlignment="0" applyProtection="0"/>
    <xf numFmtId="10" fontId="5" fillId="3" borderId="3028" applyNumberFormat="0" applyBorder="0" applyAlignment="0" applyProtection="0"/>
    <xf numFmtId="10" fontId="5" fillId="3" borderId="3028" applyNumberFormat="0" applyBorder="0" applyAlignment="0" applyProtection="0"/>
    <xf numFmtId="10" fontId="5" fillId="3" borderId="3028" applyNumberFormat="0" applyBorder="0" applyAlignment="0" applyProtection="0"/>
    <xf numFmtId="10" fontId="5" fillId="3" borderId="3028" applyNumberFormat="0" applyBorder="0" applyAlignment="0" applyProtection="0"/>
    <xf numFmtId="10" fontId="5" fillId="3" borderId="3028" applyNumberFormat="0" applyBorder="0" applyAlignment="0" applyProtection="0"/>
    <xf numFmtId="10" fontId="5" fillId="3" borderId="3028" applyNumberFormat="0" applyBorder="0" applyAlignment="0" applyProtection="0"/>
    <xf numFmtId="10" fontId="5" fillId="3" borderId="3028" applyNumberFormat="0" applyBorder="0" applyAlignment="0" applyProtection="0"/>
    <xf numFmtId="10" fontId="5" fillId="3" borderId="3028" applyNumberFormat="0" applyBorder="0" applyAlignment="0" applyProtection="0"/>
    <xf numFmtId="10" fontId="5" fillId="3" borderId="3028" applyNumberFormat="0" applyBorder="0" applyAlignment="0" applyProtection="0"/>
    <xf numFmtId="10" fontId="5" fillId="3" borderId="3028" applyNumberFormat="0" applyBorder="0" applyAlignment="0" applyProtection="0"/>
    <xf numFmtId="10" fontId="5" fillId="3" borderId="3028" applyNumberFormat="0" applyBorder="0" applyAlignment="0" applyProtection="0"/>
    <xf numFmtId="10" fontId="5" fillId="3" borderId="3028" applyNumberFormat="0" applyBorder="0" applyAlignment="0" applyProtection="0"/>
    <xf numFmtId="10" fontId="5" fillId="3" borderId="3028" applyNumberFormat="0" applyBorder="0" applyAlignment="0" applyProtection="0"/>
    <xf numFmtId="10" fontId="5" fillId="3" borderId="3028" applyNumberFormat="0" applyBorder="0" applyAlignment="0" applyProtection="0"/>
    <xf numFmtId="10" fontId="5" fillId="3" borderId="3028" applyNumberFormat="0" applyBorder="0" applyAlignment="0" applyProtection="0"/>
    <xf numFmtId="10" fontId="5" fillId="3" borderId="3028" applyNumberFormat="0" applyBorder="0" applyAlignment="0" applyProtection="0"/>
    <xf numFmtId="10" fontId="5" fillId="3" borderId="3028" applyNumberFormat="0" applyBorder="0" applyAlignment="0" applyProtection="0"/>
    <xf numFmtId="10" fontId="5" fillId="3" borderId="3028" applyNumberFormat="0" applyBorder="0" applyAlignment="0" applyProtection="0"/>
    <xf numFmtId="10" fontId="5" fillId="3" borderId="3028" applyNumberFormat="0" applyBorder="0" applyAlignment="0" applyProtection="0"/>
    <xf numFmtId="10" fontId="5" fillId="3" borderId="3028" applyNumberFormat="0" applyBorder="0" applyAlignment="0" applyProtection="0"/>
    <xf numFmtId="10" fontId="5" fillId="3" borderId="3028" applyNumberFormat="0" applyBorder="0" applyAlignment="0" applyProtection="0"/>
    <xf numFmtId="10" fontId="5" fillId="3" borderId="3028" applyNumberFormat="0" applyBorder="0" applyAlignment="0" applyProtection="0"/>
    <xf numFmtId="10" fontId="5" fillId="3" borderId="3028" applyNumberFormat="0" applyBorder="0" applyAlignment="0" applyProtection="0"/>
    <xf numFmtId="10" fontId="5" fillId="3" borderId="3028" applyNumberFormat="0" applyBorder="0" applyAlignment="0" applyProtection="0"/>
    <xf numFmtId="10" fontId="5" fillId="3" borderId="3028" applyNumberFormat="0" applyBorder="0" applyAlignment="0" applyProtection="0"/>
    <xf numFmtId="10" fontId="5" fillId="3" borderId="3028" applyNumberFormat="0" applyBorder="0" applyAlignment="0" applyProtection="0"/>
    <xf numFmtId="10" fontId="5" fillId="3" borderId="3028" applyNumberFormat="0" applyBorder="0" applyAlignment="0" applyProtection="0"/>
    <xf numFmtId="10" fontId="5" fillId="3" borderId="3028" applyNumberFormat="0" applyBorder="0" applyAlignment="0" applyProtection="0"/>
    <xf numFmtId="10" fontId="5" fillId="3" borderId="3028" applyNumberFormat="0" applyBorder="0" applyAlignment="0" applyProtection="0"/>
    <xf numFmtId="10" fontId="5" fillId="3" borderId="3028" applyNumberFormat="0" applyBorder="0" applyAlignment="0" applyProtection="0"/>
    <xf numFmtId="10" fontId="5" fillId="3" borderId="3028" applyNumberFormat="0" applyBorder="0" applyAlignment="0" applyProtection="0"/>
    <xf numFmtId="10" fontId="5" fillId="3" borderId="3028" applyNumberFormat="0" applyBorder="0" applyAlignment="0" applyProtection="0"/>
    <xf numFmtId="10" fontId="5" fillId="3" borderId="3028" applyNumberFormat="0" applyBorder="0" applyAlignment="0" applyProtection="0"/>
    <xf numFmtId="10" fontId="5" fillId="3" borderId="3028" applyNumberFormat="0" applyBorder="0" applyAlignment="0" applyProtection="0"/>
    <xf numFmtId="10" fontId="5" fillId="3" borderId="3028" applyNumberFormat="0" applyBorder="0" applyAlignment="0" applyProtection="0"/>
    <xf numFmtId="10" fontId="5" fillId="3" borderId="3028" applyNumberFormat="0" applyBorder="0" applyAlignment="0" applyProtection="0"/>
    <xf numFmtId="10" fontId="5" fillId="3" borderId="3028" applyNumberFormat="0" applyBorder="0" applyAlignment="0" applyProtection="0"/>
    <xf numFmtId="10" fontId="5" fillId="3" borderId="3028" applyNumberFormat="0" applyBorder="0" applyAlignment="0" applyProtection="0"/>
    <xf numFmtId="10" fontId="5" fillId="3" borderId="3028" applyNumberFormat="0" applyBorder="0" applyAlignment="0" applyProtection="0"/>
    <xf numFmtId="10" fontId="5" fillId="3" borderId="3028" applyNumberFormat="0" applyBorder="0" applyAlignment="0" applyProtection="0"/>
    <xf numFmtId="10" fontId="5" fillId="3" borderId="3028" applyNumberFormat="0" applyBorder="0" applyAlignment="0" applyProtection="0"/>
    <xf numFmtId="10" fontId="5" fillId="3" borderId="3028" applyNumberFormat="0" applyBorder="0" applyAlignment="0" applyProtection="0"/>
    <xf numFmtId="10" fontId="5" fillId="3" borderId="3028" applyNumberFormat="0" applyBorder="0" applyAlignment="0" applyProtection="0"/>
    <xf numFmtId="10" fontId="5" fillId="3" borderId="3028" applyNumberFormat="0" applyBorder="0" applyAlignment="0" applyProtection="0"/>
    <xf numFmtId="10" fontId="5" fillId="3" borderId="3028" applyNumberFormat="0" applyBorder="0" applyAlignment="0" applyProtection="0"/>
    <xf numFmtId="10" fontId="5" fillId="3" borderId="3028" applyNumberFormat="0" applyBorder="0" applyAlignment="0" applyProtection="0"/>
    <xf numFmtId="10" fontId="5" fillId="3" borderId="3028" applyNumberFormat="0" applyBorder="0" applyAlignment="0" applyProtection="0"/>
    <xf numFmtId="10" fontId="5" fillId="3" borderId="3028" applyNumberFormat="0" applyBorder="0" applyAlignment="0" applyProtection="0"/>
    <xf numFmtId="10" fontId="5" fillId="3" borderId="3028" applyNumberFormat="0" applyBorder="0" applyAlignment="0" applyProtection="0"/>
    <xf numFmtId="10" fontId="5" fillId="3" borderId="3028" applyNumberFormat="0" applyBorder="0" applyAlignment="0" applyProtection="0"/>
    <xf numFmtId="10" fontId="5" fillId="3" borderId="3028" applyNumberFormat="0" applyBorder="0" applyAlignment="0" applyProtection="0"/>
    <xf numFmtId="10" fontId="5" fillId="3" borderId="3028" applyNumberFormat="0" applyBorder="0" applyAlignment="0" applyProtection="0"/>
    <xf numFmtId="10" fontId="5" fillId="3" borderId="3028" applyNumberFormat="0" applyBorder="0" applyAlignment="0" applyProtection="0"/>
    <xf numFmtId="10" fontId="5" fillId="3" borderId="3028" applyNumberFormat="0" applyBorder="0" applyAlignment="0" applyProtection="0"/>
    <xf numFmtId="0" fontId="8" fillId="0" borderId="3029" applyBorder="0">
      <alignment horizontal="right"/>
    </xf>
    <xf numFmtId="0" fontId="8" fillId="0" borderId="3029" applyBorder="0">
      <alignment horizontal="right"/>
    </xf>
    <xf numFmtId="0" fontId="8" fillId="0" borderId="3029" applyBorder="0">
      <alignment horizontal="right"/>
    </xf>
    <xf numFmtId="0" fontId="8" fillId="0" borderId="3029" applyBorder="0">
      <alignment horizontal="right"/>
    </xf>
    <xf numFmtId="0" fontId="8" fillId="0" borderId="3029" applyBorder="0">
      <alignment horizontal="right"/>
    </xf>
    <xf numFmtId="0" fontId="8" fillId="0" borderId="3029" applyBorder="0">
      <alignment horizontal="right"/>
    </xf>
    <xf numFmtId="0" fontId="8" fillId="0" borderId="3029" applyBorder="0">
      <alignment horizontal="right"/>
    </xf>
    <xf numFmtId="0" fontId="8" fillId="0" borderId="3029" applyBorder="0">
      <alignment horizontal="right"/>
    </xf>
    <xf numFmtId="0" fontId="8" fillId="0" borderId="3029" applyBorder="0">
      <alignment horizontal="right"/>
    </xf>
    <xf numFmtId="0" fontId="8" fillId="0" borderId="3029" applyBorder="0">
      <alignment horizontal="right"/>
    </xf>
    <xf numFmtId="0" fontId="252" fillId="1" borderId="3023" applyNumberFormat="0" applyFont="0" applyAlignment="0">
      <alignment horizontal="center"/>
    </xf>
    <xf numFmtId="0" fontId="252" fillId="1" borderId="3023" applyNumberFormat="0" applyFont="0" applyAlignment="0">
      <alignment horizontal="center"/>
    </xf>
    <xf numFmtId="0" fontId="252" fillId="1" borderId="3023" applyNumberFormat="0" applyFont="0" applyAlignment="0">
      <alignment horizontal="center"/>
    </xf>
    <xf numFmtId="0" fontId="252" fillId="1" borderId="3023" applyNumberFormat="0" applyFont="0" applyAlignment="0">
      <alignment horizontal="center"/>
    </xf>
    <xf numFmtId="0" fontId="252" fillId="1" borderId="3023" applyNumberFormat="0" applyFont="0" applyAlignment="0">
      <alignment horizontal="center"/>
    </xf>
    <xf numFmtId="0" fontId="252" fillId="1" borderId="3023" applyNumberFormat="0" applyFont="0" applyAlignment="0">
      <alignment horizontal="center"/>
    </xf>
    <xf numFmtId="0" fontId="252" fillId="1" borderId="3023" applyNumberFormat="0" applyFont="0" applyAlignment="0">
      <alignment horizontal="center"/>
    </xf>
    <xf numFmtId="0" fontId="252" fillId="1" borderId="3023" applyNumberFormat="0" applyFont="0" applyAlignment="0">
      <alignment horizontal="center"/>
    </xf>
    <xf numFmtId="0" fontId="252" fillId="1" borderId="3023" applyNumberFormat="0" applyFont="0" applyAlignment="0">
      <alignment horizontal="center"/>
    </xf>
    <xf numFmtId="0" fontId="252" fillId="1" borderId="3023" applyNumberFormat="0" applyFont="0" applyAlignment="0">
      <alignment horizontal="center"/>
    </xf>
    <xf numFmtId="0" fontId="252" fillId="1" borderId="3023" applyNumberFormat="0" applyFont="0" applyAlignment="0">
      <alignment horizontal="center"/>
    </xf>
    <xf numFmtId="0" fontId="252" fillId="1" borderId="3023" applyNumberFormat="0" applyFont="0" applyAlignment="0">
      <alignment horizontal="center"/>
    </xf>
    <xf numFmtId="0" fontId="252" fillId="1" borderId="3023" applyNumberFormat="0" applyFont="0" applyAlignment="0">
      <alignment horizontal="center"/>
    </xf>
    <xf numFmtId="0" fontId="252" fillId="1" borderId="3023" applyNumberFormat="0" applyFont="0" applyAlignment="0">
      <alignment horizontal="center"/>
    </xf>
    <xf numFmtId="0" fontId="252" fillId="1" borderId="3023" applyNumberFormat="0" applyFont="0" applyAlignment="0">
      <alignment horizontal="center"/>
    </xf>
    <xf numFmtId="0" fontId="252" fillId="1" borderId="3023" applyNumberFormat="0" applyFont="0" applyAlignment="0">
      <alignment horizontal="center"/>
    </xf>
    <xf numFmtId="0" fontId="252" fillId="1" borderId="3023" applyNumberFormat="0" applyFont="0" applyAlignment="0">
      <alignment horizontal="center"/>
    </xf>
    <xf numFmtId="0" fontId="252" fillId="1" borderId="3023" applyNumberFormat="0" applyFont="0" applyAlignment="0">
      <alignment horizontal="center"/>
    </xf>
    <xf numFmtId="0" fontId="119" fillId="56" borderId="3053" applyNumberFormat="0" applyAlignment="0" applyProtection="0">
      <alignment vertical="center"/>
    </xf>
    <xf numFmtId="0" fontId="118" fillId="43" borderId="3052" applyNumberFormat="0" applyAlignment="0" applyProtection="0">
      <alignment vertical="center"/>
    </xf>
    <xf numFmtId="0" fontId="117" fillId="56" borderId="3052" applyNumberFormat="0" applyAlignment="0" applyProtection="0">
      <alignment vertical="center"/>
    </xf>
    <xf numFmtId="0" fontId="91" fillId="59" borderId="3050" applyNumberFormat="0" applyFont="0" applyAlignment="0" applyProtection="0">
      <alignment vertical="center"/>
    </xf>
    <xf numFmtId="0" fontId="114" fillId="0" borderId="3051" applyNumberFormat="0" applyFill="0" applyAlignment="0" applyProtection="0">
      <alignment vertical="center"/>
    </xf>
    <xf numFmtId="0" fontId="89" fillId="59" borderId="3050" applyNumberFormat="0" applyFont="0" applyAlignment="0" applyProtection="0"/>
    <xf numFmtId="0" fontId="89" fillId="59" borderId="3050" applyNumberFormat="0" applyFont="0" applyAlignment="0" applyProtection="0"/>
    <xf numFmtId="0" fontId="89" fillId="59" borderId="3050" applyNumberFormat="0" applyFont="0" applyAlignment="0" applyProtection="0"/>
    <xf numFmtId="10" fontId="5" fillId="3" borderId="3054" applyNumberFormat="0" applyBorder="0" applyAlignment="0" applyProtection="0"/>
    <xf numFmtId="10" fontId="5" fillId="3" borderId="3048" applyNumberFormat="0" applyBorder="0" applyAlignment="0" applyProtection="0"/>
    <xf numFmtId="0" fontId="102" fillId="0" borderId="3049">
      <alignment horizontal="left" vertical="center"/>
    </xf>
    <xf numFmtId="0" fontId="119" fillId="56" borderId="3047" applyNumberFormat="0" applyAlignment="0" applyProtection="0">
      <alignment vertical="center"/>
    </xf>
    <xf numFmtId="0" fontId="118" fillId="43" borderId="3046" applyNumberFormat="0" applyAlignment="0" applyProtection="0">
      <alignment vertical="center"/>
    </xf>
    <xf numFmtId="0" fontId="117" fillId="56" borderId="3046" applyNumberFormat="0" applyAlignment="0" applyProtection="0">
      <alignment vertical="center"/>
    </xf>
    <xf numFmtId="0" fontId="91" fillId="59" borderId="3044" applyNumberFormat="0" applyFont="0" applyAlignment="0" applyProtection="0">
      <alignment vertical="center"/>
    </xf>
    <xf numFmtId="0" fontId="114" fillId="0" borderId="3045" applyNumberFormat="0" applyFill="0" applyAlignment="0" applyProtection="0">
      <alignment vertical="center"/>
    </xf>
    <xf numFmtId="0" fontId="89" fillId="59" borderId="3044" applyNumberFormat="0" applyFont="0" applyAlignment="0" applyProtection="0"/>
    <xf numFmtId="0" fontId="89" fillId="59" borderId="3044" applyNumberFormat="0" applyFont="0" applyAlignment="0" applyProtection="0"/>
    <xf numFmtId="0" fontId="89" fillId="59" borderId="3044" applyNumberFormat="0" applyFont="0" applyAlignment="0" applyProtection="0"/>
    <xf numFmtId="10" fontId="5" fillId="3" borderId="3048" applyNumberFormat="0" applyBorder="0" applyAlignment="0" applyProtection="0"/>
    <xf numFmtId="0" fontId="119" fillId="56" borderId="3041" applyNumberFormat="0" applyAlignment="0" applyProtection="0">
      <alignment vertical="center"/>
    </xf>
    <xf numFmtId="0" fontId="118" fillId="43" borderId="3040" applyNumberFormat="0" applyAlignment="0" applyProtection="0">
      <alignment vertical="center"/>
    </xf>
    <xf numFmtId="0" fontId="117" fillId="56" borderId="3040" applyNumberFormat="0" applyAlignment="0" applyProtection="0">
      <alignment vertical="center"/>
    </xf>
    <xf numFmtId="0" fontId="91" fillId="59" borderId="3038" applyNumberFormat="0" applyFont="0" applyAlignment="0" applyProtection="0">
      <alignment vertical="center"/>
    </xf>
    <xf numFmtId="0" fontId="114" fillId="0" borderId="3039" applyNumberFormat="0" applyFill="0" applyAlignment="0" applyProtection="0">
      <alignment vertical="center"/>
    </xf>
    <xf numFmtId="0" fontId="89" fillId="59" borderId="3038" applyNumberFormat="0" applyFont="0" applyAlignment="0" applyProtection="0"/>
    <xf numFmtId="0" fontId="89" fillId="59" borderId="3038" applyNumberFormat="0" applyFont="0" applyAlignment="0" applyProtection="0"/>
    <xf numFmtId="0" fontId="89" fillId="59" borderId="3038" applyNumberFormat="0" applyFont="0" applyAlignment="0" applyProtection="0"/>
    <xf numFmtId="10" fontId="5" fillId="3" borderId="3042" applyNumberFormat="0" applyBorder="0" applyAlignment="0" applyProtection="0"/>
    <xf numFmtId="10" fontId="5" fillId="3" borderId="3036" applyNumberFormat="0" applyBorder="0" applyAlignment="0" applyProtection="0"/>
    <xf numFmtId="0" fontId="102" fillId="0" borderId="3037">
      <alignment horizontal="left" vertical="center"/>
    </xf>
    <xf numFmtId="0" fontId="119" fillId="56" borderId="3035" applyNumberFormat="0" applyAlignment="0" applyProtection="0">
      <alignment vertical="center"/>
    </xf>
    <xf numFmtId="0" fontId="118" fillId="43" borderId="3034" applyNumberFormat="0" applyAlignment="0" applyProtection="0">
      <alignment vertical="center"/>
    </xf>
    <xf numFmtId="0" fontId="117" fillId="56" borderId="3034" applyNumberFormat="0" applyAlignment="0" applyProtection="0">
      <alignment vertical="center"/>
    </xf>
    <xf numFmtId="0" fontId="91" fillId="59" borderId="3032" applyNumberFormat="0" applyFont="0" applyAlignment="0" applyProtection="0">
      <alignment vertical="center"/>
    </xf>
    <xf numFmtId="0" fontId="114" fillId="0" borderId="3033" applyNumberFormat="0" applyFill="0" applyAlignment="0" applyProtection="0">
      <alignment vertical="center"/>
    </xf>
    <xf numFmtId="0" fontId="89" fillId="59" borderId="3032" applyNumberFormat="0" applyFont="0" applyAlignment="0" applyProtection="0"/>
    <xf numFmtId="0" fontId="89" fillId="59" borderId="3032" applyNumberFormat="0" applyFont="0" applyAlignment="0" applyProtection="0"/>
    <xf numFmtId="0" fontId="89" fillId="59" borderId="3032" applyNumberFormat="0" applyFont="0" applyAlignment="0" applyProtection="0"/>
    <xf numFmtId="0" fontId="102" fillId="0" borderId="3043">
      <alignment horizontal="left" vertical="center"/>
    </xf>
    <xf numFmtId="0" fontId="102" fillId="0" borderId="3031">
      <alignment horizontal="left" vertical="center"/>
    </xf>
    <xf numFmtId="0" fontId="118" fillId="43" borderId="3046" applyNumberFormat="0" applyAlignment="0" applyProtection="0">
      <alignment vertical="center"/>
    </xf>
    <xf numFmtId="0" fontId="82" fillId="56" borderId="3046" applyNumberFormat="0" applyAlignment="0" applyProtection="0"/>
    <xf numFmtId="0" fontId="80" fillId="43" borderId="3046" applyNumberFormat="0" applyAlignment="0" applyProtection="0"/>
    <xf numFmtId="0" fontId="45" fillId="59" borderId="3044" applyNumberFormat="0" applyFont="0" applyAlignment="0" applyProtection="0"/>
    <xf numFmtId="0" fontId="81" fillId="56" borderId="3047" applyNumberFormat="0" applyAlignment="0" applyProtection="0"/>
    <xf numFmtId="0" fontId="87" fillId="0" borderId="3045" applyNumberFormat="0" applyFill="0" applyAlignment="0" applyProtection="0"/>
    <xf numFmtId="0" fontId="87" fillId="0" borderId="3033" applyNumberFormat="0" applyFill="0" applyAlignment="0" applyProtection="0"/>
    <xf numFmtId="0" fontId="81" fillId="56" borderId="3035" applyNumberFormat="0" applyAlignment="0" applyProtection="0"/>
    <xf numFmtId="0" fontId="45" fillId="59" borderId="3032" applyNumberFormat="0" applyFont="0" applyAlignment="0" applyProtection="0"/>
    <xf numFmtId="0" fontId="80" fillId="43" borderId="3034" applyNumberFormat="0" applyAlignment="0" applyProtection="0"/>
    <xf numFmtId="0" fontId="82" fillId="56" borderId="3034" applyNumberFormat="0" applyAlignment="0" applyProtection="0"/>
    <xf numFmtId="0" fontId="119" fillId="56" borderId="3035" applyNumberFormat="0" applyAlignment="0" applyProtection="0">
      <alignment vertical="center"/>
    </xf>
    <xf numFmtId="0" fontId="118" fillId="43" borderId="3034" applyNumberFormat="0" applyAlignment="0" applyProtection="0">
      <alignment vertical="center"/>
    </xf>
    <xf numFmtId="0" fontId="117" fillId="56" borderId="3034" applyNumberFormat="0" applyAlignment="0" applyProtection="0">
      <alignment vertical="center"/>
    </xf>
    <xf numFmtId="0" fontId="91" fillId="59" borderId="3032" applyNumberFormat="0" applyFont="0" applyAlignment="0" applyProtection="0">
      <alignment vertical="center"/>
    </xf>
    <xf numFmtId="0" fontId="114" fillId="0" borderId="3033" applyNumberFormat="0" applyFill="0" applyAlignment="0" applyProtection="0">
      <alignment vertical="center"/>
    </xf>
    <xf numFmtId="0" fontId="89" fillId="59" borderId="3044" applyNumberFormat="0" applyFont="0" applyAlignment="0" applyProtection="0"/>
    <xf numFmtId="0" fontId="89" fillId="59" borderId="3032" applyNumberFormat="0" applyFont="0" applyAlignment="0" applyProtection="0"/>
    <xf numFmtId="0" fontId="89" fillId="59" borderId="3032" applyNumberFormat="0" applyFont="0" applyAlignment="0" applyProtection="0"/>
    <xf numFmtId="0" fontId="89" fillId="59" borderId="3032" applyNumberFormat="0" applyFont="0" applyAlignment="0" applyProtection="0"/>
    <xf numFmtId="0" fontId="119" fillId="56" borderId="3047" applyNumberFormat="0" applyAlignment="0" applyProtection="0">
      <alignment vertical="center"/>
    </xf>
    <xf numFmtId="0" fontId="117" fillId="56" borderId="3046" applyNumberFormat="0" applyAlignment="0" applyProtection="0">
      <alignment vertical="center"/>
    </xf>
    <xf numFmtId="0" fontId="91" fillId="59" borderId="3044" applyNumberFormat="0" applyFont="0" applyAlignment="0" applyProtection="0">
      <alignment vertical="center"/>
    </xf>
    <xf numFmtId="0" fontId="114" fillId="0" borderId="3045" applyNumberFormat="0" applyFill="0" applyAlignment="0" applyProtection="0">
      <alignment vertical="center"/>
    </xf>
    <xf numFmtId="0" fontId="89" fillId="59" borderId="3044" applyNumberFormat="0" applyFont="0" applyAlignment="0" applyProtection="0"/>
    <xf numFmtId="10" fontId="5" fillId="3" borderId="3036" applyNumberFormat="0" applyBorder="0" applyAlignment="0" applyProtection="0"/>
    <xf numFmtId="0" fontId="102" fillId="0" borderId="3031">
      <alignment horizontal="left" vertical="center"/>
    </xf>
    <xf numFmtId="0" fontId="89" fillId="59" borderId="3024" applyNumberFormat="0" applyFont="0" applyAlignment="0" applyProtection="0"/>
    <xf numFmtId="0" fontId="89" fillId="59" borderId="3024" applyNumberFormat="0" applyFont="0" applyAlignment="0" applyProtection="0"/>
    <xf numFmtId="0" fontId="89" fillId="59" borderId="3024" applyNumberFormat="0" applyFont="0" applyAlignment="0" applyProtection="0"/>
    <xf numFmtId="0" fontId="89" fillId="59" borderId="3044" applyNumberFormat="0" applyFont="0" applyAlignment="0" applyProtection="0"/>
    <xf numFmtId="0" fontId="81" fillId="64" borderId="3027" applyNumberFormat="0" applyAlignment="0" applyProtection="0"/>
    <xf numFmtId="0" fontId="274" fillId="64" borderId="3026" applyNumberFormat="0" applyAlignment="0" applyProtection="0"/>
    <xf numFmtId="0" fontId="80" fillId="58" borderId="3026" applyNumberFormat="0" applyAlignment="0" applyProtection="0"/>
    <xf numFmtId="0" fontId="87" fillId="0" borderId="3030" applyNumberFormat="0" applyFill="0" applyAlignment="0" applyProtection="0"/>
    <xf numFmtId="0" fontId="87" fillId="0" borderId="3025" applyNumberFormat="0" applyFill="0" applyAlignment="0" applyProtection="0"/>
    <xf numFmtId="0" fontId="81" fillId="56" borderId="3027" applyNumberFormat="0" applyAlignment="0" applyProtection="0"/>
    <xf numFmtId="0" fontId="80" fillId="43" borderId="3026" applyNumberFormat="0" applyAlignment="0" applyProtection="0"/>
    <xf numFmtId="0" fontId="8" fillId="59" borderId="3024" applyNumberFormat="0" applyFont="0" applyAlignment="0" applyProtection="0"/>
    <xf numFmtId="0" fontId="151" fillId="59" borderId="3024" applyNumberFormat="0" applyFont="0" applyAlignment="0" applyProtection="0"/>
    <xf numFmtId="0" fontId="87" fillId="0" borderId="3155" applyNumberFormat="0" applyFill="0" applyAlignment="0" applyProtection="0"/>
    <xf numFmtId="0" fontId="252" fillId="1" borderId="3231" applyNumberFormat="0" applyFont="0" applyAlignment="0">
      <alignment horizontal="center"/>
    </xf>
    <xf numFmtId="10" fontId="5" fillId="3" borderId="3054" applyNumberFormat="0" applyBorder="0" applyAlignment="0" applyProtection="0"/>
    <xf numFmtId="10" fontId="5" fillId="3" borderId="3054" applyNumberFormat="0" applyBorder="0" applyAlignment="0" applyProtection="0"/>
    <xf numFmtId="10" fontId="5" fillId="3" borderId="3054" applyNumberFormat="0" applyBorder="0" applyAlignment="0" applyProtection="0"/>
    <xf numFmtId="10" fontId="5" fillId="3" borderId="3054" applyNumberFormat="0" applyBorder="0" applyAlignment="0" applyProtection="0"/>
    <xf numFmtId="10" fontId="5" fillId="3" borderId="3054" applyNumberFormat="0" applyBorder="0" applyAlignment="0" applyProtection="0"/>
    <xf numFmtId="0" fontId="274" fillId="64" borderId="3052" applyNumberFormat="0" applyAlignment="0" applyProtection="0"/>
    <xf numFmtId="0" fontId="252" fillId="1" borderId="3049" applyNumberFormat="0" applyFont="0" applyAlignment="0">
      <alignment horizontal="center"/>
    </xf>
    <xf numFmtId="0" fontId="151" fillId="59" borderId="3050" applyNumberFormat="0" applyFont="0" applyAlignment="0" applyProtection="0"/>
    <xf numFmtId="0" fontId="303" fillId="56" borderId="3026" applyNumberFormat="0" applyAlignment="0" applyProtection="0"/>
    <xf numFmtId="0" fontId="8" fillId="0" borderId="3055" applyBorder="0">
      <alignment horizontal="right"/>
    </xf>
    <xf numFmtId="10" fontId="5" fillId="3" borderId="3054" applyNumberFormat="0" applyBorder="0" applyAlignment="0" applyProtection="0"/>
    <xf numFmtId="0" fontId="310" fillId="43" borderId="3026" applyNumberFormat="0" applyAlignment="0" applyProtection="0"/>
    <xf numFmtId="0" fontId="98" fillId="59" borderId="3024" applyNumberFormat="0" applyFont="0" applyAlignment="0" applyProtection="0"/>
    <xf numFmtId="0" fontId="313" fillId="56" borderId="3027" applyNumberFormat="0" applyAlignment="0" applyProtection="0"/>
    <xf numFmtId="0" fontId="315" fillId="0" borderId="3025" applyNumberFormat="0" applyFill="0" applyAlignment="0" applyProtection="0"/>
    <xf numFmtId="0" fontId="45" fillId="59" borderId="3024" applyNumberFormat="0" applyFont="0" applyAlignment="0" applyProtection="0"/>
    <xf numFmtId="0" fontId="82" fillId="56" borderId="3026" applyNumberFormat="0" applyAlignment="0" applyProtection="0"/>
    <xf numFmtId="0" fontId="310" fillId="43" borderId="3026" applyNumberFormat="0" applyAlignment="0" applyProtection="0"/>
    <xf numFmtId="0" fontId="310" fillId="43" borderId="3026" applyNumberFormat="0" applyAlignment="0" applyProtection="0"/>
    <xf numFmtId="0" fontId="310" fillId="43" borderId="3026" applyNumberFormat="0" applyAlignment="0" applyProtection="0"/>
    <xf numFmtId="0" fontId="310" fillId="43" borderId="3026" applyNumberFormat="0" applyAlignment="0" applyProtection="0"/>
    <xf numFmtId="0" fontId="310" fillId="43" borderId="3026" applyNumberFormat="0" applyAlignment="0" applyProtection="0"/>
    <xf numFmtId="0" fontId="89" fillId="59" borderId="3024" applyNumberFormat="0" applyFont="0" applyAlignment="0" applyProtection="0"/>
    <xf numFmtId="0" fontId="89" fillId="59" borderId="3024" applyNumberFormat="0" applyFont="0" applyAlignment="0" applyProtection="0"/>
    <xf numFmtId="0" fontId="89" fillId="59" borderId="3024" applyNumberFormat="0" applyFont="0" applyAlignment="0" applyProtection="0"/>
    <xf numFmtId="0" fontId="114" fillId="0" borderId="3025" applyNumberFormat="0" applyFill="0" applyAlignment="0" applyProtection="0">
      <alignment vertical="center"/>
    </xf>
    <xf numFmtId="0" fontId="91" fillId="59" borderId="3024" applyNumberFormat="0" applyFont="0" applyAlignment="0" applyProtection="0">
      <alignment vertical="center"/>
    </xf>
    <xf numFmtId="0" fontId="117" fillId="56" borderId="3026" applyNumberFormat="0" applyAlignment="0" applyProtection="0">
      <alignment vertical="center"/>
    </xf>
    <xf numFmtId="0" fontId="118" fillId="43" borderId="3026" applyNumberFormat="0" applyAlignment="0" applyProtection="0">
      <alignment vertical="center"/>
    </xf>
    <xf numFmtId="0" fontId="119" fillId="56" borderId="3027" applyNumberFormat="0" applyAlignment="0" applyProtection="0">
      <alignment vertical="center"/>
    </xf>
    <xf numFmtId="0" fontId="303" fillId="56" borderId="3052" applyNumberFormat="0" applyAlignment="0" applyProtection="0"/>
    <xf numFmtId="0" fontId="310" fillId="43" borderId="3052" applyNumberFormat="0" applyAlignment="0" applyProtection="0"/>
    <xf numFmtId="0" fontId="98" fillId="59" borderId="3050" applyNumberFormat="0" applyFont="0" applyAlignment="0" applyProtection="0"/>
    <xf numFmtId="0" fontId="313" fillId="56" borderId="3053" applyNumberFormat="0" applyAlignment="0" applyProtection="0"/>
    <xf numFmtId="0" fontId="315" fillId="0" borderId="3051" applyNumberFormat="0" applyFill="0" applyAlignment="0" applyProtection="0"/>
    <xf numFmtId="0" fontId="310" fillId="43" borderId="3052" applyNumberFormat="0" applyAlignment="0" applyProtection="0"/>
    <xf numFmtId="0" fontId="310" fillId="43" borderId="3052" applyNumberFormat="0" applyAlignment="0" applyProtection="0"/>
    <xf numFmtId="0" fontId="310" fillId="43" borderId="3052" applyNumberFormat="0" applyAlignment="0" applyProtection="0"/>
    <xf numFmtId="0" fontId="310" fillId="43" borderId="3052" applyNumberFormat="0" applyAlignment="0" applyProtection="0"/>
    <xf numFmtId="0" fontId="310" fillId="43" borderId="3052" applyNumberFormat="0" applyAlignment="0" applyProtection="0"/>
    <xf numFmtId="0" fontId="89" fillId="59" borderId="3050" applyNumberFormat="0" applyFont="0" applyAlignment="0" applyProtection="0"/>
    <xf numFmtId="0" fontId="89" fillId="59" borderId="3050" applyNumberFormat="0" applyFont="0" applyAlignment="0" applyProtection="0"/>
    <xf numFmtId="0" fontId="89" fillId="59" borderId="3050" applyNumberFormat="0" applyFont="0" applyAlignment="0" applyProtection="0"/>
    <xf numFmtId="0" fontId="114" fillId="0" borderId="3051" applyNumberFormat="0" applyFill="0" applyAlignment="0" applyProtection="0">
      <alignment vertical="center"/>
    </xf>
    <xf numFmtId="0" fontId="91" fillId="59" borderId="3050" applyNumberFormat="0" applyFont="0" applyAlignment="0" applyProtection="0">
      <alignment vertical="center"/>
    </xf>
    <xf numFmtId="0" fontId="117" fillId="56" borderId="3052" applyNumberFormat="0" applyAlignment="0" applyProtection="0">
      <alignment vertical="center"/>
    </xf>
    <xf numFmtId="0" fontId="118" fillId="43" borderId="3052" applyNumberFormat="0" applyAlignment="0" applyProtection="0">
      <alignment vertical="center"/>
    </xf>
    <xf numFmtId="0" fontId="119" fillId="56" borderId="3053" applyNumberFormat="0" applyAlignment="0" applyProtection="0">
      <alignment vertical="center"/>
    </xf>
    <xf numFmtId="0" fontId="102" fillId="0" borderId="3369">
      <alignment horizontal="left" vertical="center"/>
    </xf>
    <xf numFmtId="0" fontId="82" fillId="56" borderId="3210" applyNumberFormat="0" applyAlignment="0" applyProtection="0"/>
    <xf numFmtId="0" fontId="118" fillId="43" borderId="3222" applyNumberFormat="0" applyAlignment="0" applyProtection="0">
      <alignment vertical="center"/>
    </xf>
    <xf numFmtId="10" fontId="5" fillId="3" borderId="3374" applyNumberFormat="0" applyBorder="0" applyAlignment="0" applyProtection="0"/>
    <xf numFmtId="0" fontId="303" fillId="56" borderId="3078" applyNumberFormat="0" applyAlignment="0" applyProtection="0"/>
    <xf numFmtId="0" fontId="80" fillId="43" borderId="3202" applyNumberFormat="0" applyAlignment="0" applyProtection="0"/>
    <xf numFmtId="0" fontId="89" fillId="59" borderId="3370" applyNumberFormat="0" applyFont="0" applyAlignment="0" applyProtection="0"/>
    <xf numFmtId="0" fontId="151" fillId="59" borderId="3304" applyNumberFormat="0" applyFont="0" applyAlignment="0" applyProtection="0"/>
    <xf numFmtId="0" fontId="117" fillId="56" borderId="3210" applyNumberFormat="0" applyAlignment="0" applyProtection="0">
      <alignment vertical="center"/>
    </xf>
    <xf numFmtId="0" fontId="8" fillId="0" borderId="3154" applyBorder="0">
      <alignment horizontal="right"/>
    </xf>
    <xf numFmtId="10" fontId="5" fillId="3" borderId="3308" applyNumberFormat="0" applyBorder="0" applyAlignment="0" applyProtection="0"/>
    <xf numFmtId="10" fontId="5" fillId="3" borderId="3308" applyNumberFormat="0" applyBorder="0" applyAlignment="0" applyProtection="0"/>
    <xf numFmtId="10" fontId="5" fillId="3" borderId="3152" applyNumberFormat="0" applyBorder="0" applyAlignment="0" applyProtection="0"/>
    <xf numFmtId="10" fontId="5" fillId="3" borderId="3308" applyNumberFormat="0" applyBorder="0" applyAlignment="0" applyProtection="0"/>
    <xf numFmtId="0" fontId="102" fillId="0" borderId="3369">
      <alignment horizontal="left" vertical="center"/>
    </xf>
    <xf numFmtId="0" fontId="102" fillId="0" borderId="3153">
      <alignment horizontal="left" vertical="center"/>
    </xf>
    <xf numFmtId="10" fontId="5" fillId="3" borderId="3374" applyNumberFormat="0" applyBorder="0" applyAlignment="0" applyProtection="0"/>
    <xf numFmtId="10" fontId="5" fillId="3" borderId="3230" applyNumberFormat="0" applyBorder="0" applyAlignment="0" applyProtection="0"/>
    <xf numFmtId="0" fontId="310" fillId="43" borderId="3078" applyNumberFormat="0" applyAlignment="0" applyProtection="0"/>
    <xf numFmtId="0" fontId="252" fillId="1" borderId="3231" applyNumberFormat="0" applyFont="0" applyAlignment="0">
      <alignment horizontal="center"/>
    </xf>
    <xf numFmtId="0" fontId="98" fillId="59" borderId="3076" applyNumberFormat="0" applyFont="0" applyAlignment="0" applyProtection="0"/>
    <xf numFmtId="0" fontId="313" fillId="56" borderId="3073" applyNumberFormat="0" applyAlignment="0" applyProtection="0"/>
    <xf numFmtId="0" fontId="315" fillId="0" borderId="3077" applyNumberFormat="0" applyFill="0" applyAlignment="0" applyProtection="0"/>
    <xf numFmtId="0" fontId="89" fillId="59" borderId="3286" applyNumberFormat="0" applyFont="0" applyAlignment="0" applyProtection="0"/>
    <xf numFmtId="0" fontId="119" fillId="56" borderId="3355" applyNumberFormat="0" applyAlignment="0" applyProtection="0">
      <alignment vertical="center"/>
    </xf>
    <xf numFmtId="0" fontId="252" fillId="1" borderId="3303" applyNumberFormat="0" applyFont="0" applyAlignment="0">
      <alignment horizontal="center"/>
    </xf>
    <xf numFmtId="0" fontId="102" fillId="0" borderId="3415">
      <alignment horizontal="left" vertical="center"/>
    </xf>
    <xf numFmtId="10" fontId="5" fillId="3" borderId="3308" applyNumberFormat="0" applyBorder="0" applyAlignment="0" applyProtection="0"/>
    <xf numFmtId="0" fontId="89" fillId="59" borderId="3220" applyNumberFormat="0" applyFont="0" applyAlignment="0" applyProtection="0"/>
    <xf numFmtId="10" fontId="5" fillId="3" borderId="3308" applyNumberFormat="0" applyBorder="0" applyAlignment="0" applyProtection="0"/>
    <xf numFmtId="0" fontId="102" fillId="0" borderId="3369">
      <alignment horizontal="left" vertical="center"/>
    </xf>
    <xf numFmtId="0" fontId="119" fillId="56" borderId="3289" applyNumberFormat="0" applyAlignment="0" applyProtection="0">
      <alignment vertical="center"/>
    </xf>
    <xf numFmtId="10" fontId="5" fillId="3" borderId="3374" applyNumberFormat="0" applyBorder="0" applyAlignment="0" applyProtection="0"/>
    <xf numFmtId="0" fontId="117" fillId="56" borderId="3288" applyNumberFormat="0" applyAlignment="0" applyProtection="0">
      <alignment vertical="center"/>
    </xf>
    <xf numFmtId="0" fontId="89" fillId="59" borderId="3304" applyNumberFormat="0" applyFont="0" applyAlignment="0" applyProtection="0"/>
    <xf numFmtId="0" fontId="8" fillId="0" borderId="3232" applyBorder="0">
      <alignment horizontal="right"/>
    </xf>
    <xf numFmtId="0" fontId="310" fillId="43" borderId="3078" applyNumberFormat="0" applyAlignment="0" applyProtection="0"/>
    <xf numFmtId="0" fontId="310" fillId="43" borderId="3078" applyNumberFormat="0" applyAlignment="0" applyProtection="0"/>
    <xf numFmtId="0" fontId="310" fillId="43" borderId="3078" applyNumberFormat="0" applyAlignment="0" applyProtection="0"/>
    <xf numFmtId="10" fontId="5" fillId="3" borderId="3356" applyNumberFormat="0" applyBorder="0" applyAlignment="0" applyProtection="0"/>
    <xf numFmtId="0" fontId="310" fillId="43" borderId="3078" applyNumberFormat="0" applyAlignment="0" applyProtection="0"/>
    <xf numFmtId="0" fontId="8" fillId="0" borderId="3309" applyBorder="0">
      <alignment horizontal="right"/>
    </xf>
    <xf numFmtId="0" fontId="310" fillId="43" borderId="3078" applyNumberFormat="0" applyAlignment="0" applyProtection="0"/>
    <xf numFmtId="0" fontId="89" fillId="59" borderId="3076" applyNumberFormat="0" applyFont="0" applyAlignment="0" applyProtection="0"/>
    <xf numFmtId="0" fontId="89" fillId="59" borderId="3076" applyNumberFormat="0" applyFont="0" applyAlignment="0" applyProtection="0"/>
    <xf numFmtId="0" fontId="89" fillId="59" borderId="3076" applyNumberFormat="0" applyFont="0" applyAlignment="0" applyProtection="0"/>
    <xf numFmtId="0" fontId="114" fillId="0" borderId="3077" applyNumberFormat="0" applyFill="0" applyAlignment="0" applyProtection="0">
      <alignment vertical="center"/>
    </xf>
    <xf numFmtId="0" fontId="91" fillId="59" borderId="3076" applyNumberFormat="0" applyFont="0" applyAlignment="0" applyProtection="0">
      <alignment vertical="center"/>
    </xf>
    <xf numFmtId="0" fontId="117" fillId="56" borderId="3078" applyNumberFormat="0" applyAlignment="0" applyProtection="0">
      <alignment vertical="center"/>
    </xf>
    <xf numFmtId="0" fontId="118" fillId="43" borderId="3078" applyNumberFormat="0" applyAlignment="0" applyProtection="0">
      <alignment vertical="center"/>
    </xf>
    <xf numFmtId="0" fontId="119" fillId="56" borderId="3073" applyNumberFormat="0" applyAlignment="0" applyProtection="0">
      <alignment vertical="center"/>
    </xf>
    <xf numFmtId="0" fontId="102" fillId="0" borderId="3121">
      <alignment horizontal="left" vertical="center"/>
    </xf>
    <xf numFmtId="0" fontId="252" fillId="1" borderId="3121" applyNumberFormat="0" applyFont="0" applyAlignment="0">
      <alignment horizontal="center"/>
    </xf>
    <xf numFmtId="0" fontId="8" fillId="0" borderId="3127" applyBorder="0">
      <alignment horizontal="right"/>
    </xf>
    <xf numFmtId="0" fontId="252" fillId="1" borderId="3121" applyNumberFormat="0" applyFont="0" applyAlignment="0">
      <alignment horizontal="center"/>
    </xf>
    <xf numFmtId="0" fontId="82" fillId="56" borderId="3078" applyNumberFormat="0" applyAlignment="0" applyProtection="0"/>
    <xf numFmtId="0" fontId="80" fillId="43" borderId="3078" applyNumberFormat="0" applyAlignment="0" applyProtection="0"/>
    <xf numFmtId="0" fontId="45" fillId="59" borderId="3076" applyNumberFormat="0" applyFont="0" applyAlignment="0" applyProtection="0"/>
    <xf numFmtId="0" fontId="81" fillId="56" borderId="3079" applyNumberFormat="0" applyAlignment="0" applyProtection="0"/>
    <xf numFmtId="0" fontId="87" fillId="0" borderId="3077" applyNumberFormat="0" applyFill="0" applyAlignment="0" applyProtection="0"/>
    <xf numFmtId="10" fontId="5" fillId="3" borderId="3126" applyNumberFormat="0" applyBorder="0" applyAlignment="0" applyProtection="0"/>
    <xf numFmtId="0" fontId="87" fillId="0" borderId="3128" applyNumberFormat="0" applyFill="0" applyAlignment="0" applyProtection="0"/>
    <xf numFmtId="10" fontId="5" fillId="3" borderId="3126" applyNumberFormat="0" applyBorder="0" applyAlignment="0" applyProtection="0"/>
    <xf numFmtId="0" fontId="252" fillId="1" borderId="3121" applyNumberFormat="0" applyFont="0" applyAlignment="0">
      <alignment horizontal="center"/>
    </xf>
    <xf numFmtId="10" fontId="5" fillId="3" borderId="3126" applyNumberFormat="0" applyBorder="0" applyAlignment="0" applyProtection="0"/>
    <xf numFmtId="10" fontId="5" fillId="3" borderId="3126" applyNumberFormat="0" applyBorder="0" applyAlignment="0" applyProtection="0"/>
    <xf numFmtId="10" fontId="5" fillId="3" borderId="3126" applyNumberFormat="0" applyBorder="0" applyAlignment="0" applyProtection="0"/>
    <xf numFmtId="10" fontId="5" fillId="3" borderId="3126" applyNumberFormat="0" applyBorder="0" applyAlignment="0" applyProtection="0"/>
    <xf numFmtId="10" fontId="5" fillId="3" borderId="3126" applyNumberFormat="0" applyBorder="0" applyAlignment="0" applyProtection="0"/>
    <xf numFmtId="10" fontId="5" fillId="3" borderId="3126" applyNumberFormat="0" applyBorder="0" applyAlignment="0" applyProtection="0"/>
    <xf numFmtId="10" fontId="5" fillId="3" borderId="3126" applyNumberFormat="0" applyBorder="0" applyAlignment="0" applyProtection="0"/>
    <xf numFmtId="0" fontId="102" fillId="0" borderId="3121">
      <alignment horizontal="left" vertical="center"/>
    </xf>
    <xf numFmtId="0" fontId="102" fillId="0" borderId="3121">
      <alignment horizontal="left" vertical="center"/>
    </xf>
    <xf numFmtId="0" fontId="89" fillId="59" borderId="3090" applyNumberFormat="0" applyFont="0" applyAlignment="0" applyProtection="0"/>
    <xf numFmtId="0" fontId="89" fillId="59" borderId="3076" applyNumberFormat="0" applyFont="0" applyAlignment="0" applyProtection="0"/>
    <xf numFmtId="0" fontId="89" fillId="59" borderId="3076" applyNumberFormat="0" applyFont="0" applyAlignment="0" applyProtection="0"/>
    <xf numFmtId="0" fontId="89" fillId="59" borderId="3076" applyNumberFormat="0" applyFont="0" applyAlignment="0" applyProtection="0"/>
    <xf numFmtId="0" fontId="102" fillId="0" borderId="3121">
      <alignment horizontal="left" vertical="center"/>
    </xf>
    <xf numFmtId="10" fontId="5" fillId="3" borderId="3080" applyNumberFormat="0" applyBorder="0" applyAlignment="0" applyProtection="0"/>
    <xf numFmtId="0" fontId="89" fillId="59" borderId="3090" applyNumberFormat="0" applyFont="0" applyAlignment="0" applyProtection="0"/>
    <xf numFmtId="0" fontId="114" fillId="0" borderId="3091" applyNumberFormat="0" applyFill="0" applyAlignment="0" applyProtection="0">
      <alignment vertical="center"/>
    </xf>
    <xf numFmtId="0" fontId="91" fillId="59" borderId="3090" applyNumberFormat="0" applyFont="0" applyAlignment="0" applyProtection="0">
      <alignment vertical="center"/>
    </xf>
    <xf numFmtId="0" fontId="117" fillId="56" borderId="3092" applyNumberFormat="0" applyAlignment="0" applyProtection="0">
      <alignment vertical="center"/>
    </xf>
    <xf numFmtId="0" fontId="119" fillId="56" borderId="3093" applyNumberFormat="0" applyAlignment="0" applyProtection="0">
      <alignment vertical="center"/>
    </xf>
    <xf numFmtId="0" fontId="89" fillId="59" borderId="3076" applyNumberFormat="0" applyFont="0" applyAlignment="0" applyProtection="0"/>
    <xf numFmtId="0" fontId="89" fillId="59" borderId="3076" applyNumberFormat="0" applyFont="0" applyAlignment="0" applyProtection="0"/>
    <xf numFmtId="0" fontId="89" fillId="59" borderId="3076" applyNumberFormat="0" applyFont="0" applyAlignment="0" applyProtection="0"/>
    <xf numFmtId="0" fontId="89" fillId="59" borderId="3090" applyNumberFormat="0" applyFont="0" applyAlignment="0" applyProtection="0"/>
    <xf numFmtId="0" fontId="114" fillId="0" borderId="3077" applyNumberFormat="0" applyFill="0" applyAlignment="0" applyProtection="0">
      <alignment vertical="center"/>
    </xf>
    <xf numFmtId="0" fontId="91" fillId="59" borderId="3076" applyNumberFormat="0" applyFont="0" applyAlignment="0" applyProtection="0">
      <alignment vertical="center"/>
    </xf>
    <xf numFmtId="0" fontId="117" fillId="56" borderId="3078" applyNumberFormat="0" applyAlignment="0" applyProtection="0">
      <alignment vertical="center"/>
    </xf>
    <xf numFmtId="0" fontId="118" fillId="43" borderId="3078" applyNumberFormat="0" applyAlignment="0" applyProtection="0">
      <alignment vertical="center"/>
    </xf>
    <xf numFmtId="0" fontId="119" fillId="56" borderId="3079" applyNumberFormat="0" applyAlignment="0" applyProtection="0">
      <alignment vertical="center"/>
    </xf>
    <xf numFmtId="0" fontId="8" fillId="59" borderId="3122" applyNumberFormat="0" applyFont="0" applyAlignment="0" applyProtection="0"/>
    <xf numFmtId="0" fontId="252" fillId="1" borderId="3121" applyNumberFormat="0" applyFont="0" applyAlignment="0">
      <alignment horizontal="center"/>
    </xf>
    <xf numFmtId="0" fontId="82" fillId="56" borderId="3078" applyNumberFormat="0" applyAlignment="0" applyProtection="0"/>
    <xf numFmtId="0" fontId="80" fillId="43" borderId="3078" applyNumberFormat="0" applyAlignment="0" applyProtection="0"/>
    <xf numFmtId="0" fontId="45" fillId="59" borderId="3076" applyNumberFormat="0" applyFont="0" applyAlignment="0" applyProtection="0"/>
    <xf numFmtId="0" fontId="81" fillId="56" borderId="3079" applyNumberFormat="0" applyAlignment="0" applyProtection="0"/>
    <xf numFmtId="0" fontId="87" fillId="0" borderId="3077" applyNumberFormat="0" applyFill="0" applyAlignment="0" applyProtection="0"/>
    <xf numFmtId="0" fontId="87" fillId="0" borderId="3091" applyNumberFormat="0" applyFill="0" applyAlignment="0" applyProtection="0"/>
    <xf numFmtId="0" fontId="81" fillId="56" borderId="3093" applyNumberFormat="0" applyAlignment="0" applyProtection="0"/>
    <xf numFmtId="0" fontId="45" fillId="59" borderId="3090" applyNumberFormat="0" applyFont="0" applyAlignment="0" applyProtection="0"/>
    <xf numFmtId="0" fontId="80" fillId="43" borderId="3092" applyNumberFormat="0" applyAlignment="0" applyProtection="0"/>
    <xf numFmtId="0" fontId="82" fillId="56" borderId="3092" applyNumberFormat="0" applyAlignment="0" applyProtection="0"/>
    <xf numFmtId="0" fontId="118" fillId="43" borderId="3092" applyNumberFormat="0" applyAlignment="0" applyProtection="0">
      <alignment vertical="center"/>
    </xf>
    <xf numFmtId="0" fontId="102" fillId="0" borderId="3121">
      <alignment horizontal="left" vertical="center"/>
    </xf>
    <xf numFmtId="0" fontId="102" fillId="0" borderId="3089">
      <alignment horizontal="left" vertical="center"/>
    </xf>
    <xf numFmtId="0" fontId="89" fillId="59" borderId="3076" applyNumberFormat="0" applyFont="0" applyAlignment="0" applyProtection="0"/>
    <xf numFmtId="0" fontId="89" fillId="59" borderId="3076" applyNumberFormat="0" applyFont="0" applyAlignment="0" applyProtection="0"/>
    <xf numFmtId="0" fontId="89" fillId="59" borderId="3076" applyNumberFormat="0" applyFont="0" applyAlignment="0" applyProtection="0"/>
    <xf numFmtId="0" fontId="114" fillId="0" borderId="3077" applyNumberFormat="0" applyFill="0" applyAlignment="0" applyProtection="0">
      <alignment vertical="center"/>
    </xf>
    <xf numFmtId="0" fontId="91" fillId="59" borderId="3076" applyNumberFormat="0" applyFont="0" applyAlignment="0" applyProtection="0">
      <alignment vertical="center"/>
    </xf>
    <xf numFmtId="0" fontId="117" fillId="56" borderId="3078" applyNumberFormat="0" applyAlignment="0" applyProtection="0">
      <alignment vertical="center"/>
    </xf>
    <xf numFmtId="0" fontId="118" fillId="43" borderId="3078" applyNumberFormat="0" applyAlignment="0" applyProtection="0">
      <alignment vertical="center"/>
    </xf>
    <xf numFmtId="0" fontId="119" fillId="56" borderId="3079" applyNumberFormat="0" applyAlignment="0" applyProtection="0">
      <alignment vertical="center"/>
    </xf>
    <xf numFmtId="0" fontId="102" fillId="0" borderId="3083">
      <alignment horizontal="left" vertical="center"/>
    </xf>
    <xf numFmtId="10" fontId="5" fillId="3" borderId="3080" applyNumberFormat="0" applyBorder="0" applyAlignment="0" applyProtection="0"/>
    <xf numFmtId="10" fontId="5" fillId="3" borderId="3088" applyNumberFormat="0" applyBorder="0" applyAlignment="0" applyProtection="0"/>
    <xf numFmtId="0" fontId="89" fillId="59" borderId="3084" applyNumberFormat="0" applyFont="0" applyAlignment="0" applyProtection="0"/>
    <xf numFmtId="0" fontId="89" fillId="59" borderId="3084" applyNumberFormat="0" applyFont="0" applyAlignment="0" applyProtection="0"/>
    <xf numFmtId="0" fontId="89" fillId="59" borderId="3084" applyNumberFormat="0" applyFont="0" applyAlignment="0" applyProtection="0"/>
    <xf numFmtId="0" fontId="114" fillId="0" borderId="3085" applyNumberFormat="0" applyFill="0" applyAlignment="0" applyProtection="0">
      <alignment vertical="center"/>
    </xf>
    <xf numFmtId="0" fontId="91" fillId="59" borderId="3084" applyNumberFormat="0" applyFont="0" applyAlignment="0" applyProtection="0">
      <alignment vertical="center"/>
    </xf>
    <xf numFmtId="0" fontId="117" fillId="56" borderId="3086" applyNumberFormat="0" applyAlignment="0" applyProtection="0">
      <alignment vertical="center"/>
    </xf>
    <xf numFmtId="0" fontId="118" fillId="43" borderId="3086" applyNumberFormat="0" applyAlignment="0" applyProtection="0">
      <alignment vertical="center"/>
    </xf>
    <xf numFmtId="0" fontId="119" fillId="56" borderId="3087" applyNumberFormat="0" applyAlignment="0" applyProtection="0">
      <alignment vertical="center"/>
    </xf>
    <xf numFmtId="10" fontId="5" fillId="3" borderId="3094" applyNumberFormat="0" applyBorder="0" applyAlignment="0" applyProtection="0"/>
    <xf numFmtId="0" fontId="89" fillId="59" borderId="3090" applyNumberFormat="0" applyFont="0" applyAlignment="0" applyProtection="0"/>
    <xf numFmtId="0" fontId="89" fillId="59" borderId="3090" applyNumberFormat="0" applyFont="0" applyAlignment="0" applyProtection="0"/>
    <xf numFmtId="0" fontId="89" fillId="59" borderId="3090" applyNumberFormat="0" applyFont="0" applyAlignment="0" applyProtection="0"/>
    <xf numFmtId="0" fontId="114" fillId="0" borderId="3091" applyNumberFormat="0" applyFill="0" applyAlignment="0" applyProtection="0">
      <alignment vertical="center"/>
    </xf>
    <xf numFmtId="0" fontId="91" fillId="59" borderId="3090" applyNumberFormat="0" applyFont="0" applyAlignment="0" applyProtection="0">
      <alignment vertical="center"/>
    </xf>
    <xf numFmtId="0" fontId="117" fillId="56" borderId="3092" applyNumberFormat="0" applyAlignment="0" applyProtection="0">
      <alignment vertical="center"/>
    </xf>
    <xf numFmtId="0" fontId="118" fillId="43" borderId="3092" applyNumberFormat="0" applyAlignment="0" applyProtection="0">
      <alignment vertical="center"/>
    </xf>
    <xf numFmtId="0" fontId="119" fillId="56" borderId="3093" applyNumberFormat="0" applyAlignment="0" applyProtection="0">
      <alignment vertical="center"/>
    </xf>
    <xf numFmtId="0" fontId="102" fillId="0" borderId="3095">
      <alignment horizontal="left" vertical="center"/>
    </xf>
    <xf numFmtId="10" fontId="5" fillId="3" borderId="3094" applyNumberFormat="0" applyBorder="0" applyAlignment="0" applyProtection="0"/>
    <xf numFmtId="10" fontId="5" fillId="3" borderId="3100" applyNumberFormat="0" applyBorder="0" applyAlignment="0" applyProtection="0"/>
    <xf numFmtId="0" fontId="89" fillId="59" borderId="3096" applyNumberFormat="0" applyFont="0" applyAlignment="0" applyProtection="0"/>
    <xf numFmtId="0" fontId="89" fillId="59" borderId="3096" applyNumberFormat="0" applyFont="0" applyAlignment="0" applyProtection="0"/>
    <xf numFmtId="0" fontId="89" fillId="59" borderId="3096" applyNumberFormat="0" applyFont="0" applyAlignment="0" applyProtection="0"/>
    <xf numFmtId="0" fontId="114" fillId="0" borderId="3097" applyNumberFormat="0" applyFill="0" applyAlignment="0" applyProtection="0">
      <alignment vertical="center"/>
    </xf>
    <xf numFmtId="0" fontId="91" fillId="59" borderId="3096" applyNumberFormat="0" applyFont="0" applyAlignment="0" applyProtection="0">
      <alignment vertical="center"/>
    </xf>
    <xf numFmtId="0" fontId="117" fillId="56" borderId="3098" applyNumberFormat="0" applyAlignment="0" applyProtection="0">
      <alignment vertical="center"/>
    </xf>
    <xf numFmtId="0" fontId="118" fillId="43" borderId="3098" applyNumberFormat="0" applyAlignment="0" applyProtection="0">
      <alignment vertical="center"/>
    </xf>
    <xf numFmtId="0" fontId="119" fillId="56" borderId="3099" applyNumberFormat="0" applyAlignment="0" applyProtection="0">
      <alignment vertical="center"/>
    </xf>
    <xf numFmtId="10" fontId="5" fillId="3" borderId="3126" applyNumberFormat="0" applyBorder="0" applyAlignment="0" applyProtection="0"/>
    <xf numFmtId="10" fontId="5" fillId="3" borderId="3126" applyNumberFormat="0" applyBorder="0" applyAlignment="0" applyProtection="0"/>
    <xf numFmtId="10" fontId="5" fillId="3" borderId="3126" applyNumberFormat="0" applyBorder="0" applyAlignment="0" applyProtection="0"/>
    <xf numFmtId="10" fontId="5" fillId="3" borderId="3126" applyNumberFormat="0" applyBorder="0" applyAlignment="0" applyProtection="0"/>
    <xf numFmtId="10" fontId="5" fillId="3" borderId="3126" applyNumberFormat="0" applyBorder="0" applyAlignment="0" applyProtection="0"/>
    <xf numFmtId="10" fontId="5" fillId="3" borderId="3126" applyNumberFormat="0" applyBorder="0" applyAlignment="0" applyProtection="0"/>
    <xf numFmtId="0" fontId="102" fillId="0" borderId="3121">
      <alignment horizontal="left" vertical="center"/>
    </xf>
    <xf numFmtId="0" fontId="80" fillId="58" borderId="3124" applyNumberFormat="0" applyAlignment="0" applyProtection="0"/>
    <xf numFmtId="0" fontId="81" fillId="64" borderId="3125" applyNumberFormat="0" applyAlignment="0" applyProtection="0"/>
    <xf numFmtId="0" fontId="252" fillId="1" borderId="3121" applyNumberFormat="0" applyFont="0" applyAlignment="0">
      <alignment horizontal="center"/>
    </xf>
    <xf numFmtId="0" fontId="252" fillId="1" borderId="3121" applyNumberFormat="0" applyFont="0" applyAlignment="0">
      <alignment horizontal="center"/>
    </xf>
    <xf numFmtId="0" fontId="252" fillId="1" borderId="3121" applyNumberFormat="0" applyFont="0" applyAlignment="0">
      <alignment horizontal="center"/>
    </xf>
    <xf numFmtId="0" fontId="252" fillId="1" borderId="3121" applyNumberFormat="0" applyFont="0" applyAlignment="0">
      <alignment horizontal="center"/>
    </xf>
    <xf numFmtId="0" fontId="252" fillId="1" borderId="3121" applyNumberFormat="0" applyFont="0" applyAlignment="0">
      <alignment horizontal="center"/>
    </xf>
    <xf numFmtId="0" fontId="252" fillId="1" borderId="3121" applyNumberFormat="0" applyFont="0" applyAlignment="0">
      <alignment horizontal="center"/>
    </xf>
    <xf numFmtId="0" fontId="252" fillId="1" borderId="3121" applyNumberFormat="0" applyFont="0" applyAlignment="0">
      <alignment horizontal="center"/>
    </xf>
    <xf numFmtId="0" fontId="252" fillId="1" borderId="3121" applyNumberFormat="0" applyFont="0" applyAlignment="0">
      <alignment horizontal="center"/>
    </xf>
    <xf numFmtId="0" fontId="252" fillId="1" borderId="3121" applyNumberFormat="0" applyFont="0" applyAlignment="0">
      <alignment horizontal="center"/>
    </xf>
    <xf numFmtId="0" fontId="252" fillId="1" borderId="3121" applyNumberFormat="0" applyFont="0" applyAlignment="0">
      <alignment horizontal="center"/>
    </xf>
    <xf numFmtId="0" fontId="252" fillId="1" borderId="3121" applyNumberFormat="0" applyFont="0" applyAlignment="0">
      <alignment horizontal="center"/>
    </xf>
    <xf numFmtId="0" fontId="252" fillId="1" borderId="3121" applyNumberFormat="0" applyFont="0" applyAlignment="0">
      <alignment horizontal="center"/>
    </xf>
    <xf numFmtId="0" fontId="252" fillId="1" borderId="3121" applyNumberFormat="0" applyFont="0" applyAlignment="0">
      <alignment horizontal="center"/>
    </xf>
    <xf numFmtId="0" fontId="8" fillId="0" borderId="3127" applyBorder="0">
      <alignment horizontal="right"/>
    </xf>
    <xf numFmtId="0" fontId="8" fillId="0" borderId="3127" applyBorder="0">
      <alignment horizontal="right"/>
    </xf>
    <xf numFmtId="0" fontId="8" fillId="0" borderId="3127" applyBorder="0">
      <alignment horizontal="right"/>
    </xf>
    <xf numFmtId="0" fontId="8" fillId="0" borderId="3127" applyBorder="0">
      <alignment horizontal="right"/>
    </xf>
    <xf numFmtId="0" fontId="8" fillId="0" borderId="3127" applyBorder="0">
      <alignment horizontal="right"/>
    </xf>
    <xf numFmtId="0" fontId="8" fillId="0" borderId="3127" applyBorder="0">
      <alignment horizontal="right"/>
    </xf>
    <xf numFmtId="0" fontId="8" fillId="0" borderId="3127" applyBorder="0">
      <alignment horizontal="right"/>
    </xf>
    <xf numFmtId="0" fontId="8" fillId="0" borderId="3127" applyBorder="0">
      <alignment horizontal="right"/>
    </xf>
    <xf numFmtId="10" fontId="5" fillId="3" borderId="3126" applyNumberFormat="0" applyBorder="0" applyAlignment="0" applyProtection="0"/>
    <xf numFmtId="10" fontId="5" fillId="3" borderId="3126" applyNumberFormat="0" applyBorder="0" applyAlignment="0" applyProtection="0"/>
    <xf numFmtId="10" fontId="5" fillId="3" borderId="3126" applyNumberFormat="0" applyBorder="0" applyAlignment="0" applyProtection="0"/>
    <xf numFmtId="10" fontId="5" fillId="3" borderId="3126" applyNumberFormat="0" applyBorder="0" applyAlignment="0" applyProtection="0"/>
    <xf numFmtId="10" fontId="5" fillId="3" borderId="3126" applyNumberFormat="0" applyBorder="0" applyAlignment="0" applyProtection="0"/>
    <xf numFmtId="10" fontId="5" fillId="3" borderId="3126" applyNumberFormat="0" applyBorder="0" applyAlignment="0" applyProtection="0"/>
    <xf numFmtId="10" fontId="5" fillId="3" borderId="3126" applyNumberFormat="0" applyBorder="0" applyAlignment="0" applyProtection="0"/>
    <xf numFmtId="10" fontId="5" fillId="3" borderId="3126" applyNumberFormat="0" applyBorder="0" applyAlignment="0" applyProtection="0"/>
    <xf numFmtId="10" fontId="5" fillId="3" borderId="3126" applyNumberFormat="0" applyBorder="0" applyAlignment="0" applyProtection="0"/>
    <xf numFmtId="10" fontId="5" fillId="3" borderId="3126" applyNumberFormat="0" applyBorder="0" applyAlignment="0" applyProtection="0"/>
    <xf numFmtId="10" fontId="5" fillId="3" borderId="3126" applyNumberFormat="0" applyBorder="0" applyAlignment="0" applyProtection="0"/>
    <xf numFmtId="10" fontId="5" fillId="3" borderId="3126" applyNumberFormat="0" applyBorder="0" applyAlignment="0" applyProtection="0"/>
    <xf numFmtId="10" fontId="5" fillId="3" borderId="3126" applyNumberFormat="0" applyBorder="0" applyAlignment="0" applyProtection="0"/>
    <xf numFmtId="10" fontId="5" fillId="3" borderId="3126" applyNumberFormat="0" applyBorder="0" applyAlignment="0" applyProtection="0"/>
    <xf numFmtId="10" fontId="5" fillId="3" borderId="3126" applyNumberFormat="0" applyBorder="0" applyAlignment="0" applyProtection="0"/>
    <xf numFmtId="10" fontId="5" fillId="3" borderId="3126" applyNumberFormat="0" applyBorder="0" applyAlignment="0" applyProtection="0"/>
    <xf numFmtId="10" fontId="5" fillId="3" borderId="3126" applyNumberFormat="0" applyBorder="0" applyAlignment="0" applyProtection="0"/>
    <xf numFmtId="10" fontId="5" fillId="3" borderId="3126" applyNumberFormat="0" applyBorder="0" applyAlignment="0" applyProtection="0"/>
    <xf numFmtId="10" fontId="5" fillId="3" borderId="3126" applyNumberFormat="0" applyBorder="0" applyAlignment="0" applyProtection="0"/>
    <xf numFmtId="10" fontId="5" fillId="3" borderId="3126" applyNumberFormat="0" applyBorder="0" applyAlignment="0" applyProtection="0"/>
    <xf numFmtId="10" fontId="5" fillId="3" borderId="3126" applyNumberFormat="0" applyBorder="0" applyAlignment="0" applyProtection="0"/>
    <xf numFmtId="10" fontId="5" fillId="3" borderId="3126" applyNumberFormat="0" applyBorder="0" applyAlignment="0" applyProtection="0"/>
    <xf numFmtId="10" fontId="5" fillId="3" borderId="3126" applyNumberFormat="0" applyBorder="0" applyAlignment="0" applyProtection="0"/>
    <xf numFmtId="10" fontId="5" fillId="3" borderId="3126" applyNumberFormat="0" applyBorder="0" applyAlignment="0" applyProtection="0"/>
    <xf numFmtId="10" fontId="5" fillId="3" borderId="3126" applyNumberFormat="0" applyBorder="0" applyAlignment="0" applyProtection="0"/>
    <xf numFmtId="10" fontId="5" fillId="3" borderId="3126" applyNumberFormat="0" applyBorder="0" applyAlignment="0" applyProtection="0"/>
    <xf numFmtId="10" fontId="5" fillId="3" borderId="3126" applyNumberFormat="0" applyBorder="0" applyAlignment="0" applyProtection="0"/>
    <xf numFmtId="10" fontId="5" fillId="3" borderId="3126" applyNumberFormat="0" applyBorder="0" applyAlignment="0" applyProtection="0"/>
    <xf numFmtId="10" fontId="5" fillId="3" borderId="3126" applyNumberFormat="0" applyBorder="0" applyAlignment="0" applyProtection="0"/>
    <xf numFmtId="10" fontId="5" fillId="3" borderId="3126" applyNumberFormat="0" applyBorder="0" applyAlignment="0" applyProtection="0"/>
    <xf numFmtId="10" fontId="5" fillId="3" borderId="3126" applyNumberFormat="0" applyBorder="0" applyAlignment="0" applyProtection="0"/>
    <xf numFmtId="10" fontId="5" fillId="3" borderId="3126" applyNumberFormat="0" applyBorder="0" applyAlignment="0" applyProtection="0"/>
    <xf numFmtId="10" fontId="5" fillId="3" borderId="3126" applyNumberFormat="0" applyBorder="0" applyAlignment="0" applyProtection="0"/>
    <xf numFmtId="10" fontId="5" fillId="3" borderId="3126" applyNumberFormat="0" applyBorder="0" applyAlignment="0" applyProtection="0"/>
    <xf numFmtId="10" fontId="5" fillId="3" borderId="3126" applyNumberFormat="0" applyBorder="0" applyAlignment="0" applyProtection="0"/>
    <xf numFmtId="10" fontId="5" fillId="3" borderId="3126" applyNumberFormat="0" applyBorder="0" applyAlignment="0" applyProtection="0"/>
    <xf numFmtId="10" fontId="5" fillId="3" borderId="3126" applyNumberFormat="0" applyBorder="0" applyAlignment="0" applyProtection="0"/>
    <xf numFmtId="10" fontId="5" fillId="3" borderId="3126" applyNumberFormat="0" applyBorder="0" applyAlignment="0" applyProtection="0"/>
    <xf numFmtId="10" fontId="5" fillId="3" borderId="3126" applyNumberFormat="0" applyBorder="0" applyAlignment="0" applyProtection="0"/>
    <xf numFmtId="10" fontId="5" fillId="3" borderId="3126" applyNumberFormat="0" applyBorder="0" applyAlignment="0" applyProtection="0"/>
    <xf numFmtId="10" fontId="5" fillId="3" borderId="3126" applyNumberFormat="0" applyBorder="0" applyAlignment="0" applyProtection="0"/>
    <xf numFmtId="10" fontId="5" fillId="3" borderId="3126" applyNumberFormat="0" applyBorder="0" applyAlignment="0" applyProtection="0"/>
    <xf numFmtId="10" fontId="5" fillId="3" borderId="3126" applyNumberFormat="0" applyBorder="0" applyAlignment="0" applyProtection="0"/>
    <xf numFmtId="10" fontId="5" fillId="3" borderId="3126" applyNumberFormat="0" applyBorder="0" applyAlignment="0" applyProtection="0"/>
    <xf numFmtId="10" fontId="5" fillId="3" borderId="3126" applyNumberFormat="0" applyBorder="0" applyAlignment="0" applyProtection="0"/>
    <xf numFmtId="10" fontId="5" fillId="3" borderId="3126" applyNumberFormat="0" applyBorder="0" applyAlignment="0" applyProtection="0"/>
    <xf numFmtId="10" fontId="5" fillId="3" borderId="3126" applyNumberFormat="0" applyBorder="0" applyAlignment="0" applyProtection="0"/>
    <xf numFmtId="10" fontId="5" fillId="3" borderId="3126" applyNumberFormat="0" applyBorder="0" applyAlignment="0" applyProtection="0"/>
    <xf numFmtId="10" fontId="5" fillId="3" borderId="3126" applyNumberFormat="0" applyBorder="0" applyAlignment="0" applyProtection="0"/>
    <xf numFmtId="0" fontId="102" fillId="0" borderId="3121">
      <alignment horizontal="left" vertical="center"/>
    </xf>
    <xf numFmtId="0" fontId="102" fillId="0" borderId="3095">
      <alignment horizontal="left" vertical="center"/>
    </xf>
    <xf numFmtId="0" fontId="102" fillId="0" borderId="3095">
      <alignment horizontal="left" vertical="center"/>
    </xf>
    <xf numFmtId="0" fontId="102" fillId="0" borderId="3095">
      <alignment horizontal="left" vertical="center"/>
    </xf>
    <xf numFmtId="0" fontId="102" fillId="0" borderId="3095">
      <alignment horizontal="left" vertical="center"/>
    </xf>
    <xf numFmtId="0" fontId="102" fillId="0" borderId="3095">
      <alignment horizontal="left" vertical="center"/>
    </xf>
    <xf numFmtId="0" fontId="102" fillId="0" borderId="3095">
      <alignment horizontal="left" vertical="center"/>
    </xf>
    <xf numFmtId="0" fontId="102" fillId="0" borderId="3095">
      <alignment horizontal="left" vertical="center"/>
    </xf>
    <xf numFmtId="0" fontId="102" fillId="0" borderId="3095">
      <alignment horizontal="left" vertical="center"/>
    </xf>
    <xf numFmtId="0" fontId="102" fillId="0" borderId="3095">
      <alignment horizontal="left" vertical="center"/>
    </xf>
    <xf numFmtId="0" fontId="102" fillId="0" borderId="3095">
      <alignment horizontal="left" vertical="center"/>
    </xf>
    <xf numFmtId="0" fontId="102" fillId="0" borderId="3095">
      <alignment horizontal="left" vertical="center"/>
    </xf>
    <xf numFmtId="0" fontId="102" fillId="0" borderId="3095">
      <alignment horizontal="left" vertical="center"/>
    </xf>
    <xf numFmtId="0" fontId="102" fillId="0" borderId="3095">
      <alignment horizontal="left" vertical="center"/>
    </xf>
    <xf numFmtId="0" fontId="102" fillId="0" borderId="3095">
      <alignment horizontal="left" vertical="center"/>
    </xf>
    <xf numFmtId="0" fontId="102" fillId="0" borderId="3095">
      <alignment horizontal="left" vertical="center"/>
    </xf>
    <xf numFmtId="0" fontId="102" fillId="0" borderId="3095">
      <alignment horizontal="left" vertical="center"/>
    </xf>
    <xf numFmtId="0" fontId="102" fillId="0" borderId="3095">
      <alignment horizontal="left" vertical="center"/>
    </xf>
    <xf numFmtId="0" fontId="102" fillId="0" borderId="3095">
      <alignment horizontal="left" vertical="center"/>
    </xf>
    <xf numFmtId="0" fontId="102" fillId="0" borderId="3121">
      <alignment horizontal="left" vertical="center"/>
    </xf>
    <xf numFmtId="0" fontId="102" fillId="0" borderId="3121">
      <alignment horizontal="left" vertical="center"/>
    </xf>
    <xf numFmtId="0" fontId="102" fillId="0" borderId="3121">
      <alignment horizontal="left" vertical="center"/>
    </xf>
    <xf numFmtId="0" fontId="102" fillId="0" borderId="3121">
      <alignment horizontal="left" vertical="center"/>
    </xf>
    <xf numFmtId="0" fontId="102" fillId="0" borderId="3121">
      <alignment horizontal="left" vertical="center"/>
    </xf>
    <xf numFmtId="0" fontId="102" fillId="0" borderId="3121">
      <alignment horizontal="left" vertical="center"/>
    </xf>
    <xf numFmtId="0" fontId="102" fillId="0" borderId="3121">
      <alignment horizontal="left" vertical="center"/>
    </xf>
    <xf numFmtId="0" fontId="102" fillId="0" borderId="3121">
      <alignment horizontal="left" vertical="center"/>
    </xf>
    <xf numFmtId="0" fontId="102" fillId="0" borderId="3121">
      <alignment horizontal="left" vertical="center"/>
    </xf>
    <xf numFmtId="0" fontId="102" fillId="0" borderId="3121">
      <alignment horizontal="left" vertical="center"/>
    </xf>
    <xf numFmtId="10" fontId="5" fillId="3" borderId="3100" applyNumberFormat="0" applyBorder="0" applyAlignment="0" applyProtection="0"/>
    <xf numFmtId="10" fontId="5" fillId="3" borderId="3100" applyNumberFormat="0" applyBorder="0" applyAlignment="0" applyProtection="0"/>
    <xf numFmtId="10" fontId="5" fillId="3" borderId="3100" applyNumberFormat="0" applyBorder="0" applyAlignment="0" applyProtection="0"/>
    <xf numFmtId="10" fontId="5" fillId="3" borderId="3100" applyNumberFormat="0" applyBorder="0" applyAlignment="0" applyProtection="0"/>
    <xf numFmtId="10" fontId="5" fillId="3" borderId="3100" applyNumberFormat="0" applyBorder="0" applyAlignment="0" applyProtection="0"/>
    <xf numFmtId="10" fontId="5" fillId="3" borderId="3100" applyNumberFormat="0" applyBorder="0" applyAlignment="0" applyProtection="0"/>
    <xf numFmtId="10" fontId="5" fillId="3" borderId="3100" applyNumberFormat="0" applyBorder="0" applyAlignment="0" applyProtection="0"/>
    <xf numFmtId="10" fontId="5" fillId="3" borderId="3100" applyNumberFormat="0" applyBorder="0" applyAlignment="0" applyProtection="0"/>
    <xf numFmtId="10" fontId="5" fillId="3" borderId="3100" applyNumberFormat="0" applyBorder="0" applyAlignment="0" applyProtection="0"/>
    <xf numFmtId="10" fontId="5" fillId="3" borderId="3100" applyNumberFormat="0" applyBorder="0" applyAlignment="0" applyProtection="0"/>
    <xf numFmtId="10" fontId="5" fillId="3" borderId="3100" applyNumberFormat="0" applyBorder="0" applyAlignment="0" applyProtection="0"/>
    <xf numFmtId="10" fontId="5" fillId="3" borderId="3100" applyNumberFormat="0" applyBorder="0" applyAlignment="0" applyProtection="0"/>
    <xf numFmtId="10" fontId="5" fillId="3" borderId="3100" applyNumberFormat="0" applyBorder="0" applyAlignment="0" applyProtection="0"/>
    <xf numFmtId="10" fontId="5" fillId="3" borderId="3100" applyNumberFormat="0" applyBorder="0" applyAlignment="0" applyProtection="0"/>
    <xf numFmtId="10" fontId="5" fillId="3" borderId="3100" applyNumberFormat="0" applyBorder="0" applyAlignment="0" applyProtection="0"/>
    <xf numFmtId="10" fontId="5" fillId="3" borderId="3100" applyNumberFormat="0" applyBorder="0" applyAlignment="0" applyProtection="0"/>
    <xf numFmtId="10" fontId="5" fillId="3" borderId="3100" applyNumberFormat="0" applyBorder="0" applyAlignment="0" applyProtection="0"/>
    <xf numFmtId="10" fontId="5" fillId="3" borderId="3100" applyNumberFormat="0" applyBorder="0" applyAlignment="0" applyProtection="0"/>
    <xf numFmtId="10" fontId="5" fillId="3" borderId="3100" applyNumberFormat="0" applyBorder="0" applyAlignment="0" applyProtection="0"/>
    <xf numFmtId="10" fontId="5" fillId="3" borderId="3100" applyNumberFormat="0" applyBorder="0" applyAlignment="0" applyProtection="0"/>
    <xf numFmtId="10" fontId="5" fillId="3" borderId="3100" applyNumberFormat="0" applyBorder="0" applyAlignment="0" applyProtection="0"/>
    <xf numFmtId="10" fontId="5" fillId="3" borderId="3100" applyNumberFormat="0" applyBorder="0" applyAlignment="0" applyProtection="0"/>
    <xf numFmtId="10" fontId="5" fillId="3" borderId="3100" applyNumberFormat="0" applyBorder="0" applyAlignment="0" applyProtection="0"/>
    <xf numFmtId="10" fontId="5" fillId="3" borderId="3100" applyNumberFormat="0" applyBorder="0" applyAlignment="0" applyProtection="0"/>
    <xf numFmtId="10" fontId="5" fillId="3" borderId="3100" applyNumberFormat="0" applyBorder="0" applyAlignment="0" applyProtection="0"/>
    <xf numFmtId="10" fontId="5" fillId="3" borderId="3100" applyNumberFormat="0" applyBorder="0" applyAlignment="0" applyProtection="0"/>
    <xf numFmtId="10" fontId="5" fillId="3" borderId="3100" applyNumberFormat="0" applyBorder="0" applyAlignment="0" applyProtection="0"/>
    <xf numFmtId="10" fontId="5" fillId="3" borderId="3100" applyNumberFormat="0" applyBorder="0" applyAlignment="0" applyProtection="0"/>
    <xf numFmtId="10" fontId="5" fillId="3" borderId="3100" applyNumberFormat="0" applyBorder="0" applyAlignment="0" applyProtection="0"/>
    <xf numFmtId="10" fontId="5" fillId="3" borderId="3100" applyNumberFormat="0" applyBorder="0" applyAlignment="0" applyProtection="0"/>
    <xf numFmtId="10" fontId="5" fillId="3" borderId="3100" applyNumberFormat="0" applyBorder="0" applyAlignment="0" applyProtection="0"/>
    <xf numFmtId="10" fontId="5" fillId="3" borderId="3100" applyNumberFormat="0" applyBorder="0" applyAlignment="0" applyProtection="0"/>
    <xf numFmtId="10" fontId="5" fillId="3" borderId="3100" applyNumberFormat="0" applyBorder="0" applyAlignment="0" applyProtection="0"/>
    <xf numFmtId="10" fontId="5" fillId="3" borderId="3100" applyNumberFormat="0" applyBorder="0" applyAlignment="0" applyProtection="0"/>
    <xf numFmtId="10" fontId="5" fillId="3" borderId="3100" applyNumberFormat="0" applyBorder="0" applyAlignment="0" applyProtection="0"/>
    <xf numFmtId="10" fontId="5" fillId="3" borderId="3100" applyNumberFormat="0" applyBorder="0" applyAlignment="0" applyProtection="0"/>
    <xf numFmtId="10" fontId="5" fillId="3" borderId="3100" applyNumberFormat="0" applyBorder="0" applyAlignment="0" applyProtection="0"/>
    <xf numFmtId="10" fontId="5" fillId="3" borderId="3100" applyNumberFormat="0" applyBorder="0" applyAlignment="0" applyProtection="0"/>
    <xf numFmtId="10" fontId="5" fillId="3" borderId="3100" applyNumberFormat="0" applyBorder="0" applyAlignment="0" applyProtection="0"/>
    <xf numFmtId="10" fontId="5" fillId="3" borderId="3100" applyNumberFormat="0" applyBorder="0" applyAlignment="0" applyProtection="0"/>
    <xf numFmtId="10" fontId="5" fillId="3" borderId="3100" applyNumberFormat="0" applyBorder="0" applyAlignment="0" applyProtection="0"/>
    <xf numFmtId="10" fontId="5" fillId="3" borderId="3100" applyNumberFormat="0" applyBorder="0" applyAlignment="0" applyProtection="0"/>
    <xf numFmtId="10" fontId="5" fillId="3" borderId="3100" applyNumberFormat="0" applyBorder="0" applyAlignment="0" applyProtection="0"/>
    <xf numFmtId="10" fontId="5" fillId="3" borderId="3100" applyNumberFormat="0" applyBorder="0" applyAlignment="0" applyProtection="0"/>
    <xf numFmtId="10" fontId="5" fillId="3" borderId="3100" applyNumberFormat="0" applyBorder="0" applyAlignment="0" applyProtection="0"/>
    <xf numFmtId="10" fontId="5" fillId="3" borderId="3100" applyNumberFormat="0" applyBorder="0" applyAlignment="0" applyProtection="0"/>
    <xf numFmtId="10" fontId="5" fillId="3" borderId="3100" applyNumberFormat="0" applyBorder="0" applyAlignment="0" applyProtection="0"/>
    <xf numFmtId="10" fontId="5" fillId="3" borderId="3100" applyNumberFormat="0" applyBorder="0" applyAlignment="0" applyProtection="0"/>
    <xf numFmtId="10" fontId="5" fillId="3" borderId="3100" applyNumberFormat="0" applyBorder="0" applyAlignment="0" applyProtection="0"/>
    <xf numFmtId="10" fontId="5" fillId="3" borderId="3100" applyNumberFormat="0" applyBorder="0" applyAlignment="0" applyProtection="0"/>
    <xf numFmtId="10" fontId="5" fillId="3" borderId="3100" applyNumberFormat="0" applyBorder="0" applyAlignment="0" applyProtection="0"/>
    <xf numFmtId="10" fontId="5" fillId="3" borderId="3100" applyNumberFormat="0" applyBorder="0" applyAlignment="0" applyProtection="0"/>
    <xf numFmtId="10" fontId="5" fillId="3" borderId="3100" applyNumberFormat="0" applyBorder="0" applyAlignment="0" applyProtection="0"/>
    <xf numFmtId="10" fontId="5" fillId="3" borderId="3100" applyNumberFormat="0" applyBorder="0" applyAlignment="0" applyProtection="0"/>
    <xf numFmtId="10" fontId="5" fillId="3" borderId="3100" applyNumberFormat="0" applyBorder="0" applyAlignment="0" applyProtection="0"/>
    <xf numFmtId="10" fontId="5" fillId="3" borderId="3100" applyNumberFormat="0" applyBorder="0" applyAlignment="0" applyProtection="0"/>
    <xf numFmtId="10" fontId="5" fillId="3" borderId="3100" applyNumberFormat="0" applyBorder="0" applyAlignment="0" applyProtection="0"/>
    <xf numFmtId="10" fontId="5" fillId="3" borderId="3100" applyNumberFormat="0" applyBorder="0" applyAlignment="0" applyProtection="0"/>
    <xf numFmtId="10" fontId="5" fillId="3" borderId="3100" applyNumberFormat="0" applyBorder="0" applyAlignment="0" applyProtection="0"/>
    <xf numFmtId="10" fontId="5" fillId="3" borderId="3100" applyNumberFormat="0" applyBorder="0" applyAlignment="0" applyProtection="0"/>
    <xf numFmtId="10" fontId="5" fillId="3" borderId="3100" applyNumberFormat="0" applyBorder="0" applyAlignment="0" applyProtection="0"/>
    <xf numFmtId="10" fontId="5" fillId="3" borderId="3100" applyNumberFormat="0" applyBorder="0" applyAlignment="0" applyProtection="0"/>
    <xf numFmtId="10" fontId="5" fillId="3" borderId="3100" applyNumberFormat="0" applyBorder="0" applyAlignment="0" applyProtection="0"/>
    <xf numFmtId="10" fontId="5" fillId="3" borderId="3100" applyNumberFormat="0" applyBorder="0" applyAlignment="0" applyProtection="0"/>
    <xf numFmtId="10" fontId="5" fillId="3" borderId="3100" applyNumberFormat="0" applyBorder="0" applyAlignment="0" applyProtection="0"/>
    <xf numFmtId="10" fontId="5" fillId="3" borderId="3100" applyNumberFormat="0" applyBorder="0" applyAlignment="0" applyProtection="0"/>
    <xf numFmtId="10" fontId="5" fillId="3" borderId="3100" applyNumberFormat="0" applyBorder="0" applyAlignment="0" applyProtection="0"/>
    <xf numFmtId="10" fontId="5" fillId="3" borderId="3100" applyNumberFormat="0" applyBorder="0" applyAlignment="0" applyProtection="0"/>
    <xf numFmtId="10" fontId="5" fillId="3" borderId="3100" applyNumberFormat="0" applyBorder="0" applyAlignment="0" applyProtection="0"/>
    <xf numFmtId="10" fontId="5" fillId="3" borderId="3100" applyNumberFormat="0" applyBorder="0" applyAlignment="0" applyProtection="0"/>
    <xf numFmtId="10" fontId="5" fillId="3" borderId="3100" applyNumberFormat="0" applyBorder="0" applyAlignment="0" applyProtection="0"/>
    <xf numFmtId="10" fontId="5" fillId="3" borderId="3100" applyNumberFormat="0" applyBorder="0" applyAlignment="0" applyProtection="0"/>
    <xf numFmtId="0" fontId="8" fillId="0" borderId="3101" applyBorder="0">
      <alignment horizontal="right"/>
    </xf>
    <xf numFmtId="0" fontId="8" fillId="0" borderId="3101" applyBorder="0">
      <alignment horizontal="right"/>
    </xf>
    <xf numFmtId="0" fontId="8" fillId="0" borderId="3101" applyBorder="0">
      <alignment horizontal="right"/>
    </xf>
    <xf numFmtId="0" fontId="8" fillId="0" borderId="3101" applyBorder="0">
      <alignment horizontal="right"/>
    </xf>
    <xf numFmtId="0" fontId="8" fillId="0" borderId="3101" applyBorder="0">
      <alignment horizontal="right"/>
    </xf>
    <xf numFmtId="0" fontId="8" fillId="0" borderId="3101" applyBorder="0">
      <alignment horizontal="right"/>
    </xf>
    <xf numFmtId="0" fontId="8" fillId="0" borderId="3101" applyBorder="0">
      <alignment horizontal="right"/>
    </xf>
    <xf numFmtId="0" fontId="8" fillId="0" borderId="3101" applyBorder="0">
      <alignment horizontal="right"/>
    </xf>
    <xf numFmtId="0" fontId="8" fillId="0" borderId="3101" applyBorder="0">
      <alignment horizontal="right"/>
    </xf>
    <xf numFmtId="0" fontId="8" fillId="0" borderId="3101" applyBorder="0">
      <alignment horizontal="right"/>
    </xf>
    <xf numFmtId="0" fontId="252" fillId="1" borderId="3095" applyNumberFormat="0" applyFont="0" applyAlignment="0">
      <alignment horizontal="center"/>
    </xf>
    <xf numFmtId="0" fontId="252" fillId="1" borderId="3095" applyNumberFormat="0" applyFont="0" applyAlignment="0">
      <alignment horizontal="center"/>
    </xf>
    <xf numFmtId="0" fontId="252" fillId="1" borderId="3095" applyNumberFormat="0" applyFont="0" applyAlignment="0">
      <alignment horizontal="center"/>
    </xf>
    <xf numFmtId="0" fontId="252" fillId="1" borderId="3095" applyNumberFormat="0" applyFont="0" applyAlignment="0">
      <alignment horizontal="center"/>
    </xf>
    <xf numFmtId="0" fontId="252" fillId="1" borderId="3095" applyNumberFormat="0" applyFont="0" applyAlignment="0">
      <alignment horizontal="center"/>
    </xf>
    <xf numFmtId="0" fontId="252" fillId="1" borderId="3095" applyNumberFormat="0" applyFont="0" applyAlignment="0">
      <alignment horizontal="center"/>
    </xf>
    <xf numFmtId="0" fontId="252" fillId="1" borderId="3095" applyNumberFormat="0" applyFont="0" applyAlignment="0">
      <alignment horizontal="center"/>
    </xf>
    <xf numFmtId="0" fontId="252" fillId="1" borderId="3095" applyNumberFormat="0" applyFont="0" applyAlignment="0">
      <alignment horizontal="center"/>
    </xf>
    <xf numFmtId="0" fontId="252" fillId="1" borderId="3095" applyNumberFormat="0" applyFont="0" applyAlignment="0">
      <alignment horizontal="center"/>
    </xf>
    <xf numFmtId="0" fontId="252" fillId="1" borderId="3095" applyNumberFormat="0" applyFont="0" applyAlignment="0">
      <alignment horizontal="center"/>
    </xf>
    <xf numFmtId="0" fontId="252" fillId="1" borderId="3095" applyNumberFormat="0" applyFont="0" applyAlignment="0">
      <alignment horizontal="center"/>
    </xf>
    <xf numFmtId="0" fontId="252" fillId="1" borderId="3095" applyNumberFormat="0" applyFont="0" applyAlignment="0">
      <alignment horizontal="center"/>
    </xf>
    <xf numFmtId="0" fontId="252" fillId="1" borderId="3095" applyNumberFormat="0" applyFont="0" applyAlignment="0">
      <alignment horizontal="center"/>
    </xf>
    <xf numFmtId="0" fontId="252" fillId="1" borderId="3095" applyNumberFormat="0" applyFont="0" applyAlignment="0">
      <alignment horizontal="center"/>
    </xf>
    <xf numFmtId="0" fontId="252" fillId="1" borderId="3095" applyNumberFormat="0" applyFont="0" applyAlignment="0">
      <alignment horizontal="center"/>
    </xf>
    <xf numFmtId="0" fontId="252" fillId="1" borderId="3095" applyNumberFormat="0" applyFont="0" applyAlignment="0">
      <alignment horizontal="center"/>
    </xf>
    <xf numFmtId="0" fontId="252" fillId="1" borderId="3095" applyNumberFormat="0" applyFont="0" applyAlignment="0">
      <alignment horizontal="center"/>
    </xf>
    <xf numFmtId="0" fontId="252" fillId="1" borderId="3095" applyNumberFormat="0" applyFont="0" applyAlignment="0">
      <alignment horizontal="center"/>
    </xf>
    <xf numFmtId="0" fontId="119" fillId="56" borderId="3125" applyNumberFormat="0" applyAlignment="0" applyProtection="0">
      <alignment vertical="center"/>
    </xf>
    <xf numFmtId="0" fontId="118" fillId="43" borderId="3124" applyNumberFormat="0" applyAlignment="0" applyProtection="0">
      <alignment vertical="center"/>
    </xf>
    <xf numFmtId="0" fontId="117" fillId="56" borderId="3124" applyNumberFormat="0" applyAlignment="0" applyProtection="0">
      <alignment vertical="center"/>
    </xf>
    <xf numFmtId="0" fontId="91" fillId="59" borderId="3122" applyNumberFormat="0" applyFont="0" applyAlignment="0" applyProtection="0">
      <alignment vertical="center"/>
    </xf>
    <xf numFmtId="0" fontId="114" fillId="0" borderId="3123" applyNumberFormat="0" applyFill="0" applyAlignment="0" applyProtection="0">
      <alignment vertical="center"/>
    </xf>
    <xf numFmtId="0" fontId="89" fillId="59" borderId="3122" applyNumberFormat="0" applyFont="0" applyAlignment="0" applyProtection="0"/>
    <xf numFmtId="0" fontId="89" fillId="59" borderId="3122" applyNumberFormat="0" applyFont="0" applyAlignment="0" applyProtection="0"/>
    <xf numFmtId="0" fontId="89" fillId="59" borderId="3122" applyNumberFormat="0" applyFont="0" applyAlignment="0" applyProtection="0"/>
    <xf numFmtId="10" fontId="5" fillId="3" borderId="3126" applyNumberFormat="0" applyBorder="0" applyAlignment="0" applyProtection="0"/>
    <xf numFmtId="10" fontId="5" fillId="3" borderId="3120" applyNumberFormat="0" applyBorder="0" applyAlignment="0" applyProtection="0"/>
    <xf numFmtId="0" fontId="102" fillId="0" borderId="3121">
      <alignment horizontal="left" vertical="center"/>
    </xf>
    <xf numFmtId="0" fontId="119" fillId="56" borderId="3119" applyNumberFormat="0" applyAlignment="0" applyProtection="0">
      <alignment vertical="center"/>
    </xf>
    <xf numFmtId="0" fontId="118" fillId="43" borderId="3118" applyNumberFormat="0" applyAlignment="0" applyProtection="0">
      <alignment vertical="center"/>
    </xf>
    <xf numFmtId="0" fontId="117" fillId="56" borderId="3118" applyNumberFormat="0" applyAlignment="0" applyProtection="0">
      <alignment vertical="center"/>
    </xf>
    <xf numFmtId="0" fontId="91" fillId="59" borderId="3116" applyNumberFormat="0" applyFont="0" applyAlignment="0" applyProtection="0">
      <alignment vertical="center"/>
    </xf>
    <xf numFmtId="0" fontId="114" fillId="0" borderId="3117" applyNumberFormat="0" applyFill="0" applyAlignment="0" applyProtection="0">
      <alignment vertical="center"/>
    </xf>
    <xf numFmtId="0" fontId="89" fillId="59" borderId="3116" applyNumberFormat="0" applyFont="0" applyAlignment="0" applyProtection="0"/>
    <xf numFmtId="0" fontId="89" fillId="59" borderId="3116" applyNumberFormat="0" applyFont="0" applyAlignment="0" applyProtection="0"/>
    <xf numFmtId="0" fontId="89" fillId="59" borderId="3116" applyNumberFormat="0" applyFont="0" applyAlignment="0" applyProtection="0"/>
    <xf numFmtId="10" fontId="5" fillId="3" borderId="3120" applyNumberFormat="0" applyBorder="0" applyAlignment="0" applyProtection="0"/>
    <xf numFmtId="0" fontId="119" fillId="56" borderId="3113" applyNumberFormat="0" applyAlignment="0" applyProtection="0">
      <alignment vertical="center"/>
    </xf>
    <xf numFmtId="0" fontId="118" fillId="43" borderId="3112" applyNumberFormat="0" applyAlignment="0" applyProtection="0">
      <alignment vertical="center"/>
    </xf>
    <xf numFmtId="0" fontId="117" fillId="56" borderId="3112" applyNumberFormat="0" applyAlignment="0" applyProtection="0">
      <alignment vertical="center"/>
    </xf>
    <xf numFmtId="0" fontId="91" fillId="59" borderId="3110" applyNumberFormat="0" applyFont="0" applyAlignment="0" applyProtection="0">
      <alignment vertical="center"/>
    </xf>
    <xf numFmtId="0" fontId="114" fillId="0" borderId="3111" applyNumberFormat="0" applyFill="0" applyAlignment="0" applyProtection="0">
      <alignment vertical="center"/>
    </xf>
    <xf numFmtId="0" fontId="89" fillId="59" borderId="3110" applyNumberFormat="0" applyFont="0" applyAlignment="0" applyProtection="0"/>
    <xf numFmtId="0" fontId="89" fillId="59" borderId="3110" applyNumberFormat="0" applyFont="0" applyAlignment="0" applyProtection="0"/>
    <xf numFmtId="0" fontId="89" fillId="59" borderId="3110" applyNumberFormat="0" applyFont="0" applyAlignment="0" applyProtection="0"/>
    <xf numFmtId="10" fontId="5" fillId="3" borderId="3114" applyNumberFormat="0" applyBorder="0" applyAlignment="0" applyProtection="0"/>
    <xf numFmtId="10" fontId="5" fillId="3" borderId="3108" applyNumberFormat="0" applyBorder="0" applyAlignment="0" applyProtection="0"/>
    <xf numFmtId="0" fontId="102" fillId="0" borderId="3109">
      <alignment horizontal="left" vertical="center"/>
    </xf>
    <xf numFmtId="0" fontId="119" fillId="56" borderId="3107" applyNumberFormat="0" applyAlignment="0" applyProtection="0">
      <alignment vertical="center"/>
    </xf>
    <xf numFmtId="0" fontId="118" fillId="43" borderId="3106" applyNumberFormat="0" applyAlignment="0" applyProtection="0">
      <alignment vertical="center"/>
    </xf>
    <xf numFmtId="0" fontId="117" fillId="56" borderId="3106" applyNumberFormat="0" applyAlignment="0" applyProtection="0">
      <alignment vertical="center"/>
    </xf>
    <xf numFmtId="0" fontId="91" fillId="59" borderId="3104" applyNumberFormat="0" applyFont="0" applyAlignment="0" applyProtection="0">
      <alignment vertical="center"/>
    </xf>
    <xf numFmtId="0" fontId="114" fillId="0" borderId="3105" applyNumberFormat="0" applyFill="0" applyAlignment="0" applyProtection="0">
      <alignment vertical="center"/>
    </xf>
    <xf numFmtId="0" fontId="89" fillId="59" borderId="3104" applyNumberFormat="0" applyFont="0" applyAlignment="0" applyProtection="0"/>
    <xf numFmtId="0" fontId="89" fillId="59" borderId="3104" applyNumberFormat="0" applyFont="0" applyAlignment="0" applyProtection="0"/>
    <xf numFmtId="0" fontId="89" fillId="59" borderId="3104" applyNumberFormat="0" applyFont="0" applyAlignment="0" applyProtection="0"/>
    <xf numFmtId="0" fontId="102" fillId="0" borderId="3115">
      <alignment horizontal="left" vertical="center"/>
    </xf>
    <xf numFmtId="0" fontId="102" fillId="0" borderId="3103">
      <alignment horizontal="left" vertical="center"/>
    </xf>
    <xf numFmtId="0" fontId="118" fillId="43" borderId="3118" applyNumberFormat="0" applyAlignment="0" applyProtection="0">
      <alignment vertical="center"/>
    </xf>
    <xf numFmtId="0" fontId="82" fillId="56" borderId="3118" applyNumberFormat="0" applyAlignment="0" applyProtection="0"/>
    <xf numFmtId="0" fontId="80" fillId="43" borderId="3118" applyNumberFormat="0" applyAlignment="0" applyProtection="0"/>
    <xf numFmtId="0" fontId="45" fillId="59" borderId="3116" applyNumberFormat="0" applyFont="0" applyAlignment="0" applyProtection="0"/>
    <xf numFmtId="0" fontId="81" fillId="56" borderId="3119" applyNumberFormat="0" applyAlignment="0" applyProtection="0"/>
    <xf numFmtId="0" fontId="87" fillId="0" borderId="3117" applyNumberFormat="0" applyFill="0" applyAlignment="0" applyProtection="0"/>
    <xf numFmtId="0" fontId="87" fillId="0" borderId="3105" applyNumberFormat="0" applyFill="0" applyAlignment="0" applyProtection="0"/>
    <xf numFmtId="0" fontId="81" fillId="56" borderId="3107" applyNumberFormat="0" applyAlignment="0" applyProtection="0"/>
    <xf numFmtId="0" fontId="45" fillId="59" borderId="3104" applyNumberFormat="0" applyFont="0" applyAlignment="0" applyProtection="0"/>
    <xf numFmtId="0" fontId="80" fillId="43" borderId="3106" applyNumberFormat="0" applyAlignment="0" applyProtection="0"/>
    <xf numFmtId="0" fontId="82" fillId="56" borderId="3106" applyNumberFormat="0" applyAlignment="0" applyProtection="0"/>
    <xf numFmtId="0" fontId="119" fillId="56" borderId="3107" applyNumberFormat="0" applyAlignment="0" applyProtection="0">
      <alignment vertical="center"/>
    </xf>
    <xf numFmtId="0" fontId="118" fillId="43" borderId="3106" applyNumberFormat="0" applyAlignment="0" applyProtection="0">
      <alignment vertical="center"/>
    </xf>
    <xf numFmtId="0" fontId="117" fillId="56" borderId="3106" applyNumberFormat="0" applyAlignment="0" applyProtection="0">
      <alignment vertical="center"/>
    </xf>
    <xf numFmtId="0" fontId="91" fillId="59" borderId="3104" applyNumberFormat="0" applyFont="0" applyAlignment="0" applyProtection="0">
      <alignment vertical="center"/>
    </xf>
    <xf numFmtId="0" fontId="114" fillId="0" borderId="3105" applyNumberFormat="0" applyFill="0" applyAlignment="0" applyProtection="0">
      <alignment vertical="center"/>
    </xf>
    <xf numFmtId="0" fontId="89" fillId="59" borderId="3116" applyNumberFormat="0" applyFont="0" applyAlignment="0" applyProtection="0"/>
    <xf numFmtId="0" fontId="89" fillId="59" borderId="3104" applyNumberFormat="0" applyFont="0" applyAlignment="0" applyProtection="0"/>
    <xf numFmtId="0" fontId="89" fillId="59" borderId="3104" applyNumberFormat="0" applyFont="0" applyAlignment="0" applyProtection="0"/>
    <xf numFmtId="0" fontId="89" fillId="59" borderId="3104" applyNumberFormat="0" applyFont="0" applyAlignment="0" applyProtection="0"/>
    <xf numFmtId="0" fontId="119" fillId="56" borderId="3119" applyNumberFormat="0" applyAlignment="0" applyProtection="0">
      <alignment vertical="center"/>
    </xf>
    <xf numFmtId="0" fontId="117" fillId="56" borderId="3118" applyNumberFormat="0" applyAlignment="0" applyProtection="0">
      <alignment vertical="center"/>
    </xf>
    <xf numFmtId="0" fontId="91" fillId="59" borderId="3116" applyNumberFormat="0" applyFont="0" applyAlignment="0" applyProtection="0">
      <alignment vertical="center"/>
    </xf>
    <xf numFmtId="0" fontId="114" fillId="0" borderId="3117" applyNumberFormat="0" applyFill="0" applyAlignment="0" applyProtection="0">
      <alignment vertical="center"/>
    </xf>
    <xf numFmtId="0" fontId="89" fillId="59" borderId="3116" applyNumberFormat="0" applyFont="0" applyAlignment="0" applyProtection="0"/>
    <xf numFmtId="10" fontId="5" fillId="3" borderId="3108" applyNumberFormat="0" applyBorder="0" applyAlignment="0" applyProtection="0"/>
    <xf numFmtId="0" fontId="102" fillId="0" borderId="3103">
      <alignment horizontal="left" vertical="center"/>
    </xf>
    <xf numFmtId="0" fontId="89" fillId="59" borderId="3096" applyNumberFormat="0" applyFont="0" applyAlignment="0" applyProtection="0"/>
    <xf numFmtId="0" fontId="89" fillId="59" borderId="3096" applyNumberFormat="0" applyFont="0" applyAlignment="0" applyProtection="0"/>
    <xf numFmtId="0" fontId="89" fillId="59" borderId="3096" applyNumberFormat="0" applyFont="0" applyAlignment="0" applyProtection="0"/>
    <xf numFmtId="0" fontId="89" fillId="59" borderId="3116" applyNumberFormat="0" applyFont="0" applyAlignment="0" applyProtection="0"/>
    <xf numFmtId="0" fontId="81" fillId="64" borderId="3099" applyNumberFormat="0" applyAlignment="0" applyProtection="0"/>
    <xf numFmtId="0" fontId="274" fillId="64" borderId="3098" applyNumberFormat="0" applyAlignment="0" applyProtection="0"/>
    <xf numFmtId="0" fontId="80" fillId="58" borderId="3098" applyNumberFormat="0" applyAlignment="0" applyProtection="0"/>
    <xf numFmtId="0" fontId="87" fillId="0" borderId="3102" applyNumberFormat="0" applyFill="0" applyAlignment="0" applyProtection="0"/>
    <xf numFmtId="0" fontId="87" fillId="0" borderId="3097" applyNumberFormat="0" applyFill="0" applyAlignment="0" applyProtection="0"/>
    <xf numFmtId="0" fontId="81" fillId="56" borderId="3099" applyNumberFormat="0" applyAlignment="0" applyProtection="0"/>
    <xf numFmtId="0" fontId="80" fillId="43" borderId="3098" applyNumberFormat="0" applyAlignment="0" applyProtection="0"/>
    <xf numFmtId="0" fontId="8" fillId="59" borderId="3096" applyNumberFormat="0" applyFont="0" applyAlignment="0" applyProtection="0"/>
    <xf numFmtId="0" fontId="151" fillId="59" borderId="3096" applyNumberFormat="0" applyFont="0" applyAlignment="0" applyProtection="0"/>
    <xf numFmtId="0" fontId="80" fillId="58" borderId="3228" applyNumberFormat="0" applyAlignment="0" applyProtection="0"/>
    <xf numFmtId="10" fontId="5" fillId="3" borderId="3126" applyNumberFormat="0" applyBorder="0" applyAlignment="0" applyProtection="0"/>
    <xf numFmtId="10" fontId="5" fillId="3" borderId="3126" applyNumberFormat="0" applyBorder="0" applyAlignment="0" applyProtection="0"/>
    <xf numFmtId="10" fontId="5" fillId="3" borderId="3126" applyNumberFormat="0" applyBorder="0" applyAlignment="0" applyProtection="0"/>
    <xf numFmtId="10" fontId="5" fillId="3" borderId="3126" applyNumberFormat="0" applyBorder="0" applyAlignment="0" applyProtection="0"/>
    <xf numFmtId="10" fontId="5" fillId="3" borderId="3126" applyNumberFormat="0" applyBorder="0" applyAlignment="0" applyProtection="0"/>
    <xf numFmtId="0" fontId="274" fillId="64" borderId="3124" applyNumberFormat="0" applyAlignment="0" applyProtection="0"/>
    <xf numFmtId="0" fontId="252" fillId="1" borderId="3121" applyNumberFormat="0" applyFont="0" applyAlignment="0">
      <alignment horizontal="center"/>
    </xf>
    <xf numFmtId="0" fontId="151" fillId="59" borderId="3122" applyNumberFormat="0" applyFont="0" applyAlignment="0" applyProtection="0"/>
    <xf numFmtId="0" fontId="303" fillId="56" borderId="3098" applyNumberFormat="0" applyAlignment="0" applyProtection="0"/>
    <xf numFmtId="0" fontId="8" fillId="0" borderId="3127" applyBorder="0">
      <alignment horizontal="right"/>
    </xf>
    <xf numFmtId="10" fontId="5" fillId="3" borderId="3126" applyNumberFormat="0" applyBorder="0" applyAlignment="0" applyProtection="0"/>
    <xf numFmtId="0" fontId="310" fillId="43" borderId="3098" applyNumberFormat="0" applyAlignment="0" applyProtection="0"/>
    <xf numFmtId="0" fontId="98" fillId="59" borderId="3096" applyNumberFormat="0" applyFont="0" applyAlignment="0" applyProtection="0"/>
    <xf numFmtId="0" fontId="313" fillId="56" borderId="3099" applyNumberFormat="0" applyAlignment="0" applyProtection="0"/>
    <xf numFmtId="0" fontId="315" fillId="0" borderId="3097" applyNumberFormat="0" applyFill="0" applyAlignment="0" applyProtection="0"/>
    <xf numFmtId="0" fontId="45" fillId="59" borderId="3096" applyNumberFormat="0" applyFont="0" applyAlignment="0" applyProtection="0"/>
    <xf numFmtId="0" fontId="82" fillId="56" borderId="3098" applyNumberFormat="0" applyAlignment="0" applyProtection="0"/>
    <xf numFmtId="0" fontId="310" fillId="43" borderId="3098" applyNumberFormat="0" applyAlignment="0" applyProtection="0"/>
    <xf numFmtId="0" fontId="310" fillId="43" borderId="3098" applyNumberFormat="0" applyAlignment="0" applyProtection="0"/>
    <xf numFmtId="0" fontId="310" fillId="43" borderId="3098" applyNumberFormat="0" applyAlignment="0" applyProtection="0"/>
    <xf numFmtId="0" fontId="310" fillId="43" borderId="3098" applyNumberFormat="0" applyAlignment="0" applyProtection="0"/>
    <xf numFmtId="0" fontId="310" fillId="43" borderId="3098" applyNumberFormat="0" applyAlignment="0" applyProtection="0"/>
    <xf numFmtId="0" fontId="89" fillId="59" borderId="3096" applyNumberFormat="0" applyFont="0" applyAlignment="0" applyProtection="0"/>
    <xf numFmtId="0" fontId="89" fillId="59" borderId="3096" applyNumberFormat="0" applyFont="0" applyAlignment="0" applyProtection="0"/>
    <xf numFmtId="0" fontId="89" fillId="59" borderId="3096" applyNumberFormat="0" applyFont="0" applyAlignment="0" applyProtection="0"/>
    <xf numFmtId="0" fontId="114" fillId="0" borderId="3097" applyNumberFormat="0" applyFill="0" applyAlignment="0" applyProtection="0">
      <alignment vertical="center"/>
    </xf>
    <xf numFmtId="0" fontId="91" fillId="59" borderId="3096" applyNumberFormat="0" applyFont="0" applyAlignment="0" applyProtection="0">
      <alignment vertical="center"/>
    </xf>
    <xf numFmtId="0" fontId="117" fillId="56" borderId="3098" applyNumberFormat="0" applyAlignment="0" applyProtection="0">
      <alignment vertical="center"/>
    </xf>
    <xf numFmtId="0" fontId="118" fillId="43" borderId="3098" applyNumberFormat="0" applyAlignment="0" applyProtection="0">
      <alignment vertical="center"/>
    </xf>
    <xf numFmtId="0" fontId="119" fillId="56" borderId="3099" applyNumberFormat="0" applyAlignment="0" applyProtection="0">
      <alignment vertical="center"/>
    </xf>
    <xf numFmtId="0" fontId="303" fillId="56" borderId="3124" applyNumberFormat="0" applyAlignment="0" applyProtection="0"/>
    <xf numFmtId="0" fontId="310" fillId="43" borderId="3124" applyNumberFormat="0" applyAlignment="0" applyProtection="0"/>
    <xf numFmtId="0" fontId="98" fillId="59" borderId="3122" applyNumberFormat="0" applyFont="0" applyAlignment="0" applyProtection="0"/>
    <xf numFmtId="0" fontId="313" fillId="56" borderId="3125" applyNumberFormat="0" applyAlignment="0" applyProtection="0"/>
    <xf numFmtId="0" fontId="315" fillId="0" borderId="3123" applyNumberFormat="0" applyFill="0" applyAlignment="0" applyProtection="0"/>
    <xf numFmtId="0" fontId="310" fillId="43" borderId="3124" applyNumberFormat="0" applyAlignment="0" applyProtection="0"/>
    <xf numFmtId="0" fontId="310" fillId="43" borderId="3124" applyNumberFormat="0" applyAlignment="0" applyProtection="0"/>
    <xf numFmtId="0" fontId="310" fillId="43" borderId="3124" applyNumberFormat="0" applyAlignment="0" applyProtection="0"/>
    <xf numFmtId="0" fontId="310" fillId="43" borderId="3124" applyNumberFormat="0" applyAlignment="0" applyProtection="0"/>
    <xf numFmtId="0" fontId="310" fillId="43" borderId="3124" applyNumberFormat="0" applyAlignment="0" applyProtection="0"/>
    <xf numFmtId="0" fontId="89" fillId="59" borderId="3122" applyNumberFormat="0" applyFont="0" applyAlignment="0" applyProtection="0"/>
    <xf numFmtId="0" fontId="89" fillId="59" borderId="3122" applyNumberFormat="0" applyFont="0" applyAlignment="0" applyProtection="0"/>
    <xf numFmtId="0" fontId="89" fillId="59" borderId="3122" applyNumberFormat="0" applyFont="0" applyAlignment="0" applyProtection="0"/>
    <xf numFmtId="0" fontId="114" fillId="0" borderId="3123" applyNumberFormat="0" applyFill="0" applyAlignment="0" applyProtection="0">
      <alignment vertical="center"/>
    </xf>
    <xf numFmtId="0" fontId="91" fillId="59" borderId="3122" applyNumberFormat="0" applyFont="0" applyAlignment="0" applyProtection="0">
      <alignment vertical="center"/>
    </xf>
    <xf numFmtId="0" fontId="117" fillId="56" borderId="3124" applyNumberFormat="0" applyAlignment="0" applyProtection="0">
      <alignment vertical="center"/>
    </xf>
    <xf numFmtId="0" fontId="118" fillId="43" borderId="3124" applyNumberFormat="0" applyAlignment="0" applyProtection="0">
      <alignment vertical="center"/>
    </xf>
    <xf numFmtId="0" fontId="119" fillId="56" borderId="3125" applyNumberFormat="0" applyAlignment="0" applyProtection="0">
      <alignment vertical="center"/>
    </xf>
    <xf numFmtId="0" fontId="303" fillId="56" borderId="3150" applyNumberFormat="0" applyAlignment="0" applyProtection="0"/>
    <xf numFmtId="0" fontId="91" fillId="59" borderId="3286" applyNumberFormat="0" applyFont="0" applyAlignment="0" applyProtection="0">
      <alignment vertical="center"/>
    </xf>
    <xf numFmtId="0" fontId="8" fillId="0" borderId="3232" applyBorder="0">
      <alignment horizontal="right"/>
    </xf>
    <xf numFmtId="0" fontId="252" fillId="1" borderId="3369" applyNumberFormat="0" applyFont="0" applyAlignment="0">
      <alignment horizontal="center"/>
    </xf>
    <xf numFmtId="10" fontId="5" fillId="3" borderId="3230" applyNumberFormat="0" applyBorder="0" applyAlignment="0" applyProtection="0"/>
    <xf numFmtId="10" fontId="5" fillId="3" borderId="3374" applyNumberFormat="0" applyBorder="0" applyAlignment="0" applyProtection="0"/>
    <xf numFmtId="0" fontId="102" fillId="0" borderId="3231">
      <alignment horizontal="left" vertical="center"/>
    </xf>
    <xf numFmtId="10" fontId="5" fillId="3" borderId="3308" applyNumberFormat="0" applyBorder="0" applyAlignment="0" applyProtection="0"/>
    <xf numFmtId="0" fontId="310" fillId="43" borderId="3150" applyNumberFormat="0" applyAlignment="0" applyProtection="0"/>
    <xf numFmtId="0" fontId="8" fillId="0" borderId="3309" applyBorder="0">
      <alignment horizontal="right"/>
    </xf>
    <xf numFmtId="0" fontId="252" fillId="1" borderId="3303" applyNumberFormat="0" applyFont="0" applyAlignment="0">
      <alignment horizontal="center"/>
    </xf>
    <xf numFmtId="0" fontId="98" fillId="59" borderId="3148" applyNumberFormat="0" applyFont="0" applyAlignment="0" applyProtection="0"/>
    <xf numFmtId="0" fontId="313" fillId="56" borderId="3145" applyNumberFormat="0" applyAlignment="0" applyProtection="0"/>
    <xf numFmtId="0" fontId="315" fillId="0" borderId="3149" applyNumberFormat="0" applyFill="0" applyAlignment="0" applyProtection="0"/>
    <xf numFmtId="0" fontId="89" fillId="59" borderId="3344" applyNumberFormat="0" applyFont="0" applyAlignment="0" applyProtection="0"/>
    <xf numFmtId="0" fontId="80" fillId="58" borderId="3306" applyNumberFormat="0" applyAlignment="0" applyProtection="0"/>
    <xf numFmtId="0" fontId="87" fillId="0" borderId="3201" applyNumberFormat="0" applyFill="0" applyAlignment="0" applyProtection="0"/>
    <xf numFmtId="0" fontId="81" fillId="56" borderId="3191" applyNumberFormat="0" applyAlignment="0" applyProtection="0"/>
    <xf numFmtId="0" fontId="45" fillId="59" borderId="3200" applyNumberFormat="0" applyFont="0" applyAlignment="0" applyProtection="0"/>
    <xf numFmtId="10" fontId="5" fillId="3" borderId="3374" applyNumberFormat="0" applyBorder="0" applyAlignment="0" applyProtection="0"/>
    <xf numFmtId="0" fontId="82" fillId="56" borderId="3202" applyNumberFormat="0" applyAlignment="0" applyProtection="0"/>
    <xf numFmtId="0" fontId="89" fillId="59" borderId="3352" applyNumberFormat="0" applyFont="0" applyAlignment="0" applyProtection="0"/>
    <xf numFmtId="0" fontId="89" fillId="59" borderId="3358" applyNumberFormat="0" applyFont="0" applyAlignment="0" applyProtection="0"/>
    <xf numFmtId="0" fontId="8" fillId="0" borderId="3309" applyBorder="0">
      <alignment horizontal="right"/>
    </xf>
    <xf numFmtId="0" fontId="252" fillId="1" borderId="3303" applyNumberFormat="0" applyFont="0" applyAlignment="0">
      <alignment horizontal="center"/>
    </xf>
    <xf numFmtId="0" fontId="310" fillId="43" borderId="3150" applyNumberFormat="0" applyAlignment="0" applyProtection="0"/>
    <xf numFmtId="0" fontId="310" fillId="43" borderId="3150" applyNumberFormat="0" applyAlignment="0" applyProtection="0"/>
    <xf numFmtId="0" fontId="310" fillId="43" borderId="3150" applyNumberFormat="0" applyAlignment="0" applyProtection="0"/>
    <xf numFmtId="0" fontId="310" fillId="43" borderId="3150" applyNumberFormat="0" applyAlignment="0" applyProtection="0"/>
    <xf numFmtId="0" fontId="252" fillId="1" borderId="3369" applyNumberFormat="0" applyFont="0" applyAlignment="0">
      <alignment horizontal="center"/>
    </xf>
    <xf numFmtId="0" fontId="310" fillId="43" borderId="3150" applyNumberFormat="0" applyAlignment="0" applyProtection="0"/>
    <xf numFmtId="0" fontId="89" fillId="59" borderId="3148" applyNumberFormat="0" applyFont="0" applyAlignment="0" applyProtection="0"/>
    <xf numFmtId="0" fontId="89" fillId="59" borderId="3148" applyNumberFormat="0" applyFont="0" applyAlignment="0" applyProtection="0"/>
    <xf numFmtId="0" fontId="89" fillId="59" borderId="3148" applyNumberFormat="0" applyFont="0" applyAlignment="0" applyProtection="0"/>
    <xf numFmtId="0" fontId="114" fillId="0" borderId="3149" applyNumberFormat="0" applyFill="0" applyAlignment="0" applyProtection="0">
      <alignment vertical="center"/>
    </xf>
    <xf numFmtId="0" fontId="91" fillId="59" borderId="3148" applyNumberFormat="0" applyFont="0" applyAlignment="0" applyProtection="0">
      <alignment vertical="center"/>
    </xf>
    <xf numFmtId="0" fontId="117" fillId="56" borderId="3150" applyNumberFormat="0" applyAlignment="0" applyProtection="0">
      <alignment vertical="center"/>
    </xf>
    <xf numFmtId="0" fontId="118" fillId="43" borderId="3150" applyNumberFormat="0" applyAlignment="0" applyProtection="0">
      <alignment vertical="center"/>
    </xf>
    <xf numFmtId="0" fontId="119" fillId="56" borderId="3145" applyNumberFormat="0" applyAlignment="0" applyProtection="0">
      <alignment vertical="center"/>
    </xf>
    <xf numFmtId="0" fontId="102" fillId="0" borderId="3199">
      <alignment horizontal="left" vertical="center"/>
    </xf>
    <xf numFmtId="0" fontId="252" fillId="1" borderId="3199" applyNumberFormat="0" applyFont="0" applyAlignment="0">
      <alignment horizontal="center"/>
    </xf>
    <xf numFmtId="0" fontId="8" fillId="0" borderId="3205" applyBorder="0">
      <alignment horizontal="right"/>
    </xf>
    <xf numFmtId="0" fontId="252" fillId="1" borderId="3199" applyNumberFormat="0" applyFont="0" applyAlignment="0">
      <alignment horizontal="center"/>
    </xf>
    <xf numFmtId="0" fontId="82" fillId="56" borderId="3150" applyNumberFormat="0" applyAlignment="0" applyProtection="0"/>
    <xf numFmtId="0" fontId="80" fillId="43" borderId="3150" applyNumberFormat="0" applyAlignment="0" applyProtection="0"/>
    <xf numFmtId="0" fontId="45" fillId="59" borderId="3148" applyNumberFormat="0" applyFont="0" applyAlignment="0" applyProtection="0"/>
    <xf numFmtId="0" fontId="81" fillId="56" borderId="3151" applyNumberFormat="0" applyAlignment="0" applyProtection="0"/>
    <xf numFmtId="0" fontId="87" fillId="0" borderId="3149" applyNumberFormat="0" applyFill="0" applyAlignment="0" applyProtection="0"/>
    <xf numFmtId="10" fontId="5" fillId="3" borderId="3204" applyNumberFormat="0" applyBorder="0" applyAlignment="0" applyProtection="0"/>
    <xf numFmtId="0" fontId="87" fillId="0" borderId="3206" applyNumberFormat="0" applyFill="0" applyAlignment="0" applyProtection="0"/>
    <xf numFmtId="10" fontId="5" fillId="3" borderId="3204" applyNumberFormat="0" applyBorder="0" applyAlignment="0" applyProtection="0"/>
    <xf numFmtId="0" fontId="252" fillId="1" borderId="3199" applyNumberFormat="0" applyFont="0" applyAlignment="0">
      <alignment horizontal="center"/>
    </xf>
    <xf numFmtId="10" fontId="5" fillId="3" borderId="3204" applyNumberFormat="0" applyBorder="0" applyAlignment="0" applyProtection="0"/>
    <xf numFmtId="10" fontId="5" fillId="3" borderId="3204" applyNumberFormat="0" applyBorder="0" applyAlignment="0" applyProtection="0"/>
    <xf numFmtId="10" fontId="5" fillId="3" borderId="3204" applyNumberFormat="0" applyBorder="0" applyAlignment="0" applyProtection="0"/>
    <xf numFmtId="10" fontId="5" fillId="3" borderId="3204" applyNumberFormat="0" applyBorder="0" applyAlignment="0" applyProtection="0"/>
    <xf numFmtId="10" fontId="5" fillId="3" borderId="3204" applyNumberFormat="0" applyBorder="0" applyAlignment="0" applyProtection="0"/>
    <xf numFmtId="10" fontId="5" fillId="3" borderId="3204" applyNumberFormat="0" applyBorder="0" applyAlignment="0" applyProtection="0"/>
    <xf numFmtId="10" fontId="5" fillId="3" borderId="3204" applyNumberFormat="0" applyBorder="0" applyAlignment="0" applyProtection="0"/>
    <xf numFmtId="0" fontId="102" fillId="0" borderId="3199">
      <alignment horizontal="left" vertical="center"/>
    </xf>
    <xf numFmtId="0" fontId="102" fillId="0" borderId="3199">
      <alignment horizontal="left" vertical="center"/>
    </xf>
    <xf numFmtId="0" fontId="89" fillId="59" borderId="3168" applyNumberFormat="0" applyFont="0" applyAlignment="0" applyProtection="0"/>
    <xf numFmtId="0" fontId="89" fillId="59" borderId="3148" applyNumberFormat="0" applyFont="0" applyAlignment="0" applyProtection="0"/>
    <xf numFmtId="0" fontId="89" fillId="59" borderId="3148" applyNumberFormat="0" applyFont="0" applyAlignment="0" applyProtection="0"/>
    <xf numFmtId="0" fontId="89" fillId="59" borderId="3148" applyNumberFormat="0" applyFont="0" applyAlignment="0" applyProtection="0"/>
    <xf numFmtId="0" fontId="102" fillId="0" borderId="3199">
      <alignment horizontal="left" vertical="center"/>
    </xf>
    <xf numFmtId="10" fontId="5" fillId="3" borderId="3160" applyNumberFormat="0" applyBorder="0" applyAlignment="0" applyProtection="0"/>
    <xf numFmtId="0" fontId="89" fillId="59" borderId="3168" applyNumberFormat="0" applyFont="0" applyAlignment="0" applyProtection="0"/>
    <xf numFmtId="0" fontId="114" fillId="0" borderId="3169" applyNumberFormat="0" applyFill="0" applyAlignment="0" applyProtection="0">
      <alignment vertical="center"/>
    </xf>
    <xf numFmtId="0" fontId="91" fillId="59" borderId="3168" applyNumberFormat="0" applyFont="0" applyAlignment="0" applyProtection="0">
      <alignment vertical="center"/>
    </xf>
    <xf numFmtId="0" fontId="117" fillId="56" borderId="3170" applyNumberFormat="0" applyAlignment="0" applyProtection="0">
      <alignment vertical="center"/>
    </xf>
    <xf numFmtId="0" fontId="119" fillId="56" borderId="3171" applyNumberFormat="0" applyAlignment="0" applyProtection="0">
      <alignment vertical="center"/>
    </xf>
    <xf numFmtId="0" fontId="89" fillId="59" borderId="3156" applyNumberFormat="0" applyFont="0" applyAlignment="0" applyProtection="0"/>
    <xf numFmtId="0" fontId="89" fillId="59" borderId="3156" applyNumberFormat="0" applyFont="0" applyAlignment="0" applyProtection="0"/>
    <xf numFmtId="0" fontId="89" fillId="59" borderId="3156" applyNumberFormat="0" applyFont="0" applyAlignment="0" applyProtection="0"/>
    <xf numFmtId="0" fontId="89" fillId="59" borderId="3168" applyNumberFormat="0" applyFont="0" applyAlignment="0" applyProtection="0"/>
    <xf numFmtId="0" fontId="114" fillId="0" borderId="3157" applyNumberFormat="0" applyFill="0" applyAlignment="0" applyProtection="0">
      <alignment vertical="center"/>
    </xf>
    <xf numFmtId="0" fontId="91" fillId="59" borderId="3156" applyNumberFormat="0" applyFont="0" applyAlignment="0" applyProtection="0">
      <alignment vertical="center"/>
    </xf>
    <xf numFmtId="0" fontId="117" fillId="56" borderId="3158" applyNumberFormat="0" applyAlignment="0" applyProtection="0">
      <alignment vertical="center"/>
    </xf>
    <xf numFmtId="0" fontId="118" fillId="43" borderId="3158" applyNumberFormat="0" applyAlignment="0" applyProtection="0">
      <alignment vertical="center"/>
    </xf>
    <xf numFmtId="0" fontId="119" fillId="56" borderId="3159" applyNumberFormat="0" applyAlignment="0" applyProtection="0">
      <alignment vertical="center"/>
    </xf>
    <xf numFmtId="0" fontId="8" fillId="59" borderId="3200" applyNumberFormat="0" applyFont="0" applyAlignment="0" applyProtection="0"/>
    <xf numFmtId="0" fontId="252" fillId="1" borderId="3199" applyNumberFormat="0" applyFont="0" applyAlignment="0">
      <alignment horizontal="center"/>
    </xf>
    <xf numFmtId="0" fontId="82" fillId="56" borderId="3158" applyNumberFormat="0" applyAlignment="0" applyProtection="0"/>
    <xf numFmtId="0" fontId="80" fillId="43" borderId="3158" applyNumberFormat="0" applyAlignment="0" applyProtection="0"/>
    <xf numFmtId="0" fontId="45" fillId="59" borderId="3156" applyNumberFormat="0" applyFont="0" applyAlignment="0" applyProtection="0"/>
    <xf numFmtId="0" fontId="81" fillId="56" borderId="3159" applyNumberFormat="0" applyAlignment="0" applyProtection="0"/>
    <xf numFmtId="0" fontId="87" fillId="0" borderId="3157" applyNumberFormat="0" applyFill="0" applyAlignment="0" applyProtection="0"/>
    <xf numFmtId="0" fontId="87" fillId="0" borderId="3169" applyNumberFormat="0" applyFill="0" applyAlignment="0" applyProtection="0"/>
    <xf numFmtId="0" fontId="81" fillId="56" borderId="3171" applyNumberFormat="0" applyAlignment="0" applyProtection="0"/>
    <xf numFmtId="0" fontId="45" fillId="59" borderId="3168" applyNumberFormat="0" applyFont="0" applyAlignment="0" applyProtection="0"/>
    <xf numFmtId="0" fontId="80" fillId="43" borderId="3170" applyNumberFormat="0" applyAlignment="0" applyProtection="0"/>
    <xf numFmtId="0" fontId="82" fillId="56" borderId="3170" applyNumberFormat="0" applyAlignment="0" applyProtection="0"/>
    <xf numFmtId="0" fontId="118" fillId="43" borderId="3170" applyNumberFormat="0" applyAlignment="0" applyProtection="0">
      <alignment vertical="center"/>
    </xf>
    <xf numFmtId="0" fontId="102" fillId="0" borderId="3199">
      <alignment horizontal="left" vertical="center"/>
    </xf>
    <xf numFmtId="0" fontId="102" fillId="0" borderId="3167">
      <alignment horizontal="left" vertical="center"/>
    </xf>
    <xf numFmtId="0" fontId="89" fillId="59" borderId="3156" applyNumberFormat="0" applyFont="0" applyAlignment="0" applyProtection="0"/>
    <xf numFmtId="0" fontId="89" fillId="59" borderId="3156" applyNumberFormat="0" applyFont="0" applyAlignment="0" applyProtection="0"/>
    <xf numFmtId="0" fontId="89" fillId="59" borderId="3156" applyNumberFormat="0" applyFont="0" applyAlignment="0" applyProtection="0"/>
    <xf numFmtId="0" fontId="114" fillId="0" borderId="3157" applyNumberFormat="0" applyFill="0" applyAlignment="0" applyProtection="0">
      <alignment vertical="center"/>
    </xf>
    <xf numFmtId="0" fontId="91" fillId="59" borderId="3156" applyNumberFormat="0" applyFont="0" applyAlignment="0" applyProtection="0">
      <alignment vertical="center"/>
    </xf>
    <xf numFmtId="0" fontId="117" fillId="56" borderId="3158" applyNumberFormat="0" applyAlignment="0" applyProtection="0">
      <alignment vertical="center"/>
    </xf>
    <xf numFmtId="0" fontId="118" fillId="43" borderId="3158" applyNumberFormat="0" applyAlignment="0" applyProtection="0">
      <alignment vertical="center"/>
    </xf>
    <xf numFmtId="0" fontId="119" fillId="56" borderId="3159" applyNumberFormat="0" applyAlignment="0" applyProtection="0">
      <alignment vertical="center"/>
    </xf>
    <xf numFmtId="0" fontId="102" fillId="0" borderId="3161">
      <alignment horizontal="left" vertical="center"/>
    </xf>
    <xf numFmtId="10" fontId="5" fillId="3" borderId="3160" applyNumberFormat="0" applyBorder="0" applyAlignment="0" applyProtection="0"/>
    <xf numFmtId="10" fontId="5" fillId="3" borderId="3166" applyNumberFormat="0" applyBorder="0" applyAlignment="0" applyProtection="0"/>
    <xf numFmtId="0" fontId="89" fillId="59" borderId="3162" applyNumberFormat="0" applyFont="0" applyAlignment="0" applyProtection="0"/>
    <xf numFmtId="0" fontId="89" fillId="59" borderId="3162" applyNumberFormat="0" applyFont="0" applyAlignment="0" applyProtection="0"/>
    <xf numFmtId="0" fontId="89" fillId="59" borderId="3162" applyNumberFormat="0" applyFont="0" applyAlignment="0" applyProtection="0"/>
    <xf numFmtId="0" fontId="114" fillId="0" borderId="3163" applyNumberFormat="0" applyFill="0" applyAlignment="0" applyProtection="0">
      <alignment vertical="center"/>
    </xf>
    <xf numFmtId="0" fontId="91" fillId="59" borderId="3162" applyNumberFormat="0" applyFont="0" applyAlignment="0" applyProtection="0">
      <alignment vertical="center"/>
    </xf>
    <xf numFmtId="0" fontId="117" fillId="56" borderId="3164" applyNumberFormat="0" applyAlignment="0" applyProtection="0">
      <alignment vertical="center"/>
    </xf>
    <xf numFmtId="0" fontId="118" fillId="43" borderId="3164" applyNumberFormat="0" applyAlignment="0" applyProtection="0">
      <alignment vertical="center"/>
    </xf>
    <xf numFmtId="0" fontId="119" fillId="56" borderId="3165" applyNumberFormat="0" applyAlignment="0" applyProtection="0">
      <alignment vertical="center"/>
    </xf>
    <xf numFmtId="10" fontId="5" fillId="3" borderId="3172" applyNumberFormat="0" applyBorder="0" applyAlignment="0" applyProtection="0"/>
    <xf numFmtId="0" fontId="89" fillId="59" borderId="3168" applyNumberFormat="0" applyFont="0" applyAlignment="0" applyProtection="0"/>
    <xf numFmtId="0" fontId="89" fillId="59" borderId="3168" applyNumberFormat="0" applyFont="0" applyAlignment="0" applyProtection="0"/>
    <xf numFmtId="0" fontId="89" fillId="59" borderId="3168" applyNumberFormat="0" applyFont="0" applyAlignment="0" applyProtection="0"/>
    <xf numFmtId="0" fontId="114" fillId="0" borderId="3169" applyNumberFormat="0" applyFill="0" applyAlignment="0" applyProtection="0">
      <alignment vertical="center"/>
    </xf>
    <xf numFmtId="0" fontId="91" fillId="59" borderId="3168" applyNumberFormat="0" applyFont="0" applyAlignment="0" applyProtection="0">
      <alignment vertical="center"/>
    </xf>
    <xf numFmtId="0" fontId="117" fillId="56" borderId="3170" applyNumberFormat="0" applyAlignment="0" applyProtection="0">
      <alignment vertical="center"/>
    </xf>
    <xf numFmtId="0" fontId="118" fillId="43" borderId="3170" applyNumberFormat="0" applyAlignment="0" applyProtection="0">
      <alignment vertical="center"/>
    </xf>
    <xf numFmtId="0" fontId="119" fillId="56" borderId="3171" applyNumberFormat="0" applyAlignment="0" applyProtection="0">
      <alignment vertical="center"/>
    </xf>
    <xf numFmtId="0" fontId="102" fillId="0" borderId="3173">
      <alignment horizontal="left" vertical="center"/>
    </xf>
    <xf numFmtId="10" fontId="5" fillId="3" borderId="3172" applyNumberFormat="0" applyBorder="0" applyAlignment="0" applyProtection="0"/>
    <xf numFmtId="10" fontId="5" fillId="3" borderId="3178" applyNumberFormat="0" applyBorder="0" applyAlignment="0" applyProtection="0"/>
    <xf numFmtId="0" fontId="89" fillId="59" borderId="3174" applyNumberFormat="0" applyFont="0" applyAlignment="0" applyProtection="0"/>
    <xf numFmtId="0" fontId="89" fillId="59" borderId="3174" applyNumberFormat="0" applyFont="0" applyAlignment="0" applyProtection="0"/>
    <xf numFmtId="0" fontId="89" fillId="59" borderId="3174" applyNumberFormat="0" applyFont="0" applyAlignment="0" applyProtection="0"/>
    <xf numFmtId="0" fontId="114" fillId="0" borderId="3175" applyNumberFormat="0" applyFill="0" applyAlignment="0" applyProtection="0">
      <alignment vertical="center"/>
    </xf>
    <xf numFmtId="0" fontId="91" fillId="59" borderId="3174" applyNumberFormat="0" applyFont="0" applyAlignment="0" applyProtection="0">
      <alignment vertical="center"/>
    </xf>
    <xf numFmtId="0" fontId="117" fillId="56" borderId="3176" applyNumberFormat="0" applyAlignment="0" applyProtection="0">
      <alignment vertical="center"/>
    </xf>
    <xf numFmtId="0" fontId="118" fillId="43" borderId="3176" applyNumberFormat="0" applyAlignment="0" applyProtection="0">
      <alignment vertical="center"/>
    </xf>
    <xf numFmtId="0" fontId="119" fillId="56" borderId="3177" applyNumberFormat="0" applyAlignment="0" applyProtection="0">
      <alignment vertical="center"/>
    </xf>
    <xf numFmtId="10" fontId="5" fillId="3" borderId="3204" applyNumberFormat="0" applyBorder="0" applyAlignment="0" applyProtection="0"/>
    <xf numFmtId="10" fontId="5" fillId="3" borderId="3204" applyNumberFormat="0" applyBorder="0" applyAlignment="0" applyProtection="0"/>
    <xf numFmtId="10" fontId="5" fillId="3" borderId="3204" applyNumberFormat="0" applyBorder="0" applyAlignment="0" applyProtection="0"/>
    <xf numFmtId="10" fontId="5" fillId="3" borderId="3204" applyNumberFormat="0" applyBorder="0" applyAlignment="0" applyProtection="0"/>
    <xf numFmtId="10" fontId="5" fillId="3" borderId="3204" applyNumberFormat="0" applyBorder="0" applyAlignment="0" applyProtection="0"/>
    <xf numFmtId="10" fontId="5" fillId="3" borderId="3204" applyNumberFormat="0" applyBorder="0" applyAlignment="0" applyProtection="0"/>
    <xf numFmtId="0" fontId="102" fillId="0" borderId="3199">
      <alignment horizontal="left" vertical="center"/>
    </xf>
    <xf numFmtId="0" fontId="80" fillId="58" borderId="3202" applyNumberFormat="0" applyAlignment="0" applyProtection="0"/>
    <xf numFmtId="0" fontId="81" fillId="64" borderId="3203" applyNumberFormat="0" applyAlignment="0" applyProtection="0"/>
    <xf numFmtId="0" fontId="252" fillId="1" borderId="3199" applyNumberFormat="0" applyFont="0" applyAlignment="0">
      <alignment horizontal="center"/>
    </xf>
    <xf numFmtId="0" fontId="252" fillId="1" borderId="3199" applyNumberFormat="0" applyFont="0" applyAlignment="0">
      <alignment horizontal="center"/>
    </xf>
    <xf numFmtId="0" fontId="252" fillId="1" borderId="3199" applyNumberFormat="0" applyFont="0" applyAlignment="0">
      <alignment horizontal="center"/>
    </xf>
    <xf numFmtId="0" fontId="252" fillId="1" borderId="3199" applyNumberFormat="0" applyFont="0" applyAlignment="0">
      <alignment horizontal="center"/>
    </xf>
    <xf numFmtId="0" fontId="252" fillId="1" borderId="3199" applyNumberFormat="0" applyFont="0" applyAlignment="0">
      <alignment horizontal="center"/>
    </xf>
    <xf numFmtId="0" fontId="252" fillId="1" borderId="3199" applyNumberFormat="0" applyFont="0" applyAlignment="0">
      <alignment horizontal="center"/>
    </xf>
    <xf numFmtId="0" fontId="252" fillId="1" borderId="3199" applyNumberFormat="0" applyFont="0" applyAlignment="0">
      <alignment horizontal="center"/>
    </xf>
    <xf numFmtId="0" fontId="252" fillId="1" borderId="3199" applyNumberFormat="0" applyFont="0" applyAlignment="0">
      <alignment horizontal="center"/>
    </xf>
    <xf numFmtId="0" fontId="252" fillId="1" borderId="3199" applyNumberFormat="0" applyFont="0" applyAlignment="0">
      <alignment horizontal="center"/>
    </xf>
    <xf numFmtId="0" fontId="252" fillId="1" borderId="3199" applyNumberFormat="0" applyFont="0" applyAlignment="0">
      <alignment horizontal="center"/>
    </xf>
    <xf numFmtId="0" fontId="252" fillId="1" borderId="3199" applyNumberFormat="0" applyFont="0" applyAlignment="0">
      <alignment horizontal="center"/>
    </xf>
    <xf numFmtId="0" fontId="252" fillId="1" borderId="3199" applyNumberFormat="0" applyFont="0" applyAlignment="0">
      <alignment horizontal="center"/>
    </xf>
    <xf numFmtId="0" fontId="252" fillId="1" borderId="3199" applyNumberFormat="0" applyFont="0" applyAlignment="0">
      <alignment horizontal="center"/>
    </xf>
    <xf numFmtId="0" fontId="8" fillId="0" borderId="3205" applyBorder="0">
      <alignment horizontal="right"/>
    </xf>
    <xf numFmtId="0" fontId="8" fillId="0" borderId="3205" applyBorder="0">
      <alignment horizontal="right"/>
    </xf>
    <xf numFmtId="0" fontId="8" fillId="0" borderId="3205" applyBorder="0">
      <alignment horizontal="right"/>
    </xf>
    <xf numFmtId="0" fontId="8" fillId="0" borderId="3205" applyBorder="0">
      <alignment horizontal="right"/>
    </xf>
    <xf numFmtId="0" fontId="8" fillId="0" borderId="3205" applyBorder="0">
      <alignment horizontal="right"/>
    </xf>
    <xf numFmtId="0" fontId="8" fillId="0" borderId="3205" applyBorder="0">
      <alignment horizontal="right"/>
    </xf>
    <xf numFmtId="0" fontId="8" fillId="0" borderId="3205" applyBorder="0">
      <alignment horizontal="right"/>
    </xf>
    <xf numFmtId="0" fontId="8" fillId="0" borderId="3205" applyBorder="0">
      <alignment horizontal="right"/>
    </xf>
    <xf numFmtId="10" fontId="5" fillId="3" borderId="3204" applyNumberFormat="0" applyBorder="0" applyAlignment="0" applyProtection="0"/>
    <xf numFmtId="10" fontId="5" fillId="3" borderId="3204" applyNumberFormat="0" applyBorder="0" applyAlignment="0" applyProtection="0"/>
    <xf numFmtId="10" fontId="5" fillId="3" borderId="3204" applyNumberFormat="0" applyBorder="0" applyAlignment="0" applyProtection="0"/>
    <xf numFmtId="10" fontId="5" fillId="3" borderId="3204" applyNumberFormat="0" applyBorder="0" applyAlignment="0" applyProtection="0"/>
    <xf numFmtId="10" fontId="5" fillId="3" borderId="3204" applyNumberFormat="0" applyBorder="0" applyAlignment="0" applyProtection="0"/>
    <xf numFmtId="10" fontId="5" fillId="3" borderId="3204" applyNumberFormat="0" applyBorder="0" applyAlignment="0" applyProtection="0"/>
    <xf numFmtId="10" fontId="5" fillId="3" borderId="3204" applyNumberFormat="0" applyBorder="0" applyAlignment="0" applyProtection="0"/>
    <xf numFmtId="10" fontId="5" fillId="3" borderId="3204" applyNumberFormat="0" applyBorder="0" applyAlignment="0" applyProtection="0"/>
    <xf numFmtId="10" fontId="5" fillId="3" borderId="3204" applyNumberFormat="0" applyBorder="0" applyAlignment="0" applyProtection="0"/>
    <xf numFmtId="10" fontId="5" fillId="3" borderId="3204" applyNumberFormat="0" applyBorder="0" applyAlignment="0" applyProtection="0"/>
    <xf numFmtId="10" fontId="5" fillId="3" borderId="3204" applyNumberFormat="0" applyBorder="0" applyAlignment="0" applyProtection="0"/>
    <xf numFmtId="10" fontId="5" fillId="3" borderId="3204" applyNumberFormat="0" applyBorder="0" applyAlignment="0" applyProtection="0"/>
    <xf numFmtId="10" fontId="5" fillId="3" borderId="3204" applyNumberFormat="0" applyBorder="0" applyAlignment="0" applyProtection="0"/>
    <xf numFmtId="10" fontId="5" fillId="3" borderId="3204" applyNumberFormat="0" applyBorder="0" applyAlignment="0" applyProtection="0"/>
    <xf numFmtId="10" fontId="5" fillId="3" borderId="3204" applyNumberFormat="0" applyBorder="0" applyAlignment="0" applyProtection="0"/>
    <xf numFmtId="10" fontId="5" fillId="3" borderId="3204" applyNumberFormat="0" applyBorder="0" applyAlignment="0" applyProtection="0"/>
    <xf numFmtId="10" fontId="5" fillId="3" borderId="3204" applyNumberFormat="0" applyBorder="0" applyAlignment="0" applyProtection="0"/>
    <xf numFmtId="10" fontId="5" fillId="3" borderId="3204" applyNumberFormat="0" applyBorder="0" applyAlignment="0" applyProtection="0"/>
    <xf numFmtId="10" fontId="5" fillId="3" borderId="3204" applyNumberFormat="0" applyBorder="0" applyAlignment="0" applyProtection="0"/>
    <xf numFmtId="10" fontId="5" fillId="3" borderId="3204" applyNumberFormat="0" applyBorder="0" applyAlignment="0" applyProtection="0"/>
    <xf numFmtId="10" fontId="5" fillId="3" borderId="3204" applyNumberFormat="0" applyBorder="0" applyAlignment="0" applyProtection="0"/>
    <xf numFmtId="10" fontId="5" fillId="3" borderId="3204" applyNumberFormat="0" applyBorder="0" applyAlignment="0" applyProtection="0"/>
    <xf numFmtId="10" fontId="5" fillId="3" borderId="3204" applyNumberFormat="0" applyBorder="0" applyAlignment="0" applyProtection="0"/>
    <xf numFmtId="10" fontId="5" fillId="3" borderId="3204" applyNumberFormat="0" applyBorder="0" applyAlignment="0" applyProtection="0"/>
    <xf numFmtId="10" fontId="5" fillId="3" borderId="3204" applyNumberFormat="0" applyBorder="0" applyAlignment="0" applyProtection="0"/>
    <xf numFmtId="10" fontId="5" fillId="3" borderId="3204" applyNumberFormat="0" applyBorder="0" applyAlignment="0" applyProtection="0"/>
    <xf numFmtId="10" fontId="5" fillId="3" borderId="3204" applyNumberFormat="0" applyBorder="0" applyAlignment="0" applyProtection="0"/>
    <xf numFmtId="10" fontId="5" fillId="3" borderId="3204" applyNumberFormat="0" applyBorder="0" applyAlignment="0" applyProtection="0"/>
    <xf numFmtId="10" fontId="5" fillId="3" borderId="3204" applyNumberFormat="0" applyBorder="0" applyAlignment="0" applyProtection="0"/>
    <xf numFmtId="10" fontId="5" fillId="3" borderId="3204" applyNumberFormat="0" applyBorder="0" applyAlignment="0" applyProtection="0"/>
    <xf numFmtId="10" fontId="5" fillId="3" borderId="3204" applyNumberFormat="0" applyBorder="0" applyAlignment="0" applyProtection="0"/>
    <xf numFmtId="10" fontId="5" fillId="3" borderId="3204" applyNumberFormat="0" applyBorder="0" applyAlignment="0" applyProtection="0"/>
    <xf numFmtId="10" fontId="5" fillId="3" borderId="3204" applyNumberFormat="0" applyBorder="0" applyAlignment="0" applyProtection="0"/>
    <xf numFmtId="10" fontId="5" fillId="3" borderId="3204" applyNumberFormat="0" applyBorder="0" applyAlignment="0" applyProtection="0"/>
    <xf numFmtId="10" fontId="5" fillId="3" borderId="3204" applyNumberFormat="0" applyBorder="0" applyAlignment="0" applyProtection="0"/>
    <xf numFmtId="10" fontId="5" fillId="3" borderId="3204" applyNumberFormat="0" applyBorder="0" applyAlignment="0" applyProtection="0"/>
    <xf numFmtId="10" fontId="5" fillId="3" borderId="3204" applyNumberFormat="0" applyBorder="0" applyAlignment="0" applyProtection="0"/>
    <xf numFmtId="10" fontId="5" fillId="3" borderId="3204" applyNumberFormat="0" applyBorder="0" applyAlignment="0" applyProtection="0"/>
    <xf numFmtId="10" fontId="5" fillId="3" borderId="3204" applyNumberFormat="0" applyBorder="0" applyAlignment="0" applyProtection="0"/>
    <xf numFmtId="10" fontId="5" fillId="3" borderId="3204" applyNumberFormat="0" applyBorder="0" applyAlignment="0" applyProtection="0"/>
    <xf numFmtId="10" fontId="5" fillId="3" borderId="3204" applyNumberFormat="0" applyBorder="0" applyAlignment="0" applyProtection="0"/>
    <xf numFmtId="10" fontId="5" fillId="3" borderId="3204" applyNumberFormat="0" applyBorder="0" applyAlignment="0" applyProtection="0"/>
    <xf numFmtId="10" fontId="5" fillId="3" borderId="3204" applyNumberFormat="0" applyBorder="0" applyAlignment="0" applyProtection="0"/>
    <xf numFmtId="10" fontId="5" fillId="3" borderId="3204" applyNumberFormat="0" applyBorder="0" applyAlignment="0" applyProtection="0"/>
    <xf numFmtId="10" fontId="5" fillId="3" borderId="3204" applyNumberFormat="0" applyBorder="0" applyAlignment="0" applyProtection="0"/>
    <xf numFmtId="10" fontId="5" fillId="3" borderId="3204" applyNumberFormat="0" applyBorder="0" applyAlignment="0" applyProtection="0"/>
    <xf numFmtId="10" fontId="5" fillId="3" borderId="3204" applyNumberFormat="0" applyBorder="0" applyAlignment="0" applyProtection="0"/>
    <xf numFmtId="10" fontId="5" fillId="3" borderId="3204" applyNumberFormat="0" applyBorder="0" applyAlignment="0" applyProtection="0"/>
    <xf numFmtId="10" fontId="5" fillId="3" borderId="3204" applyNumberFormat="0" applyBorder="0" applyAlignment="0" applyProtection="0"/>
    <xf numFmtId="0" fontId="102" fillId="0" borderId="3199">
      <alignment horizontal="left" vertical="center"/>
    </xf>
    <xf numFmtId="0" fontId="102" fillId="0" borderId="3173">
      <alignment horizontal="left" vertical="center"/>
    </xf>
    <xf numFmtId="0" fontId="102" fillId="0" borderId="3173">
      <alignment horizontal="left" vertical="center"/>
    </xf>
    <xf numFmtId="0" fontId="102" fillId="0" borderId="3173">
      <alignment horizontal="left" vertical="center"/>
    </xf>
    <xf numFmtId="0" fontId="102" fillId="0" borderId="3173">
      <alignment horizontal="left" vertical="center"/>
    </xf>
    <xf numFmtId="0" fontId="102" fillId="0" borderId="3173">
      <alignment horizontal="left" vertical="center"/>
    </xf>
    <xf numFmtId="0" fontId="102" fillId="0" borderId="3173">
      <alignment horizontal="left" vertical="center"/>
    </xf>
    <xf numFmtId="0" fontId="102" fillId="0" borderId="3173">
      <alignment horizontal="left" vertical="center"/>
    </xf>
    <xf numFmtId="0" fontId="102" fillId="0" borderId="3173">
      <alignment horizontal="left" vertical="center"/>
    </xf>
    <xf numFmtId="0" fontId="102" fillId="0" borderId="3173">
      <alignment horizontal="left" vertical="center"/>
    </xf>
    <xf numFmtId="0" fontId="102" fillId="0" borderId="3173">
      <alignment horizontal="left" vertical="center"/>
    </xf>
    <xf numFmtId="0" fontId="102" fillId="0" borderId="3173">
      <alignment horizontal="left" vertical="center"/>
    </xf>
    <xf numFmtId="0" fontId="102" fillId="0" borderId="3173">
      <alignment horizontal="left" vertical="center"/>
    </xf>
    <xf numFmtId="0" fontId="102" fillId="0" borderId="3173">
      <alignment horizontal="left" vertical="center"/>
    </xf>
    <xf numFmtId="0" fontId="102" fillId="0" borderId="3173">
      <alignment horizontal="left" vertical="center"/>
    </xf>
    <xf numFmtId="0" fontId="102" fillId="0" borderId="3173">
      <alignment horizontal="left" vertical="center"/>
    </xf>
    <xf numFmtId="0" fontId="102" fillId="0" borderId="3173">
      <alignment horizontal="left" vertical="center"/>
    </xf>
    <xf numFmtId="0" fontId="102" fillId="0" borderId="3173">
      <alignment horizontal="left" vertical="center"/>
    </xf>
    <xf numFmtId="0" fontId="102" fillId="0" borderId="3173">
      <alignment horizontal="left" vertical="center"/>
    </xf>
    <xf numFmtId="0" fontId="102" fillId="0" borderId="3199">
      <alignment horizontal="left" vertical="center"/>
    </xf>
    <xf numFmtId="0" fontId="102" fillId="0" borderId="3199">
      <alignment horizontal="left" vertical="center"/>
    </xf>
    <xf numFmtId="0" fontId="102" fillId="0" borderId="3199">
      <alignment horizontal="left" vertical="center"/>
    </xf>
    <xf numFmtId="0" fontId="102" fillId="0" borderId="3199">
      <alignment horizontal="left" vertical="center"/>
    </xf>
    <xf numFmtId="0" fontId="102" fillId="0" borderId="3199">
      <alignment horizontal="left" vertical="center"/>
    </xf>
    <xf numFmtId="0" fontId="102" fillId="0" borderId="3199">
      <alignment horizontal="left" vertical="center"/>
    </xf>
    <xf numFmtId="0" fontId="102" fillId="0" borderId="3199">
      <alignment horizontal="left" vertical="center"/>
    </xf>
    <xf numFmtId="0" fontId="102" fillId="0" borderId="3199">
      <alignment horizontal="left" vertical="center"/>
    </xf>
    <xf numFmtId="0" fontId="102" fillId="0" borderId="3199">
      <alignment horizontal="left" vertical="center"/>
    </xf>
    <xf numFmtId="0" fontId="102" fillId="0" borderId="3199">
      <alignment horizontal="left" vertical="center"/>
    </xf>
    <xf numFmtId="10" fontId="5" fillId="3" borderId="3178" applyNumberFormat="0" applyBorder="0" applyAlignment="0" applyProtection="0"/>
    <xf numFmtId="10" fontId="5" fillId="3" borderId="3178" applyNumberFormat="0" applyBorder="0" applyAlignment="0" applyProtection="0"/>
    <xf numFmtId="10" fontId="5" fillId="3" borderId="3178" applyNumberFormat="0" applyBorder="0" applyAlignment="0" applyProtection="0"/>
    <xf numFmtId="10" fontId="5" fillId="3" borderId="3178" applyNumberFormat="0" applyBorder="0" applyAlignment="0" applyProtection="0"/>
    <xf numFmtId="10" fontId="5" fillId="3" borderId="3178" applyNumberFormat="0" applyBorder="0" applyAlignment="0" applyProtection="0"/>
    <xf numFmtId="10" fontId="5" fillId="3" borderId="3178" applyNumberFormat="0" applyBorder="0" applyAlignment="0" applyProtection="0"/>
    <xf numFmtId="10" fontId="5" fillId="3" borderId="3178" applyNumberFormat="0" applyBorder="0" applyAlignment="0" applyProtection="0"/>
    <xf numFmtId="10" fontId="5" fillId="3" borderId="3178" applyNumberFormat="0" applyBorder="0" applyAlignment="0" applyProtection="0"/>
    <xf numFmtId="10" fontId="5" fillId="3" borderId="3178" applyNumberFormat="0" applyBorder="0" applyAlignment="0" applyProtection="0"/>
    <xf numFmtId="10" fontId="5" fillId="3" borderId="3178" applyNumberFormat="0" applyBorder="0" applyAlignment="0" applyProtection="0"/>
    <xf numFmtId="10" fontId="5" fillId="3" borderId="3178" applyNumberFormat="0" applyBorder="0" applyAlignment="0" applyProtection="0"/>
    <xf numFmtId="10" fontId="5" fillId="3" borderId="3178" applyNumberFormat="0" applyBorder="0" applyAlignment="0" applyProtection="0"/>
    <xf numFmtId="10" fontId="5" fillId="3" borderId="3178" applyNumberFormat="0" applyBorder="0" applyAlignment="0" applyProtection="0"/>
    <xf numFmtId="10" fontId="5" fillId="3" borderId="3178" applyNumberFormat="0" applyBorder="0" applyAlignment="0" applyProtection="0"/>
    <xf numFmtId="10" fontId="5" fillId="3" borderId="3178" applyNumberFormat="0" applyBorder="0" applyAlignment="0" applyProtection="0"/>
    <xf numFmtId="10" fontId="5" fillId="3" borderId="3178" applyNumberFormat="0" applyBorder="0" applyAlignment="0" applyProtection="0"/>
    <xf numFmtId="10" fontId="5" fillId="3" borderId="3178" applyNumberFormat="0" applyBorder="0" applyAlignment="0" applyProtection="0"/>
    <xf numFmtId="10" fontId="5" fillId="3" borderId="3178" applyNumberFormat="0" applyBorder="0" applyAlignment="0" applyProtection="0"/>
    <xf numFmtId="10" fontId="5" fillId="3" borderId="3178" applyNumberFormat="0" applyBorder="0" applyAlignment="0" applyProtection="0"/>
    <xf numFmtId="10" fontId="5" fillId="3" borderId="3178" applyNumberFormat="0" applyBorder="0" applyAlignment="0" applyProtection="0"/>
    <xf numFmtId="10" fontId="5" fillId="3" borderId="3178" applyNumberFormat="0" applyBorder="0" applyAlignment="0" applyProtection="0"/>
    <xf numFmtId="10" fontId="5" fillId="3" borderId="3178" applyNumberFormat="0" applyBorder="0" applyAlignment="0" applyProtection="0"/>
    <xf numFmtId="10" fontId="5" fillId="3" borderId="3178" applyNumberFormat="0" applyBorder="0" applyAlignment="0" applyProtection="0"/>
    <xf numFmtId="10" fontId="5" fillId="3" borderId="3178" applyNumberFormat="0" applyBorder="0" applyAlignment="0" applyProtection="0"/>
    <xf numFmtId="10" fontId="5" fillId="3" borderId="3178" applyNumberFormat="0" applyBorder="0" applyAlignment="0" applyProtection="0"/>
    <xf numFmtId="10" fontId="5" fillId="3" borderId="3178" applyNumberFormat="0" applyBorder="0" applyAlignment="0" applyProtection="0"/>
    <xf numFmtId="10" fontId="5" fillId="3" borderId="3178" applyNumberFormat="0" applyBorder="0" applyAlignment="0" applyProtection="0"/>
    <xf numFmtId="10" fontId="5" fillId="3" borderId="3178" applyNumberFormat="0" applyBorder="0" applyAlignment="0" applyProtection="0"/>
    <xf numFmtId="10" fontId="5" fillId="3" borderId="3178" applyNumberFormat="0" applyBorder="0" applyAlignment="0" applyProtection="0"/>
    <xf numFmtId="10" fontId="5" fillId="3" borderId="3178" applyNumberFormat="0" applyBorder="0" applyAlignment="0" applyProtection="0"/>
    <xf numFmtId="10" fontId="5" fillId="3" borderId="3178" applyNumberFormat="0" applyBorder="0" applyAlignment="0" applyProtection="0"/>
    <xf numFmtId="10" fontId="5" fillId="3" borderId="3178" applyNumberFormat="0" applyBorder="0" applyAlignment="0" applyProtection="0"/>
    <xf numFmtId="10" fontId="5" fillId="3" borderId="3178" applyNumberFormat="0" applyBorder="0" applyAlignment="0" applyProtection="0"/>
    <xf numFmtId="10" fontId="5" fillId="3" borderId="3178" applyNumberFormat="0" applyBorder="0" applyAlignment="0" applyProtection="0"/>
    <xf numFmtId="10" fontId="5" fillId="3" borderId="3178" applyNumberFormat="0" applyBorder="0" applyAlignment="0" applyProtection="0"/>
    <xf numFmtId="10" fontId="5" fillId="3" borderId="3178" applyNumberFormat="0" applyBorder="0" applyAlignment="0" applyProtection="0"/>
    <xf numFmtId="10" fontId="5" fillId="3" borderId="3178" applyNumberFormat="0" applyBorder="0" applyAlignment="0" applyProtection="0"/>
    <xf numFmtId="10" fontId="5" fillId="3" borderId="3178" applyNumberFormat="0" applyBorder="0" applyAlignment="0" applyProtection="0"/>
    <xf numFmtId="10" fontId="5" fillId="3" borderId="3178" applyNumberFormat="0" applyBorder="0" applyAlignment="0" applyProtection="0"/>
    <xf numFmtId="10" fontId="5" fillId="3" borderId="3178" applyNumberFormat="0" applyBorder="0" applyAlignment="0" applyProtection="0"/>
    <xf numFmtId="10" fontId="5" fillId="3" borderId="3178" applyNumberFormat="0" applyBorder="0" applyAlignment="0" applyProtection="0"/>
    <xf numFmtId="10" fontId="5" fillId="3" borderId="3178" applyNumberFormat="0" applyBorder="0" applyAlignment="0" applyProtection="0"/>
    <xf numFmtId="10" fontId="5" fillId="3" borderId="3178" applyNumberFormat="0" applyBorder="0" applyAlignment="0" applyProtection="0"/>
    <xf numFmtId="10" fontId="5" fillId="3" borderId="3178" applyNumberFormat="0" applyBorder="0" applyAlignment="0" applyProtection="0"/>
    <xf numFmtId="10" fontId="5" fillId="3" borderId="3178" applyNumberFormat="0" applyBorder="0" applyAlignment="0" applyProtection="0"/>
    <xf numFmtId="10" fontId="5" fillId="3" borderId="3178" applyNumberFormat="0" applyBorder="0" applyAlignment="0" applyProtection="0"/>
    <xf numFmtId="10" fontId="5" fillId="3" borderId="3178" applyNumberFormat="0" applyBorder="0" applyAlignment="0" applyProtection="0"/>
    <xf numFmtId="10" fontId="5" fillId="3" borderId="3178" applyNumberFormat="0" applyBorder="0" applyAlignment="0" applyProtection="0"/>
    <xf numFmtId="10" fontId="5" fillId="3" borderId="3178" applyNumberFormat="0" applyBorder="0" applyAlignment="0" applyProtection="0"/>
    <xf numFmtId="10" fontId="5" fillId="3" borderId="3178" applyNumberFormat="0" applyBorder="0" applyAlignment="0" applyProtection="0"/>
    <xf numFmtId="10" fontId="5" fillId="3" borderId="3178" applyNumberFormat="0" applyBorder="0" applyAlignment="0" applyProtection="0"/>
    <xf numFmtId="10" fontId="5" fillId="3" borderId="3178" applyNumberFormat="0" applyBorder="0" applyAlignment="0" applyProtection="0"/>
    <xf numFmtId="10" fontId="5" fillId="3" borderId="3178" applyNumberFormat="0" applyBorder="0" applyAlignment="0" applyProtection="0"/>
    <xf numFmtId="10" fontId="5" fillId="3" borderId="3178" applyNumberFormat="0" applyBorder="0" applyAlignment="0" applyProtection="0"/>
    <xf numFmtId="10" fontId="5" fillId="3" borderId="3178" applyNumberFormat="0" applyBorder="0" applyAlignment="0" applyProtection="0"/>
    <xf numFmtId="10" fontId="5" fillId="3" borderId="3178" applyNumberFormat="0" applyBorder="0" applyAlignment="0" applyProtection="0"/>
    <xf numFmtId="10" fontId="5" fillId="3" borderId="3178" applyNumberFormat="0" applyBorder="0" applyAlignment="0" applyProtection="0"/>
    <xf numFmtId="10" fontId="5" fillId="3" borderId="3178" applyNumberFormat="0" applyBorder="0" applyAlignment="0" applyProtection="0"/>
    <xf numFmtId="10" fontId="5" fillId="3" borderId="3178" applyNumberFormat="0" applyBorder="0" applyAlignment="0" applyProtection="0"/>
    <xf numFmtId="10" fontId="5" fillId="3" borderId="3178" applyNumberFormat="0" applyBorder="0" applyAlignment="0" applyProtection="0"/>
    <xf numFmtId="10" fontId="5" fillId="3" borderId="3178" applyNumberFormat="0" applyBorder="0" applyAlignment="0" applyProtection="0"/>
    <xf numFmtId="10" fontId="5" fillId="3" borderId="3178" applyNumberFormat="0" applyBorder="0" applyAlignment="0" applyProtection="0"/>
    <xf numFmtId="10" fontId="5" fillId="3" borderId="3178" applyNumberFormat="0" applyBorder="0" applyAlignment="0" applyProtection="0"/>
    <xf numFmtId="10" fontId="5" fillId="3" borderId="3178" applyNumberFormat="0" applyBorder="0" applyAlignment="0" applyProtection="0"/>
    <xf numFmtId="10" fontId="5" fillId="3" borderId="3178" applyNumberFormat="0" applyBorder="0" applyAlignment="0" applyProtection="0"/>
    <xf numFmtId="10" fontId="5" fillId="3" borderId="3178" applyNumberFormat="0" applyBorder="0" applyAlignment="0" applyProtection="0"/>
    <xf numFmtId="10" fontId="5" fillId="3" borderId="3178" applyNumberFormat="0" applyBorder="0" applyAlignment="0" applyProtection="0"/>
    <xf numFmtId="10" fontId="5" fillId="3" borderId="3178" applyNumberFormat="0" applyBorder="0" applyAlignment="0" applyProtection="0"/>
    <xf numFmtId="10" fontId="5" fillId="3" borderId="3178" applyNumberFormat="0" applyBorder="0" applyAlignment="0" applyProtection="0"/>
    <xf numFmtId="10" fontId="5" fillId="3" borderId="3178" applyNumberFormat="0" applyBorder="0" applyAlignment="0" applyProtection="0"/>
    <xf numFmtId="10" fontId="5" fillId="3" borderId="3178" applyNumberFormat="0" applyBorder="0" applyAlignment="0" applyProtection="0"/>
    <xf numFmtId="10" fontId="5" fillId="3" borderId="3178" applyNumberFormat="0" applyBorder="0" applyAlignment="0" applyProtection="0"/>
    <xf numFmtId="0" fontId="8" fillId="0" borderId="3179" applyBorder="0">
      <alignment horizontal="right"/>
    </xf>
    <xf numFmtId="0" fontId="8" fillId="0" borderId="3179" applyBorder="0">
      <alignment horizontal="right"/>
    </xf>
    <xf numFmtId="0" fontId="8" fillId="0" borderId="3179" applyBorder="0">
      <alignment horizontal="right"/>
    </xf>
    <xf numFmtId="0" fontId="8" fillId="0" borderId="3179" applyBorder="0">
      <alignment horizontal="right"/>
    </xf>
    <xf numFmtId="0" fontId="8" fillId="0" borderId="3179" applyBorder="0">
      <alignment horizontal="right"/>
    </xf>
    <xf numFmtId="0" fontId="8" fillId="0" borderId="3179" applyBorder="0">
      <alignment horizontal="right"/>
    </xf>
    <xf numFmtId="0" fontId="8" fillId="0" borderId="3179" applyBorder="0">
      <alignment horizontal="right"/>
    </xf>
    <xf numFmtId="0" fontId="8" fillId="0" borderId="3179" applyBorder="0">
      <alignment horizontal="right"/>
    </xf>
    <xf numFmtId="0" fontId="8" fillId="0" borderId="3179" applyBorder="0">
      <alignment horizontal="right"/>
    </xf>
    <xf numFmtId="0" fontId="8" fillId="0" borderId="3179" applyBorder="0">
      <alignment horizontal="right"/>
    </xf>
    <xf numFmtId="0" fontId="252" fillId="1" borderId="3173" applyNumberFormat="0" applyFont="0" applyAlignment="0">
      <alignment horizontal="center"/>
    </xf>
    <xf numFmtId="0" fontId="252" fillId="1" borderId="3173" applyNumberFormat="0" applyFont="0" applyAlignment="0">
      <alignment horizontal="center"/>
    </xf>
    <xf numFmtId="0" fontId="252" fillId="1" borderId="3173" applyNumberFormat="0" applyFont="0" applyAlignment="0">
      <alignment horizontal="center"/>
    </xf>
    <xf numFmtId="0" fontId="252" fillId="1" borderId="3173" applyNumberFormat="0" applyFont="0" applyAlignment="0">
      <alignment horizontal="center"/>
    </xf>
    <xf numFmtId="0" fontId="252" fillId="1" borderId="3173" applyNumberFormat="0" applyFont="0" applyAlignment="0">
      <alignment horizontal="center"/>
    </xf>
    <xf numFmtId="0" fontId="252" fillId="1" borderId="3173" applyNumberFormat="0" applyFont="0" applyAlignment="0">
      <alignment horizontal="center"/>
    </xf>
    <xf numFmtId="0" fontId="252" fillId="1" borderId="3173" applyNumberFormat="0" applyFont="0" applyAlignment="0">
      <alignment horizontal="center"/>
    </xf>
    <xf numFmtId="0" fontId="252" fillId="1" borderId="3173" applyNumberFormat="0" applyFont="0" applyAlignment="0">
      <alignment horizontal="center"/>
    </xf>
    <xf numFmtId="0" fontId="252" fillId="1" borderId="3173" applyNumberFormat="0" applyFont="0" applyAlignment="0">
      <alignment horizontal="center"/>
    </xf>
    <xf numFmtId="0" fontId="252" fillId="1" borderId="3173" applyNumberFormat="0" applyFont="0" applyAlignment="0">
      <alignment horizontal="center"/>
    </xf>
    <xf numFmtId="0" fontId="252" fillId="1" borderId="3173" applyNumberFormat="0" applyFont="0" applyAlignment="0">
      <alignment horizontal="center"/>
    </xf>
    <xf numFmtId="0" fontId="252" fillId="1" borderId="3173" applyNumberFormat="0" applyFont="0" applyAlignment="0">
      <alignment horizontal="center"/>
    </xf>
    <xf numFmtId="0" fontId="252" fillId="1" borderId="3173" applyNumberFormat="0" applyFont="0" applyAlignment="0">
      <alignment horizontal="center"/>
    </xf>
    <xf numFmtId="0" fontId="252" fillId="1" borderId="3173" applyNumberFormat="0" applyFont="0" applyAlignment="0">
      <alignment horizontal="center"/>
    </xf>
    <xf numFmtId="0" fontId="252" fillId="1" borderId="3173" applyNumberFormat="0" applyFont="0" applyAlignment="0">
      <alignment horizontal="center"/>
    </xf>
    <xf numFmtId="0" fontId="252" fillId="1" borderId="3173" applyNumberFormat="0" applyFont="0" applyAlignment="0">
      <alignment horizontal="center"/>
    </xf>
    <xf numFmtId="0" fontId="252" fillId="1" borderId="3173" applyNumberFormat="0" applyFont="0" applyAlignment="0">
      <alignment horizontal="center"/>
    </xf>
    <xf numFmtId="0" fontId="252" fillId="1" borderId="3173" applyNumberFormat="0" applyFont="0" applyAlignment="0">
      <alignment horizontal="center"/>
    </xf>
    <xf numFmtId="0" fontId="119" fillId="56" borderId="3203" applyNumberFormat="0" applyAlignment="0" applyProtection="0">
      <alignment vertical="center"/>
    </xf>
    <xf numFmtId="0" fontId="118" fillId="43" borderId="3202" applyNumberFormat="0" applyAlignment="0" applyProtection="0">
      <alignment vertical="center"/>
    </xf>
    <xf numFmtId="0" fontId="117" fillId="56" borderId="3202" applyNumberFormat="0" applyAlignment="0" applyProtection="0">
      <alignment vertical="center"/>
    </xf>
    <xf numFmtId="0" fontId="91" fillId="59" borderId="3200" applyNumberFormat="0" applyFont="0" applyAlignment="0" applyProtection="0">
      <alignment vertical="center"/>
    </xf>
    <xf numFmtId="0" fontId="114" fillId="0" borderId="3201" applyNumberFormat="0" applyFill="0" applyAlignment="0" applyProtection="0">
      <alignment vertical="center"/>
    </xf>
    <xf numFmtId="0" fontId="89" fillId="59" borderId="3200" applyNumberFormat="0" applyFont="0" applyAlignment="0" applyProtection="0"/>
    <xf numFmtId="0" fontId="89" fillId="59" borderId="3200" applyNumberFormat="0" applyFont="0" applyAlignment="0" applyProtection="0"/>
    <xf numFmtId="0" fontId="89" fillId="59" borderId="3200" applyNumberFormat="0" applyFont="0" applyAlignment="0" applyProtection="0"/>
    <xf numFmtId="10" fontId="5" fillId="3" borderId="3204" applyNumberFormat="0" applyBorder="0" applyAlignment="0" applyProtection="0"/>
    <xf numFmtId="10" fontId="5" fillId="3" borderId="3198" applyNumberFormat="0" applyBorder="0" applyAlignment="0" applyProtection="0"/>
    <xf numFmtId="0" fontId="102" fillId="0" borderId="3199">
      <alignment horizontal="left" vertical="center"/>
    </xf>
    <xf numFmtId="0" fontId="119" fillId="56" borderId="3197" applyNumberFormat="0" applyAlignment="0" applyProtection="0">
      <alignment vertical="center"/>
    </xf>
    <xf numFmtId="0" fontId="118" fillId="43" borderId="3196" applyNumberFormat="0" applyAlignment="0" applyProtection="0">
      <alignment vertical="center"/>
    </xf>
    <xf numFmtId="0" fontId="117" fillId="56" borderId="3196" applyNumberFormat="0" applyAlignment="0" applyProtection="0">
      <alignment vertical="center"/>
    </xf>
    <xf numFmtId="0" fontId="91" fillId="59" borderId="3194" applyNumberFormat="0" applyFont="0" applyAlignment="0" applyProtection="0">
      <alignment vertical="center"/>
    </xf>
    <xf numFmtId="0" fontId="114" fillId="0" borderId="3195" applyNumberFormat="0" applyFill="0" applyAlignment="0" applyProtection="0">
      <alignment vertical="center"/>
    </xf>
    <xf numFmtId="0" fontId="89" fillId="59" borderId="3194" applyNumberFormat="0" applyFont="0" applyAlignment="0" applyProtection="0"/>
    <xf numFmtId="0" fontId="89" fillId="59" borderId="3194" applyNumberFormat="0" applyFont="0" applyAlignment="0" applyProtection="0"/>
    <xf numFmtId="0" fontId="89" fillId="59" borderId="3194" applyNumberFormat="0" applyFont="0" applyAlignment="0" applyProtection="0"/>
    <xf numFmtId="10" fontId="5" fillId="3" borderId="3198" applyNumberFormat="0" applyBorder="0" applyAlignment="0" applyProtection="0"/>
    <xf numFmtId="0" fontId="119" fillId="56" borderId="3191" applyNumberFormat="0" applyAlignment="0" applyProtection="0">
      <alignment vertical="center"/>
    </xf>
    <xf numFmtId="0" fontId="118" fillId="43" borderId="3190" applyNumberFormat="0" applyAlignment="0" applyProtection="0">
      <alignment vertical="center"/>
    </xf>
    <xf numFmtId="0" fontId="117" fillId="56" borderId="3190" applyNumberFormat="0" applyAlignment="0" applyProtection="0">
      <alignment vertical="center"/>
    </xf>
    <xf numFmtId="0" fontId="91" fillId="59" borderId="3188" applyNumberFormat="0" applyFont="0" applyAlignment="0" applyProtection="0">
      <alignment vertical="center"/>
    </xf>
    <xf numFmtId="0" fontId="114" fillId="0" borderId="3189" applyNumberFormat="0" applyFill="0" applyAlignment="0" applyProtection="0">
      <alignment vertical="center"/>
    </xf>
    <xf numFmtId="0" fontId="89" fillId="59" borderId="3188" applyNumberFormat="0" applyFont="0" applyAlignment="0" applyProtection="0"/>
    <xf numFmtId="0" fontId="89" fillId="59" borderId="3188" applyNumberFormat="0" applyFont="0" applyAlignment="0" applyProtection="0"/>
    <xf numFmtId="0" fontId="89" fillId="59" borderId="3188" applyNumberFormat="0" applyFont="0" applyAlignment="0" applyProtection="0"/>
    <xf numFmtId="10" fontId="5" fillId="3" borderId="3192" applyNumberFormat="0" applyBorder="0" applyAlignment="0" applyProtection="0"/>
    <xf numFmtId="10" fontId="5" fillId="3" borderId="3186" applyNumberFormat="0" applyBorder="0" applyAlignment="0" applyProtection="0"/>
    <xf numFmtId="0" fontId="102" fillId="0" borderId="3187">
      <alignment horizontal="left" vertical="center"/>
    </xf>
    <xf numFmtId="0" fontId="119" fillId="56" borderId="3185" applyNumberFormat="0" applyAlignment="0" applyProtection="0">
      <alignment vertical="center"/>
    </xf>
    <xf numFmtId="0" fontId="118" fillId="43" borderId="3184" applyNumberFormat="0" applyAlignment="0" applyProtection="0">
      <alignment vertical="center"/>
    </xf>
    <xf numFmtId="0" fontId="117" fillId="56" borderId="3184" applyNumberFormat="0" applyAlignment="0" applyProtection="0">
      <alignment vertical="center"/>
    </xf>
    <xf numFmtId="0" fontId="91" fillId="59" borderId="3182" applyNumberFormat="0" applyFont="0" applyAlignment="0" applyProtection="0">
      <alignment vertical="center"/>
    </xf>
    <xf numFmtId="0" fontId="114" fillId="0" borderId="3183" applyNumberFormat="0" applyFill="0" applyAlignment="0" applyProtection="0">
      <alignment vertical="center"/>
    </xf>
    <xf numFmtId="0" fontId="89" fillId="59" borderId="3182" applyNumberFormat="0" applyFont="0" applyAlignment="0" applyProtection="0"/>
    <xf numFmtId="0" fontId="89" fillId="59" borderId="3182" applyNumberFormat="0" applyFont="0" applyAlignment="0" applyProtection="0"/>
    <xf numFmtId="0" fontId="89" fillId="59" borderId="3182" applyNumberFormat="0" applyFont="0" applyAlignment="0" applyProtection="0"/>
    <xf numFmtId="0" fontId="102" fillId="0" borderId="3193">
      <alignment horizontal="left" vertical="center"/>
    </xf>
    <xf numFmtId="0" fontId="102" fillId="0" borderId="3181">
      <alignment horizontal="left" vertical="center"/>
    </xf>
    <xf numFmtId="0" fontId="118" fillId="43" borderId="3196" applyNumberFormat="0" applyAlignment="0" applyProtection="0">
      <alignment vertical="center"/>
    </xf>
    <xf numFmtId="0" fontId="82" fillId="56" borderId="3196" applyNumberFormat="0" applyAlignment="0" applyProtection="0"/>
    <xf numFmtId="0" fontId="80" fillId="43" borderId="3196" applyNumberFormat="0" applyAlignment="0" applyProtection="0"/>
    <xf numFmtId="0" fontId="45" fillId="59" borderId="3194" applyNumberFormat="0" applyFont="0" applyAlignment="0" applyProtection="0"/>
    <xf numFmtId="0" fontId="81" fillId="56" borderId="3197" applyNumberFormat="0" applyAlignment="0" applyProtection="0"/>
    <xf numFmtId="0" fontId="87" fillId="0" borderId="3195" applyNumberFormat="0" applyFill="0" applyAlignment="0" applyProtection="0"/>
    <xf numFmtId="0" fontId="87" fillId="0" borderId="3183" applyNumberFormat="0" applyFill="0" applyAlignment="0" applyProtection="0"/>
    <xf numFmtId="0" fontId="81" fillId="56" borderId="3185" applyNumberFormat="0" applyAlignment="0" applyProtection="0"/>
    <xf numFmtId="0" fontId="45" fillId="59" borderId="3182" applyNumberFormat="0" applyFont="0" applyAlignment="0" applyProtection="0"/>
    <xf numFmtId="0" fontId="80" fillId="43" borderId="3184" applyNumberFormat="0" applyAlignment="0" applyProtection="0"/>
    <xf numFmtId="0" fontId="82" fillId="56" borderId="3184" applyNumberFormat="0" applyAlignment="0" applyProtection="0"/>
    <xf numFmtId="0" fontId="119" fillId="56" borderId="3185" applyNumberFormat="0" applyAlignment="0" applyProtection="0">
      <alignment vertical="center"/>
    </xf>
    <xf numFmtId="0" fontId="118" fillId="43" borderId="3184" applyNumberFormat="0" applyAlignment="0" applyProtection="0">
      <alignment vertical="center"/>
    </xf>
    <xf numFmtId="0" fontId="117" fillId="56" borderId="3184" applyNumberFormat="0" applyAlignment="0" applyProtection="0">
      <alignment vertical="center"/>
    </xf>
    <xf numFmtId="0" fontId="91" fillId="59" borderId="3182" applyNumberFormat="0" applyFont="0" applyAlignment="0" applyProtection="0">
      <alignment vertical="center"/>
    </xf>
    <xf numFmtId="0" fontId="114" fillId="0" borderId="3183" applyNumberFormat="0" applyFill="0" applyAlignment="0" applyProtection="0">
      <alignment vertical="center"/>
    </xf>
    <xf numFmtId="0" fontId="89" fillId="59" borderId="3194" applyNumberFormat="0" applyFont="0" applyAlignment="0" applyProtection="0"/>
    <xf numFmtId="0" fontId="89" fillId="59" borderId="3182" applyNumberFormat="0" applyFont="0" applyAlignment="0" applyProtection="0"/>
    <xf numFmtId="0" fontId="89" fillId="59" borderId="3182" applyNumberFormat="0" applyFont="0" applyAlignment="0" applyProtection="0"/>
    <xf numFmtId="0" fontId="89" fillId="59" borderId="3182" applyNumberFormat="0" applyFont="0" applyAlignment="0" applyProtection="0"/>
    <xf numFmtId="0" fontId="119" fillId="56" borderId="3197" applyNumberFormat="0" applyAlignment="0" applyProtection="0">
      <alignment vertical="center"/>
    </xf>
    <xf numFmtId="0" fontId="117" fillId="56" borderId="3196" applyNumberFormat="0" applyAlignment="0" applyProtection="0">
      <alignment vertical="center"/>
    </xf>
    <xf numFmtId="0" fontId="91" fillId="59" borderId="3194" applyNumberFormat="0" applyFont="0" applyAlignment="0" applyProtection="0">
      <alignment vertical="center"/>
    </xf>
    <xf numFmtId="0" fontId="114" fillId="0" borderId="3195" applyNumberFormat="0" applyFill="0" applyAlignment="0" applyProtection="0">
      <alignment vertical="center"/>
    </xf>
    <xf numFmtId="0" fontId="89" fillId="59" borderId="3194" applyNumberFormat="0" applyFont="0" applyAlignment="0" applyProtection="0"/>
    <xf numFmtId="10" fontId="5" fillId="3" borderId="3186" applyNumberFormat="0" applyBorder="0" applyAlignment="0" applyProtection="0"/>
    <xf numFmtId="0" fontId="102" fillId="0" borderId="3181">
      <alignment horizontal="left" vertical="center"/>
    </xf>
    <xf numFmtId="0" fontId="89" fillId="59" borderId="3174" applyNumberFormat="0" applyFont="0" applyAlignment="0" applyProtection="0"/>
    <xf numFmtId="0" fontId="89" fillId="59" borderId="3174" applyNumberFormat="0" applyFont="0" applyAlignment="0" applyProtection="0"/>
    <xf numFmtId="0" fontId="89" fillId="59" borderId="3174" applyNumberFormat="0" applyFont="0" applyAlignment="0" applyProtection="0"/>
    <xf numFmtId="0" fontId="89" fillId="59" borderId="3194" applyNumberFormat="0" applyFont="0" applyAlignment="0" applyProtection="0"/>
    <xf numFmtId="0" fontId="81" fillId="64" borderId="3177" applyNumberFormat="0" applyAlignment="0" applyProtection="0"/>
    <xf numFmtId="0" fontId="274" fillId="64" borderId="3176" applyNumberFormat="0" applyAlignment="0" applyProtection="0"/>
    <xf numFmtId="0" fontId="80" fillId="58" borderId="3176" applyNumberFormat="0" applyAlignment="0" applyProtection="0"/>
    <xf numFmtId="0" fontId="87" fillId="0" borderId="3180" applyNumberFormat="0" applyFill="0" applyAlignment="0" applyProtection="0"/>
    <xf numFmtId="0" fontId="87" fillId="0" borderId="3175" applyNumberFormat="0" applyFill="0" applyAlignment="0" applyProtection="0"/>
    <xf numFmtId="0" fontId="81" fillId="56" borderId="3177" applyNumberFormat="0" applyAlignment="0" applyProtection="0"/>
    <xf numFmtId="0" fontId="80" fillId="43" borderId="3176" applyNumberFormat="0" applyAlignment="0" applyProtection="0"/>
    <xf numFmtId="0" fontId="8" fillId="59" borderId="3174" applyNumberFormat="0" applyFont="0" applyAlignment="0" applyProtection="0"/>
    <xf numFmtId="0" fontId="151" fillId="59" borderId="3174" applyNumberFormat="0" applyFont="0" applyAlignment="0" applyProtection="0"/>
    <xf numFmtId="0" fontId="274" fillId="64" borderId="3306" applyNumberFormat="0" applyAlignment="0" applyProtection="0"/>
    <xf numFmtId="10" fontId="5" fillId="3" borderId="3204" applyNumberFormat="0" applyBorder="0" applyAlignment="0" applyProtection="0"/>
    <xf numFmtId="10" fontId="5" fillId="3" borderId="3204" applyNumberFormat="0" applyBorder="0" applyAlignment="0" applyProtection="0"/>
    <xf numFmtId="10" fontId="5" fillId="3" borderId="3204" applyNumberFormat="0" applyBorder="0" applyAlignment="0" applyProtection="0"/>
    <xf numFmtId="10" fontId="5" fillId="3" borderId="3204" applyNumberFormat="0" applyBorder="0" applyAlignment="0" applyProtection="0"/>
    <xf numFmtId="10" fontId="5" fillId="3" borderId="3204" applyNumberFormat="0" applyBorder="0" applyAlignment="0" applyProtection="0"/>
    <xf numFmtId="0" fontId="274" fillId="64" borderId="3202" applyNumberFormat="0" applyAlignment="0" applyProtection="0"/>
    <xf numFmtId="0" fontId="252" fillId="1" borderId="3199" applyNumberFormat="0" applyFont="0" applyAlignment="0">
      <alignment horizontal="center"/>
    </xf>
    <xf numFmtId="0" fontId="151" fillId="59" borderId="3200" applyNumberFormat="0" applyFont="0" applyAlignment="0" applyProtection="0"/>
    <xf numFmtId="0" fontId="303" fillId="56" borderId="3176" applyNumberFormat="0" applyAlignment="0" applyProtection="0"/>
    <xf numFmtId="0" fontId="8" fillId="0" borderId="3205" applyBorder="0">
      <alignment horizontal="right"/>
    </xf>
    <xf numFmtId="10" fontId="5" fillId="3" borderId="3204" applyNumberFormat="0" applyBorder="0" applyAlignment="0" applyProtection="0"/>
    <xf numFmtId="0" fontId="310" fillId="43" borderId="3176" applyNumberFormat="0" applyAlignment="0" applyProtection="0"/>
    <xf numFmtId="0" fontId="98" fillId="59" borderId="3174" applyNumberFormat="0" applyFont="0" applyAlignment="0" applyProtection="0"/>
    <xf numFmtId="0" fontId="313" fillId="56" borderId="3177" applyNumberFormat="0" applyAlignment="0" applyProtection="0"/>
    <xf numFmtId="0" fontId="315" fillId="0" borderId="3175" applyNumberFormat="0" applyFill="0" applyAlignment="0" applyProtection="0"/>
    <xf numFmtId="0" fontId="45" fillId="59" borderId="3174" applyNumberFormat="0" applyFont="0" applyAlignment="0" applyProtection="0"/>
    <xf numFmtId="0" fontId="82" fillId="56" borderId="3176" applyNumberFormat="0" applyAlignment="0" applyProtection="0"/>
    <xf numFmtId="0" fontId="310" fillId="43" borderId="3176" applyNumberFormat="0" applyAlignment="0" applyProtection="0"/>
    <xf numFmtId="0" fontId="310" fillId="43" borderId="3176" applyNumberFormat="0" applyAlignment="0" applyProtection="0"/>
    <xf numFmtId="0" fontId="310" fillId="43" borderId="3176" applyNumberFormat="0" applyAlignment="0" applyProtection="0"/>
    <xf numFmtId="0" fontId="310" fillId="43" borderId="3176" applyNumberFormat="0" applyAlignment="0" applyProtection="0"/>
    <xf numFmtId="0" fontId="310" fillId="43" borderId="3176" applyNumberFormat="0" applyAlignment="0" applyProtection="0"/>
    <xf numFmtId="0" fontId="89" fillId="59" borderId="3174" applyNumberFormat="0" applyFont="0" applyAlignment="0" applyProtection="0"/>
    <xf numFmtId="0" fontId="89" fillId="59" borderId="3174" applyNumberFormat="0" applyFont="0" applyAlignment="0" applyProtection="0"/>
    <xf numFmtId="0" fontId="89" fillId="59" borderId="3174" applyNumberFormat="0" applyFont="0" applyAlignment="0" applyProtection="0"/>
    <xf numFmtId="0" fontId="114" fillId="0" borderId="3175" applyNumberFormat="0" applyFill="0" applyAlignment="0" applyProtection="0">
      <alignment vertical="center"/>
    </xf>
    <xf numFmtId="0" fontId="91" fillId="59" borderId="3174" applyNumberFormat="0" applyFont="0" applyAlignment="0" applyProtection="0">
      <alignment vertical="center"/>
    </xf>
    <xf numFmtId="0" fontId="117" fillId="56" borderId="3176" applyNumberFormat="0" applyAlignment="0" applyProtection="0">
      <alignment vertical="center"/>
    </xf>
    <xf numFmtId="0" fontId="118" fillId="43" borderId="3176" applyNumberFormat="0" applyAlignment="0" applyProtection="0">
      <alignment vertical="center"/>
    </xf>
    <xf numFmtId="0" fontId="119" fillId="56" borderId="3177" applyNumberFormat="0" applyAlignment="0" applyProtection="0">
      <alignment vertical="center"/>
    </xf>
    <xf numFmtId="0" fontId="303" fillId="56" borderId="3202" applyNumberFormat="0" applyAlignment="0" applyProtection="0"/>
    <xf numFmtId="0" fontId="310" fillId="43" borderId="3202" applyNumberFormat="0" applyAlignment="0" applyProtection="0"/>
    <xf numFmtId="0" fontId="98" fillId="59" borderId="3200" applyNumberFormat="0" applyFont="0" applyAlignment="0" applyProtection="0"/>
    <xf numFmtId="0" fontId="313" fillId="56" borderId="3203" applyNumberFormat="0" applyAlignment="0" applyProtection="0"/>
    <xf numFmtId="0" fontId="315" fillId="0" borderId="3201" applyNumberFormat="0" applyFill="0" applyAlignment="0" applyProtection="0"/>
    <xf numFmtId="0" fontId="310" fillId="43" borderId="3202" applyNumberFormat="0" applyAlignment="0" applyProtection="0"/>
    <xf numFmtId="0" fontId="310" fillId="43" borderId="3202" applyNumberFormat="0" applyAlignment="0" applyProtection="0"/>
    <xf numFmtId="0" fontId="310" fillId="43" borderId="3202" applyNumberFormat="0" applyAlignment="0" applyProtection="0"/>
    <xf numFmtId="0" fontId="310" fillId="43" borderId="3202" applyNumberFormat="0" applyAlignment="0" applyProtection="0"/>
    <xf numFmtId="0" fontId="310" fillId="43" borderId="3202" applyNumberFormat="0" applyAlignment="0" applyProtection="0"/>
    <xf numFmtId="0" fontId="89" fillId="59" borderId="3200" applyNumberFormat="0" applyFont="0" applyAlignment="0" applyProtection="0"/>
    <xf numFmtId="0" fontId="89" fillId="59" borderId="3200" applyNumberFormat="0" applyFont="0" applyAlignment="0" applyProtection="0"/>
    <xf numFmtId="0" fontId="89" fillId="59" borderId="3200" applyNumberFormat="0" applyFont="0" applyAlignment="0" applyProtection="0"/>
    <xf numFmtId="0" fontId="114" fillId="0" borderId="3201" applyNumberFormat="0" applyFill="0" applyAlignment="0" applyProtection="0">
      <alignment vertical="center"/>
    </xf>
    <xf numFmtId="0" fontId="91" fillId="59" borderId="3200" applyNumberFormat="0" applyFont="0" applyAlignment="0" applyProtection="0">
      <alignment vertical="center"/>
    </xf>
    <xf numFmtId="0" fontId="117" fillId="56" borderId="3202" applyNumberFormat="0" applyAlignment="0" applyProtection="0">
      <alignment vertical="center"/>
    </xf>
    <xf numFmtId="0" fontId="118" fillId="43" borderId="3202" applyNumberFormat="0" applyAlignment="0" applyProtection="0">
      <alignment vertical="center"/>
    </xf>
    <xf numFmtId="0" fontId="119" fillId="56" borderId="3203" applyNumberFormat="0" applyAlignment="0" applyProtection="0">
      <alignment vertical="center"/>
    </xf>
    <xf numFmtId="0" fontId="119" fillId="56" borderId="3367" applyNumberFormat="0" applyAlignment="0" applyProtection="0">
      <alignment vertical="center"/>
    </xf>
    <xf numFmtId="0" fontId="45" fillId="59" borderId="3352" applyNumberFormat="0" applyFont="0" applyAlignment="0" applyProtection="0"/>
    <xf numFmtId="0" fontId="91" fillId="59" borderId="3352" applyNumberFormat="0" applyFont="0" applyAlignment="0" applyProtection="0">
      <alignment vertical="center"/>
    </xf>
    <xf numFmtId="0" fontId="303" fillId="56" borderId="3228" applyNumberFormat="0" applyAlignment="0" applyProtection="0"/>
    <xf numFmtId="10" fontId="5" fillId="3" borderId="3308" applyNumberFormat="0" applyBorder="0" applyAlignment="0" applyProtection="0"/>
    <xf numFmtId="10" fontId="5" fillId="3" borderId="3374" applyNumberFormat="0" applyBorder="0" applyAlignment="0" applyProtection="0"/>
    <xf numFmtId="0" fontId="310" fillId="43" borderId="3228" applyNumberFormat="0" applyAlignment="0" applyProtection="0"/>
    <xf numFmtId="0" fontId="252" fillId="1" borderId="3369" applyNumberFormat="0" applyFont="0" applyAlignment="0">
      <alignment horizontal="center"/>
    </xf>
    <xf numFmtId="0" fontId="98" fillId="59" borderId="3226" applyNumberFormat="0" applyFont="0" applyAlignment="0" applyProtection="0"/>
    <xf numFmtId="0" fontId="313" fillId="56" borderId="3223" applyNumberFormat="0" applyAlignment="0" applyProtection="0"/>
    <xf numFmtId="0" fontId="315" fillId="0" borderId="3227" applyNumberFormat="0" applyFill="0" applyAlignment="0" applyProtection="0"/>
    <xf numFmtId="0" fontId="89" fillId="59" borderId="3364" applyNumberFormat="0" applyFont="0" applyAlignment="0" applyProtection="0"/>
    <xf numFmtId="0" fontId="252" fillId="1" borderId="3369" applyNumberFormat="0" applyFont="0" applyAlignment="0">
      <alignment horizontal="center"/>
    </xf>
    <xf numFmtId="0" fontId="310" fillId="43" borderId="3228" applyNumberFormat="0" applyAlignment="0" applyProtection="0"/>
    <xf numFmtId="0" fontId="310" fillId="43" borderId="3228" applyNumberFormat="0" applyAlignment="0" applyProtection="0"/>
    <xf numFmtId="0" fontId="310" fillId="43" borderId="3228" applyNumberFormat="0" applyAlignment="0" applyProtection="0"/>
    <xf numFmtId="0" fontId="310" fillId="43" borderId="3228" applyNumberFormat="0" applyAlignment="0" applyProtection="0"/>
    <xf numFmtId="0" fontId="310" fillId="43" borderId="3228" applyNumberFormat="0" applyAlignment="0" applyProtection="0"/>
    <xf numFmtId="0" fontId="89" fillId="59" borderId="3226" applyNumberFormat="0" applyFont="0" applyAlignment="0" applyProtection="0"/>
    <xf numFmtId="0" fontId="89" fillId="59" borderId="3226" applyNumberFormat="0" applyFont="0" applyAlignment="0" applyProtection="0"/>
    <xf numFmtId="0" fontId="89" fillId="59" borderId="3226" applyNumberFormat="0" applyFont="0" applyAlignment="0" applyProtection="0"/>
    <xf numFmtId="0" fontId="114" fillId="0" borderId="3227" applyNumberFormat="0" applyFill="0" applyAlignment="0" applyProtection="0">
      <alignment vertical="center"/>
    </xf>
    <xf numFmtId="0" fontId="91" fillId="59" borderId="3226" applyNumberFormat="0" applyFont="0" applyAlignment="0" applyProtection="0">
      <alignment vertical="center"/>
    </xf>
    <xf numFmtId="0" fontId="117" fillId="56" borderId="3228" applyNumberFormat="0" applyAlignment="0" applyProtection="0">
      <alignment vertical="center"/>
    </xf>
    <xf numFmtId="0" fontId="118" fillId="43" borderId="3228" applyNumberFormat="0" applyAlignment="0" applyProtection="0">
      <alignment vertical="center"/>
    </xf>
    <xf numFmtId="0" fontId="119" fillId="56" borderId="3223" applyNumberFormat="0" applyAlignment="0" applyProtection="0">
      <alignment vertical="center"/>
    </xf>
    <xf numFmtId="0" fontId="102" fillId="0" borderId="3277">
      <alignment horizontal="left" vertical="center"/>
    </xf>
    <xf numFmtId="0" fontId="252" fillId="1" borderId="3277" applyNumberFormat="0" applyFont="0" applyAlignment="0">
      <alignment horizontal="center"/>
    </xf>
    <xf numFmtId="0" fontId="8" fillId="0" borderId="3283" applyBorder="0">
      <alignment horizontal="right"/>
    </xf>
    <xf numFmtId="0" fontId="252" fillId="1" borderId="3277" applyNumberFormat="0" applyFont="0" applyAlignment="0">
      <alignment horizontal="center"/>
    </xf>
    <xf numFmtId="0" fontId="82" fillId="56" borderId="3228" applyNumberFormat="0" applyAlignment="0" applyProtection="0"/>
    <xf numFmtId="0" fontId="80" fillId="43" borderId="3228" applyNumberFormat="0" applyAlignment="0" applyProtection="0"/>
    <xf numFmtId="0" fontId="45" fillId="59" borderId="3226" applyNumberFormat="0" applyFont="0" applyAlignment="0" applyProtection="0"/>
    <xf numFmtId="0" fontId="81" fillId="56" borderId="3229" applyNumberFormat="0" applyAlignment="0" applyProtection="0"/>
    <xf numFmtId="0" fontId="87" fillId="0" borderId="3227" applyNumberFormat="0" applyFill="0" applyAlignment="0" applyProtection="0"/>
    <xf numFmtId="10" fontId="5" fillId="3" borderId="3282" applyNumberFormat="0" applyBorder="0" applyAlignment="0" applyProtection="0"/>
    <xf numFmtId="0" fontId="87" fillId="0" borderId="3284" applyNumberFormat="0" applyFill="0" applyAlignment="0" applyProtection="0"/>
    <xf numFmtId="10" fontId="5" fillId="3" borderId="3282" applyNumberFormat="0" applyBorder="0" applyAlignment="0" applyProtection="0"/>
    <xf numFmtId="0" fontId="252" fillId="1" borderId="3277" applyNumberFormat="0" applyFont="0" applyAlignment="0">
      <alignment horizontal="center"/>
    </xf>
    <xf numFmtId="10" fontId="5" fillId="3" borderId="3282" applyNumberFormat="0" applyBorder="0" applyAlignment="0" applyProtection="0"/>
    <xf numFmtId="10" fontId="5" fillId="3" borderId="3282" applyNumberFormat="0" applyBorder="0" applyAlignment="0" applyProtection="0"/>
    <xf numFmtId="10" fontId="5" fillId="3" borderId="3282" applyNumberFormat="0" applyBorder="0" applyAlignment="0" applyProtection="0"/>
    <xf numFmtId="10" fontId="5" fillId="3" borderId="3282" applyNumberFormat="0" applyBorder="0" applyAlignment="0" applyProtection="0"/>
    <xf numFmtId="10" fontId="5" fillId="3" borderId="3282" applyNumberFormat="0" applyBorder="0" applyAlignment="0" applyProtection="0"/>
    <xf numFmtId="10" fontId="5" fillId="3" borderId="3282" applyNumberFormat="0" applyBorder="0" applyAlignment="0" applyProtection="0"/>
    <xf numFmtId="10" fontId="5" fillId="3" borderId="3282" applyNumberFormat="0" applyBorder="0" applyAlignment="0" applyProtection="0"/>
    <xf numFmtId="0" fontId="102" fillId="0" borderId="3277">
      <alignment horizontal="left" vertical="center"/>
    </xf>
    <xf numFmtId="0" fontId="102" fillId="0" borderId="3277">
      <alignment horizontal="left" vertical="center"/>
    </xf>
    <xf numFmtId="0" fontId="89" fillId="59" borderId="3246" applyNumberFormat="0" applyFont="0" applyAlignment="0" applyProtection="0"/>
    <xf numFmtId="0" fontId="89" fillId="59" borderId="3226" applyNumberFormat="0" applyFont="0" applyAlignment="0" applyProtection="0"/>
    <xf numFmtId="0" fontId="89" fillId="59" borderId="3226" applyNumberFormat="0" applyFont="0" applyAlignment="0" applyProtection="0"/>
    <xf numFmtId="0" fontId="89" fillId="59" borderId="3226" applyNumberFormat="0" applyFont="0" applyAlignment="0" applyProtection="0"/>
    <xf numFmtId="0" fontId="102" fillId="0" borderId="3277">
      <alignment horizontal="left" vertical="center"/>
    </xf>
    <xf numFmtId="10" fontId="5" fillId="3" borderId="3238" applyNumberFormat="0" applyBorder="0" applyAlignment="0" applyProtection="0"/>
    <xf numFmtId="0" fontId="89" fillId="59" borderId="3246" applyNumberFormat="0" applyFont="0" applyAlignment="0" applyProtection="0"/>
    <xf numFmtId="0" fontId="114" fillId="0" borderId="3247" applyNumberFormat="0" applyFill="0" applyAlignment="0" applyProtection="0">
      <alignment vertical="center"/>
    </xf>
    <xf numFmtId="0" fontId="91" fillId="59" borderId="3246" applyNumberFormat="0" applyFont="0" applyAlignment="0" applyProtection="0">
      <alignment vertical="center"/>
    </xf>
    <xf numFmtId="0" fontId="117" fillId="56" borderId="3248" applyNumberFormat="0" applyAlignment="0" applyProtection="0">
      <alignment vertical="center"/>
    </xf>
    <xf numFmtId="0" fontId="119" fillId="56" borderId="3249" applyNumberFormat="0" applyAlignment="0" applyProtection="0">
      <alignment vertical="center"/>
    </xf>
    <xf numFmtId="0" fontId="89" fillId="59" borderId="3234" applyNumberFormat="0" applyFont="0" applyAlignment="0" applyProtection="0"/>
    <xf numFmtId="0" fontId="89" fillId="59" borderId="3234" applyNumberFormat="0" applyFont="0" applyAlignment="0" applyProtection="0"/>
    <xf numFmtId="0" fontId="89" fillId="59" borderId="3234" applyNumberFormat="0" applyFont="0" applyAlignment="0" applyProtection="0"/>
    <xf numFmtId="0" fontId="89" fillId="59" borderId="3246" applyNumberFormat="0" applyFont="0" applyAlignment="0" applyProtection="0"/>
    <xf numFmtId="0" fontId="114" fillId="0" borderId="3235" applyNumberFormat="0" applyFill="0" applyAlignment="0" applyProtection="0">
      <alignment vertical="center"/>
    </xf>
    <xf numFmtId="0" fontId="91" fillId="59" borderId="3234" applyNumberFormat="0" applyFont="0" applyAlignment="0" applyProtection="0">
      <alignment vertical="center"/>
    </xf>
    <xf numFmtId="0" fontId="117" fillId="56" borderId="3236" applyNumberFormat="0" applyAlignment="0" applyProtection="0">
      <alignment vertical="center"/>
    </xf>
    <xf numFmtId="0" fontId="118" fillId="43" borderId="3236" applyNumberFormat="0" applyAlignment="0" applyProtection="0">
      <alignment vertical="center"/>
    </xf>
    <xf numFmtId="0" fontId="119" fillId="56" borderId="3237" applyNumberFormat="0" applyAlignment="0" applyProtection="0">
      <alignment vertical="center"/>
    </xf>
    <xf numFmtId="0" fontId="8" fillId="59" borderId="3278" applyNumberFormat="0" applyFont="0" applyAlignment="0" applyProtection="0"/>
    <xf numFmtId="0" fontId="252" fillId="1" borderId="3277" applyNumberFormat="0" applyFont="0" applyAlignment="0">
      <alignment horizontal="center"/>
    </xf>
    <xf numFmtId="0" fontId="82" fillId="56" borderId="3236" applyNumberFormat="0" applyAlignment="0" applyProtection="0"/>
    <xf numFmtId="0" fontId="80" fillId="43" borderId="3236" applyNumberFormat="0" applyAlignment="0" applyProtection="0"/>
    <xf numFmtId="0" fontId="45" fillId="59" borderId="3234" applyNumberFormat="0" applyFont="0" applyAlignment="0" applyProtection="0"/>
    <xf numFmtId="0" fontId="81" fillId="56" borderId="3237" applyNumberFormat="0" applyAlignment="0" applyProtection="0"/>
    <xf numFmtId="0" fontId="87" fillId="0" borderId="3235" applyNumberFormat="0" applyFill="0" applyAlignment="0" applyProtection="0"/>
    <xf numFmtId="0" fontId="87" fillId="0" borderId="3247" applyNumberFormat="0" applyFill="0" applyAlignment="0" applyProtection="0"/>
    <xf numFmtId="0" fontId="81" fillId="56" borderId="3249" applyNumberFormat="0" applyAlignment="0" applyProtection="0"/>
    <xf numFmtId="0" fontId="45" fillId="59" borderId="3246" applyNumberFormat="0" applyFont="0" applyAlignment="0" applyProtection="0"/>
    <xf numFmtId="0" fontId="80" fillId="43" borderId="3248" applyNumberFormat="0" applyAlignment="0" applyProtection="0"/>
    <xf numFmtId="0" fontId="82" fillId="56" borderId="3248" applyNumberFormat="0" applyAlignment="0" applyProtection="0"/>
    <xf numFmtId="0" fontId="118" fillId="43" borderId="3248" applyNumberFormat="0" applyAlignment="0" applyProtection="0">
      <alignment vertical="center"/>
    </xf>
    <xf numFmtId="0" fontId="102" fillId="0" borderId="3277">
      <alignment horizontal="left" vertical="center"/>
    </xf>
    <xf numFmtId="0" fontId="102" fillId="0" borderId="3245">
      <alignment horizontal="left" vertical="center"/>
    </xf>
    <xf numFmtId="0" fontId="89" fillId="59" borderId="3234" applyNumberFormat="0" applyFont="0" applyAlignment="0" applyProtection="0"/>
    <xf numFmtId="0" fontId="89" fillId="59" borderId="3234" applyNumberFormat="0" applyFont="0" applyAlignment="0" applyProtection="0"/>
    <xf numFmtId="0" fontId="89" fillId="59" borderId="3234" applyNumberFormat="0" applyFont="0" applyAlignment="0" applyProtection="0"/>
    <xf numFmtId="0" fontId="114" fillId="0" borderId="3235" applyNumberFormat="0" applyFill="0" applyAlignment="0" applyProtection="0">
      <alignment vertical="center"/>
    </xf>
    <xf numFmtId="0" fontId="91" fillId="59" borderId="3234" applyNumberFormat="0" applyFont="0" applyAlignment="0" applyProtection="0">
      <alignment vertical="center"/>
    </xf>
    <xf numFmtId="0" fontId="117" fillId="56" borderId="3236" applyNumberFormat="0" applyAlignment="0" applyProtection="0">
      <alignment vertical="center"/>
    </xf>
    <xf numFmtId="0" fontId="118" fillId="43" borderId="3236" applyNumberFormat="0" applyAlignment="0" applyProtection="0">
      <alignment vertical="center"/>
    </xf>
    <xf numFmtId="0" fontId="119" fillId="56" borderId="3237" applyNumberFormat="0" applyAlignment="0" applyProtection="0">
      <alignment vertical="center"/>
    </xf>
    <xf numFmtId="0" fontId="102" fillId="0" borderId="3239">
      <alignment horizontal="left" vertical="center"/>
    </xf>
    <xf numFmtId="10" fontId="5" fillId="3" borderId="3238" applyNumberFormat="0" applyBorder="0" applyAlignment="0" applyProtection="0"/>
    <xf numFmtId="10" fontId="5" fillId="3" borderId="3244" applyNumberFormat="0" applyBorder="0" applyAlignment="0" applyProtection="0"/>
    <xf numFmtId="0" fontId="89" fillId="59" borderId="3240" applyNumberFormat="0" applyFont="0" applyAlignment="0" applyProtection="0"/>
    <xf numFmtId="0" fontId="89" fillId="59" borderId="3240" applyNumberFormat="0" applyFont="0" applyAlignment="0" applyProtection="0"/>
    <xf numFmtId="0" fontId="89" fillId="59" borderId="3240" applyNumberFormat="0" applyFont="0" applyAlignment="0" applyProtection="0"/>
    <xf numFmtId="0" fontId="114" fillId="0" borderId="3241" applyNumberFormat="0" applyFill="0" applyAlignment="0" applyProtection="0">
      <alignment vertical="center"/>
    </xf>
    <xf numFmtId="0" fontId="91" fillId="59" borderId="3240" applyNumberFormat="0" applyFont="0" applyAlignment="0" applyProtection="0">
      <alignment vertical="center"/>
    </xf>
    <xf numFmtId="0" fontId="117" fillId="56" borderId="3242" applyNumberFormat="0" applyAlignment="0" applyProtection="0">
      <alignment vertical="center"/>
    </xf>
    <xf numFmtId="0" fontId="118" fillId="43" borderId="3242" applyNumberFormat="0" applyAlignment="0" applyProtection="0">
      <alignment vertical="center"/>
    </xf>
    <xf numFmtId="0" fontId="119" fillId="56" borderId="3243" applyNumberFormat="0" applyAlignment="0" applyProtection="0">
      <alignment vertical="center"/>
    </xf>
    <xf numFmtId="10" fontId="5" fillId="3" borderId="3250" applyNumberFormat="0" applyBorder="0" applyAlignment="0" applyProtection="0"/>
    <xf numFmtId="0" fontId="89" fillId="59" borderId="3246" applyNumberFormat="0" applyFont="0" applyAlignment="0" applyProtection="0"/>
    <xf numFmtId="0" fontId="89" fillId="59" borderId="3246" applyNumberFormat="0" applyFont="0" applyAlignment="0" applyProtection="0"/>
    <xf numFmtId="0" fontId="89" fillId="59" borderId="3246" applyNumberFormat="0" applyFont="0" applyAlignment="0" applyProtection="0"/>
    <xf numFmtId="0" fontId="114" fillId="0" borderId="3247" applyNumberFormat="0" applyFill="0" applyAlignment="0" applyProtection="0">
      <alignment vertical="center"/>
    </xf>
    <xf numFmtId="0" fontId="91" fillId="59" borderId="3246" applyNumberFormat="0" applyFont="0" applyAlignment="0" applyProtection="0">
      <alignment vertical="center"/>
    </xf>
    <xf numFmtId="0" fontId="117" fillId="56" borderId="3248" applyNumberFormat="0" applyAlignment="0" applyProtection="0">
      <alignment vertical="center"/>
    </xf>
    <xf numFmtId="0" fontId="118" fillId="43" borderId="3248" applyNumberFormat="0" applyAlignment="0" applyProtection="0">
      <alignment vertical="center"/>
    </xf>
    <xf numFmtId="0" fontId="119" fillId="56" borderId="3249" applyNumberFormat="0" applyAlignment="0" applyProtection="0">
      <alignment vertical="center"/>
    </xf>
    <xf numFmtId="0" fontId="102" fillId="0" borderId="3251">
      <alignment horizontal="left" vertical="center"/>
    </xf>
    <xf numFmtId="10" fontId="5" fillId="3" borderId="3250" applyNumberFormat="0" applyBorder="0" applyAlignment="0" applyProtection="0"/>
    <xf numFmtId="10" fontId="5" fillId="3" borderId="3256" applyNumberFormat="0" applyBorder="0" applyAlignment="0" applyProtection="0"/>
    <xf numFmtId="0" fontId="89" fillId="59" borderId="3252" applyNumberFormat="0" applyFont="0" applyAlignment="0" applyProtection="0"/>
    <xf numFmtId="0" fontId="89" fillId="59" borderId="3252" applyNumberFormat="0" applyFont="0" applyAlignment="0" applyProtection="0"/>
    <xf numFmtId="0" fontId="89" fillId="59" borderId="3252" applyNumberFormat="0" applyFont="0" applyAlignment="0" applyProtection="0"/>
    <xf numFmtId="0" fontId="114" fillId="0" borderId="3253" applyNumberFormat="0" applyFill="0" applyAlignment="0" applyProtection="0">
      <alignment vertical="center"/>
    </xf>
    <xf numFmtId="0" fontId="91" fillId="59" borderId="3252" applyNumberFormat="0" applyFont="0" applyAlignment="0" applyProtection="0">
      <alignment vertical="center"/>
    </xf>
    <xf numFmtId="0" fontId="117" fillId="56" borderId="3254" applyNumberFormat="0" applyAlignment="0" applyProtection="0">
      <alignment vertical="center"/>
    </xf>
    <xf numFmtId="0" fontId="118" fillId="43" borderId="3254" applyNumberFormat="0" applyAlignment="0" applyProtection="0">
      <alignment vertical="center"/>
    </xf>
    <xf numFmtId="0" fontId="119" fillId="56" borderId="3255" applyNumberFormat="0" applyAlignment="0" applyProtection="0">
      <alignment vertical="center"/>
    </xf>
    <xf numFmtId="10" fontId="5" fillId="3" borderId="3282" applyNumberFormat="0" applyBorder="0" applyAlignment="0" applyProtection="0"/>
    <xf numFmtId="10" fontId="5" fillId="3" borderId="3282" applyNumberFormat="0" applyBorder="0" applyAlignment="0" applyProtection="0"/>
    <xf numFmtId="10" fontId="5" fillId="3" borderId="3282" applyNumberFormat="0" applyBorder="0" applyAlignment="0" applyProtection="0"/>
    <xf numFmtId="10" fontId="5" fillId="3" borderId="3282" applyNumberFormat="0" applyBorder="0" applyAlignment="0" applyProtection="0"/>
    <xf numFmtId="10" fontId="5" fillId="3" borderId="3282" applyNumberFormat="0" applyBorder="0" applyAlignment="0" applyProtection="0"/>
    <xf numFmtId="10" fontId="5" fillId="3" borderId="3282" applyNumberFormat="0" applyBorder="0" applyAlignment="0" applyProtection="0"/>
    <xf numFmtId="0" fontId="102" fillId="0" borderId="3277">
      <alignment horizontal="left" vertical="center"/>
    </xf>
    <xf numFmtId="0" fontId="80" fillId="58" borderId="3280" applyNumberFormat="0" applyAlignment="0" applyProtection="0"/>
    <xf numFmtId="0" fontId="81" fillId="64" borderId="3281" applyNumberFormat="0" applyAlignment="0" applyProtection="0"/>
    <xf numFmtId="0" fontId="252" fillId="1" borderId="3277" applyNumberFormat="0" applyFont="0" applyAlignment="0">
      <alignment horizontal="center"/>
    </xf>
    <xf numFmtId="0" fontId="252" fillId="1" borderId="3277" applyNumberFormat="0" applyFont="0" applyAlignment="0">
      <alignment horizontal="center"/>
    </xf>
    <xf numFmtId="0" fontId="252" fillId="1" borderId="3277" applyNumberFormat="0" applyFont="0" applyAlignment="0">
      <alignment horizontal="center"/>
    </xf>
    <xf numFmtId="0" fontId="252" fillId="1" borderId="3277" applyNumberFormat="0" applyFont="0" applyAlignment="0">
      <alignment horizontal="center"/>
    </xf>
    <xf numFmtId="0" fontId="252" fillId="1" borderId="3277" applyNumberFormat="0" applyFont="0" applyAlignment="0">
      <alignment horizontal="center"/>
    </xf>
    <xf numFmtId="0" fontId="252" fillId="1" borderId="3277" applyNumberFormat="0" applyFont="0" applyAlignment="0">
      <alignment horizontal="center"/>
    </xf>
    <xf numFmtId="0" fontId="252" fillId="1" borderId="3277" applyNumberFormat="0" applyFont="0" applyAlignment="0">
      <alignment horizontal="center"/>
    </xf>
    <xf numFmtId="0" fontId="252" fillId="1" borderId="3277" applyNumberFormat="0" applyFont="0" applyAlignment="0">
      <alignment horizontal="center"/>
    </xf>
    <xf numFmtId="0" fontId="252" fillId="1" borderId="3277" applyNumberFormat="0" applyFont="0" applyAlignment="0">
      <alignment horizontal="center"/>
    </xf>
    <xf numFmtId="0" fontId="252" fillId="1" borderId="3277" applyNumberFormat="0" applyFont="0" applyAlignment="0">
      <alignment horizontal="center"/>
    </xf>
    <xf numFmtId="0" fontId="252" fillId="1" borderId="3277" applyNumberFormat="0" applyFont="0" applyAlignment="0">
      <alignment horizontal="center"/>
    </xf>
    <xf numFmtId="0" fontId="252" fillId="1" borderId="3277" applyNumberFormat="0" applyFont="0" applyAlignment="0">
      <alignment horizontal="center"/>
    </xf>
    <xf numFmtId="0" fontId="252" fillId="1" borderId="3277" applyNumberFormat="0" applyFont="0" applyAlignment="0">
      <alignment horizontal="center"/>
    </xf>
    <xf numFmtId="0" fontId="8" fillId="0" borderId="3283" applyBorder="0">
      <alignment horizontal="right"/>
    </xf>
    <xf numFmtId="0" fontId="8" fillId="0" borderId="3283" applyBorder="0">
      <alignment horizontal="right"/>
    </xf>
    <xf numFmtId="0" fontId="8" fillId="0" borderId="3283" applyBorder="0">
      <alignment horizontal="right"/>
    </xf>
    <xf numFmtId="0" fontId="8" fillId="0" borderId="3283" applyBorder="0">
      <alignment horizontal="right"/>
    </xf>
    <xf numFmtId="0" fontId="8" fillId="0" borderId="3283" applyBorder="0">
      <alignment horizontal="right"/>
    </xf>
    <xf numFmtId="0" fontId="8" fillId="0" borderId="3283" applyBorder="0">
      <alignment horizontal="right"/>
    </xf>
    <xf numFmtId="0" fontId="8" fillId="0" borderId="3283" applyBorder="0">
      <alignment horizontal="right"/>
    </xf>
    <xf numFmtId="0" fontId="8" fillId="0" borderId="3283" applyBorder="0">
      <alignment horizontal="right"/>
    </xf>
    <xf numFmtId="10" fontId="5" fillId="3" borderId="3282" applyNumberFormat="0" applyBorder="0" applyAlignment="0" applyProtection="0"/>
    <xf numFmtId="10" fontId="5" fillId="3" borderId="3282" applyNumberFormat="0" applyBorder="0" applyAlignment="0" applyProtection="0"/>
    <xf numFmtId="10" fontId="5" fillId="3" borderId="3282" applyNumberFormat="0" applyBorder="0" applyAlignment="0" applyProtection="0"/>
    <xf numFmtId="10" fontId="5" fillId="3" borderId="3282" applyNumberFormat="0" applyBorder="0" applyAlignment="0" applyProtection="0"/>
    <xf numFmtId="10" fontId="5" fillId="3" borderId="3282" applyNumberFormat="0" applyBorder="0" applyAlignment="0" applyProtection="0"/>
    <xf numFmtId="10" fontId="5" fillId="3" borderId="3282" applyNumberFormat="0" applyBorder="0" applyAlignment="0" applyProtection="0"/>
    <xf numFmtId="10" fontId="5" fillId="3" borderId="3282" applyNumberFormat="0" applyBorder="0" applyAlignment="0" applyProtection="0"/>
    <xf numFmtId="10" fontId="5" fillId="3" borderId="3282" applyNumberFormat="0" applyBorder="0" applyAlignment="0" applyProtection="0"/>
    <xf numFmtId="10" fontId="5" fillId="3" borderId="3282" applyNumberFormat="0" applyBorder="0" applyAlignment="0" applyProtection="0"/>
    <xf numFmtId="10" fontId="5" fillId="3" borderId="3282" applyNumberFormat="0" applyBorder="0" applyAlignment="0" applyProtection="0"/>
    <xf numFmtId="10" fontId="5" fillId="3" borderId="3282" applyNumberFormat="0" applyBorder="0" applyAlignment="0" applyProtection="0"/>
    <xf numFmtId="10" fontId="5" fillId="3" borderId="3282" applyNumberFormat="0" applyBorder="0" applyAlignment="0" applyProtection="0"/>
    <xf numFmtId="10" fontId="5" fillId="3" borderId="3282" applyNumberFormat="0" applyBorder="0" applyAlignment="0" applyProtection="0"/>
    <xf numFmtId="10" fontId="5" fillId="3" borderId="3282" applyNumberFormat="0" applyBorder="0" applyAlignment="0" applyProtection="0"/>
    <xf numFmtId="10" fontId="5" fillId="3" borderId="3282" applyNumberFormat="0" applyBorder="0" applyAlignment="0" applyProtection="0"/>
    <xf numFmtId="10" fontId="5" fillId="3" borderId="3282" applyNumberFormat="0" applyBorder="0" applyAlignment="0" applyProtection="0"/>
    <xf numFmtId="10" fontId="5" fillId="3" borderId="3282" applyNumberFormat="0" applyBorder="0" applyAlignment="0" applyProtection="0"/>
    <xf numFmtId="10" fontId="5" fillId="3" borderId="3282" applyNumberFormat="0" applyBorder="0" applyAlignment="0" applyProtection="0"/>
    <xf numFmtId="10" fontId="5" fillId="3" borderId="3282" applyNumberFormat="0" applyBorder="0" applyAlignment="0" applyProtection="0"/>
    <xf numFmtId="10" fontId="5" fillId="3" borderId="3282" applyNumberFormat="0" applyBorder="0" applyAlignment="0" applyProtection="0"/>
    <xf numFmtId="10" fontId="5" fillId="3" borderId="3282" applyNumberFormat="0" applyBorder="0" applyAlignment="0" applyProtection="0"/>
    <xf numFmtId="10" fontId="5" fillId="3" borderId="3282" applyNumberFormat="0" applyBorder="0" applyAlignment="0" applyProtection="0"/>
    <xf numFmtId="10" fontId="5" fillId="3" borderId="3282" applyNumberFormat="0" applyBorder="0" applyAlignment="0" applyProtection="0"/>
    <xf numFmtId="10" fontId="5" fillId="3" borderId="3282" applyNumberFormat="0" applyBorder="0" applyAlignment="0" applyProtection="0"/>
    <xf numFmtId="10" fontId="5" fillId="3" borderId="3282" applyNumberFormat="0" applyBorder="0" applyAlignment="0" applyProtection="0"/>
    <xf numFmtId="10" fontId="5" fillId="3" borderId="3282" applyNumberFormat="0" applyBorder="0" applyAlignment="0" applyProtection="0"/>
    <xf numFmtId="10" fontId="5" fillId="3" borderId="3282" applyNumberFormat="0" applyBorder="0" applyAlignment="0" applyProtection="0"/>
    <xf numFmtId="10" fontId="5" fillId="3" borderId="3282" applyNumberFormat="0" applyBorder="0" applyAlignment="0" applyProtection="0"/>
    <xf numFmtId="10" fontId="5" fillId="3" borderId="3282" applyNumberFormat="0" applyBorder="0" applyAlignment="0" applyProtection="0"/>
    <xf numFmtId="10" fontId="5" fillId="3" borderId="3282" applyNumberFormat="0" applyBorder="0" applyAlignment="0" applyProtection="0"/>
    <xf numFmtId="10" fontId="5" fillId="3" borderId="3282" applyNumberFormat="0" applyBorder="0" applyAlignment="0" applyProtection="0"/>
    <xf numFmtId="10" fontId="5" fillId="3" borderId="3282" applyNumberFormat="0" applyBorder="0" applyAlignment="0" applyProtection="0"/>
    <xf numFmtId="10" fontId="5" fillId="3" borderId="3282" applyNumberFormat="0" applyBorder="0" applyAlignment="0" applyProtection="0"/>
    <xf numFmtId="10" fontId="5" fillId="3" borderId="3282" applyNumberFormat="0" applyBorder="0" applyAlignment="0" applyProtection="0"/>
    <xf numFmtId="10" fontId="5" fillId="3" borderId="3282" applyNumberFormat="0" applyBorder="0" applyAlignment="0" applyProtection="0"/>
    <xf numFmtId="10" fontId="5" fillId="3" borderId="3282" applyNumberFormat="0" applyBorder="0" applyAlignment="0" applyProtection="0"/>
    <xf numFmtId="10" fontId="5" fillId="3" borderId="3282" applyNumberFormat="0" applyBorder="0" applyAlignment="0" applyProtection="0"/>
    <xf numFmtId="10" fontId="5" fillId="3" borderId="3282" applyNumberFormat="0" applyBorder="0" applyAlignment="0" applyProtection="0"/>
    <xf numFmtId="10" fontId="5" fillId="3" borderId="3282" applyNumberFormat="0" applyBorder="0" applyAlignment="0" applyProtection="0"/>
    <xf numFmtId="10" fontId="5" fillId="3" borderId="3282" applyNumberFormat="0" applyBorder="0" applyAlignment="0" applyProtection="0"/>
    <xf numFmtId="10" fontId="5" fillId="3" borderId="3282" applyNumberFormat="0" applyBorder="0" applyAlignment="0" applyProtection="0"/>
    <xf numFmtId="10" fontId="5" fillId="3" borderId="3282" applyNumberFormat="0" applyBorder="0" applyAlignment="0" applyProtection="0"/>
    <xf numFmtId="10" fontId="5" fillId="3" borderId="3282" applyNumberFormat="0" applyBorder="0" applyAlignment="0" applyProtection="0"/>
    <xf numFmtId="10" fontId="5" fillId="3" borderId="3282" applyNumberFormat="0" applyBorder="0" applyAlignment="0" applyProtection="0"/>
    <xf numFmtId="10" fontId="5" fillId="3" borderId="3282" applyNumberFormat="0" applyBorder="0" applyAlignment="0" applyProtection="0"/>
    <xf numFmtId="10" fontId="5" fillId="3" borderId="3282" applyNumberFormat="0" applyBorder="0" applyAlignment="0" applyProtection="0"/>
    <xf numFmtId="10" fontId="5" fillId="3" borderId="3282" applyNumberFormat="0" applyBorder="0" applyAlignment="0" applyProtection="0"/>
    <xf numFmtId="10" fontId="5" fillId="3" borderId="3282" applyNumberFormat="0" applyBorder="0" applyAlignment="0" applyProtection="0"/>
    <xf numFmtId="10" fontId="5" fillId="3" borderId="3282" applyNumberFormat="0" applyBorder="0" applyAlignment="0" applyProtection="0"/>
    <xf numFmtId="0" fontId="102" fillId="0" borderId="3277">
      <alignment horizontal="left" vertical="center"/>
    </xf>
    <xf numFmtId="0" fontId="102" fillId="0" borderId="3251">
      <alignment horizontal="left" vertical="center"/>
    </xf>
    <xf numFmtId="0" fontId="102" fillId="0" borderId="3251">
      <alignment horizontal="left" vertical="center"/>
    </xf>
    <xf numFmtId="0" fontId="102" fillId="0" borderId="3251">
      <alignment horizontal="left" vertical="center"/>
    </xf>
    <xf numFmtId="0" fontId="102" fillId="0" borderId="3251">
      <alignment horizontal="left" vertical="center"/>
    </xf>
    <xf numFmtId="0" fontId="102" fillId="0" borderId="3251">
      <alignment horizontal="left" vertical="center"/>
    </xf>
    <xf numFmtId="0" fontId="102" fillId="0" borderId="3251">
      <alignment horizontal="left" vertical="center"/>
    </xf>
    <xf numFmtId="0" fontId="102" fillId="0" borderId="3251">
      <alignment horizontal="left" vertical="center"/>
    </xf>
    <xf numFmtId="0" fontId="102" fillId="0" borderId="3251">
      <alignment horizontal="left" vertical="center"/>
    </xf>
    <xf numFmtId="0" fontId="102" fillId="0" borderId="3251">
      <alignment horizontal="left" vertical="center"/>
    </xf>
    <xf numFmtId="0" fontId="102" fillId="0" borderId="3251">
      <alignment horizontal="left" vertical="center"/>
    </xf>
    <xf numFmtId="0" fontId="102" fillId="0" borderId="3251">
      <alignment horizontal="left" vertical="center"/>
    </xf>
    <xf numFmtId="0" fontId="102" fillId="0" borderId="3251">
      <alignment horizontal="left" vertical="center"/>
    </xf>
    <xf numFmtId="0" fontId="102" fillId="0" borderId="3251">
      <alignment horizontal="left" vertical="center"/>
    </xf>
    <xf numFmtId="0" fontId="102" fillId="0" borderId="3251">
      <alignment horizontal="left" vertical="center"/>
    </xf>
    <xf numFmtId="0" fontId="102" fillId="0" borderId="3251">
      <alignment horizontal="left" vertical="center"/>
    </xf>
    <xf numFmtId="0" fontId="102" fillId="0" borderId="3251">
      <alignment horizontal="left" vertical="center"/>
    </xf>
    <xf numFmtId="0" fontId="102" fillId="0" borderId="3251">
      <alignment horizontal="left" vertical="center"/>
    </xf>
    <xf numFmtId="0" fontId="102" fillId="0" borderId="3251">
      <alignment horizontal="left" vertical="center"/>
    </xf>
    <xf numFmtId="0" fontId="102" fillId="0" borderId="3277">
      <alignment horizontal="left" vertical="center"/>
    </xf>
    <xf numFmtId="0" fontId="102" fillId="0" borderId="3277">
      <alignment horizontal="left" vertical="center"/>
    </xf>
    <xf numFmtId="0" fontId="102" fillId="0" borderId="3277">
      <alignment horizontal="left" vertical="center"/>
    </xf>
    <xf numFmtId="0" fontId="102" fillId="0" borderId="3277">
      <alignment horizontal="left" vertical="center"/>
    </xf>
    <xf numFmtId="0" fontId="102" fillId="0" borderId="3277">
      <alignment horizontal="left" vertical="center"/>
    </xf>
    <xf numFmtId="0" fontId="102" fillId="0" borderId="3277">
      <alignment horizontal="left" vertical="center"/>
    </xf>
    <xf numFmtId="0" fontId="102" fillId="0" borderId="3277">
      <alignment horizontal="left" vertical="center"/>
    </xf>
    <xf numFmtId="0" fontId="102" fillId="0" borderId="3277">
      <alignment horizontal="left" vertical="center"/>
    </xf>
    <xf numFmtId="0" fontId="102" fillId="0" borderId="3277">
      <alignment horizontal="left" vertical="center"/>
    </xf>
    <xf numFmtId="0" fontId="102" fillId="0" borderId="3277">
      <alignment horizontal="left" vertical="center"/>
    </xf>
    <xf numFmtId="10" fontId="5" fillId="3" borderId="3256" applyNumberFormat="0" applyBorder="0" applyAlignment="0" applyProtection="0"/>
    <xf numFmtId="10" fontId="5" fillId="3" borderId="3256" applyNumberFormat="0" applyBorder="0" applyAlignment="0" applyProtection="0"/>
    <xf numFmtId="10" fontId="5" fillId="3" borderId="3256" applyNumberFormat="0" applyBorder="0" applyAlignment="0" applyProtection="0"/>
    <xf numFmtId="10" fontId="5" fillId="3" borderId="3256" applyNumberFormat="0" applyBorder="0" applyAlignment="0" applyProtection="0"/>
    <xf numFmtId="10" fontId="5" fillId="3" borderId="3256" applyNumberFormat="0" applyBorder="0" applyAlignment="0" applyProtection="0"/>
    <xf numFmtId="10" fontId="5" fillId="3" borderId="3256" applyNumberFormat="0" applyBorder="0" applyAlignment="0" applyProtection="0"/>
    <xf numFmtId="10" fontId="5" fillId="3" borderId="3256" applyNumberFormat="0" applyBorder="0" applyAlignment="0" applyProtection="0"/>
    <xf numFmtId="10" fontId="5" fillId="3" borderId="3256" applyNumberFormat="0" applyBorder="0" applyAlignment="0" applyProtection="0"/>
    <xf numFmtId="10" fontId="5" fillId="3" borderId="3256" applyNumberFormat="0" applyBorder="0" applyAlignment="0" applyProtection="0"/>
    <xf numFmtId="10" fontId="5" fillId="3" borderId="3256" applyNumberFormat="0" applyBorder="0" applyAlignment="0" applyProtection="0"/>
    <xf numFmtId="10" fontId="5" fillId="3" borderId="3256" applyNumberFormat="0" applyBorder="0" applyAlignment="0" applyProtection="0"/>
    <xf numFmtId="10" fontId="5" fillId="3" borderId="3256" applyNumberFormat="0" applyBorder="0" applyAlignment="0" applyProtection="0"/>
    <xf numFmtId="10" fontId="5" fillId="3" borderId="3256" applyNumberFormat="0" applyBorder="0" applyAlignment="0" applyProtection="0"/>
    <xf numFmtId="10" fontId="5" fillId="3" borderId="3256" applyNumberFormat="0" applyBorder="0" applyAlignment="0" applyProtection="0"/>
    <xf numFmtId="10" fontId="5" fillId="3" borderId="3256" applyNumberFormat="0" applyBorder="0" applyAlignment="0" applyProtection="0"/>
    <xf numFmtId="10" fontId="5" fillId="3" borderId="3256" applyNumberFormat="0" applyBorder="0" applyAlignment="0" applyProtection="0"/>
    <xf numFmtId="10" fontId="5" fillId="3" borderId="3256" applyNumberFormat="0" applyBorder="0" applyAlignment="0" applyProtection="0"/>
    <xf numFmtId="10" fontId="5" fillId="3" borderId="3256" applyNumberFormat="0" applyBorder="0" applyAlignment="0" applyProtection="0"/>
    <xf numFmtId="10" fontId="5" fillId="3" borderId="3256" applyNumberFormat="0" applyBorder="0" applyAlignment="0" applyProtection="0"/>
    <xf numFmtId="10" fontId="5" fillId="3" borderId="3256" applyNumberFormat="0" applyBorder="0" applyAlignment="0" applyProtection="0"/>
    <xf numFmtId="10" fontId="5" fillId="3" borderId="3256" applyNumberFormat="0" applyBorder="0" applyAlignment="0" applyProtection="0"/>
    <xf numFmtId="10" fontId="5" fillId="3" borderId="3256" applyNumberFormat="0" applyBorder="0" applyAlignment="0" applyProtection="0"/>
    <xf numFmtId="10" fontId="5" fillId="3" borderId="3256" applyNumberFormat="0" applyBorder="0" applyAlignment="0" applyProtection="0"/>
    <xf numFmtId="10" fontId="5" fillId="3" borderId="3256" applyNumberFormat="0" applyBorder="0" applyAlignment="0" applyProtection="0"/>
    <xf numFmtId="10" fontId="5" fillId="3" borderId="3256" applyNumberFormat="0" applyBorder="0" applyAlignment="0" applyProtection="0"/>
    <xf numFmtId="10" fontId="5" fillId="3" borderId="3256" applyNumberFormat="0" applyBorder="0" applyAlignment="0" applyProtection="0"/>
    <xf numFmtId="10" fontId="5" fillId="3" borderId="3256" applyNumberFormat="0" applyBorder="0" applyAlignment="0" applyProtection="0"/>
    <xf numFmtId="10" fontId="5" fillId="3" borderId="3256" applyNumberFormat="0" applyBorder="0" applyAlignment="0" applyProtection="0"/>
    <xf numFmtId="10" fontId="5" fillId="3" borderId="3256" applyNumberFormat="0" applyBorder="0" applyAlignment="0" applyProtection="0"/>
    <xf numFmtId="10" fontId="5" fillId="3" borderId="3256" applyNumberFormat="0" applyBorder="0" applyAlignment="0" applyProtection="0"/>
    <xf numFmtId="10" fontId="5" fillId="3" borderId="3256" applyNumberFormat="0" applyBorder="0" applyAlignment="0" applyProtection="0"/>
    <xf numFmtId="10" fontId="5" fillId="3" borderId="3256" applyNumberFormat="0" applyBorder="0" applyAlignment="0" applyProtection="0"/>
    <xf numFmtId="10" fontId="5" fillId="3" borderId="3256" applyNumberFormat="0" applyBorder="0" applyAlignment="0" applyProtection="0"/>
    <xf numFmtId="10" fontId="5" fillId="3" borderId="3256" applyNumberFormat="0" applyBorder="0" applyAlignment="0" applyProtection="0"/>
    <xf numFmtId="10" fontId="5" fillId="3" borderId="3256" applyNumberFormat="0" applyBorder="0" applyAlignment="0" applyProtection="0"/>
    <xf numFmtId="10" fontId="5" fillId="3" borderId="3256" applyNumberFormat="0" applyBorder="0" applyAlignment="0" applyProtection="0"/>
    <xf numFmtId="10" fontId="5" fillId="3" borderId="3256" applyNumberFormat="0" applyBorder="0" applyAlignment="0" applyProtection="0"/>
    <xf numFmtId="10" fontId="5" fillId="3" borderId="3256" applyNumberFormat="0" applyBorder="0" applyAlignment="0" applyProtection="0"/>
    <xf numFmtId="10" fontId="5" fillId="3" borderId="3256" applyNumberFormat="0" applyBorder="0" applyAlignment="0" applyProtection="0"/>
    <xf numFmtId="10" fontId="5" fillId="3" borderId="3256" applyNumberFormat="0" applyBorder="0" applyAlignment="0" applyProtection="0"/>
    <xf numFmtId="10" fontId="5" fillId="3" borderId="3256" applyNumberFormat="0" applyBorder="0" applyAlignment="0" applyProtection="0"/>
    <xf numFmtId="10" fontId="5" fillId="3" borderId="3256" applyNumberFormat="0" applyBorder="0" applyAlignment="0" applyProtection="0"/>
    <xf numFmtId="10" fontId="5" fillId="3" borderId="3256" applyNumberFormat="0" applyBorder="0" applyAlignment="0" applyProtection="0"/>
    <xf numFmtId="10" fontId="5" fillId="3" borderId="3256" applyNumberFormat="0" applyBorder="0" applyAlignment="0" applyProtection="0"/>
    <xf numFmtId="10" fontId="5" fillId="3" borderId="3256" applyNumberFormat="0" applyBorder="0" applyAlignment="0" applyProtection="0"/>
    <xf numFmtId="10" fontId="5" fillId="3" borderId="3256" applyNumberFormat="0" applyBorder="0" applyAlignment="0" applyProtection="0"/>
    <xf numFmtId="10" fontId="5" fillId="3" borderId="3256" applyNumberFormat="0" applyBorder="0" applyAlignment="0" applyProtection="0"/>
    <xf numFmtId="10" fontId="5" fillId="3" borderId="3256" applyNumberFormat="0" applyBorder="0" applyAlignment="0" applyProtection="0"/>
    <xf numFmtId="10" fontId="5" fillId="3" borderId="3256" applyNumberFormat="0" applyBorder="0" applyAlignment="0" applyProtection="0"/>
    <xf numFmtId="10" fontId="5" fillId="3" borderId="3256" applyNumberFormat="0" applyBorder="0" applyAlignment="0" applyProtection="0"/>
    <xf numFmtId="10" fontId="5" fillId="3" borderId="3256" applyNumberFormat="0" applyBorder="0" applyAlignment="0" applyProtection="0"/>
    <xf numFmtId="10" fontId="5" fillId="3" borderId="3256" applyNumberFormat="0" applyBorder="0" applyAlignment="0" applyProtection="0"/>
    <xf numFmtId="10" fontId="5" fillId="3" borderId="3256" applyNumberFormat="0" applyBorder="0" applyAlignment="0" applyProtection="0"/>
    <xf numFmtId="10" fontId="5" fillId="3" borderId="3256" applyNumberFormat="0" applyBorder="0" applyAlignment="0" applyProtection="0"/>
    <xf numFmtId="10" fontId="5" fillId="3" borderId="3256" applyNumberFormat="0" applyBorder="0" applyAlignment="0" applyProtection="0"/>
    <xf numFmtId="10" fontId="5" fillId="3" borderId="3256" applyNumberFormat="0" applyBorder="0" applyAlignment="0" applyProtection="0"/>
    <xf numFmtId="10" fontId="5" fillId="3" borderId="3256" applyNumberFormat="0" applyBorder="0" applyAlignment="0" applyProtection="0"/>
    <xf numFmtId="10" fontId="5" fillId="3" borderId="3256" applyNumberFormat="0" applyBorder="0" applyAlignment="0" applyProtection="0"/>
    <xf numFmtId="10" fontId="5" fillId="3" borderId="3256" applyNumberFormat="0" applyBorder="0" applyAlignment="0" applyProtection="0"/>
    <xf numFmtId="10" fontId="5" fillId="3" borderId="3256" applyNumberFormat="0" applyBorder="0" applyAlignment="0" applyProtection="0"/>
    <xf numFmtId="10" fontId="5" fillId="3" borderId="3256" applyNumberFormat="0" applyBorder="0" applyAlignment="0" applyProtection="0"/>
    <xf numFmtId="10" fontId="5" fillId="3" borderId="3256" applyNumberFormat="0" applyBorder="0" applyAlignment="0" applyProtection="0"/>
    <xf numFmtId="10" fontId="5" fillId="3" borderId="3256" applyNumberFormat="0" applyBorder="0" applyAlignment="0" applyProtection="0"/>
    <xf numFmtId="10" fontId="5" fillId="3" borderId="3256" applyNumberFormat="0" applyBorder="0" applyAlignment="0" applyProtection="0"/>
    <xf numFmtId="10" fontId="5" fillId="3" borderId="3256" applyNumberFormat="0" applyBorder="0" applyAlignment="0" applyProtection="0"/>
    <xf numFmtId="10" fontId="5" fillId="3" borderId="3256" applyNumberFormat="0" applyBorder="0" applyAlignment="0" applyProtection="0"/>
    <xf numFmtId="10" fontId="5" fillId="3" borderId="3256" applyNumberFormat="0" applyBorder="0" applyAlignment="0" applyProtection="0"/>
    <xf numFmtId="10" fontId="5" fillId="3" borderId="3256" applyNumberFormat="0" applyBorder="0" applyAlignment="0" applyProtection="0"/>
    <xf numFmtId="10" fontId="5" fillId="3" borderId="3256" applyNumberFormat="0" applyBorder="0" applyAlignment="0" applyProtection="0"/>
    <xf numFmtId="10" fontId="5" fillId="3" borderId="3256" applyNumberFormat="0" applyBorder="0" applyAlignment="0" applyProtection="0"/>
    <xf numFmtId="10" fontId="5" fillId="3" borderId="3256" applyNumberFormat="0" applyBorder="0" applyAlignment="0" applyProtection="0"/>
    <xf numFmtId="10" fontId="5" fillId="3" borderId="3256" applyNumberFormat="0" applyBorder="0" applyAlignment="0" applyProtection="0"/>
    <xf numFmtId="0" fontId="8" fillId="0" borderId="3257" applyBorder="0">
      <alignment horizontal="right"/>
    </xf>
    <xf numFmtId="0" fontId="8" fillId="0" borderId="3257" applyBorder="0">
      <alignment horizontal="right"/>
    </xf>
    <xf numFmtId="0" fontId="8" fillId="0" borderId="3257" applyBorder="0">
      <alignment horizontal="right"/>
    </xf>
    <xf numFmtId="0" fontId="8" fillId="0" borderId="3257" applyBorder="0">
      <alignment horizontal="right"/>
    </xf>
    <xf numFmtId="0" fontId="8" fillId="0" borderId="3257" applyBorder="0">
      <alignment horizontal="right"/>
    </xf>
    <xf numFmtId="0" fontId="8" fillId="0" borderId="3257" applyBorder="0">
      <alignment horizontal="right"/>
    </xf>
    <xf numFmtId="0" fontId="8" fillId="0" borderId="3257" applyBorder="0">
      <alignment horizontal="right"/>
    </xf>
    <xf numFmtId="0" fontId="8" fillId="0" borderId="3257" applyBorder="0">
      <alignment horizontal="right"/>
    </xf>
    <xf numFmtId="0" fontId="8" fillId="0" borderId="3257" applyBorder="0">
      <alignment horizontal="right"/>
    </xf>
    <xf numFmtId="0" fontId="8" fillId="0" borderId="3257" applyBorder="0">
      <alignment horizontal="right"/>
    </xf>
    <xf numFmtId="0" fontId="252" fillId="1" borderId="3251" applyNumberFormat="0" applyFont="0" applyAlignment="0">
      <alignment horizontal="center"/>
    </xf>
    <xf numFmtId="0" fontId="252" fillId="1" borderId="3251" applyNumberFormat="0" applyFont="0" applyAlignment="0">
      <alignment horizontal="center"/>
    </xf>
    <xf numFmtId="0" fontId="252" fillId="1" borderId="3251" applyNumberFormat="0" applyFont="0" applyAlignment="0">
      <alignment horizontal="center"/>
    </xf>
    <xf numFmtId="0" fontId="252" fillId="1" borderId="3251" applyNumberFormat="0" applyFont="0" applyAlignment="0">
      <alignment horizontal="center"/>
    </xf>
    <xf numFmtId="0" fontId="252" fillId="1" borderId="3251" applyNumberFormat="0" applyFont="0" applyAlignment="0">
      <alignment horizontal="center"/>
    </xf>
    <xf numFmtId="0" fontId="252" fillId="1" borderId="3251" applyNumberFormat="0" applyFont="0" applyAlignment="0">
      <alignment horizontal="center"/>
    </xf>
    <xf numFmtId="0" fontId="252" fillId="1" borderId="3251" applyNumberFormat="0" applyFont="0" applyAlignment="0">
      <alignment horizontal="center"/>
    </xf>
    <xf numFmtId="0" fontId="252" fillId="1" borderId="3251" applyNumberFormat="0" applyFont="0" applyAlignment="0">
      <alignment horizontal="center"/>
    </xf>
    <xf numFmtId="0" fontId="252" fillId="1" borderId="3251" applyNumberFormat="0" applyFont="0" applyAlignment="0">
      <alignment horizontal="center"/>
    </xf>
    <xf numFmtId="0" fontId="252" fillId="1" borderId="3251" applyNumberFormat="0" applyFont="0" applyAlignment="0">
      <alignment horizontal="center"/>
    </xf>
    <xf numFmtId="0" fontId="252" fillId="1" borderId="3251" applyNumberFormat="0" applyFont="0" applyAlignment="0">
      <alignment horizontal="center"/>
    </xf>
    <xf numFmtId="0" fontId="252" fillId="1" borderId="3251" applyNumberFormat="0" applyFont="0" applyAlignment="0">
      <alignment horizontal="center"/>
    </xf>
    <xf numFmtId="0" fontId="252" fillId="1" borderId="3251" applyNumberFormat="0" applyFont="0" applyAlignment="0">
      <alignment horizontal="center"/>
    </xf>
    <xf numFmtId="0" fontId="252" fillId="1" borderId="3251" applyNumberFormat="0" applyFont="0" applyAlignment="0">
      <alignment horizontal="center"/>
    </xf>
    <xf numFmtId="0" fontId="252" fillId="1" borderId="3251" applyNumberFormat="0" applyFont="0" applyAlignment="0">
      <alignment horizontal="center"/>
    </xf>
    <xf numFmtId="0" fontId="252" fillId="1" borderId="3251" applyNumberFormat="0" applyFont="0" applyAlignment="0">
      <alignment horizontal="center"/>
    </xf>
    <xf numFmtId="0" fontId="252" fillId="1" borderId="3251" applyNumberFormat="0" applyFont="0" applyAlignment="0">
      <alignment horizontal="center"/>
    </xf>
    <xf numFmtId="0" fontId="252" fillId="1" borderId="3251" applyNumberFormat="0" applyFont="0" applyAlignment="0">
      <alignment horizontal="center"/>
    </xf>
    <xf numFmtId="0" fontId="119" fillId="56" borderId="3281" applyNumberFormat="0" applyAlignment="0" applyProtection="0">
      <alignment vertical="center"/>
    </xf>
    <xf numFmtId="0" fontId="118" fillId="43" borderId="3280" applyNumberFormat="0" applyAlignment="0" applyProtection="0">
      <alignment vertical="center"/>
    </xf>
    <xf numFmtId="0" fontId="117" fillId="56" borderId="3280" applyNumberFormat="0" applyAlignment="0" applyProtection="0">
      <alignment vertical="center"/>
    </xf>
    <xf numFmtId="0" fontId="91" fillId="59" borderId="3278" applyNumberFormat="0" applyFont="0" applyAlignment="0" applyProtection="0">
      <alignment vertical="center"/>
    </xf>
    <xf numFmtId="0" fontId="114" fillId="0" borderId="3279" applyNumberFormat="0" applyFill="0" applyAlignment="0" applyProtection="0">
      <alignment vertical="center"/>
    </xf>
    <xf numFmtId="0" fontId="89" fillId="59" borderId="3278" applyNumberFormat="0" applyFont="0" applyAlignment="0" applyProtection="0"/>
    <xf numFmtId="0" fontId="89" fillId="59" borderId="3278" applyNumberFormat="0" applyFont="0" applyAlignment="0" applyProtection="0"/>
    <xf numFmtId="0" fontId="89" fillId="59" borderId="3278" applyNumberFormat="0" applyFont="0" applyAlignment="0" applyProtection="0"/>
    <xf numFmtId="10" fontId="5" fillId="3" borderId="3282" applyNumberFormat="0" applyBorder="0" applyAlignment="0" applyProtection="0"/>
    <xf numFmtId="10" fontId="5" fillId="3" borderId="3276" applyNumberFormat="0" applyBorder="0" applyAlignment="0" applyProtection="0"/>
    <xf numFmtId="0" fontId="102" fillId="0" borderId="3277">
      <alignment horizontal="left" vertical="center"/>
    </xf>
    <xf numFmtId="0" fontId="119" fillId="56" borderId="3275" applyNumberFormat="0" applyAlignment="0" applyProtection="0">
      <alignment vertical="center"/>
    </xf>
    <xf numFmtId="0" fontId="118" fillId="43" borderId="3274" applyNumberFormat="0" applyAlignment="0" applyProtection="0">
      <alignment vertical="center"/>
    </xf>
    <xf numFmtId="0" fontId="117" fillId="56" borderId="3274" applyNumberFormat="0" applyAlignment="0" applyProtection="0">
      <alignment vertical="center"/>
    </xf>
    <xf numFmtId="0" fontId="91" fillId="59" borderId="3272" applyNumberFormat="0" applyFont="0" applyAlignment="0" applyProtection="0">
      <alignment vertical="center"/>
    </xf>
    <xf numFmtId="0" fontId="114" fillId="0" borderId="3273" applyNumberFormat="0" applyFill="0" applyAlignment="0" applyProtection="0">
      <alignment vertical="center"/>
    </xf>
    <xf numFmtId="0" fontId="89" fillId="59" borderId="3272" applyNumberFormat="0" applyFont="0" applyAlignment="0" applyProtection="0"/>
    <xf numFmtId="0" fontId="89" fillId="59" borderId="3272" applyNumberFormat="0" applyFont="0" applyAlignment="0" applyProtection="0"/>
    <xf numFmtId="0" fontId="89" fillId="59" borderId="3272" applyNumberFormat="0" applyFont="0" applyAlignment="0" applyProtection="0"/>
    <xf numFmtId="10" fontId="5" fillId="3" borderId="3276" applyNumberFormat="0" applyBorder="0" applyAlignment="0" applyProtection="0"/>
    <xf numFmtId="0" fontId="119" fillId="56" borderId="3269" applyNumberFormat="0" applyAlignment="0" applyProtection="0">
      <alignment vertical="center"/>
    </xf>
    <xf numFmtId="0" fontId="118" fillId="43" borderId="3268" applyNumberFormat="0" applyAlignment="0" applyProtection="0">
      <alignment vertical="center"/>
    </xf>
    <xf numFmtId="0" fontId="117" fillId="56" borderId="3268" applyNumberFormat="0" applyAlignment="0" applyProtection="0">
      <alignment vertical="center"/>
    </xf>
    <xf numFmtId="0" fontId="91" fillId="59" borderId="3266" applyNumberFormat="0" applyFont="0" applyAlignment="0" applyProtection="0">
      <alignment vertical="center"/>
    </xf>
    <xf numFmtId="0" fontId="114" fillId="0" borderId="3267" applyNumberFormat="0" applyFill="0" applyAlignment="0" applyProtection="0">
      <alignment vertical="center"/>
    </xf>
    <xf numFmtId="0" fontId="89" fillId="59" borderId="3266" applyNumberFormat="0" applyFont="0" applyAlignment="0" applyProtection="0"/>
    <xf numFmtId="0" fontId="89" fillId="59" borderId="3266" applyNumberFormat="0" applyFont="0" applyAlignment="0" applyProtection="0"/>
    <xf numFmtId="0" fontId="89" fillId="59" borderId="3266" applyNumberFormat="0" applyFont="0" applyAlignment="0" applyProtection="0"/>
    <xf numFmtId="10" fontId="5" fillId="3" borderId="3270" applyNumberFormat="0" applyBorder="0" applyAlignment="0" applyProtection="0"/>
    <xf numFmtId="10" fontId="5" fillId="3" borderId="3264" applyNumberFormat="0" applyBorder="0" applyAlignment="0" applyProtection="0"/>
    <xf numFmtId="0" fontId="102" fillId="0" borderId="3265">
      <alignment horizontal="left" vertical="center"/>
    </xf>
    <xf numFmtId="0" fontId="119" fillId="56" borderId="3263" applyNumberFormat="0" applyAlignment="0" applyProtection="0">
      <alignment vertical="center"/>
    </xf>
    <xf numFmtId="0" fontId="118" fillId="43" borderId="3262" applyNumberFormat="0" applyAlignment="0" applyProtection="0">
      <alignment vertical="center"/>
    </xf>
    <xf numFmtId="0" fontId="117" fillId="56" borderId="3262" applyNumberFormat="0" applyAlignment="0" applyProtection="0">
      <alignment vertical="center"/>
    </xf>
    <xf numFmtId="0" fontId="91" fillId="59" borderId="3260" applyNumberFormat="0" applyFont="0" applyAlignment="0" applyProtection="0">
      <alignment vertical="center"/>
    </xf>
    <xf numFmtId="0" fontId="114" fillId="0" borderId="3261" applyNumberFormat="0" applyFill="0" applyAlignment="0" applyProtection="0">
      <alignment vertical="center"/>
    </xf>
    <xf numFmtId="0" fontId="89" fillId="59" borderId="3260" applyNumberFormat="0" applyFont="0" applyAlignment="0" applyProtection="0"/>
    <xf numFmtId="0" fontId="89" fillId="59" borderId="3260" applyNumberFormat="0" applyFont="0" applyAlignment="0" applyProtection="0"/>
    <xf numFmtId="0" fontId="89" fillId="59" borderId="3260" applyNumberFormat="0" applyFont="0" applyAlignment="0" applyProtection="0"/>
    <xf numFmtId="0" fontId="102" fillId="0" borderId="3271">
      <alignment horizontal="left" vertical="center"/>
    </xf>
    <xf numFmtId="0" fontId="102" fillId="0" borderId="3259">
      <alignment horizontal="left" vertical="center"/>
    </xf>
    <xf numFmtId="0" fontId="118" fillId="43" borderId="3274" applyNumberFormat="0" applyAlignment="0" applyProtection="0">
      <alignment vertical="center"/>
    </xf>
    <xf numFmtId="0" fontId="82" fillId="56" borderId="3274" applyNumberFormat="0" applyAlignment="0" applyProtection="0"/>
    <xf numFmtId="0" fontId="80" fillId="43" borderId="3274" applyNumberFormat="0" applyAlignment="0" applyProtection="0"/>
    <xf numFmtId="0" fontId="45" fillId="59" borderId="3272" applyNumberFormat="0" applyFont="0" applyAlignment="0" applyProtection="0"/>
    <xf numFmtId="0" fontId="81" fillId="56" borderId="3275" applyNumberFormat="0" applyAlignment="0" applyProtection="0"/>
    <xf numFmtId="0" fontId="87" fillId="0" borderId="3273" applyNumberFormat="0" applyFill="0" applyAlignment="0" applyProtection="0"/>
    <xf numFmtId="0" fontId="87" fillId="0" borderId="3261" applyNumberFormat="0" applyFill="0" applyAlignment="0" applyProtection="0"/>
    <xf numFmtId="0" fontId="81" fillId="56" borderId="3263" applyNumberFormat="0" applyAlignment="0" applyProtection="0"/>
    <xf numFmtId="0" fontId="45" fillId="59" borderId="3260" applyNumberFormat="0" applyFont="0" applyAlignment="0" applyProtection="0"/>
    <xf numFmtId="0" fontId="80" fillId="43" borderId="3262" applyNumberFormat="0" applyAlignment="0" applyProtection="0"/>
    <xf numFmtId="0" fontId="82" fillId="56" borderId="3262" applyNumberFormat="0" applyAlignment="0" applyProtection="0"/>
    <xf numFmtId="0" fontId="119" fillId="56" borderId="3263" applyNumberFormat="0" applyAlignment="0" applyProtection="0">
      <alignment vertical="center"/>
    </xf>
    <xf numFmtId="0" fontId="118" fillId="43" borderId="3262" applyNumberFormat="0" applyAlignment="0" applyProtection="0">
      <alignment vertical="center"/>
    </xf>
    <xf numFmtId="0" fontId="117" fillId="56" borderId="3262" applyNumberFormat="0" applyAlignment="0" applyProtection="0">
      <alignment vertical="center"/>
    </xf>
    <xf numFmtId="0" fontId="91" fillId="59" borderId="3260" applyNumberFormat="0" applyFont="0" applyAlignment="0" applyProtection="0">
      <alignment vertical="center"/>
    </xf>
    <xf numFmtId="0" fontId="114" fillId="0" borderId="3261" applyNumberFormat="0" applyFill="0" applyAlignment="0" applyProtection="0">
      <alignment vertical="center"/>
    </xf>
    <xf numFmtId="0" fontId="89" fillId="59" borderId="3272" applyNumberFormat="0" applyFont="0" applyAlignment="0" applyProtection="0"/>
    <xf numFmtId="0" fontId="89" fillId="59" borderId="3260" applyNumberFormat="0" applyFont="0" applyAlignment="0" applyProtection="0"/>
    <xf numFmtId="0" fontId="89" fillId="59" borderId="3260" applyNumberFormat="0" applyFont="0" applyAlignment="0" applyProtection="0"/>
    <xf numFmtId="0" fontId="89" fillId="59" borderId="3260" applyNumberFormat="0" applyFont="0" applyAlignment="0" applyProtection="0"/>
    <xf numFmtId="0" fontId="119" fillId="56" borderId="3275" applyNumberFormat="0" applyAlignment="0" applyProtection="0">
      <alignment vertical="center"/>
    </xf>
    <xf numFmtId="0" fontId="117" fillId="56" borderId="3274" applyNumberFormat="0" applyAlignment="0" applyProtection="0">
      <alignment vertical="center"/>
    </xf>
    <xf numFmtId="0" fontId="91" fillId="59" borderId="3272" applyNumberFormat="0" applyFont="0" applyAlignment="0" applyProtection="0">
      <alignment vertical="center"/>
    </xf>
    <xf numFmtId="0" fontId="114" fillId="0" borderId="3273" applyNumberFormat="0" applyFill="0" applyAlignment="0" applyProtection="0">
      <alignment vertical="center"/>
    </xf>
    <xf numFmtId="0" fontId="89" fillId="59" borderId="3272" applyNumberFormat="0" applyFont="0" applyAlignment="0" applyProtection="0"/>
    <xf numFmtId="10" fontId="5" fillId="3" borderId="3264" applyNumberFormat="0" applyBorder="0" applyAlignment="0" applyProtection="0"/>
    <xf numFmtId="0" fontId="102" fillId="0" borderId="3259">
      <alignment horizontal="left" vertical="center"/>
    </xf>
    <xf numFmtId="0" fontId="89" fillId="59" borderId="3252" applyNumberFormat="0" applyFont="0" applyAlignment="0" applyProtection="0"/>
    <xf numFmtId="0" fontId="89" fillId="59" borderId="3252" applyNumberFormat="0" applyFont="0" applyAlignment="0" applyProtection="0"/>
    <xf numFmtId="0" fontId="89" fillId="59" borderId="3252" applyNumberFormat="0" applyFont="0" applyAlignment="0" applyProtection="0"/>
    <xf numFmtId="0" fontId="89" fillId="59" borderId="3272" applyNumberFormat="0" applyFont="0" applyAlignment="0" applyProtection="0"/>
    <xf numFmtId="0" fontId="81" fillId="64" borderId="3255" applyNumberFormat="0" applyAlignment="0" applyProtection="0"/>
    <xf numFmtId="0" fontId="274" fillId="64" borderId="3254" applyNumberFormat="0" applyAlignment="0" applyProtection="0"/>
    <xf numFmtId="0" fontId="80" fillId="58" borderId="3254" applyNumberFormat="0" applyAlignment="0" applyProtection="0"/>
    <xf numFmtId="0" fontId="87" fillId="0" borderId="3258" applyNumberFormat="0" applyFill="0" applyAlignment="0" applyProtection="0"/>
    <xf numFmtId="0" fontId="87" fillId="0" borderId="3253" applyNumberFormat="0" applyFill="0" applyAlignment="0" applyProtection="0"/>
    <xf numFmtId="0" fontId="81" fillId="56" borderId="3255" applyNumberFormat="0" applyAlignment="0" applyProtection="0"/>
    <xf numFmtId="0" fontId="80" fillId="43" borderId="3254" applyNumberFormat="0" applyAlignment="0" applyProtection="0"/>
    <xf numFmtId="0" fontId="8" fillId="59" borderId="3252" applyNumberFormat="0" applyFont="0" applyAlignment="0" applyProtection="0"/>
    <xf numFmtId="0" fontId="151" fillId="59" borderId="3252" applyNumberFormat="0" applyFont="0" applyAlignment="0" applyProtection="0"/>
    <xf numFmtId="0" fontId="87" fillId="0" borderId="3376" applyNumberFormat="0" applyFill="0" applyAlignment="0" applyProtection="0"/>
    <xf numFmtId="10" fontId="5" fillId="3" borderId="3282" applyNumberFormat="0" applyBorder="0" applyAlignment="0" applyProtection="0"/>
    <xf numFmtId="10" fontId="5" fillId="3" borderId="3282" applyNumberFormat="0" applyBorder="0" applyAlignment="0" applyProtection="0"/>
    <xf numFmtId="10" fontId="5" fillId="3" borderId="3282" applyNumberFormat="0" applyBorder="0" applyAlignment="0" applyProtection="0"/>
    <xf numFmtId="10" fontId="5" fillId="3" borderId="3282" applyNumberFormat="0" applyBorder="0" applyAlignment="0" applyProtection="0"/>
    <xf numFmtId="10" fontId="5" fillId="3" borderId="3282" applyNumberFormat="0" applyBorder="0" applyAlignment="0" applyProtection="0"/>
    <xf numFmtId="0" fontId="274" fillId="64" borderId="3280" applyNumberFormat="0" applyAlignment="0" applyProtection="0"/>
    <xf numFmtId="0" fontId="252" fillId="1" borderId="3277" applyNumberFormat="0" applyFont="0" applyAlignment="0">
      <alignment horizontal="center"/>
    </xf>
    <xf numFmtId="0" fontId="151" fillId="59" borderId="3278" applyNumberFormat="0" applyFont="0" applyAlignment="0" applyProtection="0"/>
    <xf numFmtId="0" fontId="303" fillId="56" borderId="3254" applyNumberFormat="0" applyAlignment="0" applyProtection="0"/>
    <xf numFmtId="0" fontId="8" fillId="0" borderId="3283" applyBorder="0">
      <alignment horizontal="right"/>
    </xf>
    <xf numFmtId="10" fontId="5" fillId="3" borderId="3282" applyNumberFormat="0" applyBorder="0" applyAlignment="0" applyProtection="0"/>
    <xf numFmtId="0" fontId="310" fillId="43" borderId="3254" applyNumberFormat="0" applyAlignment="0" applyProtection="0"/>
    <xf numFmtId="0" fontId="98" fillId="59" borderId="3252" applyNumberFormat="0" applyFont="0" applyAlignment="0" applyProtection="0"/>
    <xf numFmtId="0" fontId="313" fillId="56" borderId="3255" applyNumberFormat="0" applyAlignment="0" applyProtection="0"/>
    <xf numFmtId="0" fontId="315" fillId="0" borderId="3253" applyNumberFormat="0" applyFill="0" applyAlignment="0" applyProtection="0"/>
    <xf numFmtId="0" fontId="45" fillId="59" borderId="3252" applyNumberFormat="0" applyFont="0" applyAlignment="0" applyProtection="0"/>
    <xf numFmtId="0" fontId="82" fillId="56" borderId="3254" applyNumberFormat="0" applyAlignment="0" applyProtection="0"/>
    <xf numFmtId="0" fontId="310" fillId="43" borderId="3254" applyNumberFormat="0" applyAlignment="0" applyProtection="0"/>
    <xf numFmtId="0" fontId="310" fillId="43" borderId="3254" applyNumberFormat="0" applyAlignment="0" applyProtection="0"/>
    <xf numFmtId="0" fontId="310" fillId="43" borderId="3254" applyNumberFormat="0" applyAlignment="0" applyProtection="0"/>
    <xf numFmtId="0" fontId="310" fillId="43" borderId="3254" applyNumberFormat="0" applyAlignment="0" applyProtection="0"/>
    <xf numFmtId="0" fontId="310" fillId="43" borderId="3254" applyNumberFormat="0" applyAlignment="0" applyProtection="0"/>
    <xf numFmtId="0" fontId="89" fillId="59" borderId="3252" applyNumberFormat="0" applyFont="0" applyAlignment="0" applyProtection="0"/>
    <xf numFmtId="0" fontId="89" fillId="59" borderId="3252" applyNumberFormat="0" applyFont="0" applyAlignment="0" applyProtection="0"/>
    <xf numFmtId="0" fontId="89" fillId="59" borderId="3252" applyNumberFormat="0" applyFont="0" applyAlignment="0" applyProtection="0"/>
    <xf numFmtId="0" fontId="114" fillId="0" borderId="3253" applyNumberFormat="0" applyFill="0" applyAlignment="0" applyProtection="0">
      <alignment vertical="center"/>
    </xf>
    <xf numFmtId="0" fontId="91" fillId="59" borderId="3252" applyNumberFormat="0" applyFont="0" applyAlignment="0" applyProtection="0">
      <alignment vertical="center"/>
    </xf>
    <xf numFmtId="0" fontId="117" fillId="56" borderId="3254" applyNumberFormat="0" applyAlignment="0" applyProtection="0">
      <alignment vertical="center"/>
    </xf>
    <xf numFmtId="0" fontId="118" fillId="43" borderId="3254" applyNumberFormat="0" applyAlignment="0" applyProtection="0">
      <alignment vertical="center"/>
    </xf>
    <xf numFmtId="0" fontId="119" fillId="56" borderId="3255" applyNumberFormat="0" applyAlignment="0" applyProtection="0">
      <alignment vertical="center"/>
    </xf>
    <xf numFmtId="0" fontId="303" fillId="56" borderId="3280" applyNumberFormat="0" applyAlignment="0" applyProtection="0"/>
    <xf numFmtId="0" fontId="310" fillId="43" borderId="3280" applyNumberFormat="0" applyAlignment="0" applyProtection="0"/>
    <xf numFmtId="0" fontId="98" fillId="59" borderId="3278" applyNumberFormat="0" applyFont="0" applyAlignment="0" applyProtection="0"/>
    <xf numFmtId="0" fontId="313" fillId="56" borderId="3281" applyNumberFormat="0" applyAlignment="0" applyProtection="0"/>
    <xf numFmtId="0" fontId="315" fillId="0" borderId="3279" applyNumberFormat="0" applyFill="0" applyAlignment="0" applyProtection="0"/>
    <xf numFmtId="0" fontId="310" fillId="43" borderId="3280" applyNumberFormat="0" applyAlignment="0" applyProtection="0"/>
    <xf numFmtId="0" fontId="310" fillId="43" borderId="3280" applyNumberFormat="0" applyAlignment="0" applyProtection="0"/>
    <xf numFmtId="0" fontId="310" fillId="43" borderId="3280" applyNumberFormat="0" applyAlignment="0" applyProtection="0"/>
    <xf numFmtId="0" fontId="310" fillId="43" borderId="3280" applyNumberFormat="0" applyAlignment="0" applyProtection="0"/>
    <xf numFmtId="0" fontId="310" fillId="43" borderId="3280" applyNumberFormat="0" applyAlignment="0" applyProtection="0"/>
    <xf numFmtId="0" fontId="89" fillId="59" borderId="3278" applyNumberFormat="0" applyFont="0" applyAlignment="0" applyProtection="0"/>
    <xf numFmtId="0" fontId="89" fillId="59" borderId="3278" applyNumberFormat="0" applyFont="0" applyAlignment="0" applyProtection="0"/>
    <xf numFmtId="0" fontId="89" fillId="59" borderId="3278" applyNumberFormat="0" applyFont="0" applyAlignment="0" applyProtection="0"/>
    <xf numFmtId="0" fontId="114" fillId="0" borderId="3279" applyNumberFormat="0" applyFill="0" applyAlignment="0" applyProtection="0">
      <alignment vertical="center"/>
    </xf>
    <xf numFmtId="0" fontId="91" fillId="59" borderId="3278" applyNumberFormat="0" applyFont="0" applyAlignment="0" applyProtection="0">
      <alignment vertical="center"/>
    </xf>
    <xf numFmtId="0" fontId="117" fillId="56" borderId="3280" applyNumberFormat="0" applyAlignment="0" applyProtection="0">
      <alignment vertical="center"/>
    </xf>
    <xf numFmtId="0" fontId="118" fillId="43" borderId="3280" applyNumberFormat="0" applyAlignment="0" applyProtection="0">
      <alignment vertical="center"/>
    </xf>
    <xf numFmtId="0" fontId="119" fillId="56" borderId="3281" applyNumberFormat="0" applyAlignment="0" applyProtection="0">
      <alignment vertical="center"/>
    </xf>
    <xf numFmtId="0" fontId="303" fillId="56" borderId="3306" applyNumberFormat="0" applyAlignment="0" applyProtection="0"/>
    <xf numFmtId="0" fontId="8" fillId="0" borderId="3375" applyBorder="0">
      <alignment horizontal="right"/>
    </xf>
    <xf numFmtId="10" fontId="5" fillId="3" borderId="3374" applyNumberFormat="0" applyBorder="0" applyAlignment="0" applyProtection="0"/>
    <xf numFmtId="0" fontId="102" fillId="0" borderId="3369">
      <alignment horizontal="left" vertical="center"/>
    </xf>
    <xf numFmtId="0" fontId="310" fillId="43" borderId="3306" applyNumberFormat="0" applyAlignment="0" applyProtection="0"/>
    <xf numFmtId="0" fontId="98" fillId="59" borderId="3304" applyNumberFormat="0" applyFont="0" applyAlignment="0" applyProtection="0"/>
    <xf numFmtId="0" fontId="313" fillId="56" borderId="3301" applyNumberFormat="0" applyAlignment="0" applyProtection="0"/>
    <xf numFmtId="0" fontId="315" fillId="0" borderId="3305" applyNumberFormat="0" applyFill="0" applyAlignment="0" applyProtection="0"/>
    <xf numFmtId="0" fontId="87" fillId="0" borderId="3345" applyNumberFormat="0" applyFill="0" applyAlignment="0" applyProtection="0"/>
    <xf numFmtId="0" fontId="81" fillId="56" borderId="3335" applyNumberFormat="0" applyAlignment="0" applyProtection="0"/>
    <xf numFmtId="0" fontId="45" fillId="59" borderId="3344" applyNumberFormat="0" applyFont="0" applyAlignment="0" applyProtection="0"/>
    <xf numFmtId="0" fontId="82" fillId="56" borderId="3346" applyNumberFormat="0" applyAlignment="0" applyProtection="0"/>
    <xf numFmtId="0" fontId="310" fillId="43" borderId="3306" applyNumberFormat="0" applyAlignment="0" applyProtection="0"/>
    <xf numFmtId="0" fontId="310" fillId="43" borderId="3306" applyNumberFormat="0" applyAlignment="0" applyProtection="0"/>
    <xf numFmtId="0" fontId="310" fillId="43" borderId="3306" applyNumberFormat="0" applyAlignment="0" applyProtection="0"/>
    <xf numFmtId="0" fontId="310" fillId="43" borderId="3306" applyNumberFormat="0" applyAlignment="0" applyProtection="0"/>
    <xf numFmtId="0" fontId="310" fillId="43" borderId="3306" applyNumberFormat="0" applyAlignment="0" applyProtection="0"/>
    <xf numFmtId="0" fontId="89" fillId="59" borderId="3304" applyNumberFormat="0" applyFont="0" applyAlignment="0" applyProtection="0"/>
    <xf numFmtId="0" fontId="89" fillId="59" borderId="3304" applyNumberFormat="0" applyFont="0" applyAlignment="0" applyProtection="0"/>
    <xf numFmtId="0" fontId="89" fillId="59" borderId="3304" applyNumberFormat="0" applyFont="0" applyAlignment="0" applyProtection="0"/>
    <xf numFmtId="0" fontId="114" fillId="0" borderId="3305" applyNumberFormat="0" applyFill="0" applyAlignment="0" applyProtection="0">
      <alignment vertical="center"/>
    </xf>
    <xf numFmtId="0" fontId="91" fillId="59" borderId="3304" applyNumberFormat="0" applyFont="0" applyAlignment="0" applyProtection="0">
      <alignment vertical="center"/>
    </xf>
    <xf numFmtId="0" fontId="117" fillId="56" borderId="3306" applyNumberFormat="0" applyAlignment="0" applyProtection="0">
      <alignment vertical="center"/>
    </xf>
    <xf numFmtId="0" fontId="118" fillId="43" borderId="3306" applyNumberFormat="0" applyAlignment="0" applyProtection="0">
      <alignment vertical="center"/>
    </xf>
    <xf numFmtId="0" fontId="119" fillId="56" borderId="3301" applyNumberFormat="0" applyAlignment="0" applyProtection="0">
      <alignment vertical="center"/>
    </xf>
    <xf numFmtId="0" fontId="102" fillId="0" borderId="3343">
      <alignment horizontal="left" vertical="center"/>
    </xf>
    <xf numFmtId="0" fontId="252" fillId="1" borderId="3343" applyNumberFormat="0" applyFont="0" applyAlignment="0">
      <alignment horizontal="center"/>
    </xf>
    <xf numFmtId="0" fontId="8" fillId="0" borderId="3349" applyBorder="0">
      <alignment horizontal="right"/>
    </xf>
    <xf numFmtId="0" fontId="252" fillId="1" borderId="3343" applyNumberFormat="0" applyFont="0" applyAlignment="0">
      <alignment horizontal="center"/>
    </xf>
    <xf numFmtId="0" fontId="82" fillId="56" borderId="3306" applyNumberFormat="0" applyAlignment="0" applyProtection="0"/>
    <xf numFmtId="0" fontId="80" fillId="43" borderId="3306" applyNumberFormat="0" applyAlignment="0" applyProtection="0"/>
    <xf numFmtId="0" fontId="45" fillId="59" borderId="3304" applyNumberFormat="0" applyFont="0" applyAlignment="0" applyProtection="0"/>
    <xf numFmtId="0" fontId="81" fillId="56" borderId="3307" applyNumberFormat="0" applyAlignment="0" applyProtection="0"/>
    <xf numFmtId="0" fontId="87" fillId="0" borderId="3305" applyNumberFormat="0" applyFill="0" applyAlignment="0" applyProtection="0"/>
    <xf numFmtId="10" fontId="5" fillId="3" borderId="3348" applyNumberFormat="0" applyBorder="0" applyAlignment="0" applyProtection="0"/>
    <xf numFmtId="0" fontId="87" fillId="0" borderId="3350" applyNumberFormat="0" applyFill="0" applyAlignment="0" applyProtection="0"/>
    <xf numFmtId="10" fontId="5" fillId="3" borderId="3348" applyNumberFormat="0" applyBorder="0" applyAlignment="0" applyProtection="0"/>
    <xf numFmtId="0" fontId="252" fillId="1" borderId="3343" applyNumberFormat="0" applyFont="0" applyAlignment="0">
      <alignment horizontal="center"/>
    </xf>
    <xf numFmtId="10" fontId="5" fillId="3" borderId="3348" applyNumberFormat="0" applyBorder="0" applyAlignment="0" applyProtection="0"/>
    <xf numFmtId="10" fontId="5" fillId="3" borderId="3348" applyNumberFormat="0" applyBorder="0" applyAlignment="0" applyProtection="0"/>
    <xf numFmtId="10" fontId="5" fillId="3" borderId="3348" applyNumberFormat="0" applyBorder="0" applyAlignment="0" applyProtection="0"/>
    <xf numFmtId="10" fontId="5" fillId="3" borderId="3348" applyNumberFormat="0" applyBorder="0" applyAlignment="0" applyProtection="0"/>
    <xf numFmtId="10" fontId="5" fillId="3" borderId="3348" applyNumberFormat="0" applyBorder="0" applyAlignment="0" applyProtection="0"/>
    <xf numFmtId="10" fontId="5" fillId="3" borderId="3348" applyNumberFormat="0" applyBorder="0" applyAlignment="0" applyProtection="0"/>
    <xf numFmtId="10" fontId="5" fillId="3" borderId="3348" applyNumberFormat="0" applyBorder="0" applyAlignment="0" applyProtection="0"/>
    <xf numFmtId="0" fontId="102" fillId="0" borderId="3343">
      <alignment horizontal="left" vertical="center"/>
    </xf>
    <xf numFmtId="0" fontId="102" fillId="0" borderId="3343">
      <alignment horizontal="left" vertical="center"/>
    </xf>
    <xf numFmtId="0" fontId="89" fillId="59" borderId="3312" applyNumberFormat="0" applyFont="0" applyAlignment="0" applyProtection="0"/>
    <xf numFmtId="0" fontId="89" fillId="59" borderId="3304" applyNumberFormat="0" applyFont="0" applyAlignment="0" applyProtection="0"/>
    <xf numFmtId="0" fontId="89" fillId="59" borderId="3304" applyNumberFormat="0" applyFont="0" applyAlignment="0" applyProtection="0"/>
    <xf numFmtId="0" fontId="89" fillId="59" borderId="3304" applyNumberFormat="0" applyFont="0" applyAlignment="0" applyProtection="0"/>
    <xf numFmtId="0" fontId="102" fillId="0" borderId="3343">
      <alignment horizontal="left" vertical="center"/>
    </xf>
    <xf numFmtId="10" fontId="5" fillId="3" borderId="3302" applyNumberFormat="0" applyBorder="0" applyAlignment="0" applyProtection="0"/>
    <xf numFmtId="0" fontId="89" fillId="59" borderId="3312" applyNumberFormat="0" applyFont="0" applyAlignment="0" applyProtection="0"/>
    <xf numFmtId="0" fontId="114" fillId="0" borderId="3313" applyNumberFormat="0" applyFill="0" applyAlignment="0" applyProtection="0">
      <alignment vertical="center"/>
    </xf>
    <xf numFmtId="0" fontId="91" fillId="59" borderId="3312" applyNumberFormat="0" applyFont="0" applyAlignment="0" applyProtection="0">
      <alignment vertical="center"/>
    </xf>
    <xf numFmtId="0" fontId="117" fillId="56" borderId="3314" applyNumberFormat="0" applyAlignment="0" applyProtection="0">
      <alignment vertical="center"/>
    </xf>
    <xf numFmtId="0" fontId="119" fillId="56" borderId="3315" applyNumberFormat="0" applyAlignment="0" applyProtection="0">
      <alignment vertical="center"/>
    </xf>
    <xf numFmtId="0" fontId="89" fillId="59" borderId="3298" applyNumberFormat="0" applyFont="0" applyAlignment="0" applyProtection="0"/>
    <xf numFmtId="0" fontId="89" fillId="59" borderId="3298" applyNumberFormat="0" applyFont="0" applyAlignment="0" applyProtection="0"/>
    <xf numFmtId="0" fontId="89" fillId="59" borderId="3298" applyNumberFormat="0" applyFont="0" applyAlignment="0" applyProtection="0"/>
    <xf numFmtId="0" fontId="89" fillId="59" borderId="3312" applyNumberFormat="0" applyFont="0" applyAlignment="0" applyProtection="0"/>
    <xf numFmtId="0" fontId="114" fillId="0" borderId="3299" applyNumberFormat="0" applyFill="0" applyAlignment="0" applyProtection="0">
      <alignment vertical="center"/>
    </xf>
    <xf numFmtId="0" fontId="91" fillId="59" borderId="3298" applyNumberFormat="0" applyFont="0" applyAlignment="0" applyProtection="0">
      <alignment vertical="center"/>
    </xf>
    <xf numFmtId="0" fontId="117" fillId="56" borderId="3300" applyNumberFormat="0" applyAlignment="0" applyProtection="0">
      <alignment vertical="center"/>
    </xf>
    <xf numFmtId="0" fontId="118" fillId="43" borderId="3300" applyNumberFormat="0" applyAlignment="0" applyProtection="0">
      <alignment vertical="center"/>
    </xf>
    <xf numFmtId="0" fontId="119" fillId="56" borderId="3301" applyNumberFormat="0" applyAlignment="0" applyProtection="0">
      <alignment vertical="center"/>
    </xf>
    <xf numFmtId="0" fontId="8" fillId="59" borderId="3344" applyNumberFormat="0" applyFont="0" applyAlignment="0" applyProtection="0"/>
    <xf numFmtId="0" fontId="252" fillId="1" borderId="3343" applyNumberFormat="0" applyFont="0" applyAlignment="0">
      <alignment horizontal="center"/>
    </xf>
    <xf numFmtId="0" fontId="82" fillId="56" borderId="3300" applyNumberFormat="0" applyAlignment="0" applyProtection="0"/>
    <xf numFmtId="0" fontId="80" fillId="43" borderId="3300" applyNumberFormat="0" applyAlignment="0" applyProtection="0"/>
    <xf numFmtId="0" fontId="45" fillId="59" borderId="3298" applyNumberFormat="0" applyFont="0" applyAlignment="0" applyProtection="0"/>
    <xf numFmtId="0" fontId="81" fillId="56" borderId="3301" applyNumberFormat="0" applyAlignment="0" applyProtection="0"/>
    <xf numFmtId="0" fontId="87" fillId="0" borderId="3299" applyNumberFormat="0" applyFill="0" applyAlignment="0" applyProtection="0"/>
    <xf numFmtId="0" fontId="87" fillId="0" borderId="3313" applyNumberFormat="0" applyFill="0" applyAlignment="0" applyProtection="0"/>
    <xf numFmtId="0" fontId="81" fillId="56" borderId="3315" applyNumberFormat="0" applyAlignment="0" applyProtection="0"/>
    <xf numFmtId="0" fontId="45" fillId="59" borderId="3312" applyNumberFormat="0" applyFont="0" applyAlignment="0" applyProtection="0"/>
    <xf numFmtId="0" fontId="80" fillId="43" borderId="3314" applyNumberFormat="0" applyAlignment="0" applyProtection="0"/>
    <xf numFmtId="0" fontId="82" fillId="56" borderId="3314" applyNumberFormat="0" applyAlignment="0" applyProtection="0"/>
    <xf numFmtId="0" fontId="118" fillId="43" borderId="3314" applyNumberFormat="0" applyAlignment="0" applyProtection="0">
      <alignment vertical="center"/>
    </xf>
    <xf numFmtId="0" fontId="102" fillId="0" borderId="3343">
      <alignment horizontal="left" vertical="center"/>
    </xf>
    <xf numFmtId="0" fontId="102" fillId="0" borderId="3311">
      <alignment horizontal="left" vertical="center"/>
    </xf>
    <xf numFmtId="0" fontId="89" fillId="59" borderId="3298" applyNumberFormat="0" applyFont="0" applyAlignment="0" applyProtection="0"/>
    <xf numFmtId="0" fontId="89" fillId="59" borderId="3298" applyNumberFormat="0" applyFont="0" applyAlignment="0" applyProtection="0"/>
    <xf numFmtId="0" fontId="89" fillId="59" borderId="3298" applyNumberFormat="0" applyFont="0" applyAlignment="0" applyProtection="0"/>
    <xf numFmtId="0" fontId="114" fillId="0" borderId="3299" applyNumberFormat="0" applyFill="0" applyAlignment="0" applyProtection="0">
      <alignment vertical="center"/>
    </xf>
    <xf numFmtId="0" fontId="91" fillId="59" borderId="3298" applyNumberFormat="0" applyFont="0" applyAlignment="0" applyProtection="0">
      <alignment vertical="center"/>
    </xf>
    <xf numFmtId="0" fontId="117" fillId="56" borderId="3300" applyNumberFormat="0" applyAlignment="0" applyProtection="0">
      <alignment vertical="center"/>
    </xf>
    <xf numFmtId="0" fontId="118" fillId="43" borderId="3300" applyNumberFormat="0" applyAlignment="0" applyProtection="0">
      <alignment vertical="center"/>
    </xf>
    <xf numFmtId="0" fontId="119" fillId="56" borderId="3301" applyNumberFormat="0" applyAlignment="0" applyProtection="0">
      <alignment vertical="center"/>
    </xf>
    <xf numFmtId="0" fontId="102" fillId="0" borderId="3303">
      <alignment horizontal="left" vertical="center"/>
    </xf>
    <xf numFmtId="10" fontId="5" fillId="3" borderId="3302" applyNumberFormat="0" applyBorder="0" applyAlignment="0" applyProtection="0"/>
    <xf numFmtId="10" fontId="5" fillId="3" borderId="3308" applyNumberFormat="0" applyBorder="0" applyAlignment="0" applyProtection="0"/>
    <xf numFmtId="0" fontId="89" fillId="59" borderId="3304" applyNumberFormat="0" applyFont="0" applyAlignment="0" applyProtection="0"/>
    <xf numFmtId="0" fontId="89" fillId="59" borderId="3304" applyNumberFormat="0" applyFont="0" applyAlignment="0" applyProtection="0"/>
    <xf numFmtId="0" fontId="89" fillId="59" borderId="3304" applyNumberFormat="0" applyFont="0" applyAlignment="0" applyProtection="0"/>
    <xf numFmtId="0" fontId="114" fillId="0" borderId="3305" applyNumberFormat="0" applyFill="0" applyAlignment="0" applyProtection="0">
      <alignment vertical="center"/>
    </xf>
    <xf numFmtId="0" fontId="91" fillId="59" borderId="3304" applyNumberFormat="0" applyFont="0" applyAlignment="0" applyProtection="0">
      <alignment vertical="center"/>
    </xf>
    <xf numFmtId="0" fontId="117" fillId="56" borderId="3306" applyNumberFormat="0" applyAlignment="0" applyProtection="0">
      <alignment vertical="center"/>
    </xf>
    <xf numFmtId="0" fontId="118" fillId="43" borderId="3306" applyNumberFormat="0" applyAlignment="0" applyProtection="0">
      <alignment vertical="center"/>
    </xf>
    <xf numFmtId="0" fontId="119" fillId="56" borderId="3307" applyNumberFormat="0" applyAlignment="0" applyProtection="0">
      <alignment vertical="center"/>
    </xf>
    <xf numFmtId="10" fontId="5" fillId="3" borderId="3316" applyNumberFormat="0" applyBorder="0" applyAlignment="0" applyProtection="0"/>
    <xf numFmtId="0" fontId="89" fillId="59" borderId="3312" applyNumberFormat="0" applyFont="0" applyAlignment="0" applyProtection="0"/>
    <xf numFmtId="0" fontId="89" fillId="59" borderId="3312" applyNumberFormat="0" applyFont="0" applyAlignment="0" applyProtection="0"/>
    <xf numFmtId="0" fontId="89" fillId="59" borderId="3312" applyNumberFormat="0" applyFont="0" applyAlignment="0" applyProtection="0"/>
    <xf numFmtId="0" fontId="114" fillId="0" borderId="3313" applyNumberFormat="0" applyFill="0" applyAlignment="0" applyProtection="0">
      <alignment vertical="center"/>
    </xf>
    <xf numFmtId="0" fontId="91" fillId="59" borderId="3312" applyNumberFormat="0" applyFont="0" applyAlignment="0" applyProtection="0">
      <alignment vertical="center"/>
    </xf>
    <xf numFmtId="0" fontId="117" fillId="56" borderId="3314" applyNumberFormat="0" applyAlignment="0" applyProtection="0">
      <alignment vertical="center"/>
    </xf>
    <xf numFmtId="0" fontId="118" fillId="43" borderId="3314" applyNumberFormat="0" applyAlignment="0" applyProtection="0">
      <alignment vertical="center"/>
    </xf>
    <xf numFmtId="0" fontId="119" fillId="56" borderId="3315" applyNumberFormat="0" applyAlignment="0" applyProtection="0">
      <alignment vertical="center"/>
    </xf>
    <xf numFmtId="0" fontId="102" fillId="0" borderId="3317">
      <alignment horizontal="left" vertical="center"/>
    </xf>
    <xf numFmtId="10" fontId="5" fillId="3" borderId="3316" applyNumberFormat="0" applyBorder="0" applyAlignment="0" applyProtection="0"/>
    <xf numFmtId="10" fontId="5" fillId="3" borderId="3322" applyNumberFormat="0" applyBorder="0" applyAlignment="0" applyProtection="0"/>
    <xf numFmtId="0" fontId="89" fillId="59" borderId="3318" applyNumberFormat="0" applyFont="0" applyAlignment="0" applyProtection="0"/>
    <xf numFmtId="0" fontId="89" fillId="59" borderId="3318" applyNumberFormat="0" applyFont="0" applyAlignment="0" applyProtection="0"/>
    <xf numFmtId="0" fontId="89" fillId="59" borderId="3318" applyNumberFormat="0" applyFont="0" applyAlignment="0" applyProtection="0"/>
    <xf numFmtId="0" fontId="114" fillId="0" borderId="3319" applyNumberFormat="0" applyFill="0" applyAlignment="0" applyProtection="0">
      <alignment vertical="center"/>
    </xf>
    <xf numFmtId="0" fontId="91" fillId="59" borderId="3318" applyNumberFormat="0" applyFont="0" applyAlignment="0" applyProtection="0">
      <alignment vertical="center"/>
    </xf>
    <xf numFmtId="0" fontId="117" fillId="56" borderId="3320" applyNumberFormat="0" applyAlignment="0" applyProtection="0">
      <alignment vertical="center"/>
    </xf>
    <xf numFmtId="0" fontId="118" fillId="43" borderId="3320" applyNumberFormat="0" applyAlignment="0" applyProtection="0">
      <alignment vertical="center"/>
    </xf>
    <xf numFmtId="0" fontId="119" fillId="56" borderId="3321" applyNumberFormat="0" applyAlignment="0" applyProtection="0">
      <alignment vertical="center"/>
    </xf>
    <xf numFmtId="10" fontId="5" fillId="3" borderId="3348" applyNumberFormat="0" applyBorder="0" applyAlignment="0" applyProtection="0"/>
    <xf numFmtId="10" fontId="5" fillId="3" borderId="3348" applyNumberFormat="0" applyBorder="0" applyAlignment="0" applyProtection="0"/>
    <xf numFmtId="10" fontId="5" fillId="3" borderId="3348" applyNumberFormat="0" applyBorder="0" applyAlignment="0" applyProtection="0"/>
    <xf numFmtId="10" fontId="5" fillId="3" borderId="3348" applyNumberFormat="0" applyBorder="0" applyAlignment="0" applyProtection="0"/>
    <xf numFmtId="10" fontId="5" fillId="3" borderId="3348" applyNumberFormat="0" applyBorder="0" applyAlignment="0" applyProtection="0"/>
    <xf numFmtId="10" fontId="5" fillId="3" borderId="3348" applyNumberFormat="0" applyBorder="0" applyAlignment="0" applyProtection="0"/>
    <xf numFmtId="0" fontId="102" fillId="0" borderId="3343">
      <alignment horizontal="left" vertical="center"/>
    </xf>
    <xf numFmtId="0" fontId="80" fillId="58" borderId="3346" applyNumberFormat="0" applyAlignment="0" applyProtection="0"/>
    <xf numFmtId="0" fontId="81" fillId="64" borderId="3347" applyNumberFormat="0" applyAlignment="0" applyProtection="0"/>
    <xf numFmtId="0" fontId="252" fillId="1" borderId="3343" applyNumberFormat="0" applyFont="0" applyAlignment="0">
      <alignment horizontal="center"/>
    </xf>
    <xf numFmtId="0" fontId="252" fillId="1" borderId="3343" applyNumberFormat="0" applyFont="0" applyAlignment="0">
      <alignment horizontal="center"/>
    </xf>
    <xf numFmtId="0" fontId="252" fillId="1" borderId="3343" applyNumberFormat="0" applyFont="0" applyAlignment="0">
      <alignment horizontal="center"/>
    </xf>
    <xf numFmtId="0" fontId="252" fillId="1" borderId="3343" applyNumberFormat="0" applyFont="0" applyAlignment="0">
      <alignment horizontal="center"/>
    </xf>
    <xf numFmtId="0" fontId="252" fillId="1" borderId="3343" applyNumberFormat="0" applyFont="0" applyAlignment="0">
      <alignment horizontal="center"/>
    </xf>
    <xf numFmtId="0" fontId="252" fillId="1" borderId="3343" applyNumberFormat="0" applyFont="0" applyAlignment="0">
      <alignment horizontal="center"/>
    </xf>
    <xf numFmtId="0" fontId="252" fillId="1" borderId="3343" applyNumberFormat="0" applyFont="0" applyAlignment="0">
      <alignment horizontal="center"/>
    </xf>
    <xf numFmtId="0" fontId="252" fillId="1" borderId="3343" applyNumberFormat="0" applyFont="0" applyAlignment="0">
      <alignment horizontal="center"/>
    </xf>
    <xf numFmtId="0" fontId="252" fillId="1" borderId="3343" applyNumberFormat="0" applyFont="0" applyAlignment="0">
      <alignment horizontal="center"/>
    </xf>
    <xf numFmtId="0" fontId="252" fillId="1" borderId="3343" applyNumberFormat="0" applyFont="0" applyAlignment="0">
      <alignment horizontal="center"/>
    </xf>
    <xf numFmtId="0" fontId="252" fillId="1" borderId="3343" applyNumberFormat="0" applyFont="0" applyAlignment="0">
      <alignment horizontal="center"/>
    </xf>
    <xf numFmtId="0" fontId="252" fillId="1" borderId="3343" applyNumberFormat="0" applyFont="0" applyAlignment="0">
      <alignment horizontal="center"/>
    </xf>
    <xf numFmtId="0" fontId="252" fillId="1" borderId="3343" applyNumberFormat="0" applyFont="0" applyAlignment="0">
      <alignment horizontal="center"/>
    </xf>
    <xf numFmtId="0" fontId="8" fillId="0" borderId="3349" applyBorder="0">
      <alignment horizontal="right"/>
    </xf>
    <xf numFmtId="0" fontId="8" fillId="0" borderId="3349" applyBorder="0">
      <alignment horizontal="right"/>
    </xf>
    <xf numFmtId="0" fontId="8" fillId="0" borderId="3349" applyBorder="0">
      <alignment horizontal="right"/>
    </xf>
    <xf numFmtId="0" fontId="8" fillId="0" borderId="3349" applyBorder="0">
      <alignment horizontal="right"/>
    </xf>
    <xf numFmtId="0" fontId="8" fillId="0" borderId="3349" applyBorder="0">
      <alignment horizontal="right"/>
    </xf>
    <xf numFmtId="0" fontId="8" fillId="0" borderId="3349" applyBorder="0">
      <alignment horizontal="right"/>
    </xf>
    <xf numFmtId="0" fontId="8" fillId="0" borderId="3349" applyBorder="0">
      <alignment horizontal="right"/>
    </xf>
    <xf numFmtId="0" fontId="8" fillId="0" borderId="3349" applyBorder="0">
      <alignment horizontal="right"/>
    </xf>
    <xf numFmtId="10" fontId="5" fillId="3" borderId="3348" applyNumberFormat="0" applyBorder="0" applyAlignment="0" applyProtection="0"/>
    <xf numFmtId="10" fontId="5" fillId="3" borderId="3348" applyNumberFormat="0" applyBorder="0" applyAlignment="0" applyProtection="0"/>
    <xf numFmtId="10" fontId="5" fillId="3" borderId="3348" applyNumberFormat="0" applyBorder="0" applyAlignment="0" applyProtection="0"/>
    <xf numFmtId="10" fontId="5" fillId="3" borderId="3348" applyNumberFormat="0" applyBorder="0" applyAlignment="0" applyProtection="0"/>
    <xf numFmtId="10" fontId="5" fillId="3" borderId="3348" applyNumberFormat="0" applyBorder="0" applyAlignment="0" applyProtection="0"/>
    <xf numFmtId="10" fontId="5" fillId="3" borderId="3348" applyNumberFormat="0" applyBorder="0" applyAlignment="0" applyProtection="0"/>
    <xf numFmtId="10" fontId="5" fillId="3" borderId="3348" applyNumberFormat="0" applyBorder="0" applyAlignment="0" applyProtection="0"/>
    <xf numFmtId="10" fontId="5" fillId="3" borderId="3348" applyNumberFormat="0" applyBorder="0" applyAlignment="0" applyProtection="0"/>
    <xf numFmtId="10" fontId="5" fillId="3" borderId="3348" applyNumberFormat="0" applyBorder="0" applyAlignment="0" applyProtection="0"/>
    <xf numFmtId="10" fontId="5" fillId="3" borderId="3348" applyNumberFormat="0" applyBorder="0" applyAlignment="0" applyProtection="0"/>
    <xf numFmtId="10" fontId="5" fillId="3" borderId="3348" applyNumberFormat="0" applyBorder="0" applyAlignment="0" applyProtection="0"/>
    <xf numFmtId="10" fontId="5" fillId="3" borderId="3348" applyNumberFormat="0" applyBorder="0" applyAlignment="0" applyProtection="0"/>
    <xf numFmtId="10" fontId="5" fillId="3" borderId="3348" applyNumberFormat="0" applyBorder="0" applyAlignment="0" applyProtection="0"/>
    <xf numFmtId="10" fontId="5" fillId="3" borderId="3348" applyNumberFormat="0" applyBorder="0" applyAlignment="0" applyProtection="0"/>
    <xf numFmtId="10" fontId="5" fillId="3" borderId="3348" applyNumberFormat="0" applyBorder="0" applyAlignment="0" applyProtection="0"/>
    <xf numFmtId="10" fontId="5" fillId="3" borderId="3348" applyNumberFormat="0" applyBorder="0" applyAlignment="0" applyProtection="0"/>
    <xf numFmtId="10" fontId="5" fillId="3" borderId="3348" applyNumberFormat="0" applyBorder="0" applyAlignment="0" applyProtection="0"/>
    <xf numFmtId="10" fontId="5" fillId="3" borderId="3348" applyNumberFormat="0" applyBorder="0" applyAlignment="0" applyProtection="0"/>
    <xf numFmtId="10" fontId="5" fillId="3" borderId="3348" applyNumberFormat="0" applyBorder="0" applyAlignment="0" applyProtection="0"/>
    <xf numFmtId="10" fontId="5" fillId="3" borderId="3348" applyNumberFormat="0" applyBorder="0" applyAlignment="0" applyProtection="0"/>
    <xf numFmtId="10" fontId="5" fillId="3" borderId="3348" applyNumberFormat="0" applyBorder="0" applyAlignment="0" applyProtection="0"/>
    <xf numFmtId="10" fontId="5" fillId="3" borderId="3348" applyNumberFormat="0" applyBorder="0" applyAlignment="0" applyProtection="0"/>
    <xf numFmtId="10" fontId="5" fillId="3" borderId="3348" applyNumberFormat="0" applyBorder="0" applyAlignment="0" applyProtection="0"/>
    <xf numFmtId="10" fontId="5" fillId="3" borderId="3348" applyNumberFormat="0" applyBorder="0" applyAlignment="0" applyProtection="0"/>
    <xf numFmtId="10" fontId="5" fillId="3" borderId="3348" applyNumberFormat="0" applyBorder="0" applyAlignment="0" applyProtection="0"/>
    <xf numFmtId="10" fontId="5" fillId="3" borderId="3348" applyNumberFormat="0" applyBorder="0" applyAlignment="0" applyProtection="0"/>
    <xf numFmtId="10" fontId="5" fillId="3" borderId="3348" applyNumberFormat="0" applyBorder="0" applyAlignment="0" applyProtection="0"/>
    <xf numFmtId="10" fontId="5" fillId="3" borderId="3348" applyNumberFormat="0" applyBorder="0" applyAlignment="0" applyProtection="0"/>
    <xf numFmtId="10" fontId="5" fillId="3" borderId="3348" applyNumberFormat="0" applyBorder="0" applyAlignment="0" applyProtection="0"/>
    <xf numFmtId="10" fontId="5" fillId="3" borderId="3348" applyNumberFormat="0" applyBorder="0" applyAlignment="0" applyProtection="0"/>
    <xf numFmtId="10" fontId="5" fillId="3" borderId="3348" applyNumberFormat="0" applyBorder="0" applyAlignment="0" applyProtection="0"/>
    <xf numFmtId="10" fontId="5" fillId="3" borderId="3348" applyNumberFormat="0" applyBorder="0" applyAlignment="0" applyProtection="0"/>
    <xf numFmtId="10" fontId="5" fillId="3" borderId="3348" applyNumberFormat="0" applyBorder="0" applyAlignment="0" applyProtection="0"/>
    <xf numFmtId="10" fontId="5" fillId="3" borderId="3348" applyNumberFormat="0" applyBorder="0" applyAlignment="0" applyProtection="0"/>
    <xf numFmtId="10" fontId="5" fillId="3" borderId="3348" applyNumberFormat="0" applyBorder="0" applyAlignment="0" applyProtection="0"/>
    <xf numFmtId="10" fontId="5" fillId="3" borderId="3348" applyNumberFormat="0" applyBorder="0" applyAlignment="0" applyProtection="0"/>
    <xf numFmtId="10" fontId="5" fillId="3" borderId="3348" applyNumberFormat="0" applyBorder="0" applyAlignment="0" applyProtection="0"/>
    <xf numFmtId="10" fontId="5" fillId="3" borderId="3348" applyNumberFormat="0" applyBorder="0" applyAlignment="0" applyProtection="0"/>
    <xf numFmtId="10" fontId="5" fillId="3" borderId="3348" applyNumberFormat="0" applyBorder="0" applyAlignment="0" applyProtection="0"/>
    <xf numFmtId="10" fontId="5" fillId="3" borderId="3348" applyNumberFormat="0" applyBorder="0" applyAlignment="0" applyProtection="0"/>
    <xf numFmtId="10" fontId="5" fillId="3" borderId="3348" applyNumberFormat="0" applyBorder="0" applyAlignment="0" applyProtection="0"/>
    <xf numFmtId="10" fontId="5" fillId="3" borderId="3348" applyNumberFormat="0" applyBorder="0" applyAlignment="0" applyProtection="0"/>
    <xf numFmtId="10" fontId="5" fillId="3" borderId="3348" applyNumberFormat="0" applyBorder="0" applyAlignment="0" applyProtection="0"/>
    <xf numFmtId="10" fontId="5" fillId="3" borderId="3348" applyNumberFormat="0" applyBorder="0" applyAlignment="0" applyProtection="0"/>
    <xf numFmtId="10" fontId="5" fillId="3" borderId="3348" applyNumberFormat="0" applyBorder="0" applyAlignment="0" applyProtection="0"/>
    <xf numFmtId="10" fontId="5" fillId="3" borderId="3348" applyNumberFormat="0" applyBorder="0" applyAlignment="0" applyProtection="0"/>
    <xf numFmtId="10" fontId="5" fillId="3" borderId="3348" applyNumberFormat="0" applyBorder="0" applyAlignment="0" applyProtection="0"/>
    <xf numFmtId="10" fontId="5" fillId="3" borderId="3348" applyNumberFormat="0" applyBorder="0" applyAlignment="0" applyProtection="0"/>
    <xf numFmtId="10" fontId="5" fillId="3" borderId="3348" applyNumberFormat="0" applyBorder="0" applyAlignment="0" applyProtection="0"/>
    <xf numFmtId="0" fontId="102" fillId="0" borderId="3343">
      <alignment horizontal="left" vertical="center"/>
    </xf>
    <xf numFmtId="0" fontId="102" fillId="0" borderId="3317">
      <alignment horizontal="left" vertical="center"/>
    </xf>
    <xf numFmtId="0" fontId="102" fillId="0" borderId="3317">
      <alignment horizontal="left" vertical="center"/>
    </xf>
    <xf numFmtId="0" fontId="102" fillId="0" borderId="3317">
      <alignment horizontal="left" vertical="center"/>
    </xf>
    <xf numFmtId="0" fontId="102" fillId="0" borderId="3317">
      <alignment horizontal="left" vertical="center"/>
    </xf>
    <xf numFmtId="0" fontId="102" fillId="0" borderId="3317">
      <alignment horizontal="left" vertical="center"/>
    </xf>
    <xf numFmtId="0" fontId="102" fillId="0" borderId="3317">
      <alignment horizontal="left" vertical="center"/>
    </xf>
    <xf numFmtId="0" fontId="102" fillId="0" borderId="3317">
      <alignment horizontal="left" vertical="center"/>
    </xf>
    <xf numFmtId="0" fontId="102" fillId="0" borderId="3317">
      <alignment horizontal="left" vertical="center"/>
    </xf>
    <xf numFmtId="0" fontId="102" fillId="0" borderId="3317">
      <alignment horizontal="left" vertical="center"/>
    </xf>
    <xf numFmtId="0" fontId="102" fillId="0" borderId="3317">
      <alignment horizontal="left" vertical="center"/>
    </xf>
    <xf numFmtId="0" fontId="102" fillId="0" borderId="3317">
      <alignment horizontal="left" vertical="center"/>
    </xf>
    <xf numFmtId="0" fontId="102" fillId="0" borderId="3317">
      <alignment horizontal="left" vertical="center"/>
    </xf>
    <xf numFmtId="0" fontId="102" fillId="0" borderId="3317">
      <alignment horizontal="left" vertical="center"/>
    </xf>
    <xf numFmtId="0" fontId="102" fillId="0" borderId="3317">
      <alignment horizontal="left" vertical="center"/>
    </xf>
    <xf numFmtId="0" fontId="102" fillId="0" borderId="3317">
      <alignment horizontal="left" vertical="center"/>
    </xf>
    <xf numFmtId="0" fontId="102" fillId="0" borderId="3317">
      <alignment horizontal="left" vertical="center"/>
    </xf>
    <xf numFmtId="0" fontId="102" fillId="0" borderId="3317">
      <alignment horizontal="left" vertical="center"/>
    </xf>
    <xf numFmtId="0" fontId="102" fillId="0" borderId="3317">
      <alignment horizontal="left" vertical="center"/>
    </xf>
    <xf numFmtId="0" fontId="102" fillId="0" borderId="3343">
      <alignment horizontal="left" vertical="center"/>
    </xf>
    <xf numFmtId="0" fontId="102" fillId="0" borderId="3343">
      <alignment horizontal="left" vertical="center"/>
    </xf>
    <xf numFmtId="0" fontId="102" fillId="0" borderId="3343">
      <alignment horizontal="left" vertical="center"/>
    </xf>
    <xf numFmtId="0" fontId="102" fillId="0" borderId="3343">
      <alignment horizontal="left" vertical="center"/>
    </xf>
    <xf numFmtId="0" fontId="102" fillId="0" borderId="3343">
      <alignment horizontal="left" vertical="center"/>
    </xf>
    <xf numFmtId="0" fontId="102" fillId="0" borderId="3343">
      <alignment horizontal="left" vertical="center"/>
    </xf>
    <xf numFmtId="0" fontId="102" fillId="0" borderId="3343">
      <alignment horizontal="left" vertical="center"/>
    </xf>
    <xf numFmtId="0" fontId="102" fillId="0" borderId="3343">
      <alignment horizontal="left" vertical="center"/>
    </xf>
    <xf numFmtId="0" fontId="102" fillId="0" borderId="3343">
      <alignment horizontal="left" vertical="center"/>
    </xf>
    <xf numFmtId="0" fontId="102" fillId="0" borderId="3343">
      <alignment horizontal="left" vertical="center"/>
    </xf>
    <xf numFmtId="10" fontId="5" fillId="3" borderId="3322" applyNumberFormat="0" applyBorder="0" applyAlignment="0" applyProtection="0"/>
    <xf numFmtId="10" fontId="5" fillId="3" borderId="3322" applyNumberFormat="0" applyBorder="0" applyAlignment="0" applyProtection="0"/>
    <xf numFmtId="10" fontId="5" fillId="3" borderId="3322" applyNumberFormat="0" applyBorder="0" applyAlignment="0" applyProtection="0"/>
    <xf numFmtId="10" fontId="5" fillId="3" borderId="3322" applyNumberFormat="0" applyBorder="0" applyAlignment="0" applyProtection="0"/>
    <xf numFmtId="10" fontId="5" fillId="3" borderId="3322" applyNumberFormat="0" applyBorder="0" applyAlignment="0" applyProtection="0"/>
    <xf numFmtId="10" fontId="5" fillId="3" borderId="3322" applyNumberFormat="0" applyBorder="0" applyAlignment="0" applyProtection="0"/>
    <xf numFmtId="10" fontId="5" fillId="3" borderId="3322" applyNumberFormat="0" applyBorder="0" applyAlignment="0" applyProtection="0"/>
    <xf numFmtId="10" fontId="5" fillId="3" borderId="3322" applyNumberFormat="0" applyBorder="0" applyAlignment="0" applyProtection="0"/>
    <xf numFmtId="10" fontId="5" fillId="3" borderId="3322" applyNumberFormat="0" applyBorder="0" applyAlignment="0" applyProtection="0"/>
    <xf numFmtId="10" fontId="5" fillId="3" borderId="3322" applyNumberFormat="0" applyBorder="0" applyAlignment="0" applyProtection="0"/>
    <xf numFmtId="10" fontId="5" fillId="3" borderId="3322" applyNumberFormat="0" applyBorder="0" applyAlignment="0" applyProtection="0"/>
    <xf numFmtId="10" fontId="5" fillId="3" borderId="3322" applyNumberFormat="0" applyBorder="0" applyAlignment="0" applyProtection="0"/>
    <xf numFmtId="10" fontId="5" fillId="3" borderId="3322" applyNumberFormat="0" applyBorder="0" applyAlignment="0" applyProtection="0"/>
    <xf numFmtId="10" fontId="5" fillId="3" borderId="3322" applyNumberFormat="0" applyBorder="0" applyAlignment="0" applyProtection="0"/>
    <xf numFmtId="10" fontId="5" fillId="3" borderId="3322" applyNumberFormat="0" applyBorder="0" applyAlignment="0" applyProtection="0"/>
    <xf numFmtId="10" fontId="5" fillId="3" borderId="3322" applyNumberFormat="0" applyBorder="0" applyAlignment="0" applyProtection="0"/>
    <xf numFmtId="10" fontId="5" fillId="3" borderId="3322" applyNumberFormat="0" applyBorder="0" applyAlignment="0" applyProtection="0"/>
    <xf numFmtId="10" fontId="5" fillId="3" borderId="3322" applyNumberFormat="0" applyBorder="0" applyAlignment="0" applyProtection="0"/>
    <xf numFmtId="10" fontId="5" fillId="3" borderId="3322" applyNumberFormat="0" applyBorder="0" applyAlignment="0" applyProtection="0"/>
    <xf numFmtId="10" fontId="5" fillId="3" borderId="3322" applyNumberFormat="0" applyBorder="0" applyAlignment="0" applyProtection="0"/>
    <xf numFmtId="10" fontId="5" fillId="3" borderId="3322" applyNumberFormat="0" applyBorder="0" applyAlignment="0" applyProtection="0"/>
    <xf numFmtId="10" fontId="5" fillId="3" borderId="3322" applyNumberFormat="0" applyBorder="0" applyAlignment="0" applyProtection="0"/>
    <xf numFmtId="10" fontId="5" fillId="3" borderId="3322" applyNumberFormat="0" applyBorder="0" applyAlignment="0" applyProtection="0"/>
    <xf numFmtId="10" fontId="5" fillId="3" borderId="3322" applyNumberFormat="0" applyBorder="0" applyAlignment="0" applyProtection="0"/>
    <xf numFmtId="10" fontId="5" fillId="3" borderId="3322" applyNumberFormat="0" applyBorder="0" applyAlignment="0" applyProtection="0"/>
    <xf numFmtId="10" fontId="5" fillId="3" borderId="3322" applyNumberFormat="0" applyBorder="0" applyAlignment="0" applyProtection="0"/>
    <xf numFmtId="10" fontId="5" fillId="3" borderId="3322" applyNumberFormat="0" applyBorder="0" applyAlignment="0" applyProtection="0"/>
    <xf numFmtId="10" fontId="5" fillId="3" borderId="3322" applyNumberFormat="0" applyBorder="0" applyAlignment="0" applyProtection="0"/>
    <xf numFmtId="10" fontId="5" fillId="3" borderId="3322" applyNumberFormat="0" applyBorder="0" applyAlignment="0" applyProtection="0"/>
    <xf numFmtId="10" fontId="5" fillId="3" borderId="3322" applyNumberFormat="0" applyBorder="0" applyAlignment="0" applyProtection="0"/>
    <xf numFmtId="10" fontId="5" fillId="3" borderId="3322" applyNumberFormat="0" applyBorder="0" applyAlignment="0" applyProtection="0"/>
    <xf numFmtId="10" fontId="5" fillId="3" borderId="3322" applyNumberFormat="0" applyBorder="0" applyAlignment="0" applyProtection="0"/>
    <xf numFmtId="10" fontId="5" fillId="3" borderId="3322" applyNumberFormat="0" applyBorder="0" applyAlignment="0" applyProtection="0"/>
    <xf numFmtId="10" fontId="5" fillId="3" borderId="3322" applyNumberFormat="0" applyBorder="0" applyAlignment="0" applyProtection="0"/>
    <xf numFmtId="10" fontId="5" fillId="3" borderId="3322" applyNumberFormat="0" applyBorder="0" applyAlignment="0" applyProtection="0"/>
    <xf numFmtId="10" fontId="5" fillId="3" borderId="3322" applyNumberFormat="0" applyBorder="0" applyAlignment="0" applyProtection="0"/>
    <xf numFmtId="10" fontId="5" fillId="3" borderId="3322" applyNumberFormat="0" applyBorder="0" applyAlignment="0" applyProtection="0"/>
    <xf numFmtId="10" fontId="5" fillId="3" borderId="3322" applyNumberFormat="0" applyBorder="0" applyAlignment="0" applyProtection="0"/>
    <xf numFmtId="10" fontId="5" fillId="3" borderId="3322" applyNumberFormat="0" applyBorder="0" applyAlignment="0" applyProtection="0"/>
    <xf numFmtId="10" fontId="5" fillId="3" borderId="3322" applyNumberFormat="0" applyBorder="0" applyAlignment="0" applyProtection="0"/>
    <xf numFmtId="10" fontId="5" fillId="3" borderId="3322" applyNumberFormat="0" applyBorder="0" applyAlignment="0" applyProtection="0"/>
    <xf numFmtId="10" fontId="5" fillId="3" borderId="3322" applyNumberFormat="0" applyBorder="0" applyAlignment="0" applyProtection="0"/>
    <xf numFmtId="10" fontId="5" fillId="3" borderId="3322" applyNumberFormat="0" applyBorder="0" applyAlignment="0" applyProtection="0"/>
    <xf numFmtId="10" fontId="5" fillId="3" borderId="3322" applyNumberFormat="0" applyBorder="0" applyAlignment="0" applyProtection="0"/>
    <xf numFmtId="10" fontId="5" fillId="3" borderId="3322" applyNumberFormat="0" applyBorder="0" applyAlignment="0" applyProtection="0"/>
    <xf numFmtId="10" fontId="5" fillId="3" borderId="3322" applyNumberFormat="0" applyBorder="0" applyAlignment="0" applyProtection="0"/>
    <xf numFmtId="10" fontId="5" fillId="3" borderId="3322" applyNumberFormat="0" applyBorder="0" applyAlignment="0" applyProtection="0"/>
    <xf numFmtId="10" fontId="5" fillId="3" borderId="3322" applyNumberFormat="0" applyBorder="0" applyAlignment="0" applyProtection="0"/>
    <xf numFmtId="10" fontId="5" fillId="3" borderId="3322" applyNumberFormat="0" applyBorder="0" applyAlignment="0" applyProtection="0"/>
    <xf numFmtId="10" fontId="5" fillId="3" borderId="3322" applyNumberFormat="0" applyBorder="0" applyAlignment="0" applyProtection="0"/>
    <xf numFmtId="10" fontId="5" fillId="3" borderId="3322" applyNumberFormat="0" applyBorder="0" applyAlignment="0" applyProtection="0"/>
    <xf numFmtId="10" fontId="5" fillId="3" borderId="3322" applyNumberFormat="0" applyBorder="0" applyAlignment="0" applyProtection="0"/>
    <xf numFmtId="10" fontId="5" fillId="3" borderId="3322" applyNumberFormat="0" applyBorder="0" applyAlignment="0" applyProtection="0"/>
    <xf numFmtId="10" fontId="5" fillId="3" borderId="3322" applyNumberFormat="0" applyBorder="0" applyAlignment="0" applyProtection="0"/>
    <xf numFmtId="10" fontId="5" fillId="3" borderId="3322" applyNumberFormat="0" applyBorder="0" applyAlignment="0" applyProtection="0"/>
    <xf numFmtId="10" fontId="5" fillId="3" borderId="3322" applyNumberFormat="0" applyBorder="0" applyAlignment="0" applyProtection="0"/>
    <xf numFmtId="10" fontId="5" fillId="3" borderId="3322" applyNumberFormat="0" applyBorder="0" applyAlignment="0" applyProtection="0"/>
    <xf numFmtId="10" fontId="5" fillId="3" borderId="3322" applyNumberFormat="0" applyBorder="0" applyAlignment="0" applyProtection="0"/>
    <xf numFmtId="10" fontId="5" fillId="3" borderId="3322" applyNumberFormat="0" applyBorder="0" applyAlignment="0" applyProtection="0"/>
    <xf numFmtId="10" fontId="5" fillId="3" borderId="3322" applyNumberFormat="0" applyBorder="0" applyAlignment="0" applyProtection="0"/>
    <xf numFmtId="10" fontId="5" fillId="3" borderId="3322" applyNumberFormat="0" applyBorder="0" applyAlignment="0" applyProtection="0"/>
    <xf numFmtId="10" fontId="5" fillId="3" borderId="3322" applyNumberFormat="0" applyBorder="0" applyAlignment="0" applyProtection="0"/>
    <xf numFmtId="10" fontId="5" fillId="3" borderId="3322" applyNumberFormat="0" applyBorder="0" applyAlignment="0" applyProtection="0"/>
    <xf numFmtId="10" fontId="5" fillId="3" borderId="3322" applyNumberFormat="0" applyBorder="0" applyAlignment="0" applyProtection="0"/>
    <xf numFmtId="10" fontId="5" fillId="3" borderId="3322" applyNumberFormat="0" applyBorder="0" applyAlignment="0" applyProtection="0"/>
    <xf numFmtId="10" fontId="5" fillId="3" borderId="3322" applyNumberFormat="0" applyBorder="0" applyAlignment="0" applyProtection="0"/>
    <xf numFmtId="10" fontId="5" fillId="3" borderId="3322" applyNumberFormat="0" applyBorder="0" applyAlignment="0" applyProtection="0"/>
    <xf numFmtId="10" fontId="5" fillId="3" borderId="3322" applyNumberFormat="0" applyBorder="0" applyAlignment="0" applyProtection="0"/>
    <xf numFmtId="10" fontId="5" fillId="3" borderId="3322" applyNumberFormat="0" applyBorder="0" applyAlignment="0" applyProtection="0"/>
    <xf numFmtId="10" fontId="5" fillId="3" borderId="3322" applyNumberFormat="0" applyBorder="0" applyAlignment="0" applyProtection="0"/>
    <xf numFmtId="10" fontId="5" fillId="3" borderId="3322" applyNumberFormat="0" applyBorder="0" applyAlignment="0" applyProtection="0"/>
    <xf numFmtId="10" fontId="5" fillId="3" borderId="3322" applyNumberFormat="0" applyBorder="0" applyAlignment="0" applyProtection="0"/>
    <xf numFmtId="0" fontId="8" fillId="0" borderId="3323" applyBorder="0">
      <alignment horizontal="right"/>
    </xf>
    <xf numFmtId="0" fontId="8" fillId="0" borderId="3323" applyBorder="0">
      <alignment horizontal="right"/>
    </xf>
    <xf numFmtId="0" fontId="8" fillId="0" borderId="3323" applyBorder="0">
      <alignment horizontal="right"/>
    </xf>
    <xf numFmtId="0" fontId="8" fillId="0" borderId="3323" applyBorder="0">
      <alignment horizontal="right"/>
    </xf>
    <xf numFmtId="0" fontId="8" fillId="0" borderId="3323" applyBorder="0">
      <alignment horizontal="right"/>
    </xf>
    <xf numFmtId="0" fontId="8" fillId="0" borderId="3323" applyBorder="0">
      <alignment horizontal="right"/>
    </xf>
    <xf numFmtId="0" fontId="8" fillId="0" borderId="3323" applyBorder="0">
      <alignment horizontal="right"/>
    </xf>
    <xf numFmtId="0" fontId="8" fillId="0" borderId="3323" applyBorder="0">
      <alignment horizontal="right"/>
    </xf>
    <xf numFmtId="0" fontId="8" fillId="0" borderId="3323" applyBorder="0">
      <alignment horizontal="right"/>
    </xf>
    <xf numFmtId="0" fontId="8" fillId="0" borderId="3323" applyBorder="0">
      <alignment horizontal="right"/>
    </xf>
    <xf numFmtId="0" fontId="252" fillId="1" borderId="3317" applyNumberFormat="0" applyFont="0" applyAlignment="0">
      <alignment horizontal="center"/>
    </xf>
    <xf numFmtId="0" fontId="252" fillId="1" borderId="3317" applyNumberFormat="0" applyFont="0" applyAlignment="0">
      <alignment horizontal="center"/>
    </xf>
    <xf numFmtId="0" fontId="252" fillId="1" borderId="3317" applyNumberFormat="0" applyFont="0" applyAlignment="0">
      <alignment horizontal="center"/>
    </xf>
    <xf numFmtId="0" fontId="252" fillId="1" borderId="3317" applyNumberFormat="0" applyFont="0" applyAlignment="0">
      <alignment horizontal="center"/>
    </xf>
    <xf numFmtId="0" fontId="252" fillId="1" borderId="3317" applyNumberFormat="0" applyFont="0" applyAlignment="0">
      <alignment horizontal="center"/>
    </xf>
    <xf numFmtId="0" fontId="252" fillId="1" borderId="3317" applyNumberFormat="0" applyFont="0" applyAlignment="0">
      <alignment horizontal="center"/>
    </xf>
    <xf numFmtId="0" fontId="252" fillId="1" borderId="3317" applyNumberFormat="0" applyFont="0" applyAlignment="0">
      <alignment horizontal="center"/>
    </xf>
    <xf numFmtId="0" fontId="252" fillId="1" borderId="3317" applyNumberFormat="0" applyFont="0" applyAlignment="0">
      <alignment horizontal="center"/>
    </xf>
    <xf numFmtId="0" fontId="252" fillId="1" borderId="3317" applyNumberFormat="0" applyFont="0" applyAlignment="0">
      <alignment horizontal="center"/>
    </xf>
    <xf numFmtId="0" fontId="252" fillId="1" borderId="3317" applyNumberFormat="0" applyFont="0" applyAlignment="0">
      <alignment horizontal="center"/>
    </xf>
    <xf numFmtId="0" fontId="252" fillId="1" borderId="3317" applyNumberFormat="0" applyFont="0" applyAlignment="0">
      <alignment horizontal="center"/>
    </xf>
    <xf numFmtId="0" fontId="252" fillId="1" borderId="3317" applyNumberFormat="0" applyFont="0" applyAlignment="0">
      <alignment horizontal="center"/>
    </xf>
    <xf numFmtId="0" fontId="252" fillId="1" borderId="3317" applyNumberFormat="0" applyFont="0" applyAlignment="0">
      <alignment horizontal="center"/>
    </xf>
    <xf numFmtId="0" fontId="252" fillId="1" borderId="3317" applyNumberFormat="0" applyFont="0" applyAlignment="0">
      <alignment horizontal="center"/>
    </xf>
    <xf numFmtId="0" fontId="252" fillId="1" borderId="3317" applyNumberFormat="0" applyFont="0" applyAlignment="0">
      <alignment horizontal="center"/>
    </xf>
    <xf numFmtId="0" fontId="252" fillId="1" borderId="3317" applyNumberFormat="0" applyFont="0" applyAlignment="0">
      <alignment horizontal="center"/>
    </xf>
    <xf numFmtId="0" fontId="252" fillId="1" borderId="3317" applyNumberFormat="0" applyFont="0" applyAlignment="0">
      <alignment horizontal="center"/>
    </xf>
    <xf numFmtId="0" fontId="252" fillId="1" borderId="3317" applyNumberFormat="0" applyFont="0" applyAlignment="0">
      <alignment horizontal="center"/>
    </xf>
    <xf numFmtId="0" fontId="119" fillId="56" borderId="3347" applyNumberFormat="0" applyAlignment="0" applyProtection="0">
      <alignment vertical="center"/>
    </xf>
    <xf numFmtId="0" fontId="118" fillId="43" borderId="3346" applyNumberFormat="0" applyAlignment="0" applyProtection="0">
      <alignment vertical="center"/>
    </xf>
    <xf numFmtId="0" fontId="117" fillId="56" borderId="3346" applyNumberFormat="0" applyAlignment="0" applyProtection="0">
      <alignment vertical="center"/>
    </xf>
    <xf numFmtId="0" fontId="91" fillId="59" borderId="3344" applyNumberFormat="0" applyFont="0" applyAlignment="0" applyProtection="0">
      <alignment vertical="center"/>
    </xf>
    <xf numFmtId="0" fontId="114" fillId="0" borderId="3345" applyNumberFormat="0" applyFill="0" applyAlignment="0" applyProtection="0">
      <alignment vertical="center"/>
    </xf>
    <xf numFmtId="0" fontId="89" fillId="59" borderId="3344" applyNumberFormat="0" applyFont="0" applyAlignment="0" applyProtection="0"/>
    <xf numFmtId="0" fontId="89" fillId="59" borderId="3344" applyNumberFormat="0" applyFont="0" applyAlignment="0" applyProtection="0"/>
    <xf numFmtId="0" fontId="89" fillId="59" borderId="3344" applyNumberFormat="0" applyFont="0" applyAlignment="0" applyProtection="0"/>
    <xf numFmtId="10" fontId="5" fillId="3" borderId="3348" applyNumberFormat="0" applyBorder="0" applyAlignment="0" applyProtection="0"/>
    <xf numFmtId="10" fontId="5" fillId="3" borderId="3342" applyNumberFormat="0" applyBorder="0" applyAlignment="0" applyProtection="0"/>
    <xf numFmtId="0" fontId="102" fillId="0" borderId="3343">
      <alignment horizontal="left" vertical="center"/>
    </xf>
    <xf numFmtId="0" fontId="119" fillId="56" borderId="3341" applyNumberFormat="0" applyAlignment="0" applyProtection="0">
      <alignment vertical="center"/>
    </xf>
    <xf numFmtId="0" fontId="118" fillId="43" borderId="3340" applyNumberFormat="0" applyAlignment="0" applyProtection="0">
      <alignment vertical="center"/>
    </xf>
    <xf numFmtId="0" fontId="117" fillId="56" borderId="3340" applyNumberFormat="0" applyAlignment="0" applyProtection="0">
      <alignment vertical="center"/>
    </xf>
    <xf numFmtId="0" fontId="91" fillId="59" borderId="3338" applyNumberFormat="0" applyFont="0" applyAlignment="0" applyProtection="0">
      <alignment vertical="center"/>
    </xf>
    <xf numFmtId="0" fontId="114" fillId="0" borderId="3339" applyNumberFormat="0" applyFill="0" applyAlignment="0" applyProtection="0">
      <alignment vertical="center"/>
    </xf>
    <xf numFmtId="0" fontId="89" fillId="59" borderId="3338" applyNumberFormat="0" applyFont="0" applyAlignment="0" applyProtection="0"/>
    <xf numFmtId="0" fontId="89" fillId="59" borderId="3338" applyNumberFormat="0" applyFont="0" applyAlignment="0" applyProtection="0"/>
    <xf numFmtId="0" fontId="89" fillId="59" borderId="3338" applyNumberFormat="0" applyFont="0" applyAlignment="0" applyProtection="0"/>
    <xf numFmtId="10" fontId="5" fillId="3" borderId="3342" applyNumberFormat="0" applyBorder="0" applyAlignment="0" applyProtection="0"/>
    <xf numFmtId="0" fontId="119" fillId="56" borderId="3335" applyNumberFormat="0" applyAlignment="0" applyProtection="0">
      <alignment vertical="center"/>
    </xf>
    <xf numFmtId="0" fontId="118" fillId="43" borderId="3334" applyNumberFormat="0" applyAlignment="0" applyProtection="0">
      <alignment vertical="center"/>
    </xf>
    <xf numFmtId="0" fontId="117" fillId="56" borderId="3334" applyNumberFormat="0" applyAlignment="0" applyProtection="0">
      <alignment vertical="center"/>
    </xf>
    <xf numFmtId="0" fontId="91" fillId="59" borderId="3332" applyNumberFormat="0" applyFont="0" applyAlignment="0" applyProtection="0">
      <alignment vertical="center"/>
    </xf>
    <xf numFmtId="0" fontId="114" fillId="0" borderId="3333" applyNumberFormat="0" applyFill="0" applyAlignment="0" applyProtection="0">
      <alignment vertical="center"/>
    </xf>
    <xf numFmtId="0" fontId="89" fillId="59" borderId="3332" applyNumberFormat="0" applyFont="0" applyAlignment="0" applyProtection="0"/>
    <xf numFmtId="0" fontId="89" fillId="59" borderId="3332" applyNumberFormat="0" applyFont="0" applyAlignment="0" applyProtection="0"/>
    <xf numFmtId="0" fontId="89" fillId="59" borderId="3332" applyNumberFormat="0" applyFont="0" applyAlignment="0" applyProtection="0"/>
    <xf numFmtId="10" fontId="5" fillId="3" borderId="3336" applyNumberFormat="0" applyBorder="0" applyAlignment="0" applyProtection="0"/>
    <xf numFmtId="10" fontId="5" fillId="3" borderId="3330" applyNumberFormat="0" applyBorder="0" applyAlignment="0" applyProtection="0"/>
    <xf numFmtId="0" fontId="102" fillId="0" borderId="3331">
      <alignment horizontal="left" vertical="center"/>
    </xf>
    <xf numFmtId="0" fontId="119" fillId="56" borderId="3329" applyNumberFormat="0" applyAlignment="0" applyProtection="0">
      <alignment vertical="center"/>
    </xf>
    <xf numFmtId="0" fontId="118" fillId="43" borderId="3328" applyNumberFormat="0" applyAlignment="0" applyProtection="0">
      <alignment vertical="center"/>
    </xf>
    <xf numFmtId="0" fontId="117" fillId="56" borderId="3328" applyNumberFormat="0" applyAlignment="0" applyProtection="0">
      <alignment vertical="center"/>
    </xf>
    <xf numFmtId="0" fontId="91" fillId="59" borderId="3326" applyNumberFormat="0" applyFont="0" applyAlignment="0" applyProtection="0">
      <alignment vertical="center"/>
    </xf>
    <xf numFmtId="0" fontId="114" fillId="0" borderId="3327" applyNumberFormat="0" applyFill="0" applyAlignment="0" applyProtection="0">
      <alignment vertical="center"/>
    </xf>
    <xf numFmtId="0" fontId="89" fillId="59" borderId="3326" applyNumberFormat="0" applyFont="0" applyAlignment="0" applyProtection="0"/>
    <xf numFmtId="0" fontId="89" fillId="59" borderId="3326" applyNumberFormat="0" applyFont="0" applyAlignment="0" applyProtection="0"/>
    <xf numFmtId="0" fontId="89" fillId="59" borderId="3326" applyNumberFormat="0" applyFont="0" applyAlignment="0" applyProtection="0"/>
    <xf numFmtId="0" fontId="102" fillId="0" borderId="3337">
      <alignment horizontal="left" vertical="center"/>
    </xf>
    <xf numFmtId="0" fontId="102" fillId="0" borderId="3325">
      <alignment horizontal="left" vertical="center"/>
    </xf>
    <xf numFmtId="0" fontId="118" fillId="43" borderId="3340" applyNumberFormat="0" applyAlignment="0" applyProtection="0">
      <alignment vertical="center"/>
    </xf>
    <xf numFmtId="0" fontId="82" fillId="56" borderId="3340" applyNumberFormat="0" applyAlignment="0" applyProtection="0"/>
    <xf numFmtId="0" fontId="80" fillId="43" borderId="3340" applyNumberFormat="0" applyAlignment="0" applyProtection="0"/>
    <xf numFmtId="0" fontId="45" fillId="59" borderId="3338" applyNumberFormat="0" applyFont="0" applyAlignment="0" applyProtection="0"/>
    <xf numFmtId="0" fontId="81" fillId="56" borderId="3341" applyNumberFormat="0" applyAlignment="0" applyProtection="0"/>
    <xf numFmtId="0" fontId="87" fillId="0" borderId="3339" applyNumberFormat="0" applyFill="0" applyAlignment="0" applyProtection="0"/>
    <xf numFmtId="0" fontId="87" fillId="0" borderId="3327" applyNumberFormat="0" applyFill="0" applyAlignment="0" applyProtection="0"/>
    <xf numFmtId="0" fontId="81" fillId="56" borderId="3329" applyNumberFormat="0" applyAlignment="0" applyProtection="0"/>
    <xf numFmtId="0" fontId="45" fillId="59" borderId="3326" applyNumberFormat="0" applyFont="0" applyAlignment="0" applyProtection="0"/>
    <xf numFmtId="0" fontId="80" fillId="43" borderId="3328" applyNumberFormat="0" applyAlignment="0" applyProtection="0"/>
    <xf numFmtId="0" fontId="82" fillId="56" borderId="3328" applyNumberFormat="0" applyAlignment="0" applyProtection="0"/>
    <xf numFmtId="0" fontId="119" fillId="56" borderId="3329" applyNumberFormat="0" applyAlignment="0" applyProtection="0">
      <alignment vertical="center"/>
    </xf>
    <xf numFmtId="0" fontId="118" fillId="43" borderId="3328" applyNumberFormat="0" applyAlignment="0" applyProtection="0">
      <alignment vertical="center"/>
    </xf>
    <xf numFmtId="0" fontId="117" fillId="56" borderId="3328" applyNumberFormat="0" applyAlignment="0" applyProtection="0">
      <alignment vertical="center"/>
    </xf>
    <xf numFmtId="0" fontId="91" fillId="59" borderId="3326" applyNumberFormat="0" applyFont="0" applyAlignment="0" applyProtection="0">
      <alignment vertical="center"/>
    </xf>
    <xf numFmtId="0" fontId="114" fillId="0" borderId="3327" applyNumberFormat="0" applyFill="0" applyAlignment="0" applyProtection="0">
      <alignment vertical="center"/>
    </xf>
    <xf numFmtId="0" fontId="89" fillId="59" borderId="3338" applyNumberFormat="0" applyFont="0" applyAlignment="0" applyProtection="0"/>
    <xf numFmtId="0" fontId="89" fillId="59" borderId="3326" applyNumberFormat="0" applyFont="0" applyAlignment="0" applyProtection="0"/>
    <xf numFmtId="0" fontId="89" fillId="59" borderId="3326" applyNumberFormat="0" applyFont="0" applyAlignment="0" applyProtection="0"/>
    <xf numFmtId="0" fontId="89" fillId="59" borderId="3326" applyNumberFormat="0" applyFont="0" applyAlignment="0" applyProtection="0"/>
    <xf numFmtId="0" fontId="119" fillId="56" borderId="3341" applyNumberFormat="0" applyAlignment="0" applyProtection="0">
      <alignment vertical="center"/>
    </xf>
    <xf numFmtId="0" fontId="117" fillId="56" borderId="3340" applyNumberFormat="0" applyAlignment="0" applyProtection="0">
      <alignment vertical="center"/>
    </xf>
    <xf numFmtId="0" fontId="91" fillId="59" borderId="3338" applyNumberFormat="0" applyFont="0" applyAlignment="0" applyProtection="0">
      <alignment vertical="center"/>
    </xf>
    <xf numFmtId="0" fontId="114" fillId="0" borderId="3339" applyNumberFormat="0" applyFill="0" applyAlignment="0" applyProtection="0">
      <alignment vertical="center"/>
    </xf>
    <xf numFmtId="0" fontId="89" fillId="59" borderId="3338" applyNumberFormat="0" applyFont="0" applyAlignment="0" applyProtection="0"/>
    <xf numFmtId="10" fontId="5" fillId="3" borderId="3330" applyNumberFormat="0" applyBorder="0" applyAlignment="0" applyProtection="0"/>
    <xf numFmtId="0" fontId="102" fillId="0" borderId="3325">
      <alignment horizontal="left" vertical="center"/>
    </xf>
    <xf numFmtId="0" fontId="89" fillId="59" borderId="3318" applyNumberFormat="0" applyFont="0" applyAlignment="0" applyProtection="0"/>
    <xf numFmtId="0" fontId="89" fillId="59" borderId="3318" applyNumberFormat="0" applyFont="0" applyAlignment="0" applyProtection="0"/>
    <xf numFmtId="0" fontId="89" fillId="59" borderId="3318" applyNumberFormat="0" applyFont="0" applyAlignment="0" applyProtection="0"/>
    <xf numFmtId="0" fontId="89" fillId="59" borderId="3338" applyNumberFormat="0" applyFont="0" applyAlignment="0" applyProtection="0"/>
    <xf numFmtId="0" fontId="81" fillId="64" borderId="3321" applyNumberFormat="0" applyAlignment="0" applyProtection="0"/>
    <xf numFmtId="0" fontId="274" fillId="64" borderId="3320" applyNumberFormat="0" applyAlignment="0" applyProtection="0"/>
    <xf numFmtId="0" fontId="80" fillId="58" borderId="3320" applyNumberFormat="0" applyAlignment="0" applyProtection="0"/>
    <xf numFmtId="0" fontId="87" fillId="0" borderId="3324" applyNumberFormat="0" applyFill="0" applyAlignment="0" applyProtection="0"/>
    <xf numFmtId="0" fontId="87" fillId="0" borderId="3319" applyNumberFormat="0" applyFill="0" applyAlignment="0" applyProtection="0"/>
    <xf numFmtId="0" fontId="81" fillId="56" borderId="3321" applyNumberFormat="0" applyAlignment="0" applyProtection="0"/>
    <xf numFmtId="0" fontId="80" fillId="43" borderId="3320" applyNumberFormat="0" applyAlignment="0" applyProtection="0"/>
    <xf numFmtId="0" fontId="8" fillId="59" borderId="3318" applyNumberFormat="0" applyFont="0" applyAlignment="0" applyProtection="0"/>
    <xf numFmtId="0" fontId="151" fillId="59" borderId="3318" applyNumberFormat="0" applyFont="0" applyAlignment="0" applyProtection="0"/>
    <xf numFmtId="10" fontId="5" fillId="3" borderId="3348" applyNumberFormat="0" applyBorder="0" applyAlignment="0" applyProtection="0"/>
    <xf numFmtId="10" fontId="5" fillId="3" borderId="3348" applyNumberFormat="0" applyBorder="0" applyAlignment="0" applyProtection="0"/>
    <xf numFmtId="10" fontId="5" fillId="3" borderId="3348" applyNumberFormat="0" applyBorder="0" applyAlignment="0" applyProtection="0"/>
    <xf numFmtId="10" fontId="5" fillId="3" borderId="3348" applyNumberFormat="0" applyBorder="0" applyAlignment="0" applyProtection="0"/>
    <xf numFmtId="10" fontId="5" fillId="3" borderId="3348" applyNumberFormat="0" applyBorder="0" applyAlignment="0" applyProtection="0"/>
    <xf numFmtId="0" fontId="274" fillId="64" borderId="3346" applyNumberFormat="0" applyAlignment="0" applyProtection="0"/>
    <xf numFmtId="0" fontId="252" fillId="1" borderId="3343" applyNumberFormat="0" applyFont="0" applyAlignment="0">
      <alignment horizontal="center"/>
    </xf>
    <xf numFmtId="0" fontId="151" fillId="59" borderId="3344" applyNumberFormat="0" applyFont="0" applyAlignment="0" applyProtection="0"/>
    <xf numFmtId="0" fontId="303" fillId="56" borderId="3320" applyNumberFormat="0" applyAlignment="0" applyProtection="0"/>
    <xf numFmtId="0" fontId="8" fillId="0" borderId="3349" applyBorder="0">
      <alignment horizontal="right"/>
    </xf>
    <xf numFmtId="10" fontId="5" fillId="3" borderId="3348" applyNumberFormat="0" applyBorder="0" applyAlignment="0" applyProtection="0"/>
    <xf numFmtId="0" fontId="310" fillId="43" borderId="3320" applyNumberFormat="0" applyAlignment="0" applyProtection="0"/>
    <xf numFmtId="0" fontId="98" fillId="59" borderId="3318" applyNumberFormat="0" applyFont="0" applyAlignment="0" applyProtection="0"/>
    <xf numFmtId="0" fontId="313" fillId="56" borderId="3321" applyNumberFormat="0" applyAlignment="0" applyProtection="0"/>
    <xf numFmtId="0" fontId="315" fillId="0" borderId="3319" applyNumberFormat="0" applyFill="0" applyAlignment="0" applyProtection="0"/>
    <xf numFmtId="0" fontId="45" fillId="59" borderId="3318" applyNumberFormat="0" applyFont="0" applyAlignment="0" applyProtection="0"/>
    <xf numFmtId="0" fontId="82" fillId="56" borderId="3320" applyNumberFormat="0" applyAlignment="0" applyProtection="0"/>
    <xf numFmtId="0" fontId="310" fillId="43" borderId="3320" applyNumberFormat="0" applyAlignment="0" applyProtection="0"/>
    <xf numFmtId="0" fontId="310" fillId="43" borderId="3320" applyNumberFormat="0" applyAlignment="0" applyProtection="0"/>
    <xf numFmtId="0" fontId="310" fillId="43" borderId="3320" applyNumberFormat="0" applyAlignment="0" applyProtection="0"/>
    <xf numFmtId="0" fontId="310" fillId="43" borderId="3320" applyNumberFormat="0" applyAlignment="0" applyProtection="0"/>
    <xf numFmtId="0" fontId="310" fillId="43" borderId="3320" applyNumberFormat="0" applyAlignment="0" applyProtection="0"/>
    <xf numFmtId="0" fontId="89" fillId="59" borderId="3318" applyNumberFormat="0" applyFont="0" applyAlignment="0" applyProtection="0"/>
    <xf numFmtId="0" fontId="89" fillId="59" borderId="3318" applyNumberFormat="0" applyFont="0" applyAlignment="0" applyProtection="0"/>
    <xf numFmtId="0" fontId="89" fillId="59" borderId="3318" applyNumberFormat="0" applyFont="0" applyAlignment="0" applyProtection="0"/>
    <xf numFmtId="0" fontId="114" fillId="0" borderId="3319" applyNumberFormat="0" applyFill="0" applyAlignment="0" applyProtection="0">
      <alignment vertical="center"/>
    </xf>
    <xf numFmtId="0" fontId="91" fillId="59" borderId="3318" applyNumberFormat="0" applyFont="0" applyAlignment="0" applyProtection="0">
      <alignment vertical="center"/>
    </xf>
    <xf numFmtId="0" fontId="117" fillId="56" borderId="3320" applyNumberFormat="0" applyAlignment="0" applyProtection="0">
      <alignment vertical="center"/>
    </xf>
    <xf numFmtId="0" fontId="118" fillId="43" borderId="3320" applyNumberFormat="0" applyAlignment="0" applyProtection="0">
      <alignment vertical="center"/>
    </xf>
    <xf numFmtId="0" fontId="119" fillId="56" borderId="3321" applyNumberFormat="0" applyAlignment="0" applyProtection="0">
      <alignment vertical="center"/>
    </xf>
    <xf numFmtId="0" fontId="303" fillId="56" borderId="3346" applyNumberFormat="0" applyAlignment="0" applyProtection="0"/>
    <xf numFmtId="0" fontId="310" fillId="43" borderId="3346" applyNumberFormat="0" applyAlignment="0" applyProtection="0"/>
    <xf numFmtId="0" fontId="98" fillId="59" borderId="3344" applyNumberFormat="0" applyFont="0" applyAlignment="0" applyProtection="0"/>
    <xf numFmtId="0" fontId="313" fillId="56" borderId="3347" applyNumberFormat="0" applyAlignment="0" applyProtection="0"/>
    <xf numFmtId="0" fontId="315" fillId="0" borderId="3345" applyNumberFormat="0" applyFill="0" applyAlignment="0" applyProtection="0"/>
    <xf numFmtId="0" fontId="310" fillId="43" borderId="3346" applyNumberFormat="0" applyAlignment="0" applyProtection="0"/>
    <xf numFmtId="0" fontId="310" fillId="43" borderId="3346" applyNumberFormat="0" applyAlignment="0" applyProtection="0"/>
    <xf numFmtId="0" fontId="310" fillId="43" borderId="3346" applyNumberFormat="0" applyAlignment="0" applyProtection="0"/>
    <xf numFmtId="0" fontId="310" fillId="43" borderId="3346" applyNumberFormat="0" applyAlignment="0" applyProtection="0"/>
    <xf numFmtId="0" fontId="310" fillId="43" borderId="3346" applyNumberFormat="0" applyAlignment="0" applyProtection="0"/>
    <xf numFmtId="0" fontId="89" fillId="59" borderId="3344" applyNumberFormat="0" applyFont="0" applyAlignment="0" applyProtection="0"/>
    <xf numFmtId="0" fontId="89" fillId="59" borderId="3344" applyNumberFormat="0" applyFont="0" applyAlignment="0" applyProtection="0"/>
    <xf numFmtId="0" fontId="89" fillId="59" borderId="3344" applyNumberFormat="0" applyFont="0" applyAlignment="0" applyProtection="0"/>
    <xf numFmtId="0" fontId="114" fillId="0" borderId="3345" applyNumberFormat="0" applyFill="0" applyAlignment="0" applyProtection="0">
      <alignment vertical="center"/>
    </xf>
    <xf numFmtId="0" fontId="91" fillId="59" borderId="3344" applyNumberFormat="0" applyFont="0" applyAlignment="0" applyProtection="0">
      <alignment vertical="center"/>
    </xf>
    <xf numFmtId="0" fontId="117" fillId="56" borderId="3346" applyNumberFormat="0" applyAlignment="0" applyProtection="0">
      <alignment vertical="center"/>
    </xf>
    <xf numFmtId="0" fontId="118" fillId="43" borderId="3346" applyNumberFormat="0" applyAlignment="0" applyProtection="0">
      <alignment vertical="center"/>
    </xf>
    <xf numFmtId="0" fontId="119" fillId="56" borderId="3347" applyNumberFormat="0" applyAlignment="0" applyProtection="0">
      <alignment vertical="center"/>
    </xf>
    <xf numFmtId="0" fontId="303" fillId="56" borderId="3372" applyNumberFormat="0" applyAlignment="0" applyProtection="0"/>
    <xf numFmtId="0" fontId="310" fillId="43" borderId="3372" applyNumberFormat="0" applyAlignment="0" applyProtection="0"/>
    <xf numFmtId="0" fontId="98" fillId="59" borderId="3370" applyNumberFormat="0" applyFont="0" applyAlignment="0" applyProtection="0"/>
    <xf numFmtId="0" fontId="313" fillId="56" borderId="3367" applyNumberFormat="0" applyAlignment="0" applyProtection="0"/>
    <xf numFmtId="0" fontId="315" fillId="0" borderId="3371" applyNumberFormat="0" applyFill="0" applyAlignment="0" applyProtection="0"/>
    <xf numFmtId="0" fontId="310" fillId="43" borderId="3372" applyNumberFormat="0" applyAlignment="0" applyProtection="0"/>
    <xf numFmtId="0" fontId="310" fillId="43" borderId="3372" applyNumberFormat="0" applyAlignment="0" applyProtection="0"/>
    <xf numFmtId="0" fontId="310" fillId="43" borderId="3372" applyNumberFormat="0" applyAlignment="0" applyProtection="0"/>
    <xf numFmtId="0" fontId="310" fillId="43" borderId="3372" applyNumberFormat="0" applyAlignment="0" applyProtection="0"/>
    <xf numFmtId="0" fontId="310" fillId="43" borderId="3372" applyNumberFormat="0" applyAlignment="0" applyProtection="0"/>
    <xf numFmtId="0" fontId="89" fillId="59" borderId="3370" applyNumberFormat="0" applyFont="0" applyAlignment="0" applyProtection="0"/>
    <xf numFmtId="0" fontId="89" fillId="59" borderId="3370" applyNumberFormat="0" applyFont="0" applyAlignment="0" applyProtection="0"/>
    <xf numFmtId="0" fontId="89" fillId="59" borderId="3370" applyNumberFormat="0" applyFont="0" applyAlignment="0" applyProtection="0"/>
    <xf numFmtId="0" fontId="114" fillId="0" borderId="3371" applyNumberFormat="0" applyFill="0" applyAlignment="0" applyProtection="0">
      <alignment vertical="center"/>
    </xf>
    <xf numFmtId="0" fontId="91" fillId="59" borderId="3370" applyNumberFormat="0" applyFont="0" applyAlignment="0" applyProtection="0">
      <alignment vertical="center"/>
    </xf>
    <xf numFmtId="0" fontId="117" fillId="56" borderId="3372" applyNumberFormat="0" applyAlignment="0" applyProtection="0">
      <alignment vertical="center"/>
    </xf>
    <xf numFmtId="0" fontId="118" fillId="43" borderId="3372" applyNumberFormat="0" applyAlignment="0" applyProtection="0">
      <alignment vertical="center"/>
    </xf>
    <xf numFmtId="0" fontId="119" fillId="56" borderId="3367" applyNumberFormat="0" applyAlignment="0" applyProtection="0">
      <alignment vertical="center"/>
    </xf>
    <xf numFmtId="0" fontId="102" fillId="0" borderId="3415">
      <alignment horizontal="left" vertical="center"/>
    </xf>
    <xf numFmtId="0" fontId="252" fillId="1" borderId="3415" applyNumberFormat="0" applyFont="0" applyAlignment="0">
      <alignment horizontal="center"/>
    </xf>
    <xf numFmtId="0" fontId="8" fillId="0" borderId="3421" applyBorder="0">
      <alignment horizontal="right"/>
    </xf>
    <xf numFmtId="0" fontId="252" fillId="1" borderId="3415" applyNumberFormat="0" applyFont="0" applyAlignment="0">
      <alignment horizontal="center"/>
    </xf>
    <xf numFmtId="0" fontId="82" fillId="56" borderId="3372" applyNumberFormat="0" applyAlignment="0" applyProtection="0"/>
    <xf numFmtId="0" fontId="80" fillId="43" borderId="3372" applyNumberFormat="0" applyAlignment="0" applyProtection="0"/>
    <xf numFmtId="0" fontId="45" fillId="59" borderId="3370" applyNumberFormat="0" applyFont="0" applyAlignment="0" applyProtection="0"/>
    <xf numFmtId="0" fontId="81" fillId="56" borderId="3373" applyNumberFormat="0" applyAlignment="0" applyProtection="0"/>
    <xf numFmtId="0" fontId="87" fillId="0" borderId="3371" applyNumberFormat="0" applyFill="0" applyAlignment="0" applyProtection="0"/>
    <xf numFmtId="10" fontId="5" fillId="3" borderId="3420" applyNumberFormat="0" applyBorder="0" applyAlignment="0" applyProtection="0"/>
    <xf numFmtId="0" fontId="87" fillId="0" borderId="3422" applyNumberFormat="0" applyFill="0" applyAlignment="0" applyProtection="0"/>
    <xf numFmtId="10" fontId="5" fillId="3" borderId="3420" applyNumberFormat="0" applyBorder="0" applyAlignment="0" applyProtection="0"/>
    <xf numFmtId="0" fontId="252" fillId="1" borderId="3415" applyNumberFormat="0" applyFont="0" applyAlignment="0">
      <alignment horizontal="center"/>
    </xf>
    <xf numFmtId="10" fontId="5" fillId="3" borderId="3420" applyNumberFormat="0" applyBorder="0" applyAlignment="0" applyProtection="0"/>
    <xf numFmtId="10" fontId="5" fillId="3" borderId="3420" applyNumberFormat="0" applyBorder="0" applyAlignment="0" applyProtection="0"/>
    <xf numFmtId="10" fontId="5" fillId="3" borderId="3420" applyNumberFormat="0" applyBorder="0" applyAlignment="0" applyProtection="0"/>
    <xf numFmtId="10" fontId="5" fillId="3" borderId="3420" applyNumberFormat="0" applyBorder="0" applyAlignment="0" applyProtection="0"/>
    <xf numFmtId="10" fontId="5" fillId="3" borderId="3420" applyNumberFormat="0" applyBorder="0" applyAlignment="0" applyProtection="0"/>
    <xf numFmtId="10" fontId="5" fillId="3" borderId="3420" applyNumberFormat="0" applyBorder="0" applyAlignment="0" applyProtection="0"/>
    <xf numFmtId="10" fontId="5" fillId="3" borderId="3420" applyNumberFormat="0" applyBorder="0" applyAlignment="0" applyProtection="0"/>
    <xf numFmtId="0" fontId="102" fillId="0" borderId="3415">
      <alignment horizontal="left" vertical="center"/>
    </xf>
    <xf numFmtId="0" fontId="102" fillId="0" borderId="3415">
      <alignment horizontal="left" vertical="center"/>
    </xf>
    <xf numFmtId="0" fontId="89" fillId="59" borderId="3384" applyNumberFormat="0" applyFont="0" applyAlignment="0" applyProtection="0"/>
    <xf numFmtId="0" fontId="89" fillId="59" borderId="3370" applyNumberFormat="0" applyFont="0" applyAlignment="0" applyProtection="0"/>
    <xf numFmtId="0" fontId="89" fillId="59" borderId="3370" applyNumberFormat="0" applyFont="0" applyAlignment="0" applyProtection="0"/>
    <xf numFmtId="0" fontId="89" fillId="59" borderId="3370" applyNumberFormat="0" applyFont="0" applyAlignment="0" applyProtection="0"/>
    <xf numFmtId="0" fontId="102" fillId="0" borderId="3415">
      <alignment horizontal="left" vertical="center"/>
    </xf>
    <xf numFmtId="10" fontId="5" fillId="3" borderId="3374" applyNumberFormat="0" applyBorder="0" applyAlignment="0" applyProtection="0"/>
    <xf numFmtId="0" fontId="89" fillId="59" borderId="3384" applyNumberFormat="0" applyFont="0" applyAlignment="0" applyProtection="0"/>
    <xf numFmtId="0" fontId="114" fillId="0" borderId="3385" applyNumberFormat="0" applyFill="0" applyAlignment="0" applyProtection="0">
      <alignment vertical="center"/>
    </xf>
    <xf numFmtId="0" fontId="91" fillId="59" borderId="3384" applyNumberFormat="0" applyFont="0" applyAlignment="0" applyProtection="0">
      <alignment vertical="center"/>
    </xf>
    <xf numFmtId="0" fontId="117" fillId="56" borderId="3386" applyNumberFormat="0" applyAlignment="0" applyProtection="0">
      <alignment vertical="center"/>
    </xf>
    <xf numFmtId="0" fontId="119" fillId="56" borderId="3387" applyNumberFormat="0" applyAlignment="0" applyProtection="0">
      <alignment vertical="center"/>
    </xf>
    <xf numFmtId="0" fontId="89" fillId="59" borderId="3370" applyNumberFormat="0" applyFont="0" applyAlignment="0" applyProtection="0"/>
    <xf numFmtId="0" fontId="89" fillId="59" borderId="3370" applyNumberFormat="0" applyFont="0" applyAlignment="0" applyProtection="0"/>
    <xf numFmtId="0" fontId="89" fillId="59" borderId="3370" applyNumberFormat="0" applyFont="0" applyAlignment="0" applyProtection="0"/>
    <xf numFmtId="0" fontId="89" fillId="59" borderId="3384" applyNumberFormat="0" applyFont="0" applyAlignment="0" applyProtection="0"/>
    <xf numFmtId="0" fontId="114" fillId="0" borderId="3371" applyNumberFormat="0" applyFill="0" applyAlignment="0" applyProtection="0">
      <alignment vertical="center"/>
    </xf>
    <xf numFmtId="0" fontId="91" fillId="59" borderId="3370" applyNumberFormat="0" applyFont="0" applyAlignment="0" applyProtection="0">
      <alignment vertical="center"/>
    </xf>
    <xf numFmtId="0" fontId="117" fillId="56" borderId="3372" applyNumberFormat="0" applyAlignment="0" applyProtection="0">
      <alignment vertical="center"/>
    </xf>
    <xf numFmtId="0" fontId="118" fillId="43" borderId="3372" applyNumberFormat="0" applyAlignment="0" applyProtection="0">
      <alignment vertical="center"/>
    </xf>
    <xf numFmtId="0" fontId="119" fillId="56" borderId="3373" applyNumberFormat="0" applyAlignment="0" applyProtection="0">
      <alignment vertical="center"/>
    </xf>
    <xf numFmtId="0" fontId="8" fillId="59" borderId="3416" applyNumberFormat="0" applyFont="0" applyAlignment="0" applyProtection="0"/>
    <xf numFmtId="0" fontId="252" fillId="1" borderId="3415" applyNumberFormat="0" applyFont="0" applyAlignment="0">
      <alignment horizontal="center"/>
    </xf>
    <xf numFmtId="0" fontId="82" fillId="56" borderId="3372" applyNumberFormat="0" applyAlignment="0" applyProtection="0"/>
    <xf numFmtId="0" fontId="80" fillId="43" borderId="3372" applyNumberFormat="0" applyAlignment="0" applyProtection="0"/>
    <xf numFmtId="0" fontId="45" fillId="59" borderId="3370" applyNumberFormat="0" applyFont="0" applyAlignment="0" applyProtection="0"/>
    <xf numFmtId="0" fontId="81" fillId="56" borderId="3373" applyNumberFormat="0" applyAlignment="0" applyProtection="0"/>
    <xf numFmtId="0" fontId="87" fillId="0" borderId="3371" applyNumberFormat="0" applyFill="0" applyAlignment="0" applyProtection="0"/>
    <xf numFmtId="0" fontId="87" fillId="0" borderId="3385" applyNumberFormat="0" applyFill="0" applyAlignment="0" applyProtection="0"/>
    <xf numFmtId="0" fontId="81" fillId="56" borderId="3387" applyNumberFormat="0" applyAlignment="0" applyProtection="0"/>
    <xf numFmtId="0" fontId="45" fillId="59" borderId="3384" applyNumberFormat="0" applyFont="0" applyAlignment="0" applyProtection="0"/>
    <xf numFmtId="0" fontId="80" fillId="43" borderId="3386" applyNumberFormat="0" applyAlignment="0" applyProtection="0"/>
    <xf numFmtId="0" fontId="82" fillId="56" borderId="3386" applyNumberFormat="0" applyAlignment="0" applyProtection="0"/>
    <xf numFmtId="0" fontId="118" fillId="43" borderId="3386" applyNumberFormat="0" applyAlignment="0" applyProtection="0">
      <alignment vertical="center"/>
    </xf>
    <xf numFmtId="0" fontId="102" fillId="0" borderId="3415">
      <alignment horizontal="left" vertical="center"/>
    </xf>
    <xf numFmtId="0" fontId="102" fillId="0" borderId="3383">
      <alignment horizontal="left" vertical="center"/>
    </xf>
    <xf numFmtId="0" fontId="89" fillId="59" borderId="3370" applyNumberFormat="0" applyFont="0" applyAlignment="0" applyProtection="0"/>
    <xf numFmtId="0" fontId="89" fillId="59" borderId="3370" applyNumberFormat="0" applyFont="0" applyAlignment="0" applyProtection="0"/>
    <xf numFmtId="0" fontId="89" fillId="59" borderId="3370" applyNumberFormat="0" applyFont="0" applyAlignment="0" applyProtection="0"/>
    <xf numFmtId="0" fontId="114" fillId="0" borderId="3371" applyNumberFormat="0" applyFill="0" applyAlignment="0" applyProtection="0">
      <alignment vertical="center"/>
    </xf>
    <xf numFmtId="0" fontId="91" fillId="59" borderId="3370" applyNumberFormat="0" applyFont="0" applyAlignment="0" applyProtection="0">
      <alignment vertical="center"/>
    </xf>
    <xf numFmtId="0" fontId="117" fillId="56" borderId="3372" applyNumberFormat="0" applyAlignment="0" applyProtection="0">
      <alignment vertical="center"/>
    </xf>
    <xf numFmtId="0" fontId="118" fillId="43" borderId="3372" applyNumberFormat="0" applyAlignment="0" applyProtection="0">
      <alignment vertical="center"/>
    </xf>
    <xf numFmtId="0" fontId="119" fillId="56" borderId="3373" applyNumberFormat="0" applyAlignment="0" applyProtection="0">
      <alignment vertical="center"/>
    </xf>
    <xf numFmtId="0" fontId="102" fillId="0" borderId="3377">
      <alignment horizontal="left" vertical="center"/>
    </xf>
    <xf numFmtId="10" fontId="5" fillId="3" borderId="3374" applyNumberFormat="0" applyBorder="0" applyAlignment="0" applyProtection="0"/>
    <xf numFmtId="10" fontId="5" fillId="3" borderId="3382" applyNumberFormat="0" applyBorder="0" applyAlignment="0" applyProtection="0"/>
    <xf numFmtId="0" fontId="89" fillId="59" borderId="3378" applyNumberFormat="0" applyFont="0" applyAlignment="0" applyProtection="0"/>
    <xf numFmtId="0" fontId="89" fillId="59" borderId="3378" applyNumberFormat="0" applyFont="0" applyAlignment="0" applyProtection="0"/>
    <xf numFmtId="0" fontId="89" fillId="59" borderId="3378" applyNumberFormat="0" applyFont="0" applyAlignment="0" applyProtection="0"/>
    <xf numFmtId="0" fontId="114" fillId="0" borderId="3379" applyNumberFormat="0" applyFill="0" applyAlignment="0" applyProtection="0">
      <alignment vertical="center"/>
    </xf>
    <xf numFmtId="0" fontId="91" fillId="59" borderId="3378" applyNumberFormat="0" applyFont="0" applyAlignment="0" applyProtection="0">
      <alignment vertical="center"/>
    </xf>
    <xf numFmtId="0" fontId="117" fillId="56" borderId="3380" applyNumberFormat="0" applyAlignment="0" applyProtection="0">
      <alignment vertical="center"/>
    </xf>
    <xf numFmtId="0" fontId="118" fillId="43" borderId="3380" applyNumberFormat="0" applyAlignment="0" applyProtection="0">
      <alignment vertical="center"/>
    </xf>
    <xf numFmtId="0" fontId="119" fillId="56" borderId="3381" applyNumberFormat="0" applyAlignment="0" applyProtection="0">
      <alignment vertical="center"/>
    </xf>
    <xf numFmtId="10" fontId="5" fillId="3" borderId="3388" applyNumberFormat="0" applyBorder="0" applyAlignment="0" applyProtection="0"/>
    <xf numFmtId="0" fontId="89" fillId="59" borderId="3384" applyNumberFormat="0" applyFont="0" applyAlignment="0" applyProtection="0"/>
    <xf numFmtId="0" fontId="89" fillId="59" borderId="3384" applyNumberFormat="0" applyFont="0" applyAlignment="0" applyProtection="0"/>
    <xf numFmtId="0" fontId="89" fillId="59" borderId="3384" applyNumberFormat="0" applyFont="0" applyAlignment="0" applyProtection="0"/>
    <xf numFmtId="0" fontId="114" fillId="0" borderId="3385" applyNumberFormat="0" applyFill="0" applyAlignment="0" applyProtection="0">
      <alignment vertical="center"/>
    </xf>
    <xf numFmtId="0" fontId="91" fillId="59" borderId="3384" applyNumberFormat="0" applyFont="0" applyAlignment="0" applyProtection="0">
      <alignment vertical="center"/>
    </xf>
    <xf numFmtId="0" fontId="117" fillId="56" borderId="3386" applyNumberFormat="0" applyAlignment="0" applyProtection="0">
      <alignment vertical="center"/>
    </xf>
    <xf numFmtId="0" fontId="118" fillId="43" borderId="3386" applyNumberFormat="0" applyAlignment="0" applyProtection="0">
      <alignment vertical="center"/>
    </xf>
    <xf numFmtId="0" fontId="119" fillId="56" borderId="3387" applyNumberFormat="0" applyAlignment="0" applyProtection="0">
      <alignment vertical="center"/>
    </xf>
    <xf numFmtId="0" fontId="102" fillId="0" borderId="3389">
      <alignment horizontal="left" vertical="center"/>
    </xf>
    <xf numFmtId="10" fontId="5" fillId="3" borderId="3388" applyNumberFormat="0" applyBorder="0" applyAlignment="0" applyProtection="0"/>
    <xf numFmtId="10" fontId="5" fillId="3" borderId="3394" applyNumberFormat="0" applyBorder="0" applyAlignment="0" applyProtection="0"/>
    <xf numFmtId="0" fontId="89" fillId="59" borderId="3390" applyNumberFormat="0" applyFont="0" applyAlignment="0" applyProtection="0"/>
    <xf numFmtId="0" fontId="89" fillId="59" borderId="3390" applyNumberFormat="0" applyFont="0" applyAlignment="0" applyProtection="0"/>
    <xf numFmtId="0" fontId="89" fillId="59" borderId="3390" applyNumberFormat="0" applyFont="0" applyAlignment="0" applyProtection="0"/>
    <xf numFmtId="0" fontId="114" fillId="0" borderId="3391" applyNumberFormat="0" applyFill="0" applyAlignment="0" applyProtection="0">
      <alignment vertical="center"/>
    </xf>
    <xf numFmtId="0" fontId="91" fillId="59" borderId="3390" applyNumberFormat="0" applyFont="0" applyAlignment="0" applyProtection="0">
      <alignment vertical="center"/>
    </xf>
    <xf numFmtId="0" fontId="117" fillId="56" borderId="3392" applyNumberFormat="0" applyAlignment="0" applyProtection="0">
      <alignment vertical="center"/>
    </xf>
    <xf numFmtId="0" fontId="118" fillId="43" borderId="3392" applyNumberFormat="0" applyAlignment="0" applyProtection="0">
      <alignment vertical="center"/>
    </xf>
    <xf numFmtId="0" fontId="119" fillId="56" borderId="3393" applyNumberFormat="0" applyAlignment="0" applyProtection="0">
      <alignment vertical="center"/>
    </xf>
    <xf numFmtId="10" fontId="5" fillId="3" borderId="3420" applyNumberFormat="0" applyBorder="0" applyAlignment="0" applyProtection="0"/>
    <xf numFmtId="10" fontId="5" fillId="3" borderId="3420" applyNumberFormat="0" applyBorder="0" applyAlignment="0" applyProtection="0"/>
    <xf numFmtId="10" fontId="5" fillId="3" borderId="3420" applyNumberFormat="0" applyBorder="0" applyAlignment="0" applyProtection="0"/>
    <xf numFmtId="10" fontId="5" fillId="3" borderId="3420" applyNumberFormat="0" applyBorder="0" applyAlignment="0" applyProtection="0"/>
    <xf numFmtId="10" fontId="5" fillId="3" borderId="3420" applyNumberFormat="0" applyBorder="0" applyAlignment="0" applyProtection="0"/>
    <xf numFmtId="10" fontId="5" fillId="3" borderId="3420" applyNumberFormat="0" applyBorder="0" applyAlignment="0" applyProtection="0"/>
    <xf numFmtId="0" fontId="102" fillId="0" borderId="3415">
      <alignment horizontal="left" vertical="center"/>
    </xf>
    <xf numFmtId="0" fontId="80" fillId="58" borderId="3418" applyNumberFormat="0" applyAlignment="0" applyProtection="0"/>
    <xf numFmtId="0" fontId="81" fillId="64" borderId="3419" applyNumberFormat="0" applyAlignment="0" applyProtection="0"/>
    <xf numFmtId="0" fontId="252" fillId="1" borderId="3415" applyNumberFormat="0" applyFont="0" applyAlignment="0">
      <alignment horizontal="center"/>
    </xf>
    <xf numFmtId="0" fontId="252" fillId="1" borderId="3415" applyNumberFormat="0" applyFont="0" applyAlignment="0">
      <alignment horizontal="center"/>
    </xf>
    <xf numFmtId="0" fontId="252" fillId="1" borderId="3415" applyNumberFormat="0" applyFont="0" applyAlignment="0">
      <alignment horizontal="center"/>
    </xf>
    <xf numFmtId="0" fontId="252" fillId="1" borderId="3415" applyNumberFormat="0" applyFont="0" applyAlignment="0">
      <alignment horizontal="center"/>
    </xf>
    <xf numFmtId="0" fontId="252" fillId="1" borderId="3415" applyNumberFormat="0" applyFont="0" applyAlignment="0">
      <alignment horizontal="center"/>
    </xf>
    <xf numFmtId="0" fontId="252" fillId="1" borderId="3415" applyNumberFormat="0" applyFont="0" applyAlignment="0">
      <alignment horizontal="center"/>
    </xf>
    <xf numFmtId="0" fontId="252" fillId="1" borderId="3415" applyNumberFormat="0" applyFont="0" applyAlignment="0">
      <alignment horizontal="center"/>
    </xf>
    <xf numFmtId="0" fontId="252" fillId="1" borderId="3415" applyNumberFormat="0" applyFont="0" applyAlignment="0">
      <alignment horizontal="center"/>
    </xf>
    <xf numFmtId="0" fontId="252" fillId="1" borderId="3415" applyNumberFormat="0" applyFont="0" applyAlignment="0">
      <alignment horizontal="center"/>
    </xf>
    <xf numFmtId="0" fontId="252" fillId="1" borderId="3415" applyNumberFormat="0" applyFont="0" applyAlignment="0">
      <alignment horizontal="center"/>
    </xf>
    <xf numFmtId="0" fontId="252" fillId="1" borderId="3415" applyNumberFormat="0" applyFont="0" applyAlignment="0">
      <alignment horizontal="center"/>
    </xf>
    <xf numFmtId="0" fontId="252" fillId="1" borderId="3415" applyNumberFormat="0" applyFont="0" applyAlignment="0">
      <alignment horizontal="center"/>
    </xf>
    <xf numFmtId="0" fontId="252" fillId="1" borderId="3415" applyNumberFormat="0" applyFont="0" applyAlignment="0">
      <alignment horizontal="center"/>
    </xf>
    <xf numFmtId="0" fontId="8" fillId="0" borderId="3421" applyBorder="0">
      <alignment horizontal="right"/>
    </xf>
    <xf numFmtId="0" fontId="8" fillId="0" borderId="3421" applyBorder="0">
      <alignment horizontal="right"/>
    </xf>
    <xf numFmtId="0" fontId="8" fillId="0" borderId="3421" applyBorder="0">
      <alignment horizontal="right"/>
    </xf>
    <xf numFmtId="0" fontId="8" fillId="0" borderId="3421" applyBorder="0">
      <alignment horizontal="right"/>
    </xf>
    <xf numFmtId="0" fontId="8" fillId="0" borderId="3421" applyBorder="0">
      <alignment horizontal="right"/>
    </xf>
    <xf numFmtId="0" fontId="8" fillId="0" borderId="3421" applyBorder="0">
      <alignment horizontal="right"/>
    </xf>
    <xf numFmtId="0" fontId="8" fillId="0" borderId="3421" applyBorder="0">
      <alignment horizontal="right"/>
    </xf>
    <xf numFmtId="0" fontId="8" fillId="0" borderId="3421" applyBorder="0">
      <alignment horizontal="right"/>
    </xf>
    <xf numFmtId="10" fontId="5" fillId="3" borderId="3420" applyNumberFormat="0" applyBorder="0" applyAlignment="0" applyProtection="0"/>
    <xf numFmtId="10" fontId="5" fillId="3" borderId="3420" applyNumberFormat="0" applyBorder="0" applyAlignment="0" applyProtection="0"/>
    <xf numFmtId="10" fontId="5" fillId="3" borderId="3420" applyNumberFormat="0" applyBorder="0" applyAlignment="0" applyProtection="0"/>
    <xf numFmtId="10" fontId="5" fillId="3" borderId="3420" applyNumberFormat="0" applyBorder="0" applyAlignment="0" applyProtection="0"/>
    <xf numFmtId="10" fontId="5" fillId="3" borderId="3420" applyNumberFormat="0" applyBorder="0" applyAlignment="0" applyProtection="0"/>
    <xf numFmtId="10" fontId="5" fillId="3" borderId="3420" applyNumberFormat="0" applyBorder="0" applyAlignment="0" applyProtection="0"/>
    <xf numFmtId="10" fontId="5" fillId="3" borderId="3420" applyNumberFormat="0" applyBorder="0" applyAlignment="0" applyProtection="0"/>
    <xf numFmtId="10" fontId="5" fillId="3" borderId="3420" applyNumberFormat="0" applyBorder="0" applyAlignment="0" applyProtection="0"/>
    <xf numFmtId="10" fontId="5" fillId="3" borderId="3420" applyNumberFormat="0" applyBorder="0" applyAlignment="0" applyProtection="0"/>
    <xf numFmtId="10" fontId="5" fillId="3" borderId="3420" applyNumberFormat="0" applyBorder="0" applyAlignment="0" applyProtection="0"/>
    <xf numFmtId="10" fontId="5" fillId="3" borderId="3420" applyNumberFormat="0" applyBorder="0" applyAlignment="0" applyProtection="0"/>
    <xf numFmtId="10" fontId="5" fillId="3" borderId="3420" applyNumberFormat="0" applyBorder="0" applyAlignment="0" applyProtection="0"/>
    <xf numFmtId="10" fontId="5" fillId="3" borderId="3420" applyNumberFormat="0" applyBorder="0" applyAlignment="0" applyProtection="0"/>
    <xf numFmtId="10" fontId="5" fillId="3" borderId="3420" applyNumberFormat="0" applyBorder="0" applyAlignment="0" applyProtection="0"/>
    <xf numFmtId="10" fontId="5" fillId="3" borderId="3420" applyNumberFormat="0" applyBorder="0" applyAlignment="0" applyProtection="0"/>
    <xf numFmtId="10" fontId="5" fillId="3" borderId="3420" applyNumberFormat="0" applyBorder="0" applyAlignment="0" applyProtection="0"/>
    <xf numFmtId="10" fontId="5" fillId="3" borderId="3420" applyNumberFormat="0" applyBorder="0" applyAlignment="0" applyProtection="0"/>
    <xf numFmtId="10" fontId="5" fillId="3" borderId="3420" applyNumberFormat="0" applyBorder="0" applyAlignment="0" applyProtection="0"/>
    <xf numFmtId="10" fontId="5" fillId="3" borderId="3420" applyNumberFormat="0" applyBorder="0" applyAlignment="0" applyProtection="0"/>
    <xf numFmtId="10" fontId="5" fillId="3" borderId="3420" applyNumberFormat="0" applyBorder="0" applyAlignment="0" applyProtection="0"/>
    <xf numFmtId="10" fontId="5" fillId="3" borderId="3420" applyNumberFormat="0" applyBorder="0" applyAlignment="0" applyProtection="0"/>
    <xf numFmtId="10" fontId="5" fillId="3" borderId="3420" applyNumberFormat="0" applyBorder="0" applyAlignment="0" applyProtection="0"/>
    <xf numFmtId="10" fontId="5" fillId="3" borderId="3420" applyNumberFormat="0" applyBorder="0" applyAlignment="0" applyProtection="0"/>
    <xf numFmtId="10" fontId="5" fillId="3" borderId="3420" applyNumberFormat="0" applyBorder="0" applyAlignment="0" applyProtection="0"/>
    <xf numFmtId="10" fontId="5" fillId="3" borderId="3420" applyNumberFormat="0" applyBorder="0" applyAlignment="0" applyProtection="0"/>
    <xf numFmtId="10" fontId="5" fillId="3" borderId="3420" applyNumberFormat="0" applyBorder="0" applyAlignment="0" applyProtection="0"/>
    <xf numFmtId="10" fontId="5" fillId="3" borderId="3420" applyNumberFormat="0" applyBorder="0" applyAlignment="0" applyProtection="0"/>
    <xf numFmtId="10" fontId="5" fillId="3" borderId="3420" applyNumberFormat="0" applyBorder="0" applyAlignment="0" applyProtection="0"/>
    <xf numFmtId="10" fontId="5" fillId="3" borderId="3420" applyNumberFormat="0" applyBorder="0" applyAlignment="0" applyProtection="0"/>
    <xf numFmtId="10" fontId="5" fillId="3" borderId="3420" applyNumberFormat="0" applyBorder="0" applyAlignment="0" applyProtection="0"/>
    <xf numFmtId="10" fontId="5" fillId="3" borderId="3420" applyNumberFormat="0" applyBorder="0" applyAlignment="0" applyProtection="0"/>
    <xf numFmtId="10" fontId="5" fillId="3" borderId="3420" applyNumberFormat="0" applyBorder="0" applyAlignment="0" applyProtection="0"/>
    <xf numFmtId="10" fontId="5" fillId="3" borderId="3420" applyNumberFormat="0" applyBorder="0" applyAlignment="0" applyProtection="0"/>
    <xf numFmtId="10" fontId="5" fillId="3" borderId="3420" applyNumberFormat="0" applyBorder="0" applyAlignment="0" applyProtection="0"/>
    <xf numFmtId="10" fontId="5" fillId="3" borderId="3420" applyNumberFormat="0" applyBorder="0" applyAlignment="0" applyProtection="0"/>
    <xf numFmtId="10" fontId="5" fillId="3" borderId="3420" applyNumberFormat="0" applyBorder="0" applyAlignment="0" applyProtection="0"/>
    <xf numFmtId="10" fontId="5" fillId="3" borderId="3420" applyNumberFormat="0" applyBorder="0" applyAlignment="0" applyProtection="0"/>
    <xf numFmtId="10" fontId="5" fillId="3" borderId="3420" applyNumberFormat="0" applyBorder="0" applyAlignment="0" applyProtection="0"/>
    <xf numFmtId="10" fontId="5" fillId="3" borderId="3420" applyNumberFormat="0" applyBorder="0" applyAlignment="0" applyProtection="0"/>
    <xf numFmtId="10" fontId="5" fillId="3" borderId="3420" applyNumberFormat="0" applyBorder="0" applyAlignment="0" applyProtection="0"/>
    <xf numFmtId="10" fontId="5" fillId="3" borderId="3420" applyNumberFormat="0" applyBorder="0" applyAlignment="0" applyProtection="0"/>
    <xf numFmtId="10" fontId="5" fillId="3" borderId="3420" applyNumberFormat="0" applyBorder="0" applyAlignment="0" applyProtection="0"/>
    <xf numFmtId="10" fontId="5" fillId="3" borderId="3420" applyNumberFormat="0" applyBorder="0" applyAlignment="0" applyProtection="0"/>
    <xf numFmtId="10" fontId="5" fillId="3" borderId="3420" applyNumberFormat="0" applyBorder="0" applyAlignment="0" applyProtection="0"/>
    <xf numFmtId="10" fontId="5" fillId="3" borderId="3420" applyNumberFormat="0" applyBorder="0" applyAlignment="0" applyProtection="0"/>
    <xf numFmtId="10" fontId="5" fillId="3" borderId="3420" applyNumberFormat="0" applyBorder="0" applyAlignment="0" applyProtection="0"/>
    <xf numFmtId="10" fontId="5" fillId="3" borderId="3420" applyNumberFormat="0" applyBorder="0" applyAlignment="0" applyProtection="0"/>
    <xf numFmtId="10" fontId="5" fillId="3" borderId="3420" applyNumberFormat="0" applyBorder="0" applyAlignment="0" applyProtection="0"/>
    <xf numFmtId="10" fontId="5" fillId="3" borderId="3420" applyNumberFormat="0" applyBorder="0" applyAlignment="0" applyProtection="0"/>
    <xf numFmtId="0" fontId="102" fillId="0" borderId="3415">
      <alignment horizontal="left" vertical="center"/>
    </xf>
    <xf numFmtId="0" fontId="102" fillId="0" borderId="3389">
      <alignment horizontal="left" vertical="center"/>
    </xf>
    <xf numFmtId="0" fontId="102" fillId="0" borderId="3389">
      <alignment horizontal="left" vertical="center"/>
    </xf>
    <xf numFmtId="0" fontId="102" fillId="0" borderId="3389">
      <alignment horizontal="left" vertical="center"/>
    </xf>
    <xf numFmtId="0" fontId="102" fillId="0" borderId="3389">
      <alignment horizontal="left" vertical="center"/>
    </xf>
    <xf numFmtId="0" fontId="102" fillId="0" borderId="3389">
      <alignment horizontal="left" vertical="center"/>
    </xf>
    <xf numFmtId="0" fontId="102" fillId="0" borderId="3389">
      <alignment horizontal="left" vertical="center"/>
    </xf>
    <xf numFmtId="0" fontId="102" fillId="0" borderId="3389">
      <alignment horizontal="left" vertical="center"/>
    </xf>
    <xf numFmtId="0" fontId="102" fillId="0" borderId="3389">
      <alignment horizontal="left" vertical="center"/>
    </xf>
    <xf numFmtId="0" fontId="102" fillId="0" borderId="3389">
      <alignment horizontal="left" vertical="center"/>
    </xf>
    <xf numFmtId="0" fontId="102" fillId="0" borderId="3389">
      <alignment horizontal="left" vertical="center"/>
    </xf>
    <xf numFmtId="0" fontId="102" fillId="0" borderId="3389">
      <alignment horizontal="left" vertical="center"/>
    </xf>
    <xf numFmtId="0" fontId="102" fillId="0" borderId="3389">
      <alignment horizontal="left" vertical="center"/>
    </xf>
    <xf numFmtId="0" fontId="102" fillId="0" borderId="3389">
      <alignment horizontal="left" vertical="center"/>
    </xf>
    <xf numFmtId="0" fontId="102" fillId="0" borderId="3389">
      <alignment horizontal="left" vertical="center"/>
    </xf>
    <xf numFmtId="0" fontId="102" fillId="0" borderId="3389">
      <alignment horizontal="left" vertical="center"/>
    </xf>
    <xf numFmtId="0" fontId="102" fillId="0" borderId="3389">
      <alignment horizontal="left" vertical="center"/>
    </xf>
    <xf numFmtId="0" fontId="102" fillId="0" borderId="3389">
      <alignment horizontal="left" vertical="center"/>
    </xf>
    <xf numFmtId="0" fontId="102" fillId="0" borderId="3389">
      <alignment horizontal="left" vertical="center"/>
    </xf>
    <xf numFmtId="0" fontId="102" fillId="0" borderId="3415">
      <alignment horizontal="left" vertical="center"/>
    </xf>
    <xf numFmtId="0" fontId="102" fillId="0" borderId="3415">
      <alignment horizontal="left" vertical="center"/>
    </xf>
    <xf numFmtId="0" fontId="102" fillId="0" borderId="3415">
      <alignment horizontal="left" vertical="center"/>
    </xf>
    <xf numFmtId="0" fontId="102" fillId="0" borderId="3415">
      <alignment horizontal="left" vertical="center"/>
    </xf>
    <xf numFmtId="0" fontId="102" fillId="0" borderId="3415">
      <alignment horizontal="left" vertical="center"/>
    </xf>
    <xf numFmtId="0" fontId="102" fillId="0" borderId="3415">
      <alignment horizontal="left" vertical="center"/>
    </xf>
    <xf numFmtId="0" fontId="102" fillId="0" borderId="3415">
      <alignment horizontal="left" vertical="center"/>
    </xf>
    <xf numFmtId="0" fontId="102" fillId="0" borderId="3415">
      <alignment horizontal="left" vertical="center"/>
    </xf>
    <xf numFmtId="0" fontId="102" fillId="0" borderId="3415">
      <alignment horizontal="left" vertical="center"/>
    </xf>
    <xf numFmtId="0" fontId="102" fillId="0" borderId="3415">
      <alignment horizontal="left" vertical="center"/>
    </xf>
    <xf numFmtId="10" fontId="5" fillId="3" borderId="3394" applyNumberFormat="0" applyBorder="0" applyAlignment="0" applyProtection="0"/>
    <xf numFmtId="10" fontId="5" fillId="3" borderId="3394" applyNumberFormat="0" applyBorder="0" applyAlignment="0" applyProtection="0"/>
    <xf numFmtId="10" fontId="5" fillId="3" borderId="3394" applyNumberFormat="0" applyBorder="0" applyAlignment="0" applyProtection="0"/>
    <xf numFmtId="10" fontId="5" fillId="3" borderId="3394" applyNumberFormat="0" applyBorder="0" applyAlignment="0" applyProtection="0"/>
    <xf numFmtId="10" fontId="5" fillId="3" borderId="3394" applyNumberFormat="0" applyBorder="0" applyAlignment="0" applyProtection="0"/>
    <xf numFmtId="10" fontId="5" fillId="3" borderId="3394" applyNumberFormat="0" applyBorder="0" applyAlignment="0" applyProtection="0"/>
    <xf numFmtId="10" fontId="5" fillId="3" borderId="3394" applyNumberFormat="0" applyBorder="0" applyAlignment="0" applyProtection="0"/>
    <xf numFmtId="10" fontId="5" fillId="3" borderId="3394" applyNumberFormat="0" applyBorder="0" applyAlignment="0" applyProtection="0"/>
    <xf numFmtId="10" fontId="5" fillId="3" borderId="3394" applyNumberFormat="0" applyBorder="0" applyAlignment="0" applyProtection="0"/>
    <xf numFmtId="10" fontId="5" fillId="3" borderId="3394" applyNumberFormat="0" applyBorder="0" applyAlignment="0" applyProtection="0"/>
    <xf numFmtId="10" fontId="5" fillId="3" borderId="3394" applyNumberFormat="0" applyBorder="0" applyAlignment="0" applyProtection="0"/>
    <xf numFmtId="10" fontId="5" fillId="3" borderId="3394" applyNumberFormat="0" applyBorder="0" applyAlignment="0" applyProtection="0"/>
    <xf numFmtId="10" fontId="5" fillId="3" borderId="3394" applyNumberFormat="0" applyBorder="0" applyAlignment="0" applyProtection="0"/>
    <xf numFmtId="10" fontId="5" fillId="3" borderId="3394" applyNumberFormat="0" applyBorder="0" applyAlignment="0" applyProtection="0"/>
    <xf numFmtId="10" fontId="5" fillId="3" borderId="3394" applyNumberFormat="0" applyBorder="0" applyAlignment="0" applyProtection="0"/>
    <xf numFmtId="10" fontId="5" fillId="3" borderId="3394" applyNumberFormat="0" applyBorder="0" applyAlignment="0" applyProtection="0"/>
    <xf numFmtId="10" fontId="5" fillId="3" borderId="3394" applyNumberFormat="0" applyBorder="0" applyAlignment="0" applyProtection="0"/>
    <xf numFmtId="10" fontId="5" fillId="3" borderId="3394" applyNumberFormat="0" applyBorder="0" applyAlignment="0" applyProtection="0"/>
    <xf numFmtId="10" fontId="5" fillId="3" borderId="3394" applyNumberFormat="0" applyBorder="0" applyAlignment="0" applyProtection="0"/>
    <xf numFmtId="10" fontId="5" fillId="3" borderId="3394" applyNumberFormat="0" applyBorder="0" applyAlignment="0" applyProtection="0"/>
    <xf numFmtId="10" fontId="5" fillId="3" borderId="3394" applyNumberFormat="0" applyBorder="0" applyAlignment="0" applyProtection="0"/>
    <xf numFmtId="10" fontId="5" fillId="3" borderId="3394" applyNumberFormat="0" applyBorder="0" applyAlignment="0" applyProtection="0"/>
    <xf numFmtId="10" fontId="5" fillId="3" borderId="3394" applyNumberFormat="0" applyBorder="0" applyAlignment="0" applyProtection="0"/>
    <xf numFmtId="10" fontId="5" fillId="3" borderId="3394" applyNumberFormat="0" applyBorder="0" applyAlignment="0" applyProtection="0"/>
    <xf numFmtId="10" fontId="5" fillId="3" borderId="3394" applyNumberFormat="0" applyBorder="0" applyAlignment="0" applyProtection="0"/>
    <xf numFmtId="10" fontId="5" fillId="3" borderId="3394" applyNumberFormat="0" applyBorder="0" applyAlignment="0" applyProtection="0"/>
    <xf numFmtId="10" fontId="5" fillId="3" borderId="3394" applyNumberFormat="0" applyBorder="0" applyAlignment="0" applyProtection="0"/>
    <xf numFmtId="10" fontId="5" fillId="3" borderId="3394" applyNumberFormat="0" applyBorder="0" applyAlignment="0" applyProtection="0"/>
    <xf numFmtId="10" fontId="5" fillId="3" borderId="3394" applyNumberFormat="0" applyBorder="0" applyAlignment="0" applyProtection="0"/>
    <xf numFmtId="10" fontId="5" fillId="3" borderId="3394" applyNumberFormat="0" applyBorder="0" applyAlignment="0" applyProtection="0"/>
    <xf numFmtId="10" fontId="5" fillId="3" borderId="3394" applyNumberFormat="0" applyBorder="0" applyAlignment="0" applyProtection="0"/>
    <xf numFmtId="10" fontId="5" fillId="3" borderId="3394" applyNumberFormat="0" applyBorder="0" applyAlignment="0" applyProtection="0"/>
    <xf numFmtId="10" fontId="5" fillId="3" borderId="3394" applyNumberFormat="0" applyBorder="0" applyAlignment="0" applyProtection="0"/>
    <xf numFmtId="10" fontId="5" fillId="3" borderId="3394" applyNumberFormat="0" applyBorder="0" applyAlignment="0" applyProtection="0"/>
    <xf numFmtId="10" fontId="5" fillId="3" borderId="3394" applyNumberFormat="0" applyBorder="0" applyAlignment="0" applyProtection="0"/>
    <xf numFmtId="10" fontId="5" fillId="3" borderId="3394" applyNumberFormat="0" applyBorder="0" applyAlignment="0" applyProtection="0"/>
    <xf numFmtId="10" fontId="5" fillId="3" borderId="3394" applyNumberFormat="0" applyBorder="0" applyAlignment="0" applyProtection="0"/>
    <xf numFmtId="10" fontId="5" fillId="3" borderId="3394" applyNumberFormat="0" applyBorder="0" applyAlignment="0" applyProtection="0"/>
    <xf numFmtId="10" fontId="5" fillId="3" borderId="3394" applyNumberFormat="0" applyBorder="0" applyAlignment="0" applyProtection="0"/>
    <xf numFmtId="10" fontId="5" fillId="3" borderId="3394" applyNumberFormat="0" applyBorder="0" applyAlignment="0" applyProtection="0"/>
    <xf numFmtId="10" fontId="5" fillId="3" borderId="3394" applyNumberFormat="0" applyBorder="0" applyAlignment="0" applyProtection="0"/>
    <xf numFmtId="10" fontId="5" fillId="3" borderId="3394" applyNumberFormat="0" applyBorder="0" applyAlignment="0" applyProtection="0"/>
    <xf numFmtId="10" fontId="5" fillId="3" borderId="3394" applyNumberFormat="0" applyBorder="0" applyAlignment="0" applyProtection="0"/>
    <xf numFmtId="10" fontId="5" fillId="3" borderId="3394" applyNumberFormat="0" applyBorder="0" applyAlignment="0" applyProtection="0"/>
    <xf numFmtId="10" fontId="5" fillId="3" borderId="3394" applyNumberFormat="0" applyBorder="0" applyAlignment="0" applyProtection="0"/>
    <xf numFmtId="10" fontId="5" fillId="3" borderId="3394" applyNumberFormat="0" applyBorder="0" applyAlignment="0" applyProtection="0"/>
    <xf numFmtId="10" fontId="5" fillId="3" borderId="3394" applyNumberFormat="0" applyBorder="0" applyAlignment="0" applyProtection="0"/>
    <xf numFmtId="10" fontId="5" fillId="3" borderId="3394" applyNumberFormat="0" applyBorder="0" applyAlignment="0" applyProtection="0"/>
    <xf numFmtId="10" fontId="5" fillId="3" borderId="3394" applyNumberFormat="0" applyBorder="0" applyAlignment="0" applyProtection="0"/>
    <xf numFmtId="10" fontId="5" fillId="3" borderId="3394" applyNumberFormat="0" applyBorder="0" applyAlignment="0" applyProtection="0"/>
    <xf numFmtId="10" fontId="5" fillId="3" borderId="3394" applyNumberFormat="0" applyBorder="0" applyAlignment="0" applyProtection="0"/>
    <xf numFmtId="10" fontId="5" fillId="3" borderId="3394" applyNumberFormat="0" applyBorder="0" applyAlignment="0" applyProtection="0"/>
    <xf numFmtId="10" fontId="5" fillId="3" borderId="3394" applyNumberFormat="0" applyBorder="0" applyAlignment="0" applyProtection="0"/>
    <xf numFmtId="10" fontId="5" fillId="3" borderId="3394" applyNumberFormat="0" applyBorder="0" applyAlignment="0" applyProtection="0"/>
    <xf numFmtId="10" fontId="5" fillId="3" borderId="3394" applyNumberFormat="0" applyBorder="0" applyAlignment="0" applyProtection="0"/>
    <xf numFmtId="10" fontId="5" fillId="3" borderId="3394" applyNumberFormat="0" applyBorder="0" applyAlignment="0" applyProtection="0"/>
    <xf numFmtId="10" fontId="5" fillId="3" borderId="3394" applyNumberFormat="0" applyBorder="0" applyAlignment="0" applyProtection="0"/>
    <xf numFmtId="10" fontId="5" fillId="3" borderId="3394" applyNumberFormat="0" applyBorder="0" applyAlignment="0" applyProtection="0"/>
    <xf numFmtId="10" fontId="5" fillId="3" borderId="3394" applyNumberFormat="0" applyBorder="0" applyAlignment="0" applyProtection="0"/>
    <xf numFmtId="10" fontId="5" fillId="3" borderId="3394" applyNumberFormat="0" applyBorder="0" applyAlignment="0" applyProtection="0"/>
    <xf numFmtId="10" fontId="5" fillId="3" borderId="3394" applyNumberFormat="0" applyBorder="0" applyAlignment="0" applyProtection="0"/>
    <xf numFmtId="10" fontId="5" fillId="3" borderId="3394" applyNumberFormat="0" applyBorder="0" applyAlignment="0" applyProtection="0"/>
    <xf numFmtId="10" fontId="5" fillId="3" borderId="3394" applyNumberFormat="0" applyBorder="0" applyAlignment="0" applyProtection="0"/>
    <xf numFmtId="10" fontId="5" fillId="3" borderId="3394" applyNumberFormat="0" applyBorder="0" applyAlignment="0" applyProtection="0"/>
    <xf numFmtId="10" fontId="5" fillId="3" borderId="3394" applyNumberFormat="0" applyBorder="0" applyAlignment="0" applyProtection="0"/>
    <xf numFmtId="10" fontId="5" fillId="3" borderId="3394" applyNumberFormat="0" applyBorder="0" applyAlignment="0" applyProtection="0"/>
    <xf numFmtId="10" fontId="5" fillId="3" borderId="3394" applyNumberFormat="0" applyBorder="0" applyAlignment="0" applyProtection="0"/>
    <xf numFmtId="10" fontId="5" fillId="3" borderId="3394" applyNumberFormat="0" applyBorder="0" applyAlignment="0" applyProtection="0"/>
    <xf numFmtId="10" fontId="5" fillId="3" borderId="3394" applyNumberFormat="0" applyBorder="0" applyAlignment="0" applyProtection="0"/>
    <xf numFmtId="10" fontId="5" fillId="3" borderId="3394" applyNumberFormat="0" applyBorder="0" applyAlignment="0" applyProtection="0"/>
    <xf numFmtId="10" fontId="5" fillId="3" borderId="3394" applyNumberFormat="0" applyBorder="0" applyAlignment="0" applyProtection="0"/>
    <xf numFmtId="10" fontId="5" fillId="3" borderId="3394" applyNumberFormat="0" applyBorder="0" applyAlignment="0" applyProtection="0"/>
    <xf numFmtId="0" fontId="8" fillId="0" borderId="3395" applyBorder="0">
      <alignment horizontal="right"/>
    </xf>
    <xf numFmtId="0" fontId="8" fillId="0" borderId="3395" applyBorder="0">
      <alignment horizontal="right"/>
    </xf>
    <xf numFmtId="0" fontId="8" fillId="0" borderId="3395" applyBorder="0">
      <alignment horizontal="right"/>
    </xf>
    <xf numFmtId="0" fontId="8" fillId="0" borderId="3395" applyBorder="0">
      <alignment horizontal="right"/>
    </xf>
    <xf numFmtId="0" fontId="8" fillId="0" borderId="3395" applyBorder="0">
      <alignment horizontal="right"/>
    </xf>
    <xf numFmtId="0" fontId="8" fillId="0" borderId="3395" applyBorder="0">
      <alignment horizontal="right"/>
    </xf>
    <xf numFmtId="0" fontId="8" fillId="0" borderId="3395" applyBorder="0">
      <alignment horizontal="right"/>
    </xf>
    <xf numFmtId="0" fontId="8" fillId="0" borderId="3395" applyBorder="0">
      <alignment horizontal="right"/>
    </xf>
    <xf numFmtId="0" fontId="8" fillId="0" borderId="3395" applyBorder="0">
      <alignment horizontal="right"/>
    </xf>
    <xf numFmtId="0" fontId="8" fillId="0" borderId="3395" applyBorder="0">
      <alignment horizontal="right"/>
    </xf>
    <xf numFmtId="0" fontId="252" fillId="1" borderId="3389" applyNumberFormat="0" applyFont="0" applyAlignment="0">
      <alignment horizontal="center"/>
    </xf>
    <xf numFmtId="0" fontId="252" fillId="1" borderId="3389" applyNumberFormat="0" applyFont="0" applyAlignment="0">
      <alignment horizontal="center"/>
    </xf>
    <xf numFmtId="0" fontId="252" fillId="1" borderId="3389" applyNumberFormat="0" applyFont="0" applyAlignment="0">
      <alignment horizontal="center"/>
    </xf>
    <xf numFmtId="0" fontId="252" fillId="1" borderId="3389" applyNumberFormat="0" applyFont="0" applyAlignment="0">
      <alignment horizontal="center"/>
    </xf>
    <xf numFmtId="0" fontId="252" fillId="1" borderId="3389" applyNumberFormat="0" applyFont="0" applyAlignment="0">
      <alignment horizontal="center"/>
    </xf>
    <xf numFmtId="0" fontId="252" fillId="1" borderId="3389" applyNumberFormat="0" applyFont="0" applyAlignment="0">
      <alignment horizontal="center"/>
    </xf>
    <xf numFmtId="0" fontId="252" fillId="1" borderId="3389" applyNumberFormat="0" applyFont="0" applyAlignment="0">
      <alignment horizontal="center"/>
    </xf>
    <xf numFmtId="0" fontId="252" fillId="1" borderId="3389" applyNumberFormat="0" applyFont="0" applyAlignment="0">
      <alignment horizontal="center"/>
    </xf>
    <xf numFmtId="0" fontId="252" fillId="1" borderId="3389" applyNumberFormat="0" applyFont="0" applyAlignment="0">
      <alignment horizontal="center"/>
    </xf>
    <xf numFmtId="0" fontId="252" fillId="1" borderId="3389" applyNumberFormat="0" applyFont="0" applyAlignment="0">
      <alignment horizontal="center"/>
    </xf>
    <xf numFmtId="0" fontId="252" fillId="1" borderId="3389" applyNumberFormat="0" applyFont="0" applyAlignment="0">
      <alignment horizontal="center"/>
    </xf>
    <xf numFmtId="0" fontId="252" fillId="1" borderId="3389" applyNumberFormat="0" applyFont="0" applyAlignment="0">
      <alignment horizontal="center"/>
    </xf>
    <xf numFmtId="0" fontId="252" fillId="1" borderId="3389" applyNumberFormat="0" applyFont="0" applyAlignment="0">
      <alignment horizontal="center"/>
    </xf>
    <xf numFmtId="0" fontId="252" fillId="1" borderId="3389" applyNumberFormat="0" applyFont="0" applyAlignment="0">
      <alignment horizontal="center"/>
    </xf>
    <xf numFmtId="0" fontId="252" fillId="1" borderId="3389" applyNumberFormat="0" applyFont="0" applyAlignment="0">
      <alignment horizontal="center"/>
    </xf>
    <xf numFmtId="0" fontId="252" fillId="1" borderId="3389" applyNumberFormat="0" applyFont="0" applyAlignment="0">
      <alignment horizontal="center"/>
    </xf>
    <xf numFmtId="0" fontId="252" fillId="1" borderId="3389" applyNumberFormat="0" applyFont="0" applyAlignment="0">
      <alignment horizontal="center"/>
    </xf>
    <xf numFmtId="0" fontId="252" fillId="1" borderId="3389" applyNumberFormat="0" applyFont="0" applyAlignment="0">
      <alignment horizontal="center"/>
    </xf>
    <xf numFmtId="0" fontId="119" fillId="56" borderId="3419" applyNumberFormat="0" applyAlignment="0" applyProtection="0">
      <alignment vertical="center"/>
    </xf>
    <xf numFmtId="0" fontId="118" fillId="43" borderId="3418" applyNumberFormat="0" applyAlignment="0" applyProtection="0">
      <alignment vertical="center"/>
    </xf>
    <xf numFmtId="0" fontId="117" fillId="56" borderId="3418" applyNumberFormat="0" applyAlignment="0" applyProtection="0">
      <alignment vertical="center"/>
    </xf>
    <xf numFmtId="0" fontId="91" fillId="59" borderId="3416" applyNumberFormat="0" applyFont="0" applyAlignment="0" applyProtection="0">
      <alignment vertical="center"/>
    </xf>
    <xf numFmtId="0" fontId="114" fillId="0" borderId="3417" applyNumberFormat="0" applyFill="0" applyAlignment="0" applyProtection="0">
      <alignment vertical="center"/>
    </xf>
    <xf numFmtId="0" fontId="89" fillId="59" borderId="3416" applyNumberFormat="0" applyFont="0" applyAlignment="0" applyProtection="0"/>
    <xf numFmtId="0" fontId="89" fillId="59" borderId="3416" applyNumberFormat="0" applyFont="0" applyAlignment="0" applyProtection="0"/>
    <xf numFmtId="0" fontId="89" fillId="59" borderId="3416" applyNumberFormat="0" applyFont="0" applyAlignment="0" applyProtection="0"/>
    <xf numFmtId="10" fontId="5" fillId="3" borderId="3420" applyNumberFormat="0" applyBorder="0" applyAlignment="0" applyProtection="0"/>
    <xf numFmtId="10" fontId="5" fillId="3" borderId="3414" applyNumberFormat="0" applyBorder="0" applyAlignment="0" applyProtection="0"/>
    <xf numFmtId="0" fontId="102" fillId="0" borderId="3415">
      <alignment horizontal="left" vertical="center"/>
    </xf>
    <xf numFmtId="0" fontId="119" fillId="56" borderId="3413" applyNumberFormat="0" applyAlignment="0" applyProtection="0">
      <alignment vertical="center"/>
    </xf>
    <xf numFmtId="0" fontId="118" fillId="43" borderId="3412" applyNumberFormat="0" applyAlignment="0" applyProtection="0">
      <alignment vertical="center"/>
    </xf>
    <xf numFmtId="0" fontId="117" fillId="56" borderId="3412" applyNumberFormat="0" applyAlignment="0" applyProtection="0">
      <alignment vertical="center"/>
    </xf>
    <xf numFmtId="0" fontId="91" fillId="59" borderId="3410" applyNumberFormat="0" applyFont="0" applyAlignment="0" applyProtection="0">
      <alignment vertical="center"/>
    </xf>
    <xf numFmtId="0" fontId="114" fillId="0" borderId="3411" applyNumberFormat="0" applyFill="0" applyAlignment="0" applyProtection="0">
      <alignment vertical="center"/>
    </xf>
    <xf numFmtId="0" fontId="89" fillId="59" borderId="3410" applyNumberFormat="0" applyFont="0" applyAlignment="0" applyProtection="0"/>
    <xf numFmtId="0" fontId="89" fillId="59" borderId="3410" applyNumberFormat="0" applyFont="0" applyAlignment="0" applyProtection="0"/>
    <xf numFmtId="0" fontId="89" fillId="59" borderId="3410" applyNumberFormat="0" applyFont="0" applyAlignment="0" applyProtection="0"/>
    <xf numFmtId="10" fontId="5" fillId="3" borderId="3414" applyNumberFormat="0" applyBorder="0" applyAlignment="0" applyProtection="0"/>
    <xf numFmtId="0" fontId="119" fillId="56" borderId="3407" applyNumberFormat="0" applyAlignment="0" applyProtection="0">
      <alignment vertical="center"/>
    </xf>
    <xf numFmtId="0" fontId="118" fillId="43" borderId="3406" applyNumberFormat="0" applyAlignment="0" applyProtection="0">
      <alignment vertical="center"/>
    </xf>
    <xf numFmtId="0" fontId="117" fillId="56" borderId="3406" applyNumberFormat="0" applyAlignment="0" applyProtection="0">
      <alignment vertical="center"/>
    </xf>
    <xf numFmtId="0" fontId="91" fillId="59" borderId="3404" applyNumberFormat="0" applyFont="0" applyAlignment="0" applyProtection="0">
      <alignment vertical="center"/>
    </xf>
    <xf numFmtId="0" fontId="114" fillId="0" borderId="3405" applyNumberFormat="0" applyFill="0" applyAlignment="0" applyProtection="0">
      <alignment vertical="center"/>
    </xf>
    <xf numFmtId="0" fontId="89" fillId="59" borderId="3404" applyNumberFormat="0" applyFont="0" applyAlignment="0" applyProtection="0"/>
    <xf numFmtId="0" fontId="89" fillId="59" borderId="3404" applyNumberFormat="0" applyFont="0" applyAlignment="0" applyProtection="0"/>
    <xf numFmtId="0" fontId="89" fillId="59" borderId="3404" applyNumberFormat="0" applyFont="0" applyAlignment="0" applyProtection="0"/>
    <xf numFmtId="10" fontId="5" fillId="3" borderId="3408" applyNumberFormat="0" applyBorder="0" applyAlignment="0" applyProtection="0"/>
    <xf numFmtId="10" fontId="5" fillId="3" borderId="3402" applyNumberFormat="0" applyBorder="0" applyAlignment="0" applyProtection="0"/>
    <xf numFmtId="0" fontId="102" fillId="0" borderId="3403">
      <alignment horizontal="left" vertical="center"/>
    </xf>
    <xf numFmtId="0" fontId="119" fillId="56" borderId="3401" applyNumberFormat="0" applyAlignment="0" applyProtection="0">
      <alignment vertical="center"/>
    </xf>
    <xf numFmtId="0" fontId="118" fillId="43" borderId="3400" applyNumberFormat="0" applyAlignment="0" applyProtection="0">
      <alignment vertical="center"/>
    </xf>
    <xf numFmtId="0" fontId="117" fillId="56" borderId="3400" applyNumberFormat="0" applyAlignment="0" applyProtection="0">
      <alignment vertical="center"/>
    </xf>
    <xf numFmtId="0" fontId="91" fillId="59" borderId="3398" applyNumberFormat="0" applyFont="0" applyAlignment="0" applyProtection="0">
      <alignment vertical="center"/>
    </xf>
    <xf numFmtId="0" fontId="114" fillId="0" borderId="3399" applyNumberFormat="0" applyFill="0" applyAlignment="0" applyProtection="0">
      <alignment vertical="center"/>
    </xf>
    <xf numFmtId="0" fontId="89" fillId="59" borderId="3398" applyNumberFormat="0" applyFont="0" applyAlignment="0" applyProtection="0"/>
    <xf numFmtId="0" fontId="89" fillId="59" borderId="3398" applyNumberFormat="0" applyFont="0" applyAlignment="0" applyProtection="0"/>
    <xf numFmtId="0" fontId="89" fillId="59" borderId="3398" applyNumberFormat="0" applyFont="0" applyAlignment="0" applyProtection="0"/>
    <xf numFmtId="0" fontId="102" fillId="0" borderId="3409">
      <alignment horizontal="left" vertical="center"/>
    </xf>
    <xf numFmtId="0" fontId="102" fillId="0" borderId="3397">
      <alignment horizontal="left" vertical="center"/>
    </xf>
    <xf numFmtId="0" fontId="118" fillId="43" borderId="3412" applyNumberFormat="0" applyAlignment="0" applyProtection="0">
      <alignment vertical="center"/>
    </xf>
    <xf numFmtId="0" fontId="82" fillId="56" borderId="3412" applyNumberFormat="0" applyAlignment="0" applyProtection="0"/>
    <xf numFmtId="0" fontId="80" fillId="43" borderId="3412" applyNumberFormat="0" applyAlignment="0" applyProtection="0"/>
    <xf numFmtId="0" fontId="45" fillId="59" borderId="3410" applyNumberFormat="0" applyFont="0" applyAlignment="0" applyProtection="0"/>
    <xf numFmtId="0" fontId="81" fillId="56" borderId="3413" applyNumberFormat="0" applyAlignment="0" applyProtection="0"/>
    <xf numFmtId="0" fontId="87" fillId="0" borderId="3411" applyNumberFormat="0" applyFill="0" applyAlignment="0" applyProtection="0"/>
    <xf numFmtId="0" fontId="87" fillId="0" borderId="3399" applyNumberFormat="0" applyFill="0" applyAlignment="0" applyProtection="0"/>
    <xf numFmtId="0" fontId="81" fillId="56" borderId="3401" applyNumberFormat="0" applyAlignment="0" applyProtection="0"/>
    <xf numFmtId="0" fontId="45" fillId="59" borderId="3398" applyNumberFormat="0" applyFont="0" applyAlignment="0" applyProtection="0"/>
    <xf numFmtId="0" fontId="80" fillId="43" borderId="3400" applyNumberFormat="0" applyAlignment="0" applyProtection="0"/>
    <xf numFmtId="0" fontId="82" fillId="56" borderId="3400" applyNumberFormat="0" applyAlignment="0" applyProtection="0"/>
    <xf numFmtId="0" fontId="119" fillId="56" borderId="3401" applyNumberFormat="0" applyAlignment="0" applyProtection="0">
      <alignment vertical="center"/>
    </xf>
    <xf numFmtId="0" fontId="118" fillId="43" borderId="3400" applyNumberFormat="0" applyAlignment="0" applyProtection="0">
      <alignment vertical="center"/>
    </xf>
    <xf numFmtId="0" fontId="117" fillId="56" borderId="3400" applyNumberFormat="0" applyAlignment="0" applyProtection="0">
      <alignment vertical="center"/>
    </xf>
    <xf numFmtId="0" fontId="91" fillId="59" borderId="3398" applyNumberFormat="0" applyFont="0" applyAlignment="0" applyProtection="0">
      <alignment vertical="center"/>
    </xf>
    <xf numFmtId="0" fontId="114" fillId="0" borderId="3399" applyNumberFormat="0" applyFill="0" applyAlignment="0" applyProtection="0">
      <alignment vertical="center"/>
    </xf>
    <xf numFmtId="0" fontId="89" fillId="59" borderId="3410" applyNumberFormat="0" applyFont="0" applyAlignment="0" applyProtection="0"/>
    <xf numFmtId="0" fontId="89" fillId="59" borderId="3398" applyNumberFormat="0" applyFont="0" applyAlignment="0" applyProtection="0"/>
    <xf numFmtId="0" fontId="89" fillId="59" borderId="3398" applyNumberFormat="0" applyFont="0" applyAlignment="0" applyProtection="0"/>
    <xf numFmtId="0" fontId="89" fillId="59" borderId="3398" applyNumberFormat="0" applyFont="0" applyAlignment="0" applyProtection="0"/>
    <xf numFmtId="0" fontId="119" fillId="56" borderId="3413" applyNumberFormat="0" applyAlignment="0" applyProtection="0">
      <alignment vertical="center"/>
    </xf>
    <xf numFmtId="0" fontId="117" fillId="56" borderId="3412" applyNumberFormat="0" applyAlignment="0" applyProtection="0">
      <alignment vertical="center"/>
    </xf>
    <xf numFmtId="0" fontId="91" fillId="59" borderId="3410" applyNumberFormat="0" applyFont="0" applyAlignment="0" applyProtection="0">
      <alignment vertical="center"/>
    </xf>
    <xf numFmtId="0" fontId="114" fillId="0" borderId="3411" applyNumberFormat="0" applyFill="0" applyAlignment="0" applyProtection="0">
      <alignment vertical="center"/>
    </xf>
    <xf numFmtId="0" fontId="89" fillId="59" borderId="3410" applyNumberFormat="0" applyFont="0" applyAlignment="0" applyProtection="0"/>
    <xf numFmtId="10" fontId="5" fillId="3" borderId="3402" applyNumberFormat="0" applyBorder="0" applyAlignment="0" applyProtection="0"/>
    <xf numFmtId="0" fontId="102" fillId="0" borderId="3397">
      <alignment horizontal="left" vertical="center"/>
    </xf>
    <xf numFmtId="0" fontId="89" fillId="59" borderId="3390" applyNumberFormat="0" applyFont="0" applyAlignment="0" applyProtection="0"/>
    <xf numFmtId="0" fontId="89" fillId="59" borderId="3390" applyNumberFormat="0" applyFont="0" applyAlignment="0" applyProtection="0"/>
    <xf numFmtId="0" fontId="89" fillId="59" borderId="3390" applyNumberFormat="0" applyFont="0" applyAlignment="0" applyProtection="0"/>
    <xf numFmtId="0" fontId="89" fillId="59" borderId="3410" applyNumberFormat="0" applyFont="0" applyAlignment="0" applyProtection="0"/>
    <xf numFmtId="0" fontId="81" fillId="64" borderId="3393" applyNumberFormat="0" applyAlignment="0" applyProtection="0"/>
    <xf numFmtId="0" fontId="274" fillId="64" borderId="3392" applyNumberFormat="0" applyAlignment="0" applyProtection="0"/>
    <xf numFmtId="0" fontId="80" fillId="58" borderId="3392" applyNumberFormat="0" applyAlignment="0" applyProtection="0"/>
    <xf numFmtId="0" fontId="87" fillId="0" borderId="3396" applyNumberFormat="0" applyFill="0" applyAlignment="0" applyProtection="0"/>
    <xf numFmtId="0" fontId="87" fillId="0" borderId="3391" applyNumberFormat="0" applyFill="0" applyAlignment="0" applyProtection="0"/>
    <xf numFmtId="0" fontId="81" fillId="56" borderId="3393" applyNumberFormat="0" applyAlignment="0" applyProtection="0"/>
    <xf numFmtId="0" fontId="80" fillId="43" borderId="3392" applyNumberFormat="0" applyAlignment="0" applyProtection="0"/>
    <xf numFmtId="0" fontId="8" fillId="59" borderId="3390" applyNumberFormat="0" applyFont="0" applyAlignment="0" applyProtection="0"/>
    <xf numFmtId="0" fontId="151" fillId="59" borderId="3390" applyNumberFormat="0" applyFont="0" applyAlignment="0" applyProtection="0"/>
    <xf numFmtId="10" fontId="5" fillId="3" borderId="3420" applyNumberFormat="0" applyBorder="0" applyAlignment="0" applyProtection="0"/>
    <xf numFmtId="10" fontId="5" fillId="3" borderId="3420" applyNumberFormat="0" applyBorder="0" applyAlignment="0" applyProtection="0"/>
    <xf numFmtId="10" fontId="5" fillId="3" borderId="3420" applyNumberFormat="0" applyBorder="0" applyAlignment="0" applyProtection="0"/>
    <xf numFmtId="10" fontId="5" fillId="3" borderId="3420" applyNumberFormat="0" applyBorder="0" applyAlignment="0" applyProtection="0"/>
    <xf numFmtId="10" fontId="5" fillId="3" borderId="3420" applyNumberFormat="0" applyBorder="0" applyAlignment="0" applyProtection="0"/>
    <xf numFmtId="0" fontId="274" fillId="64" borderId="3418" applyNumberFormat="0" applyAlignment="0" applyProtection="0"/>
    <xf numFmtId="0" fontId="252" fillId="1" borderId="3415" applyNumberFormat="0" applyFont="0" applyAlignment="0">
      <alignment horizontal="center"/>
    </xf>
    <xf numFmtId="0" fontId="151" fillId="59" borderId="3416" applyNumberFormat="0" applyFont="0" applyAlignment="0" applyProtection="0"/>
    <xf numFmtId="0" fontId="303" fillId="56" borderId="3392" applyNumberFormat="0" applyAlignment="0" applyProtection="0"/>
    <xf numFmtId="0" fontId="8" fillId="0" borderId="3421" applyBorder="0">
      <alignment horizontal="right"/>
    </xf>
    <xf numFmtId="10" fontId="5" fillId="3" borderId="3420" applyNumberFormat="0" applyBorder="0" applyAlignment="0" applyProtection="0"/>
    <xf numFmtId="0" fontId="310" fillId="43" borderId="3392" applyNumberFormat="0" applyAlignment="0" applyProtection="0"/>
    <xf numFmtId="0" fontId="98" fillId="59" borderId="3390" applyNumberFormat="0" applyFont="0" applyAlignment="0" applyProtection="0"/>
    <xf numFmtId="0" fontId="313" fillId="56" borderId="3393" applyNumberFormat="0" applyAlignment="0" applyProtection="0"/>
    <xf numFmtId="0" fontId="315" fillId="0" borderId="3391" applyNumberFormat="0" applyFill="0" applyAlignment="0" applyProtection="0"/>
    <xf numFmtId="0" fontId="45" fillId="59" borderId="3390" applyNumberFormat="0" applyFont="0" applyAlignment="0" applyProtection="0"/>
    <xf numFmtId="0" fontId="82" fillId="56" borderId="3392" applyNumberFormat="0" applyAlignment="0" applyProtection="0"/>
    <xf numFmtId="0" fontId="310" fillId="43" borderId="3392" applyNumberFormat="0" applyAlignment="0" applyProtection="0"/>
    <xf numFmtId="0" fontId="310" fillId="43" borderId="3392" applyNumberFormat="0" applyAlignment="0" applyProtection="0"/>
    <xf numFmtId="0" fontId="310" fillId="43" borderId="3392" applyNumberFormat="0" applyAlignment="0" applyProtection="0"/>
    <xf numFmtId="0" fontId="310" fillId="43" borderId="3392" applyNumberFormat="0" applyAlignment="0" applyProtection="0"/>
    <xf numFmtId="0" fontId="310" fillId="43" borderId="3392" applyNumberFormat="0" applyAlignment="0" applyProtection="0"/>
    <xf numFmtId="0" fontId="89" fillId="59" borderId="3390" applyNumberFormat="0" applyFont="0" applyAlignment="0" applyProtection="0"/>
    <xf numFmtId="0" fontId="89" fillId="59" borderId="3390" applyNumberFormat="0" applyFont="0" applyAlignment="0" applyProtection="0"/>
    <xf numFmtId="0" fontId="89" fillId="59" borderId="3390" applyNumberFormat="0" applyFont="0" applyAlignment="0" applyProtection="0"/>
    <xf numFmtId="0" fontId="114" fillId="0" borderId="3391" applyNumberFormat="0" applyFill="0" applyAlignment="0" applyProtection="0">
      <alignment vertical="center"/>
    </xf>
    <xf numFmtId="0" fontId="91" fillId="59" borderId="3390" applyNumberFormat="0" applyFont="0" applyAlignment="0" applyProtection="0">
      <alignment vertical="center"/>
    </xf>
    <xf numFmtId="0" fontId="117" fillId="56" borderId="3392" applyNumberFormat="0" applyAlignment="0" applyProtection="0">
      <alignment vertical="center"/>
    </xf>
    <xf numFmtId="0" fontId="118" fillId="43" borderId="3392" applyNumberFormat="0" applyAlignment="0" applyProtection="0">
      <alignment vertical="center"/>
    </xf>
    <xf numFmtId="0" fontId="119" fillId="56" borderId="3393" applyNumberFormat="0" applyAlignment="0" applyProtection="0">
      <alignment vertical="center"/>
    </xf>
    <xf numFmtId="0" fontId="303" fillId="56" borderId="3418" applyNumberFormat="0" applyAlignment="0" applyProtection="0"/>
    <xf numFmtId="0" fontId="310" fillId="43" borderId="3418" applyNumberFormat="0" applyAlignment="0" applyProtection="0"/>
    <xf numFmtId="0" fontId="98" fillId="59" borderId="3416" applyNumberFormat="0" applyFont="0" applyAlignment="0" applyProtection="0"/>
    <xf numFmtId="0" fontId="313" fillId="56" borderId="3419" applyNumberFormat="0" applyAlignment="0" applyProtection="0"/>
    <xf numFmtId="0" fontId="315" fillId="0" borderId="3417" applyNumberFormat="0" applyFill="0" applyAlignment="0" applyProtection="0"/>
    <xf numFmtId="0" fontId="310" fillId="43" borderId="3418" applyNumberFormat="0" applyAlignment="0" applyProtection="0"/>
    <xf numFmtId="0" fontId="310" fillId="43" borderId="3418" applyNumberFormat="0" applyAlignment="0" applyProtection="0"/>
    <xf numFmtId="0" fontId="310" fillId="43" borderId="3418" applyNumberFormat="0" applyAlignment="0" applyProtection="0"/>
    <xf numFmtId="0" fontId="310" fillId="43" borderId="3418" applyNumberFormat="0" applyAlignment="0" applyProtection="0"/>
    <xf numFmtId="0" fontId="310" fillId="43" borderId="3418" applyNumberFormat="0" applyAlignment="0" applyProtection="0"/>
    <xf numFmtId="0" fontId="89" fillId="59" borderId="3416" applyNumberFormat="0" applyFont="0" applyAlignment="0" applyProtection="0"/>
    <xf numFmtId="0" fontId="89" fillId="59" borderId="3416" applyNumberFormat="0" applyFont="0" applyAlignment="0" applyProtection="0"/>
    <xf numFmtId="0" fontId="89" fillId="59" borderId="3416" applyNumberFormat="0" applyFont="0" applyAlignment="0" applyProtection="0"/>
    <xf numFmtId="0" fontId="114" fillId="0" borderId="3417" applyNumberFormat="0" applyFill="0" applyAlignment="0" applyProtection="0">
      <alignment vertical="center"/>
    </xf>
    <xf numFmtId="0" fontId="91" fillId="59" borderId="3416" applyNumberFormat="0" applyFont="0" applyAlignment="0" applyProtection="0">
      <alignment vertical="center"/>
    </xf>
    <xf numFmtId="0" fontId="117" fillId="56" borderId="3418" applyNumberFormat="0" applyAlignment="0" applyProtection="0">
      <alignment vertical="center"/>
    </xf>
    <xf numFmtId="0" fontId="118" fillId="43" borderId="3418" applyNumberFormat="0" applyAlignment="0" applyProtection="0">
      <alignment vertical="center"/>
    </xf>
    <xf numFmtId="0" fontId="119" fillId="56" borderId="3419" applyNumberFormat="0" applyAlignment="0" applyProtection="0">
      <alignment vertical="center"/>
    </xf>
    <xf numFmtId="0" fontId="310" fillId="43" borderId="3447" applyNumberFormat="0" applyAlignment="0" applyProtection="0"/>
    <xf numFmtId="0" fontId="98" fillId="59" borderId="3445" applyNumberFormat="0" applyFont="0" applyAlignment="0" applyProtection="0"/>
    <xf numFmtId="0" fontId="313" fillId="56" borderId="3448" applyNumberFormat="0" applyAlignment="0" applyProtection="0"/>
    <xf numFmtId="0" fontId="315" fillId="0" borderId="3446" applyNumberFormat="0" applyFill="0" applyAlignment="0" applyProtection="0"/>
    <xf numFmtId="0" fontId="310" fillId="43" borderId="3447" applyNumberFormat="0" applyAlignment="0" applyProtection="0"/>
    <xf numFmtId="0" fontId="310" fillId="43" borderId="3447" applyNumberFormat="0" applyAlignment="0" applyProtection="0"/>
    <xf numFmtId="0" fontId="310" fillId="43" borderId="3447" applyNumberFormat="0" applyAlignment="0" applyProtection="0"/>
    <xf numFmtId="0" fontId="310" fillId="43" borderId="3447" applyNumberFormat="0" applyAlignment="0" applyProtection="0"/>
    <xf numFmtId="0" fontId="310" fillId="43" borderId="3447" applyNumberFormat="0" applyAlignment="0" applyProtection="0"/>
    <xf numFmtId="10" fontId="5" fillId="3" borderId="3832" applyNumberFormat="0" applyBorder="0" applyAlignment="0" applyProtection="0"/>
    <xf numFmtId="0" fontId="8" fillId="0" borderId="3540" applyBorder="0">
      <alignment horizontal="right"/>
    </xf>
    <xf numFmtId="10" fontId="5" fillId="3" borderId="3515" applyNumberFormat="0" applyBorder="0" applyAlignment="0" applyProtection="0"/>
    <xf numFmtId="10" fontId="5" fillId="3" borderId="3610" applyNumberFormat="0" applyBorder="0" applyAlignment="0" applyProtection="0"/>
    <xf numFmtId="0" fontId="102" fillId="0" borderId="3905">
      <alignment horizontal="left" vertical="center"/>
    </xf>
    <xf numFmtId="0" fontId="8" fillId="0" borderId="3906" applyBorder="0">
      <alignment horizontal="right"/>
    </xf>
    <xf numFmtId="0" fontId="102" fillId="0" borderId="4493">
      <alignment horizontal="left" vertical="center"/>
    </xf>
    <xf numFmtId="10" fontId="5" fillId="3" borderId="3904" applyNumberFormat="0" applyBorder="0" applyAlignment="0" applyProtection="0"/>
    <xf numFmtId="0" fontId="102" fillId="0" borderId="3539">
      <alignment horizontal="left" vertical="center"/>
    </xf>
    <xf numFmtId="10" fontId="5" fillId="3" borderId="4060" applyNumberFormat="0" applyBorder="0" applyAlignment="0" applyProtection="0"/>
    <xf numFmtId="10" fontId="5" fillId="3" borderId="3760" applyNumberFormat="0" applyBorder="0" applyAlignment="0" applyProtection="0"/>
    <xf numFmtId="10" fontId="5" fillId="3" borderId="3610" applyNumberFormat="0" applyBorder="0" applyAlignment="0" applyProtection="0"/>
    <xf numFmtId="10" fontId="5" fillId="3" borderId="4060" applyNumberFormat="0" applyBorder="0" applyAlignment="0" applyProtection="0"/>
    <xf numFmtId="0" fontId="118" fillId="43" borderId="3884" applyNumberFormat="0" applyAlignment="0" applyProtection="0">
      <alignment vertical="center"/>
    </xf>
    <xf numFmtId="0" fontId="89" fillId="59" borderId="3730" applyNumberFormat="0" applyFont="0" applyAlignment="0" applyProtection="0"/>
    <xf numFmtId="0" fontId="102" fillId="0" borderId="3873">
      <alignment horizontal="left" vertical="center"/>
    </xf>
    <xf numFmtId="10" fontId="5" fillId="3" borderId="3982" applyNumberFormat="0" applyBorder="0" applyAlignment="0" applyProtection="0"/>
    <xf numFmtId="0" fontId="102" fillId="0" borderId="3809">
      <alignment horizontal="left" vertical="center"/>
    </xf>
    <xf numFmtId="0" fontId="102" fillId="0" borderId="3983">
      <alignment horizontal="left" vertical="center"/>
    </xf>
    <xf numFmtId="0" fontId="89" fillId="59" borderId="3445" applyNumberFormat="0" applyFont="0" applyAlignment="0" applyProtection="0"/>
    <xf numFmtId="0" fontId="89" fillId="59" borderId="3445" applyNumberFormat="0" applyFont="0" applyAlignment="0" applyProtection="0"/>
    <xf numFmtId="0" fontId="89" fillId="59" borderId="3445" applyNumberFormat="0" applyFont="0" applyAlignment="0" applyProtection="0"/>
    <xf numFmtId="0" fontId="118" fillId="43" borderId="3596" applyNumberFormat="0" applyAlignment="0" applyProtection="0">
      <alignment vertical="center"/>
    </xf>
    <xf numFmtId="10" fontId="5" fillId="3" borderId="3760" applyNumberFormat="0" applyBorder="0" applyAlignment="0" applyProtection="0"/>
    <xf numFmtId="10" fontId="5" fillId="3" borderId="4334" applyNumberFormat="0" applyBorder="0" applyAlignment="0" applyProtection="0"/>
    <xf numFmtId="0" fontId="252" fillId="1" borderId="3755" applyNumberFormat="0" applyFont="0" applyAlignment="0">
      <alignment horizontal="center"/>
    </xf>
    <xf numFmtId="0" fontId="102" fillId="0" borderId="4055">
      <alignment horizontal="left" vertical="center"/>
    </xf>
    <xf numFmtId="10" fontId="5" fillId="3" borderId="4282" applyNumberFormat="0" applyBorder="0" applyAlignment="0" applyProtection="0"/>
    <xf numFmtId="0" fontId="102" fillId="0" borderId="3743">
      <alignment horizontal="left" vertical="center"/>
    </xf>
    <xf numFmtId="10" fontId="5" fillId="3" borderId="4132" applyNumberFormat="0" applyBorder="0" applyAlignment="0" applyProtection="0"/>
    <xf numFmtId="0" fontId="89" fillId="59" borderId="3828" applyNumberFormat="0" applyFont="0" applyAlignment="0" applyProtection="0"/>
    <xf numFmtId="10" fontId="5" fillId="3" borderId="3688" applyNumberFormat="0" applyBorder="0" applyAlignment="0" applyProtection="0"/>
    <xf numFmtId="0" fontId="252" fillId="1" borderId="3611" applyNumberFormat="0" applyFont="0" applyAlignment="0">
      <alignment horizontal="center"/>
    </xf>
    <xf numFmtId="0" fontId="274" fillId="64" borderId="4502" applyNumberFormat="0" applyAlignment="0" applyProtection="0"/>
    <xf numFmtId="0" fontId="102" fillId="0" borderId="4049">
      <alignment horizontal="left" vertical="center"/>
    </xf>
    <xf numFmtId="10" fontId="5" fillId="3" borderId="4360" applyNumberFormat="0" applyBorder="0" applyAlignment="0" applyProtection="0"/>
    <xf numFmtId="0" fontId="119" fillId="56" borderId="3975" applyNumberFormat="0" applyAlignment="0" applyProtection="0">
      <alignment vertical="center"/>
    </xf>
    <xf numFmtId="10" fontId="5" fillId="3" borderId="3688" applyNumberFormat="0" applyBorder="0" applyAlignment="0" applyProtection="0"/>
    <xf numFmtId="0" fontId="252" fillId="1" borderId="3611" applyNumberFormat="0" applyFont="0" applyAlignment="0">
      <alignment horizontal="center"/>
    </xf>
    <xf numFmtId="0" fontId="89" fillId="59" borderId="3828" applyNumberFormat="0" applyFont="0" applyAlignment="0" applyProtection="0"/>
    <xf numFmtId="10" fontId="5" fillId="3" borderId="4360" applyNumberFormat="0" applyBorder="0" applyAlignment="0" applyProtection="0"/>
    <xf numFmtId="0" fontId="252" fillId="1" borderId="3611" applyNumberFormat="0" applyFont="0" applyAlignment="0">
      <alignment horizontal="center"/>
    </xf>
    <xf numFmtId="10" fontId="5" fillId="3" borderId="3515" applyNumberFormat="0" applyBorder="0" applyAlignment="0" applyProtection="0"/>
    <xf numFmtId="0" fontId="102" fillId="0" borderId="3510">
      <alignment horizontal="left" vertical="center"/>
    </xf>
    <xf numFmtId="0" fontId="114" fillId="0" borderId="3446" applyNumberFormat="0" applyFill="0" applyAlignment="0" applyProtection="0">
      <alignment vertical="center"/>
    </xf>
    <xf numFmtId="0" fontId="91" fillId="59" borderId="3445" applyNumberFormat="0" applyFont="0" applyAlignment="0" applyProtection="0">
      <alignment vertical="center"/>
    </xf>
    <xf numFmtId="0" fontId="102" fillId="0" borderId="3983">
      <alignment horizontal="left" vertical="center"/>
    </xf>
    <xf numFmtId="10" fontId="5" fillId="3" borderId="3904" applyNumberFormat="0" applyBorder="0" applyAlignment="0" applyProtection="0"/>
    <xf numFmtId="10" fontId="5" fillId="3" borderId="3760" applyNumberFormat="0" applyBorder="0" applyAlignment="0" applyProtection="0"/>
    <xf numFmtId="0" fontId="117" fillId="56" borderId="3447" applyNumberFormat="0" applyAlignment="0" applyProtection="0">
      <alignment vertical="center"/>
    </xf>
    <xf numFmtId="0" fontId="118" fillId="43" borderId="3447" applyNumberFormat="0" applyAlignment="0" applyProtection="0">
      <alignment vertical="center"/>
    </xf>
    <xf numFmtId="0" fontId="119" fillId="56" borderId="3448" applyNumberFormat="0" applyAlignment="0" applyProtection="0">
      <alignment vertical="center"/>
    </xf>
    <xf numFmtId="0" fontId="102" fillId="0" borderId="3611">
      <alignment horizontal="left" vertical="center"/>
    </xf>
    <xf numFmtId="0" fontId="81" fillId="56" borderId="4419" applyNumberFormat="0" applyAlignment="0" applyProtection="0"/>
    <xf numFmtId="0" fontId="274" fillId="64" borderId="3902" applyNumberFormat="0" applyAlignment="0" applyProtection="0"/>
    <xf numFmtId="0" fontId="81" fillId="56" borderId="4353" applyNumberFormat="0" applyAlignment="0" applyProtection="0"/>
    <xf numFmtId="0" fontId="8" fillId="59" borderId="3900" applyNumberFormat="0" applyFont="0" applyAlignment="0" applyProtection="0"/>
    <xf numFmtId="0" fontId="117" fillId="56" borderId="4196" applyNumberFormat="0" applyAlignment="0" applyProtection="0">
      <alignment vertical="center"/>
    </xf>
    <xf numFmtId="0" fontId="119" fillId="56" borderId="3741" applyNumberFormat="0" applyAlignment="0" applyProtection="0">
      <alignment vertical="center"/>
    </xf>
    <xf numFmtId="10" fontId="5" fillId="3" borderId="3760" applyNumberFormat="0" applyBorder="0" applyAlignment="0" applyProtection="0"/>
    <xf numFmtId="10" fontId="5" fillId="3" borderId="4420" applyNumberFormat="0" applyBorder="0" applyAlignment="0" applyProtection="0"/>
    <xf numFmtId="10" fontId="5" fillId="3" borderId="3982" applyNumberFormat="0" applyBorder="0" applyAlignment="0" applyProtection="0"/>
    <xf numFmtId="0" fontId="102" fillId="0" borderId="3683">
      <alignment horizontal="left" vertical="center"/>
    </xf>
    <xf numFmtId="0" fontId="252" fillId="1" borderId="3833" applyNumberFormat="0" applyFont="0" applyAlignment="0">
      <alignment horizontal="center"/>
    </xf>
    <xf numFmtId="10" fontId="5" fillId="3" borderId="4060" applyNumberFormat="0" applyBorder="0" applyAlignment="0" applyProtection="0"/>
    <xf numFmtId="0" fontId="102" fillId="0" borderId="3587">
      <alignment horizontal="left" vertical="center"/>
    </xf>
    <xf numFmtId="0" fontId="252" fillId="1" borderId="4361" applyNumberFormat="0" applyFont="0" applyAlignment="0">
      <alignment horizontal="center"/>
    </xf>
    <xf numFmtId="10" fontId="5" fillId="3" borderId="3760" applyNumberFormat="0" applyBorder="0" applyAlignment="0" applyProtection="0"/>
    <xf numFmtId="0" fontId="102" fillId="0" borderId="3605">
      <alignment horizontal="left" vertical="center"/>
    </xf>
    <xf numFmtId="10" fontId="5" fillId="3" borderId="4034" applyNumberFormat="0" applyBorder="0" applyAlignment="0" applyProtection="0"/>
    <xf numFmtId="10" fontId="5" fillId="3" borderId="3688" applyNumberFormat="0" applyBorder="0" applyAlignment="0" applyProtection="0"/>
    <xf numFmtId="10" fontId="5" fillId="3" borderId="3904" applyNumberFormat="0" applyBorder="0" applyAlignment="0" applyProtection="0"/>
    <xf numFmtId="0" fontId="252" fillId="1" borderId="4205" applyNumberFormat="0" applyFont="0" applyAlignment="0">
      <alignment horizontal="center"/>
    </xf>
    <xf numFmtId="0" fontId="252" fillId="1" borderId="3539" applyNumberFormat="0" applyFont="0" applyAlignment="0">
      <alignment horizontal="center"/>
    </xf>
    <xf numFmtId="0" fontId="89" fillId="59" borderId="3588" applyNumberFormat="0" applyFont="0" applyAlignment="0" applyProtection="0"/>
    <xf numFmtId="0" fontId="89" fillId="59" borderId="4122" applyNumberFormat="0" applyFont="0" applyAlignment="0" applyProtection="0"/>
    <xf numFmtId="0" fontId="89" fillId="59" borderId="4122" applyNumberFormat="0" applyFont="0" applyAlignment="0" applyProtection="0"/>
    <xf numFmtId="10" fontId="5" fillId="3" borderId="4360" applyNumberFormat="0" applyBorder="0" applyAlignment="0" applyProtection="0"/>
    <xf numFmtId="0" fontId="102" fillId="0" borderId="4109">
      <alignment horizontal="left" vertical="center"/>
    </xf>
    <xf numFmtId="0" fontId="117" fillId="56" borderId="3890" applyNumberFormat="0" applyAlignment="0" applyProtection="0">
      <alignment vertical="center"/>
    </xf>
    <xf numFmtId="0" fontId="89" fillId="59" borderId="4272" applyNumberFormat="0" applyFont="0" applyAlignment="0" applyProtection="0"/>
    <xf numFmtId="0" fontId="89" fillId="59" borderId="4494" applyNumberFormat="0" applyFont="0" applyAlignment="0" applyProtection="0"/>
    <xf numFmtId="0" fontId="102" fillId="0" borderId="4043">
      <alignment horizontal="left" vertical="center"/>
    </xf>
    <xf numFmtId="10" fontId="5" fillId="3" borderId="4210" applyNumberFormat="0" applyBorder="0" applyAlignment="0" applyProtection="0"/>
    <xf numFmtId="0" fontId="114" fillId="0" borderId="4051" applyNumberFormat="0" applyFill="0" applyAlignment="0" applyProtection="0">
      <alignment vertical="center"/>
    </xf>
    <xf numFmtId="0" fontId="252" fillId="1" borderId="3683" applyNumberFormat="0" applyFont="0" applyAlignment="0">
      <alignment horizontal="center"/>
    </xf>
    <xf numFmtId="0" fontId="102" fillId="0" borderId="4361">
      <alignment horizontal="left" vertical="center"/>
    </xf>
    <xf numFmtId="0" fontId="102" fillId="0" borderId="4407">
      <alignment horizontal="left" vertical="center"/>
    </xf>
    <xf numFmtId="0" fontId="89" fillId="59" borderId="3580" applyNumberFormat="0" applyFont="0" applyAlignment="0" applyProtection="0"/>
    <xf numFmtId="10" fontId="5" fillId="3" borderId="4360" applyNumberFormat="0" applyBorder="0" applyAlignment="0" applyProtection="0"/>
    <xf numFmtId="10" fontId="5" fillId="3" borderId="3904" applyNumberFormat="0" applyBorder="0" applyAlignment="0" applyProtection="0"/>
    <xf numFmtId="0" fontId="252" fillId="1" borderId="4133" applyNumberFormat="0" applyFont="0" applyAlignment="0">
      <alignment horizontal="center"/>
    </xf>
    <xf numFmtId="0" fontId="102" fillId="0" borderId="3881">
      <alignment horizontal="left" vertical="center"/>
    </xf>
    <xf numFmtId="0" fontId="252" fillId="1" borderId="3539" applyNumberFormat="0" applyFont="0" applyAlignment="0">
      <alignment horizontal="center"/>
    </xf>
    <xf numFmtId="10" fontId="5" fillId="3" borderId="4132" applyNumberFormat="0" applyBorder="0" applyAlignment="0" applyProtection="0"/>
    <xf numFmtId="0" fontId="89" fillId="59" borderId="4188" applyNumberFormat="0" applyFont="0" applyAlignment="0" applyProtection="0"/>
    <xf numFmtId="0" fontId="252" fillId="1" borderId="3983" applyNumberFormat="0" applyFont="0" applyAlignment="0">
      <alignment horizontal="center"/>
    </xf>
    <xf numFmtId="0" fontId="252" fillId="1" borderId="4205" applyNumberFormat="0" applyFont="0" applyAlignment="0">
      <alignment horizontal="center"/>
    </xf>
    <xf numFmtId="10" fontId="5" fillId="3" borderId="3982" applyNumberFormat="0" applyBorder="0" applyAlignment="0" applyProtection="0"/>
    <xf numFmtId="0" fontId="102" fillId="0" borderId="3611">
      <alignment horizontal="left" vertical="center"/>
    </xf>
    <xf numFmtId="10" fontId="5" fillId="3" borderId="4210" applyNumberFormat="0" applyBorder="0" applyAlignment="0" applyProtection="0"/>
    <xf numFmtId="10" fontId="5" fillId="3" borderId="3760" applyNumberFormat="0" applyBorder="0" applyAlignment="0" applyProtection="0"/>
    <xf numFmtId="10" fontId="5" fillId="3" borderId="3610" applyNumberFormat="0" applyBorder="0" applyAlignment="0" applyProtection="0"/>
    <xf numFmtId="10" fontId="5" fillId="3" borderId="3610" applyNumberFormat="0" applyBorder="0" applyAlignment="0" applyProtection="0"/>
    <xf numFmtId="0" fontId="118" fillId="43" borderId="4430" applyNumberFormat="0" applyAlignment="0" applyProtection="0">
      <alignment vertical="center"/>
    </xf>
    <xf numFmtId="0" fontId="117" fillId="56" borderId="3680" applyNumberFormat="0" applyAlignment="0" applyProtection="0">
      <alignment vertical="center"/>
    </xf>
    <xf numFmtId="10" fontId="5" fillId="3" borderId="4132" applyNumberFormat="0" applyBorder="0" applyAlignment="0" applyProtection="0"/>
    <xf numFmtId="10" fontId="5" fillId="3" borderId="4210" applyNumberFormat="0" applyBorder="0" applyAlignment="0" applyProtection="0"/>
    <xf numFmtId="10" fontId="5" fillId="3" borderId="3610" applyNumberFormat="0" applyBorder="0" applyAlignment="0" applyProtection="0"/>
    <xf numFmtId="10" fontId="5" fillId="3" borderId="4060" applyNumberFormat="0" applyBorder="0" applyAlignment="0" applyProtection="0"/>
    <xf numFmtId="10" fontId="5" fillId="3" borderId="4210" applyNumberFormat="0" applyBorder="0" applyAlignment="0" applyProtection="0"/>
    <xf numFmtId="0" fontId="102" fillId="0" borderId="3755">
      <alignment horizontal="left" vertical="center"/>
    </xf>
    <xf numFmtId="10" fontId="5" fillId="3" borderId="3760" applyNumberFormat="0" applyBorder="0" applyAlignment="0" applyProtection="0"/>
    <xf numFmtId="0" fontId="119" fillId="56" borderId="4263" applyNumberFormat="0" applyAlignment="0" applyProtection="0">
      <alignment vertical="center"/>
    </xf>
    <xf numFmtId="10" fontId="5" fillId="3" borderId="3904" applyNumberFormat="0" applyBorder="0" applyAlignment="0" applyProtection="0"/>
    <xf numFmtId="0" fontId="252" fillId="1" borderId="4133" applyNumberFormat="0" applyFont="0" applyAlignment="0">
      <alignment horizontal="center"/>
    </xf>
    <xf numFmtId="10" fontId="5" fillId="3" borderId="3760" applyNumberFormat="0" applyBorder="0" applyAlignment="0" applyProtection="0"/>
    <xf numFmtId="0" fontId="252" fillId="1" borderId="3905" applyNumberFormat="0" applyFont="0" applyAlignment="0">
      <alignment horizontal="center"/>
    </xf>
    <xf numFmtId="10" fontId="5" fillId="3" borderId="3538" applyNumberFormat="0" applyBorder="0" applyAlignment="0" applyProtection="0"/>
    <xf numFmtId="10" fontId="5" fillId="3" borderId="3760" applyNumberFormat="0" applyBorder="0" applyAlignment="0" applyProtection="0"/>
    <xf numFmtId="10" fontId="5" fillId="3" borderId="4210" applyNumberFormat="0" applyBorder="0" applyAlignment="0" applyProtection="0"/>
    <xf numFmtId="0" fontId="8" fillId="0" borderId="3689" applyBorder="0">
      <alignment horizontal="right"/>
    </xf>
    <xf numFmtId="10" fontId="5" fillId="3" borderId="3610" applyNumberFormat="0" applyBorder="0" applyAlignment="0" applyProtection="0"/>
    <xf numFmtId="0" fontId="8" fillId="0" borderId="4061" applyBorder="0">
      <alignment horizontal="right"/>
    </xf>
    <xf numFmtId="0" fontId="80" fillId="58" borderId="4280" applyNumberFormat="0" applyAlignment="0" applyProtection="0"/>
    <xf numFmtId="0" fontId="8" fillId="0" borderId="3761" applyBorder="0">
      <alignment horizontal="right"/>
    </xf>
    <xf numFmtId="10" fontId="5" fillId="3" borderId="4282" applyNumberFormat="0" applyBorder="0" applyAlignment="0" applyProtection="0"/>
    <xf numFmtId="10" fontId="5" fillId="3" borderId="3610" applyNumberFormat="0" applyBorder="0" applyAlignment="0" applyProtection="0"/>
    <xf numFmtId="0" fontId="81" fillId="56" borderId="3825" applyNumberFormat="0" applyAlignment="0" applyProtection="0"/>
    <xf numFmtId="0" fontId="102" fillId="0" borderId="3683">
      <alignment horizontal="left" vertical="center"/>
    </xf>
    <xf numFmtId="0" fontId="91" fillId="59" borderId="4350" applyNumberFormat="0" applyFont="0" applyAlignment="0" applyProtection="0">
      <alignment vertical="center"/>
    </xf>
    <xf numFmtId="0" fontId="114" fillId="0" borderId="4429" applyNumberFormat="0" applyFill="0" applyAlignment="0" applyProtection="0">
      <alignment vertical="center"/>
    </xf>
    <xf numFmtId="10" fontId="5" fillId="3" borderId="4210" applyNumberFormat="0" applyBorder="0" applyAlignment="0" applyProtection="0"/>
    <xf numFmtId="10" fontId="5" fillId="3" borderId="4438" applyNumberFormat="0" applyBorder="0" applyAlignment="0" applyProtection="0"/>
    <xf numFmtId="10" fontId="5" fillId="3" borderId="4282" applyNumberFormat="0" applyBorder="0" applyAlignment="0" applyProtection="0"/>
    <xf numFmtId="10" fontId="5" fillId="3" borderId="4132" applyNumberFormat="0" applyBorder="0" applyAlignment="0" applyProtection="0"/>
    <xf numFmtId="0" fontId="82" fillId="56" borderId="4496" applyNumberFormat="0" applyAlignment="0" applyProtection="0"/>
    <xf numFmtId="0" fontId="87" fillId="0" borderId="3541" applyNumberFormat="0" applyFill="0" applyAlignment="0" applyProtection="0"/>
    <xf numFmtId="0" fontId="80" fillId="58" borderId="3536" applyNumberFormat="0" applyAlignment="0" applyProtection="0"/>
    <xf numFmtId="0" fontId="81" fillId="64" borderId="4275" applyNumberFormat="0" applyAlignment="0" applyProtection="0"/>
    <xf numFmtId="0" fontId="89" fillId="59" borderId="3960" applyNumberFormat="0" applyFont="0" applyAlignment="0" applyProtection="0"/>
    <xf numFmtId="10" fontId="5" fillId="3" borderId="4348" applyNumberFormat="0" applyBorder="0" applyAlignment="0" applyProtection="0"/>
    <xf numFmtId="10" fontId="5" fillId="3" borderId="3832" applyNumberFormat="0" applyBorder="0" applyAlignment="0" applyProtection="0"/>
    <xf numFmtId="10" fontId="5" fillId="3" borderId="3688" applyNumberFormat="0" applyBorder="0" applyAlignment="0" applyProtection="0"/>
    <xf numFmtId="10" fontId="5" fillId="3" borderId="3688" applyNumberFormat="0" applyBorder="0" applyAlignment="0" applyProtection="0"/>
    <xf numFmtId="10" fontId="5" fillId="3" borderId="3688" applyNumberFormat="0" applyBorder="0" applyAlignment="0" applyProtection="0"/>
    <xf numFmtId="10" fontId="5" fillId="3" borderId="3688" applyNumberFormat="0" applyBorder="0" applyAlignment="0" applyProtection="0"/>
    <xf numFmtId="0" fontId="114" fillId="0" borderId="4483" applyNumberFormat="0" applyFill="0" applyAlignment="0" applyProtection="0">
      <alignment vertical="center"/>
    </xf>
    <xf numFmtId="10" fontId="5" fillId="3" borderId="4504" applyNumberFormat="0" applyBorder="0" applyAlignment="0" applyProtection="0"/>
    <xf numFmtId="0" fontId="89" fillId="59" borderId="3580" applyNumberFormat="0" applyFont="0" applyAlignment="0" applyProtection="0"/>
    <xf numFmtId="0" fontId="252" fillId="1" borderId="4361" applyNumberFormat="0" applyFont="0" applyAlignment="0">
      <alignment horizontal="center"/>
    </xf>
    <xf numFmtId="10" fontId="5" fillId="3" borderId="3904" applyNumberFormat="0" applyBorder="0" applyAlignment="0" applyProtection="0"/>
    <xf numFmtId="10" fontId="5" fillId="3" borderId="3982" applyNumberFormat="0" applyBorder="0" applyAlignment="0" applyProtection="0"/>
    <xf numFmtId="0" fontId="91" fillId="59" borderId="4050" applyNumberFormat="0" applyFont="0" applyAlignment="0" applyProtection="0">
      <alignment vertical="center"/>
    </xf>
    <xf numFmtId="0" fontId="81" fillId="64" borderId="3975" applyNumberFormat="0" applyAlignment="0" applyProtection="0"/>
    <xf numFmtId="10" fontId="5" fillId="3" borderId="4282" applyNumberFormat="0" applyBorder="0" applyAlignment="0" applyProtection="0"/>
    <xf numFmtId="0" fontId="102" fillId="0" borderId="4361">
      <alignment horizontal="left" vertical="center"/>
    </xf>
    <xf numFmtId="10" fontId="5" fillId="3" borderId="3832" applyNumberFormat="0" applyBorder="0" applyAlignment="0" applyProtection="0"/>
    <xf numFmtId="0" fontId="252" fillId="1" borderId="3683" applyNumberFormat="0" applyFont="0" applyAlignment="0">
      <alignment horizontal="center"/>
    </xf>
    <xf numFmtId="10" fontId="5" fillId="3" borderId="4132" applyNumberFormat="0" applyBorder="0" applyAlignment="0" applyProtection="0"/>
    <xf numFmtId="0" fontId="102" fillId="0" borderId="4133">
      <alignment horizontal="left" vertical="center"/>
    </xf>
    <xf numFmtId="10" fontId="5" fillId="3" borderId="3904" applyNumberFormat="0" applyBorder="0" applyAlignment="0" applyProtection="0"/>
    <xf numFmtId="10" fontId="5" fillId="3" borderId="3760" applyNumberFormat="0" applyBorder="0" applyAlignment="0" applyProtection="0"/>
    <xf numFmtId="0" fontId="80" fillId="43" borderId="3590" applyNumberFormat="0" applyAlignment="0" applyProtection="0"/>
    <xf numFmtId="0" fontId="89" fillId="59" borderId="4122" applyNumberFormat="0" applyFont="0" applyAlignment="0" applyProtection="0"/>
    <xf numFmtId="10" fontId="5" fillId="3" borderId="3760" applyNumberFormat="0" applyBorder="0" applyAlignment="0" applyProtection="0"/>
    <xf numFmtId="10" fontId="5" fillId="3" borderId="3604" applyNumberFormat="0" applyBorder="0" applyAlignment="0" applyProtection="0"/>
    <xf numFmtId="0" fontId="102" fillId="0" borderId="4421">
      <alignment horizontal="left" vertical="center"/>
    </xf>
    <xf numFmtId="10" fontId="5" fillId="3" borderId="4132" applyNumberFormat="0" applyBorder="0" applyAlignment="0" applyProtection="0"/>
    <xf numFmtId="0" fontId="252" fillId="1" borderId="4205" applyNumberFormat="0" applyFont="0" applyAlignment="0">
      <alignment horizontal="center"/>
    </xf>
    <xf numFmtId="10" fontId="5" fillId="3" borderId="4282" applyNumberFormat="0" applyBorder="0" applyAlignment="0" applyProtection="0"/>
    <xf numFmtId="10" fontId="5" fillId="3" borderId="4360" applyNumberFormat="0" applyBorder="0" applyAlignment="0" applyProtection="0"/>
    <xf numFmtId="0" fontId="89" fillId="59" borderId="4050" applyNumberFormat="0" applyFont="0" applyAlignment="0" applyProtection="0"/>
    <xf numFmtId="0" fontId="252" fillId="1" borderId="3611" applyNumberFormat="0" applyFont="0" applyAlignment="0">
      <alignment horizontal="center"/>
    </xf>
    <xf numFmtId="0" fontId="252" fillId="1" borderId="4283" applyNumberFormat="0" applyFont="0" applyAlignment="0">
      <alignment horizontal="center"/>
    </xf>
    <xf numFmtId="10" fontId="5" fillId="3" borderId="3832" applyNumberFormat="0" applyBorder="0" applyAlignment="0" applyProtection="0"/>
    <xf numFmtId="0" fontId="114" fillId="0" borderId="3679" applyNumberFormat="0" applyFill="0" applyAlignment="0" applyProtection="0">
      <alignment vertical="center"/>
    </xf>
    <xf numFmtId="0" fontId="118" fillId="43" borderId="3674" applyNumberFormat="0" applyAlignment="0" applyProtection="0">
      <alignment vertical="center"/>
    </xf>
    <xf numFmtId="0" fontId="102" fillId="0" borderId="3677">
      <alignment horizontal="left" vertical="center"/>
    </xf>
    <xf numFmtId="0" fontId="81" fillId="56" borderId="3669" applyNumberFormat="0" applyAlignment="0" applyProtection="0"/>
    <xf numFmtId="0" fontId="89" fillId="59" borderId="3666" applyNumberFormat="0" applyFont="0" applyAlignment="0" applyProtection="0"/>
    <xf numFmtId="10" fontId="5" fillId="3" borderId="4360" applyNumberFormat="0" applyBorder="0" applyAlignment="0" applyProtection="0"/>
    <xf numFmtId="0" fontId="8" fillId="0" borderId="4284" applyBorder="0">
      <alignment horizontal="right"/>
    </xf>
    <xf numFmtId="0" fontId="252" fillId="1" borderId="3755" applyNumberFormat="0" applyFont="0" applyAlignment="0">
      <alignment horizontal="center"/>
    </xf>
    <xf numFmtId="10" fontId="5" fillId="3" borderId="4060" applyNumberFormat="0" applyBorder="0" applyAlignment="0" applyProtection="0"/>
    <xf numFmtId="0" fontId="252" fillId="1" borderId="4499" applyNumberFormat="0" applyFont="0" applyAlignment="0">
      <alignment horizontal="center"/>
    </xf>
    <xf numFmtId="10" fontId="5" fillId="3" borderId="3538" applyNumberFormat="0" applyBorder="0" applyAlignment="0" applyProtection="0"/>
    <xf numFmtId="0" fontId="8" fillId="0" borderId="4505" applyBorder="0">
      <alignment horizontal="right"/>
    </xf>
    <xf numFmtId="0" fontId="118" fillId="43" borderId="4190" applyNumberFormat="0" applyAlignment="0" applyProtection="0">
      <alignment vertical="center"/>
    </xf>
    <xf numFmtId="0" fontId="8" fillId="0" borderId="4505" applyBorder="0">
      <alignment horizontal="right"/>
    </xf>
    <xf numFmtId="0" fontId="102" fillId="0" borderId="3683">
      <alignment horizontal="left" vertical="center"/>
    </xf>
    <xf numFmtId="0" fontId="8" fillId="0" borderId="3689" applyBorder="0">
      <alignment horizontal="right"/>
    </xf>
    <xf numFmtId="0" fontId="80" fillId="43" borderId="3752" applyNumberFormat="0" applyAlignment="0" applyProtection="0"/>
    <xf numFmtId="0" fontId="102" fillId="0" borderId="3881">
      <alignment horizontal="left" vertical="center"/>
    </xf>
    <xf numFmtId="0" fontId="102" fillId="0" borderId="3755">
      <alignment horizontal="left" vertical="center"/>
    </xf>
    <xf numFmtId="10" fontId="5" fillId="3" borderId="3982" applyNumberFormat="0" applyBorder="0" applyAlignment="0" applyProtection="0"/>
    <xf numFmtId="0" fontId="89" fillId="59" borderId="3894" applyNumberFormat="0" applyFont="0" applyAlignment="0" applyProtection="0"/>
    <xf numFmtId="0" fontId="8" fillId="59" borderId="3684" applyNumberFormat="0" applyFont="0" applyAlignment="0" applyProtection="0"/>
    <xf numFmtId="10" fontId="5" fillId="3" borderId="4282" applyNumberFormat="0" applyBorder="0" applyAlignment="0" applyProtection="0"/>
    <xf numFmtId="0" fontId="81" fillId="56" borderId="4053" applyNumberFormat="0" applyAlignment="0" applyProtection="0"/>
    <xf numFmtId="0" fontId="81" fillId="56" borderId="4191" applyNumberFormat="0" applyAlignment="0" applyProtection="0"/>
    <xf numFmtId="10" fontId="5" fillId="3" borderId="3832" applyNumberFormat="0" applyBorder="0" applyAlignment="0" applyProtection="0"/>
    <xf numFmtId="10" fontId="5" fillId="3" borderId="3982" applyNumberFormat="0" applyBorder="0" applyAlignment="0" applyProtection="0"/>
    <xf numFmtId="0" fontId="80" fillId="43" borderId="3602" applyNumberFormat="0" applyAlignment="0" applyProtection="0"/>
    <xf numFmtId="0" fontId="82" fillId="56" borderId="3602" applyNumberFormat="0" applyAlignment="0" applyProtection="0"/>
    <xf numFmtId="10" fontId="5" fillId="3" borderId="4438" applyNumberFormat="0" applyBorder="0" applyAlignment="0" applyProtection="0"/>
    <xf numFmtId="0" fontId="102" fillId="0" borderId="3593">
      <alignment horizontal="left" vertical="center"/>
    </xf>
    <xf numFmtId="10" fontId="5" fillId="3" borderId="3832" applyNumberFormat="0" applyBorder="0" applyAlignment="0" applyProtection="0"/>
    <xf numFmtId="10" fontId="5" fillId="3" borderId="3760" applyNumberFormat="0" applyBorder="0" applyAlignment="0" applyProtection="0"/>
    <xf numFmtId="0" fontId="8" fillId="0" borderId="4134" applyBorder="0">
      <alignment horizontal="right"/>
    </xf>
    <xf numFmtId="0" fontId="252" fillId="1" borderId="4361" applyNumberFormat="0" applyFont="0" applyAlignment="0">
      <alignment horizontal="center"/>
    </xf>
    <xf numFmtId="0" fontId="252" fillId="1" borderId="3755" applyNumberFormat="0" applyFont="0" applyAlignment="0">
      <alignment horizontal="center"/>
    </xf>
    <xf numFmtId="10" fontId="5" fillId="3" borderId="4282" applyNumberFormat="0" applyBorder="0" applyAlignment="0" applyProtection="0"/>
    <xf numFmtId="0" fontId="252" fillId="1" borderId="3539" applyNumberFormat="0" applyFont="0" applyAlignment="0">
      <alignment horizontal="center"/>
    </xf>
    <xf numFmtId="0" fontId="102" fillId="0" borderId="3905">
      <alignment horizontal="left" vertical="center"/>
    </xf>
    <xf numFmtId="10" fontId="5" fillId="3" borderId="4360" applyNumberFormat="0" applyBorder="0" applyAlignment="0" applyProtection="0"/>
    <xf numFmtId="10" fontId="5" fillId="3" borderId="4360" applyNumberFormat="0" applyBorder="0" applyAlignment="0" applyProtection="0"/>
    <xf numFmtId="0" fontId="89" fillId="59" borderId="4050" applyNumberFormat="0" applyFont="0" applyAlignment="0" applyProtection="0"/>
    <xf numFmtId="10" fontId="5" fillId="3" borderId="4282" applyNumberFormat="0" applyBorder="0" applyAlignment="0" applyProtection="0"/>
    <xf numFmtId="10" fontId="5" fillId="3" borderId="3688" applyNumberFormat="0" applyBorder="0" applyAlignment="0" applyProtection="0"/>
    <xf numFmtId="10" fontId="5" fillId="3" borderId="3538" applyNumberFormat="0" applyBorder="0" applyAlignment="0" applyProtection="0"/>
    <xf numFmtId="10" fontId="5" fillId="3" borderId="3538" applyNumberFormat="0" applyBorder="0" applyAlignment="0" applyProtection="0"/>
    <xf numFmtId="10" fontId="5" fillId="3" borderId="3538" applyNumberFormat="0" applyBorder="0" applyAlignment="0" applyProtection="0"/>
    <xf numFmtId="10" fontId="5" fillId="3" borderId="3538" applyNumberFormat="0" applyBorder="0" applyAlignment="0" applyProtection="0"/>
    <xf numFmtId="10" fontId="5" fillId="3" borderId="3538" applyNumberFormat="0" applyBorder="0" applyAlignment="0" applyProtection="0"/>
    <xf numFmtId="10" fontId="5" fillId="3" borderId="3538" applyNumberFormat="0" applyBorder="0" applyAlignment="0" applyProtection="0"/>
    <xf numFmtId="10" fontId="5" fillId="3" borderId="3688" applyNumberFormat="0" applyBorder="0" applyAlignment="0" applyProtection="0"/>
    <xf numFmtId="10" fontId="5" fillId="3" borderId="3982" applyNumberFormat="0" applyBorder="0" applyAlignment="0" applyProtection="0"/>
    <xf numFmtId="10" fontId="5" fillId="3" borderId="4282" applyNumberFormat="0" applyBorder="0" applyAlignment="0" applyProtection="0"/>
    <xf numFmtId="0" fontId="102" fillId="0" borderId="3611">
      <alignment horizontal="left" vertical="center"/>
    </xf>
    <xf numFmtId="0" fontId="102" fillId="0" borderId="3539">
      <alignment horizontal="left" vertical="center"/>
    </xf>
    <xf numFmtId="0" fontId="102" fillId="0" borderId="3539">
      <alignment horizontal="left" vertical="center"/>
    </xf>
    <xf numFmtId="0" fontId="102" fillId="0" borderId="3539">
      <alignment horizontal="left" vertical="center"/>
    </xf>
    <xf numFmtId="10" fontId="5" fillId="3" borderId="4360" applyNumberFormat="0" applyBorder="0" applyAlignment="0" applyProtection="0"/>
    <xf numFmtId="10" fontId="5" fillId="3" borderId="3760" applyNumberFormat="0" applyBorder="0" applyAlignment="0" applyProtection="0"/>
    <xf numFmtId="10" fontId="5" fillId="3" borderId="3610" applyNumberFormat="0" applyBorder="0" applyAlignment="0" applyProtection="0"/>
    <xf numFmtId="10" fontId="5" fillId="3" borderId="3610" applyNumberFormat="0" applyBorder="0" applyAlignment="0" applyProtection="0"/>
    <xf numFmtId="10" fontId="5" fillId="3" borderId="3904" applyNumberFormat="0" applyBorder="0" applyAlignment="0" applyProtection="0"/>
    <xf numFmtId="10" fontId="5" fillId="3" borderId="4060" applyNumberFormat="0" applyBorder="0" applyAlignment="0" applyProtection="0"/>
    <xf numFmtId="0" fontId="114" fillId="0" borderId="4267" applyNumberFormat="0" applyFill="0" applyAlignment="0" applyProtection="0">
      <alignment vertical="center"/>
    </xf>
    <xf numFmtId="0" fontId="102" fillId="0" borderId="4499">
      <alignment horizontal="left" vertical="center"/>
    </xf>
    <xf numFmtId="10" fontId="5" fillId="3" borderId="4504" applyNumberFormat="0" applyBorder="0" applyAlignment="0" applyProtection="0"/>
    <xf numFmtId="10" fontId="5" fillId="3" borderId="4504" applyNumberFormat="0" applyBorder="0" applyAlignment="0" applyProtection="0"/>
    <xf numFmtId="10" fontId="5" fillId="3" borderId="4060" applyNumberFormat="0" applyBorder="0" applyAlignment="0" applyProtection="0"/>
    <xf numFmtId="10" fontId="5" fillId="3" borderId="3832" applyNumberFormat="0" applyBorder="0" applyAlignment="0" applyProtection="0"/>
    <xf numFmtId="0" fontId="119" fillId="56" borderId="3819" applyNumberFormat="0" applyAlignment="0" applyProtection="0">
      <alignment vertical="center"/>
    </xf>
    <xf numFmtId="0" fontId="89" fillId="59" borderId="3810" applyNumberFormat="0" applyFont="0" applyAlignment="0" applyProtection="0"/>
    <xf numFmtId="0" fontId="89" fillId="59" borderId="3459" applyNumberFormat="0" applyFont="0" applyAlignment="0" applyProtection="0"/>
    <xf numFmtId="10" fontId="5" fillId="3" borderId="4210" applyNumberFormat="0" applyBorder="0" applyAlignment="0" applyProtection="0"/>
    <xf numFmtId="10" fontId="5" fillId="3" borderId="4132" applyNumberFormat="0" applyBorder="0" applyAlignment="0" applyProtection="0"/>
    <xf numFmtId="10" fontId="5" fillId="3" borderId="3982" applyNumberFormat="0" applyBorder="0" applyAlignment="0" applyProtection="0"/>
    <xf numFmtId="10" fontId="5" fillId="3" borderId="4060" applyNumberFormat="0" applyBorder="0" applyAlignment="0" applyProtection="0"/>
    <xf numFmtId="0" fontId="89" fillId="59" borderId="4266" applyNumberFormat="0" applyFont="0" applyAlignment="0" applyProtection="0"/>
    <xf numFmtId="10" fontId="5" fillId="3" borderId="4132" applyNumberFormat="0" applyBorder="0" applyAlignment="0" applyProtection="0"/>
    <xf numFmtId="0" fontId="8" fillId="0" borderId="4362" applyBorder="0">
      <alignment horizontal="right"/>
    </xf>
    <xf numFmtId="0" fontId="117" fillId="56" borderId="3896" applyNumberFormat="0" applyAlignment="0" applyProtection="0">
      <alignment vertical="center"/>
    </xf>
    <xf numFmtId="0" fontId="102" fillId="0" borderId="4427">
      <alignment horizontal="left" vertical="center"/>
    </xf>
    <xf numFmtId="0" fontId="119" fillId="56" borderId="4269" applyNumberFormat="0" applyAlignment="0" applyProtection="0">
      <alignment vertical="center"/>
    </xf>
    <xf numFmtId="0" fontId="252" fillId="1" borderId="4283" applyNumberFormat="0" applyFont="0" applyAlignment="0">
      <alignment horizontal="center"/>
    </xf>
    <xf numFmtId="0" fontId="87" fillId="0" borderId="4273" applyNumberFormat="0" applyFill="0" applyAlignment="0" applyProtection="0"/>
    <xf numFmtId="0" fontId="118" fillId="43" borderId="4346" applyNumberFormat="0" applyAlignment="0" applyProtection="0">
      <alignment vertical="center"/>
    </xf>
    <xf numFmtId="0" fontId="89" fillId="59" borderId="4188" applyNumberFormat="0" applyFont="0" applyAlignment="0" applyProtection="0"/>
    <xf numFmtId="0" fontId="102" fillId="0" borderId="4499">
      <alignment horizontal="left" vertical="center"/>
    </xf>
    <xf numFmtId="0" fontId="8" fillId="59" borderId="4278" applyNumberFormat="0" applyFont="0" applyAlignment="0" applyProtection="0"/>
    <xf numFmtId="0" fontId="91" fillId="59" borderId="3684" applyNumberFormat="0" applyFont="0" applyAlignment="0" applyProtection="0">
      <alignment vertical="center"/>
    </xf>
    <xf numFmtId="10" fontId="5" fillId="3" borderId="3676" applyNumberFormat="0" applyBorder="0" applyAlignment="0" applyProtection="0"/>
    <xf numFmtId="10" fontId="5" fillId="3" borderId="3832" applyNumberFormat="0" applyBorder="0" applyAlignment="0" applyProtection="0"/>
    <xf numFmtId="0" fontId="117" fillId="56" borderId="4262" applyNumberFormat="0" applyAlignment="0" applyProtection="0">
      <alignment vertical="center"/>
    </xf>
    <xf numFmtId="0" fontId="89" fillId="59" borderId="4116" applyNumberFormat="0" applyFont="0" applyAlignment="0" applyProtection="0"/>
    <xf numFmtId="10" fontId="5" fillId="3" borderId="4360" applyNumberFormat="0" applyBorder="0" applyAlignment="0" applyProtection="0"/>
    <xf numFmtId="0" fontId="118" fillId="43" borderId="4418" applyNumberFormat="0" applyAlignment="0" applyProtection="0">
      <alignment vertical="center"/>
    </xf>
    <xf numFmtId="10" fontId="5" fillId="3" borderId="4060" applyNumberFormat="0" applyBorder="0" applyAlignment="0" applyProtection="0"/>
    <xf numFmtId="10" fontId="5" fillId="3" borderId="4060" applyNumberFormat="0" applyBorder="0" applyAlignment="0" applyProtection="0"/>
    <xf numFmtId="0" fontId="81" fillId="64" borderId="3603" applyNumberFormat="0" applyAlignment="0" applyProtection="0"/>
    <xf numFmtId="0" fontId="151" fillId="59" borderId="3606" applyNumberFormat="0" applyFont="0" applyAlignment="0" applyProtection="0"/>
    <xf numFmtId="10" fontId="5" fillId="3" borderId="4360" applyNumberFormat="0" applyBorder="0" applyAlignment="0" applyProtection="0"/>
    <xf numFmtId="0" fontId="89" fillId="59" borderId="4122" applyNumberFormat="0" applyFont="0" applyAlignment="0" applyProtection="0"/>
    <xf numFmtId="10" fontId="5" fillId="3" borderId="3610" applyNumberFormat="0" applyBorder="0" applyAlignment="0" applyProtection="0"/>
    <xf numFmtId="0" fontId="89" fillId="59" borderId="3810" applyNumberFormat="0" applyFont="0" applyAlignment="0" applyProtection="0"/>
    <xf numFmtId="0" fontId="119" fillId="56" borderId="4203" applyNumberFormat="0" applyAlignment="0" applyProtection="0">
      <alignment vertical="center"/>
    </xf>
    <xf numFmtId="0" fontId="252" fillId="1" borderId="3683" applyNumberFormat="0" applyFont="0" applyAlignment="0">
      <alignment horizontal="center"/>
    </xf>
    <xf numFmtId="0" fontId="252" fillId="1" borderId="3683" applyNumberFormat="0" applyFont="0" applyAlignment="0">
      <alignment horizontal="center"/>
    </xf>
    <xf numFmtId="10" fontId="5" fillId="3" borderId="4210" applyNumberFormat="0" applyBorder="0" applyAlignment="0" applyProtection="0"/>
    <xf numFmtId="0" fontId="114" fillId="0" borderId="3883" applyNumberFormat="0" applyFill="0" applyAlignment="0" applyProtection="0">
      <alignment vertical="center"/>
    </xf>
    <xf numFmtId="0" fontId="119" fillId="56" borderId="4059" applyNumberFormat="0" applyAlignment="0" applyProtection="0">
      <alignment vertical="center"/>
    </xf>
    <xf numFmtId="0" fontId="87" fillId="0" borderId="3679" applyNumberFormat="0" applyFill="0" applyAlignment="0" applyProtection="0"/>
    <xf numFmtId="10" fontId="5" fillId="3" borderId="3982" applyNumberFormat="0" applyBorder="0" applyAlignment="0" applyProtection="0"/>
    <xf numFmtId="10" fontId="5" fillId="3" borderId="3688" applyNumberFormat="0" applyBorder="0" applyAlignment="0" applyProtection="0"/>
    <xf numFmtId="0" fontId="102" fillId="0" borderId="4205">
      <alignment horizontal="left" vertical="center"/>
    </xf>
    <xf numFmtId="0" fontId="102" fillId="0" borderId="3611">
      <alignment horizontal="left" vertical="center"/>
    </xf>
    <xf numFmtId="10" fontId="5" fillId="3" borderId="3584" applyNumberFormat="0" applyBorder="0" applyAlignment="0" applyProtection="0"/>
    <xf numFmtId="0" fontId="102" fillId="0" borderId="3579">
      <alignment horizontal="left" vertical="center"/>
    </xf>
    <xf numFmtId="10" fontId="5" fillId="3" borderId="3982" applyNumberFormat="0" applyBorder="0" applyAlignment="0" applyProtection="0"/>
    <xf numFmtId="10" fontId="5" fillId="3" borderId="3956" applyNumberFormat="0" applyBorder="0" applyAlignment="0" applyProtection="0"/>
    <xf numFmtId="0" fontId="118" fillId="43" borderId="4112" applyNumberFormat="0" applyAlignment="0" applyProtection="0">
      <alignment vertical="center"/>
    </xf>
    <xf numFmtId="0" fontId="119" fillId="56" borderId="3903" applyNumberFormat="0" applyAlignment="0" applyProtection="0">
      <alignment vertical="center"/>
    </xf>
    <xf numFmtId="10" fontId="5" fillId="3" borderId="4132" applyNumberFormat="0" applyBorder="0" applyAlignment="0" applyProtection="0"/>
    <xf numFmtId="10" fontId="5" fillId="3" borderId="3982" applyNumberFormat="0" applyBorder="0" applyAlignment="0" applyProtection="0"/>
    <xf numFmtId="0" fontId="119" fillId="56" borderId="4053" applyNumberFormat="0" applyAlignment="0" applyProtection="0">
      <alignment vertical="center"/>
    </xf>
    <xf numFmtId="10" fontId="5" fillId="3" borderId="3904" applyNumberFormat="0" applyBorder="0" applyAlignment="0" applyProtection="0"/>
    <xf numFmtId="10" fontId="5" fillId="3" borderId="3832" applyNumberFormat="0" applyBorder="0" applyAlignment="0" applyProtection="0"/>
    <xf numFmtId="0" fontId="252" fillId="1" borderId="3755" applyNumberFormat="0" applyFont="0" applyAlignment="0">
      <alignment horizontal="center"/>
    </xf>
    <xf numFmtId="0" fontId="80" fillId="43" borderId="3668" applyNumberFormat="0" applyAlignment="0" applyProtection="0"/>
    <xf numFmtId="10" fontId="5" fillId="3" borderId="3688" applyNumberFormat="0" applyBorder="0" applyAlignment="0" applyProtection="0"/>
    <xf numFmtId="0" fontId="82" fillId="56" borderId="4040" applyNumberFormat="0" applyAlignment="0" applyProtection="0"/>
    <xf numFmtId="0" fontId="89" fillId="59" borderId="3888" applyNumberFormat="0" applyFont="0" applyAlignment="0" applyProtection="0"/>
    <xf numFmtId="0" fontId="102" fillId="0" borderId="3539">
      <alignment horizontal="left" vertical="center"/>
    </xf>
    <xf numFmtId="10" fontId="5" fillId="3" borderId="4060" applyNumberFormat="0" applyBorder="0" applyAlignment="0" applyProtection="0"/>
    <xf numFmtId="10" fontId="5" fillId="3" borderId="3449" applyNumberFormat="0" applyBorder="0" applyAlignment="0" applyProtection="0"/>
    <xf numFmtId="0" fontId="89" fillId="59" borderId="3459" applyNumberFormat="0" applyFont="0" applyAlignment="0" applyProtection="0"/>
    <xf numFmtId="0" fontId="114" fillId="0" borderId="3460" applyNumberFormat="0" applyFill="0" applyAlignment="0" applyProtection="0">
      <alignment vertical="center"/>
    </xf>
    <xf numFmtId="0" fontId="91" fillId="59" borderId="3459" applyNumberFormat="0" applyFont="0" applyAlignment="0" applyProtection="0">
      <alignment vertical="center"/>
    </xf>
    <xf numFmtId="0" fontId="117" fillId="56" borderId="3461" applyNumberFormat="0" applyAlignment="0" applyProtection="0">
      <alignment vertical="center"/>
    </xf>
    <xf numFmtId="0" fontId="119" fillId="56" borderId="3462" applyNumberFormat="0" applyAlignment="0" applyProtection="0">
      <alignment vertical="center"/>
    </xf>
    <xf numFmtId="0" fontId="89" fillId="59" borderId="3445" applyNumberFormat="0" applyFont="0" applyAlignment="0" applyProtection="0"/>
    <xf numFmtId="0" fontId="89" fillId="59" borderId="3445" applyNumberFormat="0" applyFont="0" applyAlignment="0" applyProtection="0"/>
    <xf numFmtId="0" fontId="89" fillId="59" borderId="3445" applyNumberFormat="0" applyFont="0" applyAlignment="0" applyProtection="0"/>
    <xf numFmtId="0" fontId="89" fillId="59" borderId="3459" applyNumberFormat="0" applyFont="0" applyAlignment="0" applyProtection="0"/>
    <xf numFmtId="0" fontId="114" fillId="0" borderId="3446" applyNumberFormat="0" applyFill="0" applyAlignment="0" applyProtection="0">
      <alignment vertical="center"/>
    </xf>
    <xf numFmtId="0" fontId="91" fillId="59" borderId="3445" applyNumberFormat="0" applyFont="0" applyAlignment="0" applyProtection="0">
      <alignment vertical="center"/>
    </xf>
    <xf numFmtId="0" fontId="117" fillId="56" borderId="3447" applyNumberFormat="0" applyAlignment="0" applyProtection="0">
      <alignment vertical="center"/>
    </xf>
    <xf numFmtId="0" fontId="118" fillId="43" borderId="3447" applyNumberFormat="0" applyAlignment="0" applyProtection="0">
      <alignment vertical="center"/>
    </xf>
    <xf numFmtId="0" fontId="119" fillId="56" borderId="3448" applyNumberFormat="0" applyAlignment="0" applyProtection="0">
      <alignment vertical="center"/>
    </xf>
    <xf numFmtId="10" fontId="5" fillId="3" borderId="4438" applyNumberFormat="0" applyBorder="0" applyAlignment="0" applyProtection="0"/>
    <xf numFmtId="0" fontId="274" fillId="64" borderId="3758" applyNumberFormat="0" applyAlignment="0" applyProtection="0"/>
    <xf numFmtId="0" fontId="89" fillId="59" borderId="4188" applyNumberFormat="0" applyFont="0" applyAlignment="0" applyProtection="0"/>
    <xf numFmtId="0" fontId="252" fillId="1" borderId="3611" applyNumberFormat="0" applyFont="0" applyAlignment="0">
      <alignment horizontal="center"/>
    </xf>
    <xf numFmtId="10" fontId="5" fillId="3" borderId="3688" applyNumberFormat="0" applyBorder="0" applyAlignment="0" applyProtection="0"/>
    <xf numFmtId="0" fontId="119" fillId="56" borderId="3885" applyNumberFormat="0" applyAlignment="0" applyProtection="0">
      <alignment vertical="center"/>
    </xf>
    <xf numFmtId="10" fontId="5" fillId="3" borderId="4210" applyNumberFormat="0" applyBorder="0" applyAlignment="0" applyProtection="0"/>
    <xf numFmtId="10" fontId="5" fillId="3" borderId="4504" applyNumberFormat="0" applyBorder="0" applyAlignment="0" applyProtection="0"/>
    <xf numFmtId="0" fontId="252" fillId="1" borderId="3683" applyNumberFormat="0" applyFont="0" applyAlignment="0">
      <alignment horizontal="center"/>
    </xf>
    <xf numFmtId="10" fontId="5" fillId="3" borderId="4060" applyNumberFormat="0" applyBorder="0" applyAlignment="0" applyProtection="0"/>
    <xf numFmtId="10" fontId="5" fillId="3" borderId="4132" applyNumberFormat="0" applyBorder="0" applyAlignment="0" applyProtection="0"/>
    <xf numFmtId="0" fontId="89" fillId="59" borderId="3900" applyNumberFormat="0" applyFont="0" applyAlignment="0" applyProtection="0"/>
    <xf numFmtId="0" fontId="252" fillId="1" borderId="4055" applyNumberFormat="0" applyFont="0" applyAlignment="0">
      <alignment horizontal="center"/>
    </xf>
    <xf numFmtId="10" fontId="5" fillId="3" borderId="3610" applyNumberFormat="0" applyBorder="0" applyAlignment="0" applyProtection="0"/>
    <xf numFmtId="0" fontId="80" fillId="58" borderId="3902" applyNumberFormat="0" applyAlignment="0" applyProtection="0"/>
    <xf numFmtId="10" fontId="5" fillId="3" borderId="3760" applyNumberFormat="0" applyBorder="0" applyAlignment="0" applyProtection="0"/>
    <xf numFmtId="0" fontId="87" fillId="0" borderId="4201" applyNumberFormat="0" applyFill="0" applyAlignment="0" applyProtection="0"/>
    <xf numFmtId="0" fontId="81" fillId="64" borderId="4431" applyNumberFormat="0" applyAlignment="0" applyProtection="0"/>
    <xf numFmtId="0" fontId="252" fillId="1" borderId="4055" applyNumberFormat="0" applyFont="0" applyAlignment="0">
      <alignment horizontal="center"/>
    </xf>
    <xf numFmtId="10" fontId="5" fillId="3" borderId="3598" applyNumberFormat="0" applyBorder="0" applyAlignment="0" applyProtection="0"/>
    <xf numFmtId="0" fontId="118" fillId="43" borderId="3890" applyNumberFormat="0" applyAlignment="0" applyProtection="0">
      <alignment vertical="center"/>
    </xf>
    <xf numFmtId="0" fontId="8" fillId="0" borderId="3906" applyBorder="0">
      <alignment horizontal="right"/>
    </xf>
    <xf numFmtId="0" fontId="119" fillId="56" borderId="3891" applyNumberFormat="0" applyAlignment="0" applyProtection="0">
      <alignment vertical="center"/>
    </xf>
    <xf numFmtId="0" fontId="118" fillId="43" borderId="4484" applyNumberFormat="0" applyAlignment="0" applyProtection="0">
      <alignment vertical="center"/>
    </xf>
    <xf numFmtId="0" fontId="118" fillId="43" borderId="4040" applyNumberFormat="0" applyAlignment="0" applyProtection="0">
      <alignment vertical="center"/>
    </xf>
    <xf numFmtId="0" fontId="252" fillId="1" borderId="3539" applyNumberFormat="0" applyFont="0" applyAlignment="0">
      <alignment horizontal="center"/>
    </xf>
    <xf numFmtId="0" fontId="102" fillId="0" borderId="3833">
      <alignment horizontal="left" vertical="center"/>
    </xf>
    <xf numFmtId="0" fontId="82" fillId="56" borderId="3447" applyNumberFormat="0" applyAlignment="0" applyProtection="0"/>
    <xf numFmtId="0" fontId="252" fillId="1" borderId="3833" applyNumberFormat="0" applyFont="0" applyAlignment="0">
      <alignment horizontal="center"/>
    </xf>
    <xf numFmtId="10" fontId="5" fillId="3" borderId="3982" applyNumberFormat="0" applyBorder="0" applyAlignment="0" applyProtection="0"/>
    <xf numFmtId="0" fontId="102" fillId="0" borderId="3611">
      <alignment horizontal="left" vertical="center"/>
    </xf>
    <xf numFmtId="10" fontId="5" fillId="3" borderId="4210" applyNumberFormat="0" applyBorder="0" applyAlignment="0" applyProtection="0"/>
    <xf numFmtId="10" fontId="5" fillId="3" borderId="3760" applyNumberFormat="0" applyBorder="0" applyAlignment="0" applyProtection="0"/>
    <xf numFmtId="10" fontId="5" fillId="3" borderId="3610" applyNumberFormat="0" applyBorder="0" applyAlignment="0" applyProtection="0"/>
    <xf numFmtId="10" fontId="5" fillId="3" borderId="3610" applyNumberFormat="0" applyBorder="0" applyAlignment="0" applyProtection="0"/>
    <xf numFmtId="0" fontId="80" fillId="43" borderId="3447" applyNumberFormat="0" applyAlignment="0" applyProtection="0"/>
    <xf numFmtId="0" fontId="80" fillId="43" borderId="3974" applyNumberFormat="0" applyAlignment="0" applyProtection="0"/>
    <xf numFmtId="0" fontId="45" fillId="59" borderId="3445" applyNumberFormat="0" applyFont="0" applyAlignment="0" applyProtection="0"/>
    <xf numFmtId="0" fontId="81" fillId="56" borderId="3448" applyNumberFormat="0" applyAlignment="0" applyProtection="0"/>
    <xf numFmtId="0" fontId="102" fillId="0" borderId="3893">
      <alignment horizontal="left" vertical="center"/>
    </xf>
    <xf numFmtId="0" fontId="87" fillId="0" borderId="3446" applyNumberFormat="0" applyFill="0" applyAlignment="0" applyProtection="0"/>
    <xf numFmtId="0" fontId="119" fillId="56" borderId="3681" applyNumberFormat="0" applyAlignment="0" applyProtection="0">
      <alignment vertical="center"/>
    </xf>
    <xf numFmtId="0" fontId="87" fillId="0" borderId="3613" applyNumberFormat="0" applyFill="0" applyAlignment="0" applyProtection="0"/>
    <xf numFmtId="0" fontId="87" fillId="0" borderId="3460" applyNumberFormat="0" applyFill="0" applyAlignment="0" applyProtection="0"/>
    <xf numFmtId="0" fontId="81" fillId="56" borderId="3462" applyNumberFormat="0" applyAlignment="0" applyProtection="0"/>
    <xf numFmtId="0" fontId="45" fillId="59" borderId="3459" applyNumberFormat="0" applyFont="0" applyAlignment="0" applyProtection="0"/>
    <xf numFmtId="0" fontId="80" fillId="43" borderId="3461" applyNumberFormat="0" applyAlignment="0" applyProtection="0"/>
    <xf numFmtId="0" fontId="82" fillId="56" borderId="3461" applyNumberFormat="0" applyAlignment="0" applyProtection="0"/>
    <xf numFmtId="0" fontId="252" fillId="1" borderId="4055" applyNumberFormat="0" applyFont="0" applyAlignment="0">
      <alignment horizontal="center"/>
    </xf>
    <xf numFmtId="0" fontId="117" fillId="56" borderId="4502" applyNumberFormat="0" applyAlignment="0" applyProtection="0">
      <alignment vertical="center"/>
    </xf>
    <xf numFmtId="0" fontId="118" fillId="43" borderId="3461" applyNumberFormat="0" applyAlignment="0" applyProtection="0">
      <alignment vertical="center"/>
    </xf>
    <xf numFmtId="0" fontId="102" fillId="0" borderId="3539">
      <alignment horizontal="left" vertical="center"/>
    </xf>
    <xf numFmtId="10" fontId="5" fillId="3" borderId="4060" applyNumberFormat="0" applyBorder="0" applyAlignment="0" applyProtection="0"/>
    <xf numFmtId="0" fontId="102" fillId="0" borderId="3458">
      <alignment horizontal="left" vertical="center"/>
    </xf>
    <xf numFmtId="0" fontId="89" fillId="59" borderId="3445" applyNumberFormat="0" applyFont="0" applyAlignment="0" applyProtection="0"/>
    <xf numFmtId="0" fontId="89" fillId="59" borderId="3445" applyNumberFormat="0" applyFont="0" applyAlignment="0" applyProtection="0"/>
    <xf numFmtId="0" fontId="89" fillId="59" borderId="3445" applyNumberFormat="0" applyFont="0" applyAlignment="0" applyProtection="0"/>
    <xf numFmtId="0" fontId="114" fillId="0" borderId="3446" applyNumberFormat="0" applyFill="0" applyAlignment="0" applyProtection="0">
      <alignment vertical="center"/>
    </xf>
    <xf numFmtId="0" fontId="91" fillId="59" borderId="3445" applyNumberFormat="0" applyFont="0" applyAlignment="0" applyProtection="0">
      <alignment vertical="center"/>
    </xf>
    <xf numFmtId="0" fontId="117" fillId="56" borderId="3447" applyNumberFormat="0" applyAlignment="0" applyProtection="0">
      <alignment vertical="center"/>
    </xf>
    <xf numFmtId="0" fontId="118" fillId="43" borderId="3447" applyNumberFormat="0" applyAlignment="0" applyProtection="0">
      <alignment vertical="center"/>
    </xf>
    <xf numFmtId="0" fontId="119" fillId="56" borderId="3448" applyNumberFormat="0" applyAlignment="0" applyProtection="0">
      <alignment vertical="center"/>
    </xf>
    <xf numFmtId="10" fontId="5" fillId="3" borderId="4360" applyNumberFormat="0" applyBorder="0" applyAlignment="0" applyProtection="0"/>
    <xf numFmtId="0" fontId="102" fillId="0" borderId="3452">
      <alignment horizontal="left" vertical="center"/>
    </xf>
    <xf numFmtId="10" fontId="5" fillId="3" borderId="3449" applyNumberFormat="0" applyBorder="0" applyAlignment="0" applyProtection="0"/>
    <xf numFmtId="10" fontId="5" fillId="3" borderId="3457" applyNumberFormat="0" applyBorder="0" applyAlignment="0" applyProtection="0"/>
    <xf numFmtId="0" fontId="89" fillId="59" borderId="3453" applyNumberFormat="0" applyFont="0" applyAlignment="0" applyProtection="0"/>
    <xf numFmtId="0" fontId="89" fillId="59" borderId="3453" applyNumberFormat="0" applyFont="0" applyAlignment="0" applyProtection="0"/>
    <xf numFmtId="0" fontId="89" fillId="59" borderId="3453" applyNumberFormat="0" applyFont="0" applyAlignment="0" applyProtection="0"/>
    <xf numFmtId="0" fontId="114" fillId="0" borderId="3454" applyNumberFormat="0" applyFill="0" applyAlignment="0" applyProtection="0">
      <alignment vertical="center"/>
    </xf>
    <xf numFmtId="0" fontId="91" fillId="59" borderId="3453" applyNumberFormat="0" applyFont="0" applyAlignment="0" applyProtection="0">
      <alignment vertical="center"/>
    </xf>
    <xf numFmtId="0" fontId="117" fillId="56" borderId="3455" applyNumberFormat="0" applyAlignment="0" applyProtection="0">
      <alignment vertical="center"/>
    </xf>
    <xf numFmtId="0" fontId="118" fillId="43" borderId="3455" applyNumberFormat="0" applyAlignment="0" applyProtection="0">
      <alignment vertical="center"/>
    </xf>
    <xf numFmtId="0" fontId="119" fillId="56" borderId="3456" applyNumberFormat="0" applyAlignment="0" applyProtection="0">
      <alignment vertical="center"/>
    </xf>
    <xf numFmtId="10" fontId="5" fillId="3" borderId="3463" applyNumberFormat="0" applyBorder="0" applyAlignment="0" applyProtection="0"/>
    <xf numFmtId="0" fontId="89" fillId="59" borderId="3459" applyNumberFormat="0" applyFont="0" applyAlignment="0" applyProtection="0"/>
    <xf numFmtId="0" fontId="89" fillId="59" borderId="3459" applyNumberFormat="0" applyFont="0" applyAlignment="0" applyProtection="0"/>
    <xf numFmtId="0" fontId="89" fillId="59" borderId="3459" applyNumberFormat="0" applyFont="0" applyAlignment="0" applyProtection="0"/>
    <xf numFmtId="0" fontId="114" fillId="0" borderId="3460" applyNumberFormat="0" applyFill="0" applyAlignment="0" applyProtection="0">
      <alignment vertical="center"/>
    </xf>
    <xf numFmtId="0" fontId="91" fillId="59" borderId="3459" applyNumberFormat="0" applyFont="0" applyAlignment="0" applyProtection="0">
      <alignment vertical="center"/>
    </xf>
    <xf numFmtId="0" fontId="117" fillId="56" borderId="3461" applyNumberFormat="0" applyAlignment="0" applyProtection="0">
      <alignment vertical="center"/>
    </xf>
    <xf numFmtId="0" fontId="118" fillId="43" borderId="3461" applyNumberFormat="0" applyAlignment="0" applyProtection="0">
      <alignment vertical="center"/>
    </xf>
    <xf numFmtId="0" fontId="119" fillId="56" borderId="3462" applyNumberFormat="0" applyAlignment="0" applyProtection="0">
      <alignment vertical="center"/>
    </xf>
    <xf numFmtId="0" fontId="102" fillId="0" borderId="3464">
      <alignment horizontal="left" vertical="center"/>
    </xf>
    <xf numFmtId="10" fontId="5" fillId="3" borderId="3463" applyNumberFormat="0" applyBorder="0" applyAlignment="0" applyProtection="0"/>
    <xf numFmtId="10" fontId="5" fillId="3" borderId="3469" applyNumberFormat="0" applyBorder="0" applyAlignment="0" applyProtection="0"/>
    <xf numFmtId="0" fontId="89" fillId="59" borderId="3465" applyNumberFormat="0" applyFont="0" applyAlignment="0" applyProtection="0"/>
    <xf numFmtId="0" fontId="89" fillId="59" borderId="3465" applyNumberFormat="0" applyFont="0" applyAlignment="0" applyProtection="0"/>
    <xf numFmtId="0" fontId="89" fillId="59" borderId="3465" applyNumberFormat="0" applyFont="0" applyAlignment="0" applyProtection="0"/>
    <xf numFmtId="0" fontId="114" fillId="0" borderId="3466" applyNumberFormat="0" applyFill="0" applyAlignment="0" applyProtection="0">
      <alignment vertical="center"/>
    </xf>
    <xf numFmtId="0" fontId="91" fillId="59" borderId="3465" applyNumberFormat="0" applyFont="0" applyAlignment="0" applyProtection="0">
      <alignment vertical="center"/>
    </xf>
    <xf numFmtId="0" fontId="117" fillId="56" borderId="3467" applyNumberFormat="0" applyAlignment="0" applyProtection="0">
      <alignment vertical="center"/>
    </xf>
    <xf numFmtId="0" fontId="118" fillId="43" borderId="3467" applyNumberFormat="0" applyAlignment="0" applyProtection="0">
      <alignment vertical="center"/>
    </xf>
    <xf numFmtId="0" fontId="119" fillId="56" borderId="3468" applyNumberFormat="0" applyAlignment="0" applyProtection="0">
      <alignment vertical="center"/>
    </xf>
    <xf numFmtId="0" fontId="119" fillId="56" borderId="3753" applyNumberFormat="0" applyAlignment="0" applyProtection="0">
      <alignment vertical="center"/>
    </xf>
    <xf numFmtId="10" fontId="5" fillId="3" borderId="4210" applyNumberFormat="0" applyBorder="0" applyAlignment="0" applyProtection="0"/>
    <xf numFmtId="0" fontId="151" fillId="59" borderId="4500" applyNumberFormat="0" applyFont="0" applyAlignment="0" applyProtection="0"/>
    <xf numFmtId="10" fontId="5" fillId="3" borderId="3898" applyNumberFormat="0" applyBorder="0" applyAlignment="0" applyProtection="0"/>
    <xf numFmtId="0" fontId="91" fillId="59" borderId="4050" applyNumberFormat="0" applyFont="0" applyAlignment="0" applyProtection="0">
      <alignment vertical="center"/>
    </xf>
    <xf numFmtId="10" fontId="5" fillId="3" borderId="4504" applyNumberFormat="0" applyBorder="0" applyAlignment="0" applyProtection="0"/>
    <xf numFmtId="0" fontId="89" fillId="59" borderId="4338" applyNumberFormat="0" applyFont="0" applyAlignment="0" applyProtection="0"/>
    <xf numFmtId="10" fontId="5" fillId="3" borderId="3982" applyNumberFormat="0" applyBorder="0" applyAlignment="0" applyProtection="0"/>
    <xf numFmtId="10" fontId="5" fillId="3" borderId="3538" applyNumberFormat="0" applyBorder="0" applyAlignment="0" applyProtection="0"/>
    <xf numFmtId="10" fontId="5" fillId="3" borderId="3538" applyNumberFormat="0" applyBorder="0" applyAlignment="0" applyProtection="0"/>
    <xf numFmtId="10" fontId="5" fillId="3" borderId="3538" applyNumberFormat="0" applyBorder="0" applyAlignment="0" applyProtection="0"/>
    <xf numFmtId="10" fontId="5" fillId="3" borderId="4504" applyNumberFormat="0" applyBorder="0" applyAlignment="0" applyProtection="0"/>
    <xf numFmtId="10" fontId="5" fillId="3" borderId="3538" applyNumberFormat="0" applyBorder="0" applyAlignment="0" applyProtection="0"/>
    <xf numFmtId="10" fontId="5" fillId="3" borderId="3538" applyNumberFormat="0" applyBorder="0" applyAlignment="0" applyProtection="0"/>
    <xf numFmtId="10" fontId="5" fillId="3" borderId="3538" applyNumberFormat="0" applyBorder="0" applyAlignment="0" applyProtection="0"/>
    <xf numFmtId="10" fontId="5" fillId="3" borderId="3538" applyNumberFormat="0" applyBorder="0" applyAlignment="0" applyProtection="0"/>
    <xf numFmtId="0" fontId="252" fillId="1" borderId="3755" applyNumberFormat="0" applyFont="0" applyAlignment="0">
      <alignment horizontal="center"/>
    </xf>
    <xf numFmtId="10" fontId="5" fillId="3" borderId="3688" applyNumberFormat="0" applyBorder="0" applyAlignment="0" applyProtection="0"/>
    <xf numFmtId="0" fontId="102" fillId="0" borderId="4055">
      <alignment horizontal="left" vertical="center"/>
    </xf>
    <xf numFmtId="0" fontId="102" fillId="0" borderId="3905">
      <alignment horizontal="left" vertical="center"/>
    </xf>
    <xf numFmtId="0" fontId="102" fillId="0" borderId="3905">
      <alignment horizontal="left" vertical="center"/>
    </xf>
    <xf numFmtId="0" fontId="102" fillId="0" borderId="3905">
      <alignment horizontal="left" vertical="center"/>
    </xf>
    <xf numFmtId="0" fontId="102" fillId="0" borderId="4205">
      <alignment horizontal="left" vertical="center"/>
    </xf>
    <xf numFmtId="0" fontId="102" fillId="0" borderId="3539">
      <alignment horizontal="left" vertical="center"/>
    </xf>
    <xf numFmtId="0" fontId="102" fillId="0" borderId="3539">
      <alignment horizontal="left" vertical="center"/>
    </xf>
    <xf numFmtId="10" fontId="5" fillId="3" borderId="4060" applyNumberFormat="0" applyBorder="0" applyAlignment="0" applyProtection="0"/>
    <xf numFmtId="10" fontId="5" fillId="3" borderId="4060" applyNumberFormat="0" applyBorder="0" applyAlignment="0" applyProtection="0"/>
    <xf numFmtId="10" fontId="5" fillId="3" borderId="3760" applyNumberFormat="0" applyBorder="0" applyAlignment="0" applyProtection="0"/>
    <xf numFmtId="10" fontId="5" fillId="3" borderId="3760" applyNumberFormat="0" applyBorder="0" applyAlignment="0" applyProtection="0"/>
    <xf numFmtId="10" fontId="5" fillId="3" borderId="3610" applyNumberFormat="0" applyBorder="0" applyAlignment="0" applyProtection="0"/>
    <xf numFmtId="0" fontId="252" fillId="1" borderId="3611" applyNumberFormat="0" applyFont="0" applyAlignment="0">
      <alignment horizontal="center"/>
    </xf>
    <xf numFmtId="0" fontId="102" fillId="0" borderId="3905">
      <alignment horizontal="left" vertical="center"/>
    </xf>
    <xf numFmtId="0" fontId="102" fillId="0" borderId="3833">
      <alignment horizontal="left" vertical="center"/>
    </xf>
    <xf numFmtId="0" fontId="252" fillId="1" borderId="4283" applyNumberFormat="0" applyFont="0" applyAlignment="0">
      <alignment horizontal="center"/>
    </xf>
    <xf numFmtId="10" fontId="5" fillId="3" borderId="4504" applyNumberFormat="0" applyBorder="0" applyAlignment="0" applyProtection="0"/>
    <xf numFmtId="10" fontId="5" fillId="3" borderId="4360" applyNumberFormat="0" applyBorder="0" applyAlignment="0" applyProtection="0"/>
    <xf numFmtId="0" fontId="91" fillId="59" borderId="4206" applyNumberFormat="0" applyFont="0" applyAlignment="0" applyProtection="0">
      <alignment vertical="center"/>
    </xf>
    <xf numFmtId="0" fontId="89" fillId="59" borderId="4050" applyNumberFormat="0" applyFont="0" applyAlignment="0" applyProtection="0"/>
    <xf numFmtId="0" fontId="252" fillId="1" borderId="3905" applyNumberFormat="0" applyFont="0" applyAlignment="0">
      <alignment horizontal="center"/>
    </xf>
    <xf numFmtId="10" fontId="5" fillId="3" borderId="4438" applyNumberFormat="0" applyBorder="0" applyAlignment="0" applyProtection="0"/>
    <xf numFmtId="10" fontId="5" fillId="3" borderId="3610" applyNumberFormat="0" applyBorder="0" applyAlignment="0" applyProtection="0"/>
    <xf numFmtId="0" fontId="89" fillId="59" borderId="3750" applyNumberFormat="0" applyFont="0" applyAlignment="0" applyProtection="0"/>
    <xf numFmtId="0" fontId="81" fillId="56" borderId="3681" applyNumberFormat="0" applyAlignment="0" applyProtection="0"/>
    <xf numFmtId="0" fontId="102" fillId="0" borderId="4205">
      <alignment horizontal="left" vertical="center"/>
    </xf>
    <xf numFmtId="0" fontId="118" fillId="43" borderId="3962" applyNumberFormat="0" applyAlignment="0" applyProtection="0">
      <alignment vertical="center"/>
    </xf>
    <xf numFmtId="0" fontId="102" fillId="0" borderId="4343">
      <alignment horizontal="left" vertical="center"/>
    </xf>
    <xf numFmtId="0" fontId="119" fillId="56" borderId="3969" applyNumberFormat="0" applyAlignment="0" applyProtection="0">
      <alignment vertical="center"/>
    </xf>
    <xf numFmtId="0" fontId="117" fillId="56" borderId="4058" applyNumberFormat="0" applyAlignment="0" applyProtection="0">
      <alignment vertical="center"/>
    </xf>
    <xf numFmtId="10" fontId="5" fillId="3" borderId="4132" applyNumberFormat="0" applyBorder="0" applyAlignment="0" applyProtection="0"/>
    <xf numFmtId="0" fontId="119" fillId="56" borderId="3687" applyNumberFormat="0" applyAlignment="0" applyProtection="0">
      <alignment vertical="center"/>
    </xf>
    <xf numFmtId="0" fontId="114" fillId="0" borderId="3673" applyNumberFormat="0" applyFill="0" applyAlignment="0" applyProtection="0">
      <alignment vertical="center"/>
    </xf>
    <xf numFmtId="0" fontId="80" fillId="58" borderId="4058" applyNumberFormat="0" applyAlignment="0" applyProtection="0"/>
    <xf numFmtId="0" fontId="8" fillId="0" borderId="3761" applyBorder="0">
      <alignment horizontal="right"/>
    </xf>
    <xf numFmtId="0" fontId="117" fillId="56" borderId="3896" applyNumberFormat="0" applyAlignment="0" applyProtection="0">
      <alignment vertical="center"/>
    </xf>
    <xf numFmtId="0" fontId="89" fillId="59" borderId="3894" applyNumberFormat="0" applyFont="0" applyAlignment="0" applyProtection="0"/>
    <xf numFmtId="0" fontId="102" fillId="0" borderId="3665">
      <alignment horizontal="left" vertical="center"/>
    </xf>
    <xf numFmtId="0" fontId="119" fillId="56" borderId="3675" applyNumberFormat="0" applyAlignment="0" applyProtection="0">
      <alignment vertical="center"/>
    </xf>
    <xf numFmtId="10" fontId="5" fillId="3" borderId="4132" applyNumberFormat="0" applyBorder="0" applyAlignment="0" applyProtection="0"/>
    <xf numFmtId="10" fontId="5" fillId="3" borderId="4060" applyNumberFormat="0" applyBorder="0" applyAlignment="0" applyProtection="0"/>
    <xf numFmtId="10" fontId="5" fillId="3" borderId="4132" applyNumberFormat="0" applyBorder="0" applyAlignment="0" applyProtection="0"/>
    <xf numFmtId="0" fontId="89" fillId="59" borderId="3678" applyNumberFormat="0" applyFont="0" applyAlignment="0" applyProtection="0"/>
    <xf numFmtId="10" fontId="5" fillId="3" borderId="4210" applyNumberFormat="0" applyBorder="0" applyAlignment="0" applyProtection="0"/>
    <xf numFmtId="0" fontId="119" fillId="56" borderId="4209" applyNumberFormat="0" applyAlignment="0" applyProtection="0">
      <alignment vertical="center"/>
    </xf>
    <xf numFmtId="0" fontId="118" fillId="43" borderId="4436" applyNumberFormat="0" applyAlignment="0" applyProtection="0">
      <alignment vertical="center"/>
    </xf>
    <xf numFmtId="10" fontId="5" fillId="3" borderId="4132" applyNumberFormat="0" applyBorder="0" applyAlignment="0" applyProtection="0"/>
    <xf numFmtId="0" fontId="8" fillId="0" borderId="4061" applyBorder="0">
      <alignment horizontal="right"/>
    </xf>
    <xf numFmtId="0" fontId="89" fillId="59" borderId="3966" applyNumberFormat="0" applyFont="0" applyAlignment="0" applyProtection="0"/>
    <xf numFmtId="0" fontId="102" fillId="0" borderId="4361">
      <alignment horizontal="left" vertical="center"/>
    </xf>
    <xf numFmtId="0" fontId="252" fillId="1" borderId="4133" applyNumberFormat="0" applyFont="0" applyAlignment="0">
      <alignment horizontal="center"/>
    </xf>
    <xf numFmtId="10" fontId="5" fillId="3" borderId="4132" applyNumberFormat="0" applyBorder="0" applyAlignment="0" applyProtection="0"/>
    <xf numFmtId="0" fontId="8" fillId="0" borderId="4505" applyBorder="0">
      <alignment horizontal="right"/>
    </xf>
    <xf numFmtId="0" fontId="252" fillId="1" borderId="3755" applyNumberFormat="0" applyFont="0" applyAlignment="0">
      <alignment horizontal="center"/>
    </xf>
    <xf numFmtId="0" fontId="102" fillId="0" borderId="3905">
      <alignment horizontal="left" vertical="center"/>
    </xf>
    <xf numFmtId="0" fontId="89" fillId="59" borderId="3822" applyNumberFormat="0" applyFont="0" applyAlignment="0" applyProtection="0"/>
    <xf numFmtId="10" fontId="5" fillId="3" borderId="4438" applyNumberFormat="0" applyBorder="0" applyAlignment="0" applyProtection="0"/>
    <xf numFmtId="0" fontId="89" fillId="59" borderId="4474" applyNumberFormat="0" applyFont="0" applyAlignment="0" applyProtection="0"/>
    <xf numFmtId="0" fontId="252" fillId="1" borderId="4499" applyNumberFormat="0" applyFont="0" applyAlignment="0">
      <alignment horizontal="center"/>
    </xf>
    <xf numFmtId="0" fontId="117" fillId="56" borderId="4118" applyNumberFormat="0" applyAlignment="0" applyProtection="0">
      <alignment vertical="center"/>
    </xf>
    <xf numFmtId="0" fontId="8" fillId="59" borderId="3606" applyNumberFormat="0" applyFont="0" applyAlignment="0" applyProtection="0"/>
    <xf numFmtId="10" fontId="5" fillId="3" borderId="4060" applyNumberFormat="0" applyBorder="0" applyAlignment="0" applyProtection="0"/>
    <xf numFmtId="0" fontId="151" fillId="59" borderId="4056" applyNumberFormat="0" applyFont="0" applyAlignment="0" applyProtection="0"/>
    <xf numFmtId="10" fontId="5" fillId="3" borderId="3904" applyNumberFormat="0" applyBorder="0" applyAlignment="0" applyProtection="0"/>
    <xf numFmtId="0" fontId="102" fillId="0" borderId="4283">
      <alignment horizontal="left" vertical="center"/>
    </xf>
    <xf numFmtId="0" fontId="80" fillId="43" borderId="3680" applyNumberFormat="0" applyAlignment="0" applyProtection="0"/>
    <xf numFmtId="0" fontId="274" fillId="64" borderId="4358" applyNumberFormat="0" applyAlignment="0" applyProtection="0"/>
    <xf numFmtId="10" fontId="5" fillId="3" borderId="4360" applyNumberFormat="0" applyBorder="0" applyAlignment="0" applyProtection="0"/>
    <xf numFmtId="0" fontId="45" fillId="59" borderId="3810" applyNumberFormat="0" applyFont="0" applyAlignment="0" applyProtection="0"/>
    <xf numFmtId="0" fontId="102" fillId="0" borderId="3833">
      <alignment horizontal="left" vertical="center"/>
    </xf>
    <xf numFmtId="0" fontId="252" fillId="1" borderId="3611" applyNumberFormat="0" applyFont="0" applyAlignment="0">
      <alignment horizontal="center"/>
    </xf>
    <xf numFmtId="10" fontId="5" fillId="3" borderId="4438" applyNumberFormat="0" applyBorder="0" applyAlignment="0" applyProtection="0"/>
    <xf numFmtId="0" fontId="114" fillId="0" borderId="4195" applyNumberFormat="0" applyFill="0" applyAlignment="0" applyProtection="0">
      <alignment vertical="center"/>
    </xf>
    <xf numFmtId="0" fontId="89" fillId="59" borderId="3730" applyNumberFormat="0" applyFont="0" applyAlignment="0" applyProtection="0"/>
    <xf numFmtId="10" fontId="5" fillId="3" borderId="4132" applyNumberFormat="0" applyBorder="0" applyAlignment="0" applyProtection="0"/>
    <xf numFmtId="0" fontId="102" fillId="0" borderId="4283">
      <alignment horizontal="left" vertical="center"/>
    </xf>
    <xf numFmtId="0" fontId="8" fillId="0" borderId="4362" applyBorder="0">
      <alignment horizontal="right"/>
    </xf>
    <xf numFmtId="0" fontId="89" fillId="59" borderId="4102" applyNumberFormat="0" applyFont="0" applyAlignment="0" applyProtection="0"/>
    <xf numFmtId="0" fontId="252" fillId="1" borderId="3833" applyNumberFormat="0" applyFont="0" applyAlignment="0">
      <alignment horizontal="center"/>
    </xf>
    <xf numFmtId="10" fontId="5" fillId="3" borderId="3688" applyNumberFormat="0" applyBorder="0" applyAlignment="0" applyProtection="0"/>
    <xf numFmtId="10" fontId="5" fillId="3" borderId="3760" applyNumberFormat="0" applyBorder="0" applyAlignment="0" applyProtection="0"/>
    <xf numFmtId="0" fontId="114" fillId="0" borderId="3751" applyNumberFormat="0" applyFill="0" applyAlignment="0" applyProtection="0">
      <alignment vertical="center"/>
    </xf>
    <xf numFmtId="10" fontId="5" fillId="3" borderId="4504" applyNumberFormat="0" applyBorder="0" applyAlignment="0" applyProtection="0"/>
    <xf numFmtId="10" fontId="5" fillId="3" borderId="4438" applyNumberFormat="0" applyBorder="0" applyAlignment="0" applyProtection="0"/>
    <xf numFmtId="0" fontId="80" fillId="43" borderId="4476" applyNumberFormat="0" applyAlignment="0" applyProtection="0"/>
    <xf numFmtId="0" fontId="252" fillId="1" borderId="3905" applyNumberFormat="0" applyFont="0" applyAlignment="0">
      <alignment horizontal="center"/>
    </xf>
    <xf numFmtId="10" fontId="5" fillId="3" borderId="4282" applyNumberFormat="0" applyBorder="0" applyAlignment="0" applyProtection="0"/>
    <xf numFmtId="0" fontId="102" fillId="0" borderId="4499">
      <alignment horizontal="left" vertical="center"/>
    </xf>
    <xf numFmtId="10" fontId="5" fillId="3" borderId="3832" applyNumberFormat="0" applyBorder="0" applyAlignment="0" applyProtection="0"/>
    <xf numFmtId="10" fontId="5" fillId="3" borderId="4282" applyNumberFormat="0" applyBorder="0" applyAlignment="0" applyProtection="0"/>
    <xf numFmtId="10" fontId="5" fillId="3" borderId="3814" applyNumberFormat="0" applyBorder="0" applyAlignment="0" applyProtection="0"/>
    <xf numFmtId="10" fontId="5" fillId="3" borderId="3832" applyNumberFormat="0" applyBorder="0" applyAlignment="0" applyProtection="0"/>
    <xf numFmtId="0" fontId="89" fillId="59" borderId="4116" applyNumberFormat="0" applyFont="0" applyAlignment="0" applyProtection="0"/>
    <xf numFmtId="10" fontId="5" fillId="3" borderId="3610" applyNumberFormat="0" applyBorder="0" applyAlignment="0" applyProtection="0"/>
    <xf numFmtId="10" fontId="5" fillId="3" borderId="3610" applyNumberFormat="0" applyBorder="0" applyAlignment="0" applyProtection="0"/>
    <xf numFmtId="0" fontId="118" fillId="43" borderId="3980" applyNumberFormat="0" applyAlignment="0" applyProtection="0">
      <alignment vertical="center"/>
    </xf>
    <xf numFmtId="0" fontId="252" fillId="1" borderId="4283" applyNumberFormat="0" applyFont="0" applyAlignment="0">
      <alignment horizontal="center"/>
    </xf>
    <xf numFmtId="0" fontId="252" fillId="1" borderId="4433" applyNumberFormat="0" applyFont="0" applyAlignment="0">
      <alignment horizontal="center"/>
    </xf>
    <xf numFmtId="10" fontId="5" fillId="3" borderId="3982" applyNumberFormat="0" applyBorder="0" applyAlignment="0" applyProtection="0"/>
    <xf numFmtId="10" fontId="5" fillId="3" borderId="3760" applyNumberFormat="0" applyBorder="0" applyAlignment="0" applyProtection="0"/>
    <xf numFmtId="0" fontId="8" fillId="0" borderId="3761" applyBorder="0">
      <alignment horizontal="right"/>
    </xf>
    <xf numFmtId="10" fontId="5" fillId="3" borderId="4192" applyNumberFormat="0" applyBorder="0" applyAlignment="0" applyProtection="0"/>
    <xf numFmtId="10" fontId="5" fillId="3" borderId="3820" applyNumberFormat="0" applyBorder="0" applyAlignment="0" applyProtection="0"/>
    <xf numFmtId="10" fontId="5" fillId="3" borderId="3610" applyNumberFormat="0" applyBorder="0" applyAlignment="0" applyProtection="0"/>
    <xf numFmtId="10" fontId="5" fillId="3" borderId="4504" applyNumberFormat="0" applyBorder="0" applyAlignment="0" applyProtection="0"/>
    <xf numFmtId="10" fontId="5" fillId="3" borderId="3760" applyNumberFormat="0" applyBorder="0" applyAlignment="0" applyProtection="0"/>
    <xf numFmtId="0" fontId="102" fillId="0" borderId="4433">
      <alignment horizontal="left" vertical="center"/>
    </xf>
    <xf numFmtId="10" fontId="5" fillId="3" borderId="3982" applyNumberFormat="0" applyBorder="0" applyAlignment="0" applyProtection="0"/>
    <xf numFmtId="10" fontId="5" fillId="3" borderId="4282" applyNumberFormat="0" applyBorder="0" applyAlignment="0" applyProtection="0"/>
    <xf numFmtId="0" fontId="87" fillId="0" borderId="3973" applyNumberFormat="0" applyFill="0" applyAlignment="0" applyProtection="0"/>
    <xf numFmtId="10" fontId="5" fillId="3" borderId="3982" applyNumberFormat="0" applyBorder="0" applyAlignment="0" applyProtection="0"/>
    <xf numFmtId="0" fontId="89" fillId="59" borderId="4338" applyNumberFormat="0" applyFont="0" applyAlignment="0" applyProtection="0"/>
    <xf numFmtId="0" fontId="252" fillId="1" borderId="3983" applyNumberFormat="0" applyFont="0" applyAlignment="0">
      <alignment horizontal="center"/>
    </xf>
    <xf numFmtId="0" fontId="87" fillId="0" borderId="4123" applyNumberFormat="0" applyFill="0" applyAlignment="0" applyProtection="0"/>
    <xf numFmtId="0" fontId="89" fillId="59" borderId="4416" applyNumberFormat="0" applyFont="0" applyAlignment="0" applyProtection="0"/>
    <xf numFmtId="10" fontId="5" fillId="3" borderId="4132" applyNumberFormat="0" applyBorder="0" applyAlignment="0" applyProtection="0"/>
    <xf numFmtId="10" fontId="5" fillId="3" borderId="3832" applyNumberFormat="0" applyBorder="0" applyAlignment="0" applyProtection="0"/>
    <xf numFmtId="0" fontId="45" fillId="59" borderId="3960" applyNumberFormat="0" applyFont="0" applyAlignment="0" applyProtection="0"/>
    <xf numFmtId="0" fontId="252" fillId="1" borderId="4361" applyNumberFormat="0" applyFont="0" applyAlignment="0">
      <alignment horizontal="center"/>
    </xf>
    <xf numFmtId="10" fontId="5" fillId="3" borderId="3662" applyNumberFormat="0" applyBorder="0" applyAlignment="0" applyProtection="0"/>
    <xf numFmtId="0" fontId="89" fillId="59" borderId="3822" applyNumberFormat="0" applyFont="0" applyAlignment="0" applyProtection="0"/>
    <xf numFmtId="0" fontId="80" fillId="58" borderId="3758" applyNumberFormat="0" applyAlignment="0" applyProtection="0"/>
    <xf numFmtId="0" fontId="252" fillId="1" borderId="3833" applyNumberFormat="0" applyFont="0" applyAlignment="0">
      <alignment horizontal="center"/>
    </xf>
    <xf numFmtId="0" fontId="102" fillId="0" borderId="3657">
      <alignment horizontal="left" vertical="center"/>
    </xf>
    <xf numFmtId="0" fontId="102" fillId="0" borderId="3905">
      <alignment horizontal="left" vertical="center"/>
    </xf>
    <xf numFmtId="0" fontId="8" fillId="0" borderId="3906" applyBorder="0">
      <alignment horizontal="right"/>
    </xf>
    <xf numFmtId="0" fontId="117" fillId="56" borderId="4340" applyNumberFormat="0" applyAlignment="0" applyProtection="0">
      <alignment vertical="center"/>
    </xf>
    <xf numFmtId="0" fontId="102" fillId="0" borderId="3833">
      <alignment horizontal="left" vertical="center"/>
    </xf>
    <xf numFmtId="10" fontId="5" fillId="3" borderId="4360" applyNumberFormat="0" applyBorder="0" applyAlignment="0" applyProtection="0"/>
    <xf numFmtId="10" fontId="5" fillId="3" borderId="4060" applyNumberFormat="0" applyBorder="0" applyAlignment="0" applyProtection="0"/>
    <xf numFmtId="0" fontId="45" fillId="59" borderId="3894" applyNumberFormat="0" applyFont="0" applyAlignment="0" applyProtection="0"/>
    <xf numFmtId="0" fontId="102" fillId="0" borderId="3833">
      <alignment horizontal="left" vertical="center"/>
    </xf>
    <xf numFmtId="0" fontId="89" fillId="59" borderId="3750" applyNumberFormat="0" applyFont="0" applyAlignment="0" applyProtection="0"/>
    <xf numFmtId="0" fontId="89" fillId="59" borderId="3750" applyNumberFormat="0" applyFont="0" applyAlignment="0" applyProtection="0"/>
    <xf numFmtId="0" fontId="8" fillId="0" borderId="3689" applyBorder="0">
      <alignment horizontal="right"/>
    </xf>
    <xf numFmtId="10" fontId="5" fillId="3" borderId="4504" applyNumberFormat="0" applyBorder="0" applyAlignment="0" applyProtection="0"/>
    <xf numFmtId="0" fontId="117" fillId="56" borderId="4424" applyNumberFormat="0" applyAlignment="0" applyProtection="0">
      <alignment vertical="center"/>
    </xf>
    <xf numFmtId="10" fontId="5" fillId="3" borderId="4210" applyNumberFormat="0" applyBorder="0" applyAlignment="0" applyProtection="0"/>
    <xf numFmtId="10" fontId="5" fillId="3" borderId="3982" applyNumberFormat="0" applyBorder="0" applyAlignment="0" applyProtection="0"/>
    <xf numFmtId="0" fontId="114" fillId="0" borderId="4417" applyNumberFormat="0" applyFill="0" applyAlignment="0" applyProtection="0">
      <alignment vertical="center"/>
    </xf>
    <xf numFmtId="0" fontId="89" fillId="59" borderId="3738" applyNumberFormat="0" applyFont="0" applyAlignment="0" applyProtection="0"/>
    <xf numFmtId="0" fontId="89" fillId="59" borderId="3756" applyNumberFormat="0" applyFont="0" applyAlignment="0" applyProtection="0"/>
    <xf numFmtId="0" fontId="118" fillId="43" borderId="4430" applyNumberFormat="0" applyAlignment="0" applyProtection="0">
      <alignment vertical="center"/>
    </xf>
    <xf numFmtId="0" fontId="151" fillId="59" borderId="3534" applyNumberFormat="0" applyFont="0" applyAlignment="0" applyProtection="0"/>
    <xf numFmtId="0" fontId="118" fillId="43" borderId="4208" applyNumberFormat="0" applyAlignment="0" applyProtection="0">
      <alignment vertical="center"/>
    </xf>
    <xf numFmtId="10" fontId="5" fillId="3" borderId="4550" applyNumberFormat="0" applyBorder="0" applyAlignment="0" applyProtection="0"/>
    <xf numFmtId="10" fontId="5" fillId="3" borderId="3982" applyNumberFormat="0" applyBorder="0" applyAlignment="0" applyProtection="0"/>
    <xf numFmtId="0" fontId="81" fillId="56" borderId="3963" applyNumberFormat="0" applyAlignment="0" applyProtection="0"/>
    <xf numFmtId="0" fontId="274" fillId="64" borderId="3536" applyNumberFormat="0" applyAlignment="0" applyProtection="0"/>
    <xf numFmtId="0" fontId="102" fillId="0" borderId="3905">
      <alignment horizontal="left" vertical="center"/>
    </xf>
    <xf numFmtId="0" fontId="89" fillId="59" borderId="4128" applyNumberFormat="0" applyFont="0" applyAlignment="0" applyProtection="0"/>
    <xf numFmtId="10" fontId="5" fillId="3" borderId="4256" applyNumberFormat="0" applyBorder="0" applyAlignment="0" applyProtection="0"/>
    <xf numFmtId="10" fontId="5" fillId="3" borderId="3982" applyNumberFormat="0" applyBorder="0" applyAlignment="0" applyProtection="0"/>
    <xf numFmtId="0" fontId="114" fillId="0" borderId="3967" applyNumberFormat="0" applyFill="0" applyAlignment="0" applyProtection="0">
      <alignment vertical="center"/>
    </xf>
    <xf numFmtId="0" fontId="8" fillId="0" borderId="4134" applyBorder="0">
      <alignment horizontal="right"/>
    </xf>
    <xf numFmtId="0" fontId="81" fillId="56" borderId="3753" applyNumberFormat="0" applyAlignment="0" applyProtection="0"/>
    <xf numFmtId="0" fontId="45" fillId="59" borderId="3750" applyNumberFormat="0" applyFont="0" applyAlignment="0" applyProtection="0"/>
    <xf numFmtId="0" fontId="114" fillId="0" borderId="3739" applyNumberFormat="0" applyFill="0" applyAlignment="0" applyProtection="0">
      <alignment vertical="center"/>
    </xf>
    <xf numFmtId="0" fontId="114" fillId="0" borderId="3757" applyNumberFormat="0" applyFill="0" applyAlignment="0" applyProtection="0">
      <alignment vertical="center"/>
    </xf>
    <xf numFmtId="10" fontId="5" fillId="3" borderId="3832" applyNumberFormat="0" applyBorder="0" applyAlignment="0" applyProtection="0"/>
    <xf numFmtId="0" fontId="102" fillId="0" borderId="3833">
      <alignment horizontal="left" vertical="center"/>
    </xf>
    <xf numFmtId="0" fontId="91" fillId="59" borderId="3966" applyNumberFormat="0" applyFont="0" applyAlignment="0" applyProtection="0">
      <alignment vertical="center"/>
    </xf>
    <xf numFmtId="0" fontId="252" fillId="1" borderId="3683" applyNumberFormat="0" applyFont="0" applyAlignment="0">
      <alignment horizontal="center"/>
    </xf>
    <xf numFmtId="0" fontId="89" fillId="59" borderId="4102" applyNumberFormat="0" applyFont="0" applyAlignment="0" applyProtection="0"/>
    <xf numFmtId="0" fontId="117" fillId="56" borderId="4274" applyNumberFormat="0" applyAlignment="0" applyProtection="0">
      <alignment vertical="center"/>
    </xf>
    <xf numFmtId="0" fontId="89" fillId="59" borderId="4338" applyNumberFormat="0" applyFont="0" applyAlignment="0" applyProtection="0"/>
    <xf numFmtId="10" fontId="5" fillId="3" borderId="3688" applyNumberFormat="0" applyBorder="0" applyAlignment="0" applyProtection="0"/>
    <xf numFmtId="10" fontId="5" fillId="3" borderId="4132" applyNumberFormat="0" applyBorder="0" applyAlignment="0" applyProtection="0"/>
    <xf numFmtId="10" fontId="5" fillId="3" borderId="4282" applyNumberFormat="0" applyBorder="0" applyAlignment="0" applyProtection="0"/>
    <xf numFmtId="0" fontId="102" fillId="0" borderId="3755">
      <alignment horizontal="left" vertical="center"/>
    </xf>
    <xf numFmtId="0" fontId="102" fillId="0" borderId="3683">
      <alignment horizontal="left" vertical="center"/>
    </xf>
    <xf numFmtId="0" fontId="102" fillId="0" borderId="3683">
      <alignment horizontal="left" vertical="center"/>
    </xf>
    <xf numFmtId="0" fontId="102" fillId="0" borderId="4283">
      <alignment horizontal="left" vertical="center"/>
    </xf>
    <xf numFmtId="0" fontId="102" fillId="0" borderId="3587">
      <alignment horizontal="left" vertical="center"/>
    </xf>
    <xf numFmtId="10" fontId="5" fillId="3" borderId="3904" applyNumberFormat="0" applyBorder="0" applyAlignment="0" applyProtection="0"/>
    <xf numFmtId="10" fontId="5" fillId="3" borderId="3760" applyNumberFormat="0" applyBorder="0" applyAlignment="0" applyProtection="0"/>
    <xf numFmtId="10" fontId="5" fillId="3" borderId="3760" applyNumberFormat="0" applyBorder="0" applyAlignment="0" applyProtection="0"/>
    <xf numFmtId="0" fontId="119" fillId="56" borderId="3981" applyNumberFormat="0" applyAlignment="0" applyProtection="0">
      <alignment vertical="center"/>
    </xf>
    <xf numFmtId="10" fontId="5" fillId="3" borderId="3964" applyNumberFormat="0" applyBorder="0" applyAlignment="0" applyProtection="0"/>
    <xf numFmtId="10" fontId="5" fillId="3" borderId="3964" applyNumberFormat="0" applyBorder="0" applyAlignment="0" applyProtection="0"/>
    <xf numFmtId="0" fontId="81" fillId="56" borderId="4125" applyNumberFormat="0" applyAlignment="0" applyProtection="0"/>
    <xf numFmtId="10" fontId="5" fillId="3" borderId="4204" applyNumberFormat="0" applyBorder="0" applyAlignment="0" applyProtection="0"/>
    <xf numFmtId="0" fontId="274" fillId="64" borderId="3980" applyNumberFormat="0" applyAlignment="0" applyProtection="0"/>
    <xf numFmtId="10" fontId="5" fillId="3" borderId="4184" applyNumberFormat="0" applyBorder="0" applyAlignment="0" applyProtection="0"/>
    <xf numFmtId="0" fontId="119" fillId="56" borderId="4113" applyNumberFormat="0" applyAlignment="0" applyProtection="0">
      <alignment vertical="center"/>
    </xf>
    <xf numFmtId="10" fontId="5" fillId="3" borderId="4360" applyNumberFormat="0" applyBorder="0" applyAlignment="0" applyProtection="0"/>
    <xf numFmtId="0" fontId="91" fillId="59" borderId="4344" applyNumberFormat="0" applyFont="0" applyAlignment="0" applyProtection="0">
      <alignment vertical="center"/>
    </xf>
    <xf numFmtId="0" fontId="252" fillId="1" borderId="4055" applyNumberFormat="0" applyFont="0" applyAlignment="0">
      <alignment horizontal="center"/>
    </xf>
    <xf numFmtId="10" fontId="5" fillId="3" borderId="4282" applyNumberFormat="0" applyBorder="0" applyAlignment="0" applyProtection="0"/>
    <xf numFmtId="0" fontId="8" fillId="0" borderId="4211" applyBorder="0">
      <alignment horizontal="right"/>
    </xf>
    <xf numFmtId="0" fontId="91" fillId="59" borderId="3816" applyNumberFormat="0" applyFont="0" applyAlignment="0" applyProtection="0">
      <alignment vertical="center"/>
    </xf>
    <xf numFmtId="0" fontId="89" fillId="59" borderId="3580" applyNumberFormat="0" applyFont="0" applyAlignment="0" applyProtection="0"/>
    <xf numFmtId="0" fontId="81" fillId="64" borderId="4497" applyNumberFormat="0" applyAlignment="0" applyProtection="0"/>
    <xf numFmtId="10" fontId="5" fillId="3" borderId="3760" applyNumberFormat="0" applyBorder="0" applyAlignment="0" applyProtection="0"/>
    <xf numFmtId="0" fontId="8" fillId="59" borderId="3756" applyNumberFormat="0" applyFont="0" applyAlignment="0" applyProtection="0"/>
    <xf numFmtId="10" fontId="5" fillId="3" borderId="4282" applyNumberFormat="0" applyBorder="0" applyAlignment="0" applyProtection="0"/>
    <xf numFmtId="0" fontId="252" fillId="1" borderId="3833" applyNumberFormat="0" applyFont="0" applyAlignment="0">
      <alignment horizontal="center"/>
    </xf>
    <xf numFmtId="0" fontId="82" fillId="56" borderId="4112" applyNumberFormat="0" applyAlignment="0" applyProtection="0"/>
    <xf numFmtId="0" fontId="114" fillId="0" borderId="4045" applyNumberFormat="0" applyFill="0" applyAlignment="0" applyProtection="0">
      <alignment vertical="center"/>
    </xf>
    <xf numFmtId="0" fontId="87" fillId="0" borderId="4189" applyNumberFormat="0" applyFill="0" applyAlignment="0" applyProtection="0"/>
    <xf numFmtId="10" fontId="5" fillId="3" borderId="3832" applyNumberFormat="0" applyBorder="0" applyAlignment="0" applyProtection="0"/>
    <xf numFmtId="10" fontId="5" fillId="3" borderId="3734" applyNumberFormat="0" applyBorder="0" applyAlignment="0" applyProtection="0"/>
    <xf numFmtId="0" fontId="102" fillId="0" borderId="3729">
      <alignment horizontal="left" vertical="center"/>
    </xf>
    <xf numFmtId="10" fontId="5" fillId="3" borderId="4210" applyNumberFormat="0" applyBorder="0" applyAlignment="0" applyProtection="0"/>
    <xf numFmtId="0" fontId="252" fillId="1" borderId="4055" applyNumberFormat="0" applyFont="0" applyAlignment="0">
      <alignment horizontal="center"/>
    </xf>
    <xf numFmtId="0" fontId="114" fillId="0" borderId="3811" applyNumberFormat="0" applyFill="0" applyAlignment="0" applyProtection="0">
      <alignment vertical="center"/>
    </xf>
    <xf numFmtId="0" fontId="8" fillId="0" borderId="4284" applyBorder="0">
      <alignment horizontal="right"/>
    </xf>
    <xf numFmtId="0" fontId="82" fillId="56" borderId="4274" applyNumberFormat="0" applyAlignment="0" applyProtection="0"/>
    <xf numFmtId="10" fontId="5" fillId="3" borderId="3832" applyNumberFormat="0" applyBorder="0" applyAlignment="0" applyProtection="0"/>
    <xf numFmtId="0" fontId="102" fillId="0" borderId="4433">
      <alignment horizontal="left" vertical="center"/>
    </xf>
    <xf numFmtId="0" fontId="102" fillId="0" borderId="3587">
      <alignment horizontal="left" vertical="center"/>
    </xf>
    <xf numFmtId="10" fontId="5" fillId="3" borderId="3760" applyNumberFormat="0" applyBorder="0" applyAlignment="0" applyProtection="0"/>
    <xf numFmtId="10" fontId="5" fillId="3" borderId="3592" applyNumberFormat="0" applyBorder="0" applyAlignment="0" applyProtection="0"/>
    <xf numFmtId="0" fontId="89" fillId="59" borderId="3600" applyNumberFormat="0" applyFont="0" applyAlignment="0" applyProtection="0"/>
    <xf numFmtId="0" fontId="114" fillId="0" borderId="3601" applyNumberFormat="0" applyFill="0" applyAlignment="0" applyProtection="0">
      <alignment vertical="center"/>
    </xf>
    <xf numFmtId="0" fontId="91" fillId="59" borderId="3600" applyNumberFormat="0" applyFont="0" applyAlignment="0" applyProtection="0">
      <alignment vertical="center"/>
    </xf>
    <xf numFmtId="0" fontId="117" fillId="56" borderId="3602" applyNumberFormat="0" applyAlignment="0" applyProtection="0">
      <alignment vertical="center"/>
    </xf>
    <xf numFmtId="0" fontId="119" fillId="56" borderId="3603" applyNumberFormat="0" applyAlignment="0" applyProtection="0">
      <alignment vertical="center"/>
    </xf>
    <xf numFmtId="0" fontId="89" fillId="59" borderId="3588" applyNumberFormat="0" applyFont="0" applyAlignment="0" applyProtection="0"/>
    <xf numFmtId="0" fontId="117" fillId="56" borderId="3590" applyNumberFormat="0" applyAlignment="0" applyProtection="0">
      <alignment vertical="center"/>
    </xf>
    <xf numFmtId="0" fontId="89" fillId="59" borderId="3588" applyNumberFormat="0" applyFont="0" applyAlignment="0" applyProtection="0"/>
    <xf numFmtId="0" fontId="89" fillId="59" borderId="3600" applyNumberFormat="0" applyFont="0" applyAlignment="0" applyProtection="0"/>
    <xf numFmtId="0" fontId="114" fillId="0" borderId="3589" applyNumberFormat="0" applyFill="0" applyAlignment="0" applyProtection="0">
      <alignment vertical="center"/>
    </xf>
    <xf numFmtId="0" fontId="118" fillId="43" borderId="3590" applyNumberFormat="0" applyAlignment="0" applyProtection="0">
      <alignment vertical="center"/>
    </xf>
    <xf numFmtId="0" fontId="119" fillId="56" borderId="3591" applyNumberFormat="0" applyAlignment="0" applyProtection="0">
      <alignment vertical="center"/>
    </xf>
    <xf numFmtId="0" fontId="117" fillId="56" borderId="4430" applyNumberFormat="0" applyAlignment="0" applyProtection="0">
      <alignment vertical="center"/>
    </xf>
    <xf numFmtId="0" fontId="252" fillId="1" borderId="3983" applyNumberFormat="0" applyFont="0" applyAlignment="0">
      <alignment horizontal="center"/>
    </xf>
    <xf numFmtId="10" fontId="5" fillId="3" borderId="4360" applyNumberFormat="0" applyBorder="0" applyAlignment="0" applyProtection="0"/>
    <xf numFmtId="0" fontId="118" fillId="43" borderId="4190" applyNumberFormat="0" applyAlignment="0" applyProtection="0">
      <alignment vertical="center"/>
    </xf>
    <xf numFmtId="0" fontId="102" fillId="0" borderId="4499">
      <alignment horizontal="left" vertical="center"/>
    </xf>
    <xf numFmtId="10" fontId="5" fillId="3" borderId="3982" applyNumberFormat="0" applyBorder="0" applyAlignment="0" applyProtection="0"/>
    <xf numFmtId="0" fontId="91" fillId="59" borderId="3972" applyNumberFormat="0" applyFont="0" applyAlignment="0" applyProtection="0">
      <alignment vertical="center"/>
    </xf>
    <xf numFmtId="0" fontId="117" fillId="56" borderId="3740" applyNumberFormat="0" applyAlignment="0" applyProtection="0">
      <alignment vertical="center"/>
    </xf>
    <xf numFmtId="0" fontId="117" fillId="56" borderId="3758" applyNumberFormat="0" applyAlignment="0" applyProtection="0">
      <alignment vertical="center"/>
    </xf>
    <xf numFmtId="10" fontId="5" fillId="3" borderId="4060" applyNumberFormat="0" applyBorder="0" applyAlignment="0" applyProtection="0"/>
    <xf numFmtId="10" fontId="5" fillId="3" borderId="4114" applyNumberFormat="0" applyBorder="0" applyAlignment="0" applyProtection="0"/>
    <xf numFmtId="10" fontId="5" fillId="3" borderId="4360" applyNumberFormat="0" applyBorder="0" applyAlignment="0" applyProtection="0"/>
    <xf numFmtId="0" fontId="102" fillId="0" borderId="3755">
      <alignment horizontal="left" vertical="center"/>
    </xf>
    <xf numFmtId="10" fontId="5" fillId="3" borderId="4060" applyNumberFormat="0" applyBorder="0" applyAlignment="0" applyProtection="0"/>
    <xf numFmtId="0" fontId="81" fillId="56" borderId="3591" applyNumberFormat="0" applyAlignment="0" applyProtection="0"/>
    <xf numFmtId="0" fontId="87" fillId="0" borderId="3589" applyNumberFormat="0" applyFill="0" applyAlignment="0" applyProtection="0"/>
    <xf numFmtId="0" fontId="81" fillId="56" borderId="3603" applyNumberFormat="0" applyAlignment="0" applyProtection="0"/>
    <xf numFmtId="0" fontId="114" fillId="0" borderId="3973" applyNumberFormat="0" applyFill="0" applyAlignment="0" applyProtection="0">
      <alignment vertical="center"/>
    </xf>
    <xf numFmtId="0" fontId="118" fillId="43" borderId="3602" applyNumberFormat="0" applyAlignment="0" applyProtection="0">
      <alignment vertical="center"/>
    </xf>
    <xf numFmtId="0" fontId="89" fillId="59" borderId="3588" applyNumberFormat="0" applyFont="0" applyAlignment="0" applyProtection="0"/>
    <xf numFmtId="0" fontId="102" fillId="0" borderId="3599">
      <alignment horizontal="left" vertical="center"/>
    </xf>
    <xf numFmtId="0" fontId="89" fillId="59" borderId="3588" applyNumberFormat="0" applyFont="0" applyAlignment="0" applyProtection="0"/>
    <xf numFmtId="0" fontId="114" fillId="0" borderId="3589" applyNumberFormat="0" applyFill="0" applyAlignment="0" applyProtection="0">
      <alignment vertical="center"/>
    </xf>
    <xf numFmtId="0" fontId="91" fillId="59" borderId="3588" applyNumberFormat="0" applyFont="0" applyAlignment="0" applyProtection="0">
      <alignment vertical="center"/>
    </xf>
    <xf numFmtId="0" fontId="117" fillId="56" borderId="3590" applyNumberFormat="0" applyAlignment="0" applyProtection="0">
      <alignment vertical="center"/>
    </xf>
    <xf numFmtId="0" fontId="118" fillId="43" borderId="3590" applyNumberFormat="0" applyAlignment="0" applyProtection="0">
      <alignment vertical="center"/>
    </xf>
    <xf numFmtId="0" fontId="89" fillId="59" borderId="3594" applyNumberFormat="0" applyFont="0" applyAlignment="0" applyProtection="0"/>
    <xf numFmtId="0" fontId="89" fillId="59" borderId="3594" applyNumberFormat="0" applyFont="0" applyAlignment="0" applyProtection="0"/>
    <xf numFmtId="0" fontId="89" fillId="59" borderId="3594" applyNumberFormat="0" applyFont="0" applyAlignment="0" applyProtection="0"/>
    <xf numFmtId="0" fontId="114" fillId="0" borderId="3595" applyNumberFormat="0" applyFill="0" applyAlignment="0" applyProtection="0">
      <alignment vertical="center"/>
    </xf>
    <xf numFmtId="0" fontId="91" fillId="59" borderId="3594" applyNumberFormat="0" applyFont="0" applyAlignment="0" applyProtection="0">
      <alignment vertical="center"/>
    </xf>
    <xf numFmtId="0" fontId="117" fillId="56" borderId="3596" applyNumberFormat="0" applyAlignment="0" applyProtection="0">
      <alignment vertical="center"/>
    </xf>
    <xf numFmtId="0" fontId="119" fillId="56" borderId="3597" applyNumberFormat="0" applyAlignment="0" applyProtection="0">
      <alignment vertical="center"/>
    </xf>
    <xf numFmtId="10" fontId="5" fillId="3" borderId="3604" applyNumberFormat="0" applyBorder="0" applyAlignment="0" applyProtection="0"/>
    <xf numFmtId="0" fontId="89" fillId="59" borderId="3600" applyNumberFormat="0" applyFont="0" applyAlignment="0" applyProtection="0"/>
    <xf numFmtId="0" fontId="89" fillId="59" borderId="3600" applyNumberFormat="0" applyFont="0" applyAlignment="0" applyProtection="0"/>
    <xf numFmtId="0" fontId="89" fillId="59" borderId="3600" applyNumberFormat="0" applyFont="0" applyAlignment="0" applyProtection="0"/>
    <xf numFmtId="0" fontId="114" fillId="0" borderId="3601" applyNumberFormat="0" applyFill="0" applyAlignment="0" applyProtection="0">
      <alignment vertical="center"/>
    </xf>
    <xf numFmtId="0" fontId="91" fillId="59" borderId="3600" applyNumberFormat="0" applyFont="0" applyAlignment="0" applyProtection="0">
      <alignment vertical="center"/>
    </xf>
    <xf numFmtId="0" fontId="117" fillId="56" borderId="3602" applyNumberFormat="0" applyAlignment="0" applyProtection="0">
      <alignment vertical="center"/>
    </xf>
    <xf numFmtId="0" fontId="118" fillId="43" borderId="3602" applyNumberFormat="0" applyAlignment="0" applyProtection="0">
      <alignment vertical="center"/>
    </xf>
    <xf numFmtId="0" fontId="119" fillId="56" borderId="3603" applyNumberFormat="0" applyAlignment="0" applyProtection="0">
      <alignment vertical="center"/>
    </xf>
    <xf numFmtId="0" fontId="89" fillId="59" borderId="3606" applyNumberFormat="0" applyFont="0" applyAlignment="0" applyProtection="0"/>
    <xf numFmtId="10" fontId="5" fillId="3" borderId="3610" applyNumberFormat="0" applyBorder="0" applyAlignment="0" applyProtection="0"/>
    <xf numFmtId="0" fontId="89" fillId="59" borderId="3606" applyNumberFormat="0" applyFont="0" applyAlignment="0" applyProtection="0"/>
    <xf numFmtId="0" fontId="114" fillId="0" borderId="3607" applyNumberFormat="0" applyFill="0" applyAlignment="0" applyProtection="0">
      <alignment vertical="center"/>
    </xf>
    <xf numFmtId="0" fontId="91" fillId="59" borderId="3606" applyNumberFormat="0" applyFont="0" applyAlignment="0" applyProtection="0">
      <alignment vertical="center"/>
    </xf>
    <xf numFmtId="0" fontId="117" fillId="56" borderId="3608" applyNumberFormat="0" applyAlignment="0" applyProtection="0">
      <alignment vertical="center"/>
    </xf>
    <xf numFmtId="0" fontId="118" fillId="43" borderId="3608" applyNumberFormat="0" applyAlignment="0" applyProtection="0">
      <alignment vertical="center"/>
    </xf>
    <xf numFmtId="0" fontId="89" fillId="59" borderId="4260" applyNumberFormat="0" applyFont="0" applyAlignment="0" applyProtection="0"/>
    <xf numFmtId="0" fontId="118" fillId="43" borderId="4046" applyNumberFormat="0" applyAlignment="0" applyProtection="0">
      <alignment vertical="center"/>
    </xf>
    <xf numFmtId="10" fontId="5" fillId="3" borderId="3832" applyNumberFormat="0" applyBorder="0" applyAlignment="0" applyProtection="0"/>
    <xf numFmtId="10" fontId="5" fillId="3" borderId="3688" applyNumberFormat="0" applyBorder="0" applyAlignment="0" applyProtection="0"/>
    <xf numFmtId="10" fontId="5" fillId="3" borderId="3688" applyNumberFormat="0" applyBorder="0" applyAlignment="0" applyProtection="0"/>
    <xf numFmtId="10" fontId="5" fillId="3" borderId="3688" applyNumberFormat="0" applyBorder="0" applyAlignment="0" applyProtection="0"/>
    <xf numFmtId="10" fontId="5" fillId="3" borderId="3688" applyNumberFormat="0" applyBorder="0" applyAlignment="0" applyProtection="0"/>
    <xf numFmtId="10" fontId="5" fillId="3" borderId="3688" applyNumberFormat="0" applyBorder="0" applyAlignment="0" applyProtection="0"/>
    <xf numFmtId="10" fontId="5" fillId="3" borderId="4438" applyNumberFormat="0" applyBorder="0" applyAlignment="0" applyProtection="0"/>
    <xf numFmtId="0" fontId="102" fillId="0" borderId="3683">
      <alignment horizontal="left" vertical="center"/>
    </xf>
    <xf numFmtId="0" fontId="102" fillId="0" borderId="3683">
      <alignment horizontal="left" vertical="center"/>
    </xf>
    <xf numFmtId="10" fontId="5" fillId="3" borderId="4504" applyNumberFormat="0" applyBorder="0" applyAlignment="0" applyProtection="0"/>
    <xf numFmtId="10" fontId="5" fillId="3" borderId="4504" applyNumberFormat="0" applyBorder="0" applyAlignment="0" applyProtection="0"/>
    <xf numFmtId="0" fontId="252" fillId="1" borderId="3755" applyNumberFormat="0" applyFont="0" applyAlignment="0">
      <alignment horizontal="center"/>
    </xf>
    <xf numFmtId="10" fontId="5" fillId="3" borderId="4360" applyNumberFormat="0" applyBorder="0" applyAlignment="0" applyProtection="0"/>
    <xf numFmtId="0" fontId="117" fillId="56" borderId="4268" applyNumberFormat="0" applyAlignment="0" applyProtection="0">
      <alignment vertical="center"/>
    </xf>
    <xf numFmtId="0" fontId="91" fillId="59" borderId="4128" applyNumberFormat="0" applyFont="0" applyAlignment="0" applyProtection="0">
      <alignment vertical="center"/>
    </xf>
    <xf numFmtId="0" fontId="114" fillId="0" borderId="4201" applyNumberFormat="0" applyFill="0" applyAlignment="0" applyProtection="0">
      <alignment vertical="center"/>
    </xf>
    <xf numFmtId="0" fontId="89" fillId="59" borderId="4272" applyNumberFormat="0" applyFont="0" applyAlignment="0" applyProtection="0"/>
    <xf numFmtId="0" fontId="102" fillId="0" borderId="4283">
      <alignment horizontal="left" vertical="center"/>
    </xf>
    <xf numFmtId="0" fontId="114" fillId="0" borderId="3817" applyNumberFormat="0" applyFill="0" applyAlignment="0" applyProtection="0">
      <alignment vertical="center"/>
    </xf>
    <xf numFmtId="0" fontId="89" fillId="59" borderId="4038" applyNumberFormat="0" applyFont="0" applyAlignment="0" applyProtection="0"/>
    <xf numFmtId="10" fontId="5" fillId="3" borderId="4360" applyNumberFormat="0" applyBorder="0" applyAlignment="0" applyProtection="0"/>
    <xf numFmtId="0" fontId="89" fillId="59" borderId="4272" applyNumberFormat="0" applyFont="0" applyAlignment="0" applyProtection="0"/>
    <xf numFmtId="0" fontId="119" fillId="56" borderId="4497" applyNumberFormat="0" applyAlignment="0" applyProtection="0">
      <alignment vertical="center"/>
    </xf>
    <xf numFmtId="0" fontId="252" fillId="1" borderId="3983" applyNumberFormat="0" applyFont="0" applyAlignment="0">
      <alignment horizontal="center"/>
    </xf>
    <xf numFmtId="10" fontId="5" fillId="3" borderId="4060" applyNumberFormat="0" applyBorder="0" applyAlignment="0" applyProtection="0"/>
    <xf numFmtId="10" fontId="5" fillId="3" borderId="3982" applyNumberFormat="0" applyBorder="0" applyAlignment="0" applyProtection="0"/>
    <xf numFmtId="10" fontId="5" fillId="3" borderId="3826" applyNumberFormat="0" applyBorder="0" applyAlignment="0" applyProtection="0"/>
    <xf numFmtId="0" fontId="114" fillId="0" borderId="3823" applyNumberFormat="0" applyFill="0" applyAlignment="0" applyProtection="0">
      <alignment vertical="center"/>
    </xf>
    <xf numFmtId="0" fontId="114" fillId="0" borderId="4351" applyNumberFormat="0" applyFill="0" applyAlignment="0" applyProtection="0">
      <alignment vertical="center"/>
    </xf>
    <xf numFmtId="10" fontId="5" fillId="3" borderId="3904" applyNumberFormat="0" applyBorder="0" applyAlignment="0" applyProtection="0"/>
    <xf numFmtId="10" fontId="5" fillId="3" borderId="3982" applyNumberFormat="0" applyBorder="0" applyAlignment="0" applyProtection="0"/>
    <xf numFmtId="0" fontId="8" fillId="0" borderId="4362" applyBorder="0">
      <alignment horizontal="right"/>
    </xf>
    <xf numFmtId="10" fontId="5" fillId="3" borderId="4264" applyNumberFormat="0" applyBorder="0" applyAlignment="0" applyProtection="0"/>
    <xf numFmtId="0" fontId="89" fillId="59" borderId="4200" applyNumberFormat="0" applyFont="0" applyAlignment="0" applyProtection="0"/>
    <xf numFmtId="0" fontId="252" fillId="1" borderId="4361" applyNumberFormat="0" applyFont="0" applyAlignment="0">
      <alignment horizontal="center"/>
    </xf>
    <xf numFmtId="0" fontId="8" fillId="59" borderId="4206" applyNumberFormat="0" applyFont="0" applyAlignment="0" applyProtection="0"/>
    <xf numFmtId="0" fontId="252" fillId="1" borderId="4133" applyNumberFormat="0" applyFont="0" applyAlignment="0">
      <alignment horizontal="center"/>
    </xf>
    <xf numFmtId="10" fontId="5" fillId="3" borderId="3904" applyNumberFormat="0" applyBorder="0" applyAlignment="0" applyProtection="0"/>
    <xf numFmtId="10" fontId="5" fillId="3" borderId="4210" applyNumberFormat="0" applyBorder="0" applyAlignment="0" applyProtection="0"/>
    <xf numFmtId="10" fontId="5" fillId="3" borderId="4438" applyNumberFormat="0" applyBorder="0" applyAlignment="0" applyProtection="0"/>
    <xf numFmtId="0" fontId="102" fillId="0" borderId="4133">
      <alignment horizontal="left" vertical="center"/>
    </xf>
    <xf numFmtId="0" fontId="252" fillId="1" borderId="4133" applyNumberFormat="0" applyFont="0" applyAlignment="0">
      <alignment horizontal="center"/>
    </xf>
    <xf numFmtId="0" fontId="89" fillId="59" borderId="3972" applyNumberFormat="0" applyFont="0" applyAlignment="0" applyProtection="0"/>
    <xf numFmtId="10" fontId="5" fillId="3" borderId="3904" applyNumberFormat="0" applyBorder="0" applyAlignment="0" applyProtection="0"/>
    <xf numFmtId="0" fontId="252" fillId="1" borderId="4499" applyNumberFormat="0" applyFont="0" applyAlignment="0">
      <alignment horizontal="center"/>
    </xf>
    <xf numFmtId="0" fontId="118" fillId="43" borderId="3824" applyNumberFormat="0" applyAlignment="0" applyProtection="0">
      <alignment vertical="center"/>
    </xf>
    <xf numFmtId="10" fontId="5" fillId="3" borderId="4282" applyNumberFormat="0" applyBorder="0" applyAlignment="0" applyProtection="0"/>
    <xf numFmtId="0" fontId="102" fillId="0" borderId="4037">
      <alignment horizontal="left" vertical="center"/>
    </xf>
    <xf numFmtId="10" fontId="5" fillId="3" borderId="4210" applyNumberFormat="0" applyBorder="0" applyAlignment="0" applyProtection="0"/>
    <xf numFmtId="10" fontId="5" fillId="3" borderId="4060" applyNumberFormat="0" applyBorder="0" applyAlignment="0" applyProtection="0"/>
    <xf numFmtId="0" fontId="102" fillId="0" borderId="4205">
      <alignment horizontal="left" vertical="center"/>
    </xf>
    <xf numFmtId="0" fontId="252" fillId="1" borderId="4499" applyNumberFormat="0" applyFont="0" applyAlignment="0">
      <alignment horizontal="center"/>
    </xf>
    <xf numFmtId="0" fontId="102" fillId="0" borderId="4415">
      <alignment horizontal="left" vertical="center"/>
    </xf>
    <xf numFmtId="0" fontId="89" fillId="59" borderId="4044" applyNumberFormat="0" applyFont="0" applyAlignment="0" applyProtection="0"/>
    <xf numFmtId="0" fontId="118" fillId="43" borderId="4484" applyNumberFormat="0" applyAlignment="0" applyProtection="0">
      <alignment vertical="center"/>
    </xf>
    <xf numFmtId="10" fontId="5" fillId="3" borderId="4412" applyNumberFormat="0" applyBorder="0" applyAlignment="0" applyProtection="0"/>
    <xf numFmtId="0" fontId="252" fillId="1" borderId="4433" applyNumberFormat="0" applyFont="0" applyAlignment="0">
      <alignment horizontal="center"/>
    </xf>
    <xf numFmtId="0" fontId="102" fillId="0" borderId="4205">
      <alignment horizontal="left" vertical="center"/>
    </xf>
    <xf numFmtId="0" fontId="119" fillId="56" borderId="4341" applyNumberFormat="0" applyAlignment="0" applyProtection="0">
      <alignment vertical="center"/>
    </xf>
    <xf numFmtId="0" fontId="102" fillId="0" borderId="4121">
      <alignment horizontal="left" vertical="center"/>
    </xf>
    <xf numFmtId="0" fontId="89" fillId="59" borderId="4428" applyNumberFormat="0" applyFont="0" applyAlignment="0" applyProtection="0"/>
    <xf numFmtId="10" fontId="5" fillId="3" borderId="3976" applyNumberFormat="0" applyBorder="0" applyAlignment="0" applyProtection="0"/>
    <xf numFmtId="0" fontId="118" fillId="43" borderId="4130" applyNumberFormat="0" applyAlignment="0" applyProtection="0">
      <alignment vertical="center"/>
    </xf>
    <xf numFmtId="10" fontId="5" fillId="3" borderId="3904" applyNumberFormat="0" applyBorder="0" applyAlignment="0" applyProtection="0"/>
    <xf numFmtId="10" fontId="5" fillId="3" borderId="3760" applyNumberFormat="0" applyBorder="0" applyAlignment="0" applyProtection="0"/>
    <xf numFmtId="0" fontId="8" fillId="0" borderId="4439" applyBorder="0">
      <alignment horizontal="right"/>
    </xf>
    <xf numFmtId="10" fontId="5" fillId="3" borderId="4132" applyNumberFormat="0" applyBorder="0" applyAlignment="0" applyProtection="0"/>
    <xf numFmtId="0" fontId="252" fillId="1" borderId="4433" applyNumberFormat="0" applyFont="0" applyAlignment="0">
      <alignment horizontal="center"/>
    </xf>
    <xf numFmtId="10" fontId="5" fillId="3" borderId="3832" applyNumberFormat="0" applyBorder="0" applyAlignment="0" applyProtection="0"/>
    <xf numFmtId="0" fontId="8" fillId="0" borderId="3906" applyBorder="0">
      <alignment horizontal="right"/>
    </xf>
    <xf numFmtId="10" fontId="5" fillId="3" borderId="3904" applyNumberFormat="0" applyBorder="0" applyAlignment="0" applyProtection="0"/>
    <xf numFmtId="0" fontId="118" fillId="43" borderId="3968" applyNumberFormat="0" applyAlignment="0" applyProtection="0">
      <alignment vertical="center"/>
    </xf>
    <xf numFmtId="10" fontId="5" fillId="3" borderId="4504" applyNumberFormat="0" applyBorder="0" applyAlignment="0" applyProtection="0"/>
    <xf numFmtId="10" fontId="5" fillId="3" borderId="3760" applyNumberFormat="0" applyBorder="0" applyAlignment="0" applyProtection="0"/>
    <xf numFmtId="0" fontId="102" fillId="0" borderId="3833">
      <alignment horizontal="left" vertical="center"/>
    </xf>
    <xf numFmtId="10" fontId="5" fillId="3" borderId="4060" applyNumberFormat="0" applyBorder="0" applyAlignment="0" applyProtection="0"/>
    <xf numFmtId="10" fontId="5" fillId="3" borderId="4132" applyNumberFormat="0" applyBorder="0" applyAlignment="0" applyProtection="0"/>
    <xf numFmtId="0" fontId="89" fillId="59" borderId="4206" applyNumberFormat="0" applyFont="0" applyAlignment="0" applyProtection="0"/>
    <xf numFmtId="10" fontId="5" fillId="3" borderId="4504" applyNumberFormat="0" applyBorder="0" applyAlignment="0" applyProtection="0"/>
    <xf numFmtId="10" fontId="5" fillId="3" borderId="4210" applyNumberFormat="0" applyBorder="0" applyAlignment="0" applyProtection="0"/>
    <xf numFmtId="0" fontId="252" fillId="1" borderId="3539" applyNumberFormat="0" applyFont="0" applyAlignment="0">
      <alignment horizontal="center"/>
    </xf>
    <xf numFmtId="0" fontId="252" fillId="1" borderId="3539" applyNumberFormat="0" applyFont="0" applyAlignment="0">
      <alignment horizontal="center"/>
    </xf>
    <xf numFmtId="0" fontId="252" fillId="1" borderId="3539" applyNumberFormat="0" applyFont="0" applyAlignment="0">
      <alignment horizontal="center"/>
    </xf>
    <xf numFmtId="0" fontId="252" fillId="1" borderId="3539" applyNumberFormat="0" applyFont="0" applyAlignment="0">
      <alignment horizontal="center"/>
    </xf>
    <xf numFmtId="0" fontId="252" fillId="1" borderId="3539" applyNumberFormat="0" applyFont="0" applyAlignment="0">
      <alignment horizontal="center"/>
    </xf>
    <xf numFmtId="0" fontId="252" fillId="1" borderId="3539" applyNumberFormat="0" applyFont="0" applyAlignment="0">
      <alignment horizontal="center"/>
    </xf>
    <xf numFmtId="0" fontId="252" fillId="1" borderId="3539" applyNumberFormat="0" applyFont="0" applyAlignment="0">
      <alignment horizontal="center"/>
    </xf>
    <xf numFmtId="0" fontId="252" fillId="1" borderId="3539" applyNumberFormat="0" applyFont="0" applyAlignment="0">
      <alignment horizontal="center"/>
    </xf>
    <xf numFmtId="0" fontId="252" fillId="1" borderId="3539" applyNumberFormat="0" applyFont="0" applyAlignment="0">
      <alignment horizontal="center"/>
    </xf>
    <xf numFmtId="0" fontId="252" fillId="1" borderId="3539" applyNumberFormat="0" applyFont="0" applyAlignment="0">
      <alignment horizontal="center"/>
    </xf>
    <xf numFmtId="0" fontId="252" fillId="1" borderId="3539" applyNumberFormat="0" applyFont="0" applyAlignment="0">
      <alignment horizontal="center"/>
    </xf>
    <xf numFmtId="0" fontId="252" fillId="1" borderId="3539" applyNumberFormat="0" applyFont="0" applyAlignment="0">
      <alignment horizontal="center"/>
    </xf>
    <xf numFmtId="0" fontId="252" fillId="1" borderId="3539" applyNumberFormat="0" applyFont="0" applyAlignment="0">
      <alignment horizontal="center"/>
    </xf>
    <xf numFmtId="10" fontId="5" fillId="3" borderId="3982" applyNumberFormat="0" applyBorder="0" applyAlignment="0" applyProtection="0"/>
    <xf numFmtId="0" fontId="89" fillId="59" borderId="4260" applyNumberFormat="0" applyFont="0" applyAlignment="0" applyProtection="0"/>
    <xf numFmtId="10" fontId="5" fillId="3" borderId="3982" applyNumberFormat="0" applyBorder="0" applyAlignment="0" applyProtection="0"/>
    <xf numFmtId="0" fontId="8" fillId="0" borderId="3540" applyBorder="0">
      <alignment horizontal="right"/>
    </xf>
    <xf numFmtId="0" fontId="8" fillId="0" borderId="3540" applyBorder="0">
      <alignment horizontal="right"/>
    </xf>
    <xf numFmtId="0" fontId="8" fillId="0" borderId="3540" applyBorder="0">
      <alignment horizontal="right"/>
    </xf>
    <xf numFmtId="0" fontId="8" fillId="0" borderId="3540" applyBorder="0">
      <alignment horizontal="right"/>
    </xf>
    <xf numFmtId="0" fontId="8" fillId="0" borderId="3540" applyBorder="0">
      <alignment horizontal="right"/>
    </xf>
    <xf numFmtId="0" fontId="8" fillId="0" borderId="3540" applyBorder="0">
      <alignment horizontal="right"/>
    </xf>
    <xf numFmtId="0" fontId="8" fillId="0" borderId="3540" applyBorder="0">
      <alignment horizontal="right"/>
    </xf>
    <xf numFmtId="0" fontId="8" fillId="0" borderId="3540" applyBorder="0">
      <alignment horizontal="right"/>
    </xf>
    <xf numFmtId="0" fontId="8" fillId="0" borderId="3540" applyBorder="0">
      <alignment horizontal="right"/>
    </xf>
    <xf numFmtId="0" fontId="102" fillId="0" borderId="4337">
      <alignment horizontal="left" vertical="center"/>
    </xf>
    <xf numFmtId="0" fontId="89" fillId="59" borderId="3960" applyNumberFormat="0" applyFont="0" applyAlignment="0" applyProtection="0"/>
    <xf numFmtId="10" fontId="5" fillId="3" borderId="3806" applyNumberFormat="0" applyBorder="0" applyAlignment="0" applyProtection="0"/>
    <xf numFmtId="10" fontId="5" fillId="3" borderId="4060" applyNumberFormat="0" applyBorder="0" applyAlignment="0" applyProtection="0"/>
    <xf numFmtId="0" fontId="102" fillId="0" borderId="4055">
      <alignment horizontal="left" vertical="center"/>
    </xf>
    <xf numFmtId="10" fontId="5" fillId="3" borderId="4132" applyNumberFormat="0" applyBorder="0" applyAlignment="0" applyProtection="0"/>
    <xf numFmtId="0" fontId="102" fillId="0" borderId="3983">
      <alignment horizontal="left" vertical="center"/>
    </xf>
    <xf numFmtId="0" fontId="102" fillId="0" borderId="4361">
      <alignment horizontal="left" vertical="center"/>
    </xf>
    <xf numFmtId="0" fontId="102" fillId="0" borderId="4055">
      <alignment horizontal="left" vertical="center"/>
    </xf>
    <xf numFmtId="0" fontId="8" fillId="59" borderId="4500" applyNumberFormat="0" applyFont="0" applyAlignment="0" applyProtection="0"/>
    <xf numFmtId="0" fontId="252" fillId="1" borderId="3833" applyNumberFormat="0" applyFont="0" applyAlignment="0">
      <alignment horizontal="center"/>
    </xf>
    <xf numFmtId="0" fontId="252" fillId="1" borderId="4433" applyNumberFormat="0" applyFont="0" applyAlignment="0">
      <alignment horizontal="center"/>
    </xf>
    <xf numFmtId="0" fontId="8" fillId="0" borderId="3984" applyBorder="0">
      <alignment horizontal="right"/>
    </xf>
    <xf numFmtId="10" fontId="5" fillId="3" borderId="4438" applyNumberFormat="0" applyBorder="0" applyAlignment="0" applyProtection="0"/>
    <xf numFmtId="0" fontId="80" fillId="43" borderId="3732" applyNumberFormat="0" applyAlignment="0" applyProtection="0"/>
    <xf numFmtId="0" fontId="151" fillId="59" borderId="3684" applyNumberFormat="0" applyFont="0" applyAlignment="0" applyProtection="0"/>
    <xf numFmtId="0" fontId="8" fillId="59" borderId="3828" applyNumberFormat="0" applyFont="0" applyAlignment="0" applyProtection="0"/>
    <xf numFmtId="0" fontId="87" fillId="0" borderId="3895" applyNumberFormat="0" applyFill="0" applyAlignment="0" applyProtection="0"/>
    <xf numFmtId="0" fontId="81" fillId="56" borderId="3897" applyNumberFormat="0" applyAlignment="0" applyProtection="0"/>
    <xf numFmtId="0" fontId="114" fillId="0" borderId="3901" applyNumberFormat="0" applyFill="0" applyAlignment="0" applyProtection="0">
      <alignment vertical="center"/>
    </xf>
    <xf numFmtId="0" fontId="114" fillId="0" borderId="3883" applyNumberFormat="0" applyFill="0" applyAlignment="0" applyProtection="0">
      <alignment vertical="center"/>
    </xf>
    <xf numFmtId="0" fontId="252" fillId="1" borderId="3833" applyNumberFormat="0" applyFont="0" applyAlignment="0">
      <alignment horizontal="center"/>
    </xf>
    <xf numFmtId="10" fontId="5" fillId="3" borderId="3832" applyNumberFormat="0" applyBorder="0" applyAlignment="0" applyProtection="0"/>
    <xf numFmtId="10" fontId="5" fillId="3" borderId="3982" applyNumberFormat="0" applyBorder="0" applyAlignment="0" applyProtection="0"/>
    <xf numFmtId="10" fontId="5" fillId="3" borderId="3904" applyNumberFormat="0" applyBorder="0" applyAlignment="0" applyProtection="0"/>
    <xf numFmtId="0" fontId="102" fillId="0" borderId="4133">
      <alignment horizontal="left" vertical="center"/>
    </xf>
    <xf numFmtId="10" fontId="5" fillId="3" borderId="4210" applyNumberFormat="0" applyBorder="0" applyAlignment="0" applyProtection="0"/>
    <xf numFmtId="10" fontId="5" fillId="3" borderId="3904" applyNumberFormat="0" applyBorder="0" applyAlignment="0" applyProtection="0"/>
    <xf numFmtId="0" fontId="89" fillId="59" borderId="4350" applyNumberFormat="0" applyFont="0" applyAlignment="0" applyProtection="0"/>
    <xf numFmtId="0" fontId="102" fillId="0" borderId="4473">
      <alignment horizontal="left" vertical="center"/>
    </xf>
    <xf numFmtId="0" fontId="252" fillId="1" borderId="4499" applyNumberFormat="0" applyFont="0" applyAlignment="0">
      <alignment horizontal="center"/>
    </xf>
    <xf numFmtId="10" fontId="5" fillId="3" borderId="4282" applyNumberFormat="0" applyBorder="0" applyAlignment="0" applyProtection="0"/>
    <xf numFmtId="0" fontId="102" fillId="0" borderId="4259">
      <alignment horizontal="left" vertical="center"/>
    </xf>
    <xf numFmtId="10" fontId="5" fillId="3" borderId="4360" applyNumberFormat="0" applyBorder="0" applyAlignment="0" applyProtection="0"/>
    <xf numFmtId="10" fontId="5" fillId="3" borderId="4438" applyNumberFormat="0" applyBorder="0" applyAlignment="0" applyProtection="0"/>
    <xf numFmtId="0" fontId="89" fillId="59" borderId="3730" applyNumberFormat="0" applyFont="0" applyAlignment="0" applyProtection="0"/>
    <xf numFmtId="0" fontId="252" fillId="1" borderId="4499" applyNumberFormat="0" applyFont="0" applyAlignment="0">
      <alignment horizontal="center"/>
    </xf>
    <xf numFmtId="10" fontId="5" fillId="3" borderId="3904" applyNumberFormat="0" applyBorder="0" applyAlignment="0" applyProtection="0"/>
    <xf numFmtId="10" fontId="5" fillId="3" borderId="4282" applyNumberFormat="0" applyBorder="0" applyAlignment="0" applyProtection="0"/>
    <xf numFmtId="0" fontId="252" fillId="1" borderId="3983" applyNumberFormat="0" applyFont="0" applyAlignment="0">
      <alignment horizontal="center"/>
    </xf>
    <xf numFmtId="0" fontId="82" fillId="56" borderId="3974" applyNumberFormat="0" applyAlignment="0" applyProtection="0"/>
    <xf numFmtId="10" fontId="5" fillId="3" borderId="3982" applyNumberFormat="0" applyBorder="0" applyAlignment="0" applyProtection="0"/>
    <xf numFmtId="0" fontId="102" fillId="0" borderId="3905">
      <alignment horizontal="left" vertical="center"/>
    </xf>
    <xf numFmtId="10" fontId="5" fillId="3" borderId="3878" applyNumberFormat="0" applyBorder="0" applyAlignment="0" applyProtection="0"/>
    <xf numFmtId="0" fontId="252" fillId="1" borderId="4133" applyNumberFormat="0" applyFont="0" applyAlignment="0">
      <alignment horizontal="center"/>
    </xf>
    <xf numFmtId="0" fontId="119" fillId="56" borderId="4503" applyNumberFormat="0" applyAlignment="0" applyProtection="0">
      <alignment vertical="center"/>
    </xf>
    <xf numFmtId="0" fontId="114" fillId="0" borderId="3751" applyNumberFormat="0" applyFill="0" applyAlignment="0" applyProtection="0">
      <alignment vertical="center"/>
    </xf>
    <xf numFmtId="10" fontId="5" fillId="3" borderId="3742" applyNumberFormat="0" applyBorder="0" applyAlignment="0" applyProtection="0"/>
    <xf numFmtId="0" fontId="89" fillId="59" borderId="3750" applyNumberFormat="0" applyFont="0" applyAlignment="0" applyProtection="0"/>
    <xf numFmtId="0" fontId="89" fillId="59" borderId="3738" applyNumberFormat="0" applyFont="0" applyAlignment="0" applyProtection="0"/>
    <xf numFmtId="0" fontId="117" fillId="56" borderId="3740" applyNumberFormat="0" applyAlignment="0" applyProtection="0">
      <alignment vertical="center"/>
    </xf>
    <xf numFmtId="0" fontId="8" fillId="0" borderId="4284" applyBorder="0">
      <alignment horizontal="right"/>
    </xf>
    <xf numFmtId="0" fontId="87" fillId="0" borderId="4440" applyNumberFormat="0" applyFill="0" applyAlignment="0" applyProtection="0"/>
    <xf numFmtId="10" fontId="5" fillId="3" borderId="4504" applyNumberFormat="0" applyBorder="0" applyAlignment="0" applyProtection="0"/>
    <xf numFmtId="0" fontId="8" fillId="0" borderId="4211" applyBorder="0">
      <alignment horizontal="right"/>
    </xf>
    <xf numFmtId="0" fontId="82" fillId="56" borderId="3740" applyNumberFormat="0" applyAlignment="0" applyProtection="0"/>
    <xf numFmtId="0" fontId="102" fillId="0" borderId="4133">
      <alignment horizontal="left" vertical="center"/>
    </xf>
    <xf numFmtId="10" fontId="5" fillId="3" borderId="4060" applyNumberFormat="0" applyBorder="0" applyAlignment="0" applyProtection="0"/>
    <xf numFmtId="0" fontId="80" fillId="43" borderId="3740" applyNumberFormat="0" applyAlignment="0" applyProtection="0"/>
    <xf numFmtId="0" fontId="81" fillId="56" borderId="3741" applyNumberFormat="0" applyAlignment="0" applyProtection="0"/>
    <xf numFmtId="0" fontId="87" fillId="0" borderId="3739" applyNumberFormat="0" applyFill="0" applyAlignment="0" applyProtection="0"/>
    <xf numFmtId="0" fontId="82" fillId="56" borderId="3752" applyNumberFormat="0" applyAlignment="0" applyProtection="0"/>
    <xf numFmtId="0" fontId="114" fillId="0" borderId="4189" applyNumberFormat="0" applyFill="0" applyAlignment="0" applyProtection="0">
      <alignment vertical="center"/>
    </xf>
    <xf numFmtId="0" fontId="102" fillId="0" borderId="4101">
      <alignment horizontal="left" vertical="center"/>
    </xf>
    <xf numFmtId="0" fontId="102" fillId="0" borderId="3737">
      <alignment horizontal="left" vertical="center"/>
    </xf>
    <xf numFmtId="0" fontId="102" fillId="0" borderId="3749">
      <alignment horizontal="left" vertical="center"/>
    </xf>
    <xf numFmtId="0" fontId="89" fillId="59" borderId="3738" applyNumberFormat="0" applyFont="0" applyAlignment="0" applyProtection="0"/>
    <xf numFmtId="0" fontId="118" fillId="43" borderId="3740" applyNumberFormat="0" applyAlignment="0" applyProtection="0">
      <alignment vertical="center"/>
    </xf>
    <xf numFmtId="0" fontId="119" fillId="56" borderId="3741" applyNumberFormat="0" applyAlignment="0" applyProtection="0">
      <alignment vertical="center"/>
    </xf>
    <xf numFmtId="10" fontId="5" fillId="3" borderId="3748" applyNumberFormat="0" applyBorder="0" applyAlignment="0" applyProtection="0"/>
    <xf numFmtId="0" fontId="89" fillId="59" borderId="3744" applyNumberFormat="0" applyFont="0" applyAlignment="0" applyProtection="0"/>
    <xf numFmtId="0" fontId="89" fillId="59" borderId="3744" applyNumberFormat="0" applyFont="0" applyAlignment="0" applyProtection="0"/>
    <xf numFmtId="0" fontId="117" fillId="56" borderId="3746" applyNumberFormat="0" applyAlignment="0" applyProtection="0">
      <alignment vertical="center"/>
    </xf>
    <xf numFmtId="0" fontId="118" fillId="43" borderId="3746" applyNumberFormat="0" applyAlignment="0" applyProtection="0">
      <alignment vertical="center"/>
    </xf>
    <xf numFmtId="0" fontId="119" fillId="56" borderId="3747" applyNumberFormat="0" applyAlignment="0" applyProtection="0">
      <alignment vertical="center"/>
    </xf>
    <xf numFmtId="10" fontId="5" fillId="3" borderId="3754" applyNumberFormat="0" applyBorder="0" applyAlignment="0" applyProtection="0"/>
    <xf numFmtId="0" fontId="114" fillId="0" borderId="3745" applyNumberFormat="0" applyFill="0" applyAlignment="0" applyProtection="0">
      <alignment vertical="center"/>
    </xf>
    <xf numFmtId="0" fontId="89" fillId="59" borderId="3750" applyNumberFormat="0" applyFont="0" applyAlignment="0" applyProtection="0"/>
    <xf numFmtId="0" fontId="118" fillId="43" borderId="3752" applyNumberFormat="0" applyAlignment="0" applyProtection="0">
      <alignment vertical="center"/>
    </xf>
    <xf numFmtId="0" fontId="91" fillId="59" borderId="3750" applyNumberFormat="0" applyFont="0" applyAlignment="0" applyProtection="0">
      <alignment vertical="center"/>
    </xf>
    <xf numFmtId="0" fontId="118" fillId="43" borderId="3758" applyNumberFormat="0" applyAlignment="0" applyProtection="0">
      <alignment vertical="center"/>
    </xf>
    <xf numFmtId="0" fontId="119" fillId="56" borderId="3759" applyNumberFormat="0" applyAlignment="0" applyProtection="0">
      <alignment vertical="center"/>
    </xf>
    <xf numFmtId="10" fontId="5" fillId="3" borderId="4048" applyNumberFormat="0" applyBorder="0" applyAlignment="0" applyProtection="0"/>
    <xf numFmtId="0" fontId="102" fillId="0" borderId="4187">
      <alignment horizontal="left" vertical="center"/>
    </xf>
    <xf numFmtId="10" fontId="5" fillId="3" borderId="4498" applyNumberFormat="0" applyBorder="0" applyAlignment="0" applyProtection="0"/>
    <xf numFmtId="10" fontId="5" fillId="3" borderId="3982" applyNumberFormat="0" applyBorder="0" applyAlignment="0" applyProtection="0"/>
    <xf numFmtId="0" fontId="252" fillId="1" borderId="3905" applyNumberFormat="0" applyFont="0" applyAlignment="0">
      <alignment horizontal="center"/>
    </xf>
    <xf numFmtId="10" fontId="5" fillId="3" borderId="4438" applyNumberFormat="0" applyBorder="0" applyAlignment="0" applyProtection="0"/>
    <xf numFmtId="10" fontId="5" fillId="3" borderId="4210" applyNumberFormat="0" applyBorder="0" applyAlignment="0" applyProtection="0"/>
    <xf numFmtId="0" fontId="252" fillId="1" borderId="4283" applyNumberFormat="0" applyFont="0" applyAlignment="0">
      <alignment horizontal="center"/>
    </xf>
    <xf numFmtId="10" fontId="5" fillId="3" borderId="4504" applyNumberFormat="0" applyBorder="0" applyAlignment="0" applyProtection="0"/>
    <xf numFmtId="10" fontId="5" fillId="3" borderId="4438" applyNumberFormat="0" applyBorder="0" applyAlignment="0" applyProtection="0"/>
    <xf numFmtId="0" fontId="119" fillId="56" borderId="4131" applyNumberFormat="0" applyAlignment="0" applyProtection="0">
      <alignment vertical="center"/>
    </xf>
    <xf numFmtId="10" fontId="5" fillId="3" borderId="4060" applyNumberFormat="0" applyBorder="0" applyAlignment="0" applyProtection="0"/>
    <xf numFmtId="0" fontId="87" fillId="0" borderId="4261" applyNumberFormat="0" applyFill="0" applyAlignment="0" applyProtection="0"/>
    <xf numFmtId="10" fontId="5" fillId="3" borderId="4504" applyNumberFormat="0" applyBorder="0" applyAlignment="0" applyProtection="0"/>
    <xf numFmtId="0" fontId="8" fillId="0" borderId="3689" applyBorder="0">
      <alignment horizontal="right"/>
    </xf>
    <xf numFmtId="10" fontId="5" fillId="3" borderId="4282" applyNumberFormat="0" applyBorder="0" applyAlignment="0" applyProtection="0"/>
    <xf numFmtId="10" fontId="5" fillId="3" borderId="4132" applyNumberFormat="0" applyBorder="0" applyAlignment="0" applyProtection="0"/>
    <xf numFmtId="0" fontId="252" fillId="1" borderId="4499" applyNumberFormat="0" applyFont="0" applyAlignment="0">
      <alignment horizontal="center"/>
    </xf>
    <xf numFmtId="0" fontId="151" fillId="59" borderId="3828" applyNumberFormat="0" applyFont="0" applyAlignment="0" applyProtection="0"/>
    <xf numFmtId="0" fontId="8" fillId="0" borderId="4061" applyBorder="0">
      <alignment horizontal="right"/>
    </xf>
    <xf numFmtId="10" fontId="5" fillId="3" borderId="4060" applyNumberFormat="0" applyBorder="0" applyAlignment="0" applyProtection="0"/>
    <xf numFmtId="0" fontId="102" fillId="0" borderId="4029">
      <alignment horizontal="left" vertical="center"/>
    </xf>
    <xf numFmtId="0" fontId="102" fillId="0" borderId="4179">
      <alignment horizontal="left" vertical="center"/>
    </xf>
    <xf numFmtId="10" fontId="5" fillId="3" borderId="4210" applyNumberFormat="0" applyBorder="0" applyAlignment="0" applyProtection="0"/>
    <xf numFmtId="0" fontId="82" fillId="56" borderId="3884" applyNumberFormat="0" applyAlignment="0" applyProtection="0"/>
    <xf numFmtId="0" fontId="102" fillId="0" borderId="4133">
      <alignment horizontal="left" vertical="center"/>
    </xf>
    <xf numFmtId="10" fontId="5" fillId="3" borderId="4210" applyNumberFormat="0" applyBorder="0" applyAlignment="0" applyProtection="0"/>
    <xf numFmtId="0" fontId="80" fillId="43" borderId="3884" applyNumberFormat="0" applyAlignment="0" applyProtection="0"/>
    <xf numFmtId="0" fontId="81" fillId="56" borderId="3885" applyNumberFormat="0" applyAlignment="0" applyProtection="0"/>
    <xf numFmtId="0" fontId="87" fillId="0" borderId="3883" applyNumberFormat="0" applyFill="0" applyAlignment="0" applyProtection="0"/>
    <xf numFmtId="0" fontId="82" fillId="56" borderId="3896" applyNumberFormat="0" applyAlignment="0" applyProtection="0"/>
    <xf numFmtId="0" fontId="91" fillId="59" borderId="3888" applyNumberFormat="0" applyFont="0" applyAlignment="0" applyProtection="0">
      <alignment vertical="center"/>
    </xf>
    <xf numFmtId="0" fontId="118" fillId="43" borderId="3884" applyNumberFormat="0" applyAlignment="0" applyProtection="0">
      <alignment vertical="center"/>
    </xf>
    <xf numFmtId="0" fontId="89" fillId="59" borderId="4330" applyNumberFormat="0" applyFont="0" applyAlignment="0" applyProtection="0"/>
    <xf numFmtId="0" fontId="102" fillId="0" borderId="3887">
      <alignment horizontal="left" vertical="center"/>
    </xf>
    <xf numFmtId="10" fontId="5" fillId="3" borderId="3886" applyNumberFormat="0" applyBorder="0" applyAlignment="0" applyProtection="0"/>
    <xf numFmtId="0" fontId="102" fillId="0" borderId="3899">
      <alignment horizontal="left" vertical="center"/>
    </xf>
    <xf numFmtId="0" fontId="91" fillId="59" borderId="3894" applyNumberFormat="0" applyFont="0" applyAlignment="0" applyProtection="0">
      <alignment vertical="center"/>
    </xf>
    <xf numFmtId="10" fontId="5" fillId="3" borderId="4282" applyNumberFormat="0" applyBorder="0" applyAlignment="0" applyProtection="0"/>
    <xf numFmtId="10" fontId="5" fillId="3" borderId="4060" applyNumberFormat="0" applyBorder="0" applyAlignment="0" applyProtection="0"/>
    <xf numFmtId="0" fontId="102" fillId="0" borderId="4109">
      <alignment horizontal="left" vertical="center"/>
    </xf>
    <xf numFmtId="0" fontId="118" fillId="43" borderId="4280" applyNumberFormat="0" applyAlignment="0" applyProtection="0">
      <alignment vertical="center"/>
    </xf>
    <xf numFmtId="10" fontId="5" fillId="3" borderId="4438" applyNumberFormat="0" applyBorder="0" applyAlignment="0" applyProtection="0"/>
    <xf numFmtId="0" fontId="117" fillId="56" borderId="4190" applyNumberFormat="0" applyAlignment="0" applyProtection="0">
      <alignment vertical="center"/>
    </xf>
    <xf numFmtId="0" fontId="102" fillId="0" borderId="4361">
      <alignment horizontal="left" vertical="center"/>
    </xf>
    <xf numFmtId="0" fontId="114" fillId="0" borderId="4039" applyNumberFormat="0" applyFill="0" applyAlignment="0" applyProtection="0">
      <alignment vertical="center"/>
    </xf>
    <xf numFmtId="0" fontId="87" fillId="0" borderId="4051" applyNumberFormat="0" applyFill="0" applyAlignment="0" applyProtection="0"/>
    <xf numFmtId="0" fontId="89" fillId="59" borderId="4038" applyNumberFormat="0" applyFont="0" applyAlignment="0" applyProtection="0"/>
    <xf numFmtId="10" fontId="5" fillId="3" borderId="4360" applyNumberFormat="0" applyBorder="0" applyAlignment="0" applyProtection="0"/>
    <xf numFmtId="0" fontId="89" fillId="59" borderId="4056" applyNumberFormat="0" applyFont="0" applyAlignment="0" applyProtection="0"/>
    <xf numFmtId="10" fontId="5" fillId="3" borderId="4504" applyNumberFormat="0" applyBorder="0" applyAlignment="0" applyProtection="0"/>
    <xf numFmtId="0" fontId="117" fillId="56" borderId="4208" applyNumberFormat="0" applyAlignment="0" applyProtection="0">
      <alignment vertical="center"/>
    </xf>
    <xf numFmtId="10" fontId="5" fillId="3" borderId="4438" applyNumberFormat="0" applyBorder="0" applyAlignment="0" applyProtection="0"/>
    <xf numFmtId="0" fontId="119" fillId="56" borderId="4491" applyNumberFormat="0" applyAlignment="0" applyProtection="0">
      <alignment vertical="center"/>
    </xf>
    <xf numFmtId="0" fontId="117" fillId="56" borderId="4490" applyNumberFormat="0" applyAlignment="0" applyProtection="0">
      <alignment vertical="center"/>
    </xf>
    <xf numFmtId="0" fontId="89" fillId="59" borderId="4488" applyNumberFormat="0" applyFont="0" applyAlignment="0" applyProtection="0"/>
    <xf numFmtId="0" fontId="89" fillId="59" borderId="4494" applyNumberFormat="0" applyFont="0" applyAlignment="0" applyProtection="0"/>
    <xf numFmtId="10" fontId="5" fillId="3" borderId="3832" applyNumberFormat="0" applyBorder="0" applyAlignment="0" applyProtection="0"/>
    <xf numFmtId="10" fontId="5" fillId="3" borderId="3982" applyNumberFormat="0" applyBorder="0" applyAlignment="0" applyProtection="0"/>
    <xf numFmtId="10" fontId="5" fillId="3" borderId="3832" applyNumberFormat="0" applyBorder="0" applyAlignment="0" applyProtection="0"/>
    <xf numFmtId="10" fontId="5" fillId="3" borderId="3832" applyNumberFormat="0" applyBorder="0" applyAlignment="0" applyProtection="0"/>
    <xf numFmtId="10" fontId="5" fillId="3" borderId="3688" applyNumberFormat="0" applyBorder="0" applyAlignment="0" applyProtection="0"/>
    <xf numFmtId="10" fontId="5" fillId="3" borderId="3688" applyNumberFormat="0" applyBorder="0" applyAlignment="0" applyProtection="0"/>
    <xf numFmtId="10" fontId="5" fillId="3" borderId="3688" applyNumberFormat="0" applyBorder="0" applyAlignment="0" applyProtection="0"/>
    <xf numFmtId="10" fontId="5" fillId="3" borderId="3688" applyNumberFormat="0" applyBorder="0" applyAlignment="0" applyProtection="0"/>
    <xf numFmtId="10" fontId="5" fillId="3" borderId="3688" applyNumberFormat="0" applyBorder="0" applyAlignment="0" applyProtection="0"/>
    <xf numFmtId="10" fontId="5" fillId="3" borderId="3688" applyNumberFormat="0" applyBorder="0" applyAlignment="0" applyProtection="0"/>
    <xf numFmtId="10" fontId="5" fillId="3" borderId="3688" applyNumberFormat="0" applyBorder="0" applyAlignment="0" applyProtection="0"/>
    <xf numFmtId="10" fontId="5" fillId="3" borderId="3688" applyNumberFormat="0" applyBorder="0" applyAlignment="0" applyProtection="0"/>
    <xf numFmtId="10" fontId="5" fillId="3" borderId="3688" applyNumberFormat="0" applyBorder="0" applyAlignment="0" applyProtection="0"/>
    <xf numFmtId="10" fontId="5" fillId="3" borderId="3688" applyNumberFormat="0" applyBorder="0" applyAlignment="0" applyProtection="0"/>
    <xf numFmtId="10" fontId="5" fillId="3" borderId="3538" applyNumberFormat="0" applyBorder="0" applyAlignment="0" applyProtection="0"/>
    <xf numFmtId="10" fontId="5" fillId="3" borderId="3538" applyNumberFormat="0" applyBorder="0" applyAlignment="0" applyProtection="0"/>
    <xf numFmtId="10" fontId="5" fillId="3" borderId="3538" applyNumberFormat="0" applyBorder="0" applyAlignment="0" applyProtection="0"/>
    <xf numFmtId="10" fontId="5" fillId="3" borderId="3538" applyNumberFormat="0" applyBorder="0" applyAlignment="0" applyProtection="0"/>
    <xf numFmtId="10" fontId="5" fillId="3" borderId="3538" applyNumberFormat="0" applyBorder="0" applyAlignment="0" applyProtection="0"/>
    <xf numFmtId="10" fontId="5" fillId="3" borderId="3538" applyNumberFormat="0" applyBorder="0" applyAlignment="0" applyProtection="0"/>
    <xf numFmtId="10" fontId="5" fillId="3" borderId="3538" applyNumberFormat="0" applyBorder="0" applyAlignment="0" applyProtection="0"/>
    <xf numFmtId="10" fontId="5" fillId="3" borderId="3538" applyNumberFormat="0" applyBorder="0" applyAlignment="0" applyProtection="0"/>
    <xf numFmtId="10" fontId="5" fillId="3" borderId="3538" applyNumberFormat="0" applyBorder="0" applyAlignment="0" applyProtection="0"/>
    <xf numFmtId="10" fontId="5" fillId="3" borderId="3538" applyNumberFormat="0" applyBorder="0" applyAlignment="0" applyProtection="0"/>
    <xf numFmtId="10" fontId="5" fillId="3" borderId="3538" applyNumberFormat="0" applyBorder="0" applyAlignment="0" applyProtection="0"/>
    <xf numFmtId="10" fontId="5" fillId="3" borderId="3538" applyNumberFormat="0" applyBorder="0" applyAlignment="0" applyProtection="0"/>
    <xf numFmtId="10" fontId="5" fillId="3" borderId="3538" applyNumberFormat="0" applyBorder="0" applyAlignment="0" applyProtection="0"/>
    <xf numFmtId="10" fontId="5" fillId="3" borderId="3538" applyNumberFormat="0" applyBorder="0" applyAlignment="0" applyProtection="0"/>
    <xf numFmtId="10" fontId="5" fillId="3" borderId="3538" applyNumberFormat="0" applyBorder="0" applyAlignment="0" applyProtection="0"/>
    <xf numFmtId="10" fontId="5" fillId="3" borderId="3538" applyNumberFormat="0" applyBorder="0" applyAlignment="0" applyProtection="0"/>
    <xf numFmtId="10" fontId="5" fillId="3" borderId="3538" applyNumberFormat="0" applyBorder="0" applyAlignment="0" applyProtection="0"/>
    <xf numFmtId="10" fontId="5" fillId="3" borderId="3538" applyNumberFormat="0" applyBorder="0" applyAlignment="0" applyProtection="0"/>
    <xf numFmtId="10" fontId="5" fillId="3" borderId="3538" applyNumberFormat="0" applyBorder="0" applyAlignment="0" applyProtection="0"/>
    <xf numFmtId="10" fontId="5" fillId="3" borderId="3538" applyNumberFormat="0" applyBorder="0" applyAlignment="0" applyProtection="0"/>
    <xf numFmtId="10" fontId="5" fillId="3" borderId="3538" applyNumberFormat="0" applyBorder="0" applyAlignment="0" applyProtection="0"/>
    <xf numFmtId="10" fontId="5" fillId="3" borderId="3538" applyNumberFormat="0" applyBorder="0" applyAlignment="0" applyProtection="0"/>
    <xf numFmtId="10" fontId="5" fillId="3" borderId="3538" applyNumberFormat="0" applyBorder="0" applyAlignment="0" applyProtection="0"/>
    <xf numFmtId="10" fontId="5" fillId="3" borderId="3538" applyNumberFormat="0" applyBorder="0" applyAlignment="0" applyProtection="0"/>
    <xf numFmtId="10" fontId="5" fillId="3" borderId="3538" applyNumberFormat="0" applyBorder="0" applyAlignment="0" applyProtection="0"/>
    <xf numFmtId="10" fontId="5" fillId="3" borderId="3538" applyNumberFormat="0" applyBorder="0" applyAlignment="0" applyProtection="0"/>
    <xf numFmtId="10" fontId="5" fillId="3" borderId="3538" applyNumberFormat="0" applyBorder="0" applyAlignment="0" applyProtection="0"/>
    <xf numFmtId="10" fontId="5" fillId="3" borderId="3538" applyNumberFormat="0" applyBorder="0" applyAlignment="0" applyProtection="0"/>
    <xf numFmtId="10" fontId="5" fillId="3" borderId="3538" applyNumberFormat="0" applyBorder="0" applyAlignment="0" applyProtection="0"/>
    <xf numFmtId="10" fontId="5" fillId="3" borderId="3538" applyNumberFormat="0" applyBorder="0" applyAlignment="0" applyProtection="0"/>
    <xf numFmtId="10" fontId="5" fillId="3" borderId="3538" applyNumberFormat="0" applyBorder="0" applyAlignment="0" applyProtection="0"/>
    <xf numFmtId="10" fontId="5" fillId="3" borderId="3538" applyNumberFormat="0" applyBorder="0" applyAlignment="0" applyProtection="0"/>
    <xf numFmtId="10" fontId="5" fillId="3" borderId="3538" applyNumberFormat="0" applyBorder="0" applyAlignment="0" applyProtection="0"/>
    <xf numFmtId="10" fontId="5" fillId="3" borderId="3538" applyNumberFormat="0" applyBorder="0" applyAlignment="0" applyProtection="0"/>
    <xf numFmtId="10" fontId="5" fillId="3" borderId="3538" applyNumberFormat="0" applyBorder="0" applyAlignment="0" applyProtection="0"/>
    <xf numFmtId="10" fontId="5" fillId="3" borderId="3538" applyNumberFormat="0" applyBorder="0" applyAlignment="0" applyProtection="0"/>
    <xf numFmtId="10" fontId="5" fillId="3" borderId="3538" applyNumberFormat="0" applyBorder="0" applyAlignment="0" applyProtection="0"/>
    <xf numFmtId="10" fontId="5" fillId="3" borderId="3538" applyNumberFormat="0" applyBorder="0" applyAlignment="0" applyProtection="0"/>
    <xf numFmtId="10" fontId="5" fillId="3" borderId="3538" applyNumberFormat="0" applyBorder="0" applyAlignment="0" applyProtection="0"/>
    <xf numFmtId="10" fontId="5" fillId="3" borderId="3538" applyNumberFormat="0" applyBorder="0" applyAlignment="0" applyProtection="0"/>
    <xf numFmtId="10" fontId="5" fillId="3" borderId="3538" applyNumberFormat="0" applyBorder="0" applyAlignment="0" applyProtection="0"/>
    <xf numFmtId="10" fontId="5" fillId="3" borderId="3538" applyNumberFormat="0" applyBorder="0" applyAlignment="0" applyProtection="0"/>
    <xf numFmtId="10" fontId="5" fillId="3" borderId="3538" applyNumberFormat="0" applyBorder="0" applyAlignment="0" applyProtection="0"/>
    <xf numFmtId="10" fontId="5" fillId="3" borderId="3538" applyNumberFormat="0" applyBorder="0" applyAlignment="0" applyProtection="0"/>
    <xf numFmtId="10" fontId="5" fillId="3" borderId="3538" applyNumberFormat="0" applyBorder="0" applyAlignment="0" applyProtection="0"/>
    <xf numFmtId="10" fontId="5" fillId="3" borderId="3538" applyNumberFormat="0" applyBorder="0" applyAlignment="0" applyProtection="0"/>
    <xf numFmtId="10" fontId="5" fillId="3" borderId="3538" applyNumberFormat="0" applyBorder="0" applyAlignment="0" applyProtection="0"/>
    <xf numFmtId="10" fontId="5" fillId="3" borderId="3538" applyNumberFormat="0" applyBorder="0" applyAlignment="0" applyProtection="0"/>
    <xf numFmtId="10" fontId="5" fillId="3" borderId="3538" applyNumberFormat="0" applyBorder="0" applyAlignment="0" applyProtection="0"/>
    <xf numFmtId="10" fontId="5" fillId="3" borderId="3538" applyNumberFormat="0" applyBorder="0" applyAlignment="0" applyProtection="0"/>
    <xf numFmtId="10" fontId="5" fillId="3" borderId="3688" applyNumberFormat="0" applyBorder="0" applyAlignment="0" applyProtection="0"/>
    <xf numFmtId="10" fontId="5" fillId="3" borderId="3688" applyNumberFormat="0" applyBorder="0" applyAlignment="0" applyProtection="0"/>
    <xf numFmtId="10" fontId="5" fillId="3" borderId="3688" applyNumberFormat="0" applyBorder="0" applyAlignment="0" applyProtection="0"/>
    <xf numFmtId="10" fontId="5" fillId="3" borderId="3688" applyNumberFormat="0" applyBorder="0" applyAlignment="0" applyProtection="0"/>
    <xf numFmtId="10" fontId="5" fillId="3" borderId="3688" applyNumberFormat="0" applyBorder="0" applyAlignment="0" applyProtection="0"/>
    <xf numFmtId="10" fontId="5" fillId="3" borderId="3688" applyNumberFormat="0" applyBorder="0" applyAlignment="0" applyProtection="0"/>
    <xf numFmtId="10" fontId="5" fillId="3" borderId="3688" applyNumberFormat="0" applyBorder="0" applyAlignment="0" applyProtection="0"/>
    <xf numFmtId="10" fontId="5" fillId="3" borderId="3688" applyNumberFormat="0" applyBorder="0" applyAlignment="0" applyProtection="0"/>
    <xf numFmtId="10" fontId="5" fillId="3" borderId="3688" applyNumberFormat="0" applyBorder="0" applyAlignment="0" applyProtection="0"/>
    <xf numFmtId="10" fontId="5" fillId="3" borderId="3688" applyNumberFormat="0" applyBorder="0" applyAlignment="0" applyProtection="0"/>
    <xf numFmtId="10" fontId="5" fillId="3" borderId="3688" applyNumberFormat="0" applyBorder="0" applyAlignment="0" applyProtection="0"/>
    <xf numFmtId="10" fontId="5" fillId="3" borderId="3688" applyNumberFormat="0" applyBorder="0" applyAlignment="0" applyProtection="0"/>
    <xf numFmtId="10" fontId="5" fillId="3" borderId="3688" applyNumberFormat="0" applyBorder="0" applyAlignment="0" applyProtection="0"/>
    <xf numFmtId="10" fontId="5" fillId="3" borderId="3688" applyNumberFormat="0" applyBorder="0" applyAlignment="0" applyProtection="0"/>
    <xf numFmtId="10" fontId="5" fillId="3" borderId="3688" applyNumberFormat="0" applyBorder="0" applyAlignment="0" applyProtection="0"/>
    <xf numFmtId="10" fontId="5" fillId="3" borderId="3688" applyNumberFormat="0" applyBorder="0" applyAlignment="0" applyProtection="0"/>
    <xf numFmtId="10" fontId="5" fillId="3" borderId="3688" applyNumberFormat="0" applyBorder="0" applyAlignment="0" applyProtection="0"/>
    <xf numFmtId="10" fontId="5" fillId="3" borderId="3688" applyNumberFormat="0" applyBorder="0" applyAlignment="0" applyProtection="0"/>
    <xf numFmtId="10" fontId="5" fillId="3" borderId="3688" applyNumberFormat="0" applyBorder="0" applyAlignment="0" applyProtection="0"/>
    <xf numFmtId="10" fontId="5" fillId="3" borderId="3832" applyNumberFormat="0" applyBorder="0" applyAlignment="0" applyProtection="0"/>
    <xf numFmtId="10" fontId="5" fillId="3" borderId="3832" applyNumberFormat="0" applyBorder="0" applyAlignment="0" applyProtection="0"/>
    <xf numFmtId="10" fontId="5" fillId="3" borderId="3832" applyNumberFormat="0" applyBorder="0" applyAlignment="0" applyProtection="0"/>
    <xf numFmtId="10" fontId="5" fillId="3" borderId="3832" applyNumberFormat="0" applyBorder="0" applyAlignment="0" applyProtection="0"/>
    <xf numFmtId="10" fontId="5" fillId="3" borderId="3832" applyNumberFormat="0" applyBorder="0" applyAlignment="0" applyProtection="0"/>
    <xf numFmtId="10" fontId="5" fillId="3" borderId="3832" applyNumberFormat="0" applyBorder="0" applyAlignment="0" applyProtection="0"/>
    <xf numFmtId="10" fontId="5" fillId="3" borderId="3832" applyNumberFormat="0" applyBorder="0" applyAlignment="0" applyProtection="0"/>
    <xf numFmtId="10" fontId="5" fillId="3" borderId="3832" applyNumberFormat="0" applyBorder="0" applyAlignment="0" applyProtection="0"/>
    <xf numFmtId="10" fontId="5" fillId="3" borderId="3832" applyNumberFormat="0" applyBorder="0" applyAlignment="0" applyProtection="0"/>
    <xf numFmtId="10" fontId="5" fillId="3" borderId="3832" applyNumberFormat="0" applyBorder="0" applyAlignment="0" applyProtection="0"/>
    <xf numFmtId="10" fontId="5" fillId="3" borderId="3832" applyNumberFormat="0" applyBorder="0" applyAlignment="0" applyProtection="0"/>
    <xf numFmtId="10" fontId="5" fillId="3" borderId="3832" applyNumberFormat="0" applyBorder="0" applyAlignment="0" applyProtection="0"/>
    <xf numFmtId="10" fontId="5" fillId="3" borderId="3832" applyNumberFormat="0" applyBorder="0" applyAlignment="0" applyProtection="0"/>
    <xf numFmtId="10" fontId="5" fillId="3" borderId="3832" applyNumberFormat="0" applyBorder="0" applyAlignment="0" applyProtection="0"/>
    <xf numFmtId="10" fontId="5" fillId="3" borderId="3832" applyNumberFormat="0" applyBorder="0" applyAlignment="0" applyProtection="0"/>
    <xf numFmtId="10" fontId="5" fillId="3" borderId="3982" applyNumberFormat="0" applyBorder="0" applyAlignment="0" applyProtection="0"/>
    <xf numFmtId="10" fontId="5" fillId="3" borderId="3982" applyNumberFormat="0" applyBorder="0" applyAlignment="0" applyProtection="0"/>
    <xf numFmtId="10" fontId="5" fillId="3" borderId="3982" applyNumberFormat="0" applyBorder="0" applyAlignment="0" applyProtection="0"/>
    <xf numFmtId="10" fontId="5" fillId="3" borderId="3982" applyNumberFormat="0" applyBorder="0" applyAlignment="0" applyProtection="0"/>
    <xf numFmtId="10" fontId="5" fillId="3" borderId="3982" applyNumberFormat="0" applyBorder="0" applyAlignment="0" applyProtection="0"/>
    <xf numFmtId="10" fontId="5" fillId="3" borderId="3982" applyNumberFormat="0" applyBorder="0" applyAlignment="0" applyProtection="0"/>
    <xf numFmtId="10" fontId="5" fillId="3" borderId="3982" applyNumberFormat="0" applyBorder="0" applyAlignment="0" applyProtection="0"/>
    <xf numFmtId="10" fontId="5" fillId="3" borderId="3982" applyNumberFormat="0" applyBorder="0" applyAlignment="0" applyProtection="0"/>
    <xf numFmtId="10" fontId="5" fillId="3" borderId="4132" applyNumberFormat="0" applyBorder="0" applyAlignment="0" applyProtection="0"/>
    <xf numFmtId="10" fontId="5" fillId="3" borderId="4132" applyNumberFormat="0" applyBorder="0" applyAlignment="0" applyProtection="0"/>
    <xf numFmtId="10" fontId="5" fillId="3" borderId="4132" applyNumberFormat="0" applyBorder="0" applyAlignment="0" applyProtection="0"/>
    <xf numFmtId="10" fontId="5" fillId="3" borderId="4132" applyNumberFormat="0" applyBorder="0" applyAlignment="0" applyProtection="0"/>
    <xf numFmtId="10" fontId="5" fillId="3" borderId="4132" applyNumberFormat="0" applyBorder="0" applyAlignment="0" applyProtection="0"/>
    <xf numFmtId="10" fontId="5" fillId="3" borderId="4132" applyNumberFormat="0" applyBorder="0" applyAlignment="0" applyProtection="0"/>
    <xf numFmtId="10" fontId="5" fillId="3" borderId="4132" applyNumberFormat="0" applyBorder="0" applyAlignment="0" applyProtection="0"/>
    <xf numFmtId="10" fontId="5" fillId="3" borderId="4282" applyNumberFormat="0" applyBorder="0" applyAlignment="0" applyProtection="0"/>
    <xf numFmtId="10" fontId="5" fillId="3" borderId="4282" applyNumberFormat="0" applyBorder="0" applyAlignment="0" applyProtection="0"/>
    <xf numFmtId="10" fontId="5" fillId="3" borderId="4282" applyNumberFormat="0" applyBorder="0" applyAlignment="0" applyProtection="0"/>
    <xf numFmtId="0" fontId="102" fillId="0" borderId="4361">
      <alignment horizontal="left" vertical="center"/>
    </xf>
    <xf numFmtId="0" fontId="102" fillId="0" borderId="3905">
      <alignment horizontal="left" vertical="center"/>
    </xf>
    <xf numFmtId="0" fontId="102" fillId="0" borderId="3905">
      <alignment horizontal="left" vertical="center"/>
    </xf>
    <xf numFmtId="0" fontId="102" fillId="0" borderId="3755">
      <alignment horizontal="left" vertical="center"/>
    </xf>
    <xf numFmtId="0" fontId="102" fillId="0" borderId="3833">
      <alignment horizontal="left" vertical="center"/>
    </xf>
    <xf numFmtId="0" fontId="102" fillId="0" borderId="3755">
      <alignment horizontal="left" vertical="center"/>
    </xf>
    <xf numFmtId="0" fontId="102" fillId="0" borderId="3755">
      <alignment horizontal="left" vertical="center"/>
    </xf>
    <xf numFmtId="0" fontId="102" fillId="0" borderId="3755">
      <alignment horizontal="left" vertical="center"/>
    </xf>
    <xf numFmtId="0" fontId="102" fillId="0" borderId="3755">
      <alignment horizontal="left" vertical="center"/>
    </xf>
    <xf numFmtId="0" fontId="102" fillId="0" borderId="3755">
      <alignment horizontal="left" vertical="center"/>
    </xf>
    <xf numFmtId="0" fontId="102" fillId="0" borderId="3755">
      <alignment horizontal="left" vertical="center"/>
    </xf>
    <xf numFmtId="0" fontId="102" fillId="0" borderId="3755">
      <alignment horizontal="left" vertical="center"/>
    </xf>
    <xf numFmtId="0" fontId="102" fillId="0" borderId="3611">
      <alignment horizontal="left" vertical="center"/>
    </xf>
    <xf numFmtId="0" fontId="102" fillId="0" borderId="3611">
      <alignment horizontal="left" vertical="center"/>
    </xf>
    <xf numFmtId="0" fontId="102" fillId="0" borderId="3611">
      <alignment horizontal="left" vertical="center"/>
    </xf>
    <xf numFmtId="0" fontId="102" fillId="0" borderId="3611">
      <alignment horizontal="left" vertical="center"/>
    </xf>
    <xf numFmtId="0" fontId="102" fillId="0" borderId="3611">
      <alignment horizontal="left" vertical="center"/>
    </xf>
    <xf numFmtId="0" fontId="102" fillId="0" borderId="3611">
      <alignment horizontal="left" vertical="center"/>
    </xf>
    <xf numFmtId="0" fontId="102" fillId="0" borderId="3611">
      <alignment horizontal="left" vertical="center"/>
    </xf>
    <xf numFmtId="0" fontId="102" fillId="0" borderId="3611">
      <alignment horizontal="left" vertical="center"/>
    </xf>
    <xf numFmtId="0" fontId="102" fillId="0" borderId="3611">
      <alignment horizontal="left" vertical="center"/>
    </xf>
    <xf numFmtId="0" fontId="102" fillId="0" borderId="3611">
      <alignment horizontal="left" vertical="center"/>
    </xf>
    <xf numFmtId="0" fontId="102" fillId="0" borderId="3611">
      <alignment horizontal="left" vertical="center"/>
    </xf>
    <xf numFmtId="0" fontId="102" fillId="0" borderId="3683">
      <alignment horizontal="left" vertical="center"/>
    </xf>
    <xf numFmtId="0" fontId="102" fillId="0" borderId="3539">
      <alignment horizontal="left" vertical="center"/>
    </xf>
    <xf numFmtId="0" fontId="102" fillId="0" borderId="3539">
      <alignment horizontal="left" vertical="center"/>
    </xf>
    <xf numFmtId="0" fontId="102" fillId="0" borderId="3539">
      <alignment horizontal="left" vertical="center"/>
    </xf>
    <xf numFmtId="0" fontId="102" fillId="0" borderId="3470">
      <alignment horizontal="left" vertical="center"/>
    </xf>
    <xf numFmtId="0" fontId="102" fillId="0" borderId="3470">
      <alignment horizontal="left" vertical="center"/>
    </xf>
    <xf numFmtId="0" fontId="102" fillId="0" borderId="3470">
      <alignment horizontal="left" vertical="center"/>
    </xf>
    <xf numFmtId="0" fontId="102" fillId="0" borderId="3470">
      <alignment horizontal="left" vertical="center"/>
    </xf>
    <xf numFmtId="0" fontId="102" fillId="0" borderId="3470">
      <alignment horizontal="left" vertical="center"/>
    </xf>
    <xf numFmtId="0" fontId="102" fillId="0" borderId="3470">
      <alignment horizontal="left" vertical="center"/>
    </xf>
    <xf numFmtId="0" fontId="102" fillId="0" borderId="3470">
      <alignment horizontal="left" vertical="center"/>
    </xf>
    <xf numFmtId="0" fontId="102" fillId="0" borderId="3470">
      <alignment horizontal="left" vertical="center"/>
    </xf>
    <xf numFmtId="0" fontId="102" fillId="0" borderId="3470">
      <alignment horizontal="left" vertical="center"/>
    </xf>
    <xf numFmtId="0" fontId="102" fillId="0" borderId="3470">
      <alignment horizontal="left" vertical="center"/>
    </xf>
    <xf numFmtId="0" fontId="102" fillId="0" borderId="3470">
      <alignment horizontal="left" vertical="center"/>
    </xf>
    <xf numFmtId="0" fontId="102" fillId="0" borderId="3470">
      <alignment horizontal="left" vertical="center"/>
    </xf>
    <xf numFmtId="0" fontId="102" fillId="0" borderId="3470">
      <alignment horizontal="left" vertical="center"/>
    </xf>
    <xf numFmtId="0" fontId="102" fillId="0" borderId="3470">
      <alignment horizontal="left" vertical="center"/>
    </xf>
    <xf numFmtId="0" fontId="102" fillId="0" borderId="3470">
      <alignment horizontal="left" vertical="center"/>
    </xf>
    <xf numFmtId="0" fontId="102" fillId="0" borderId="3470">
      <alignment horizontal="left" vertical="center"/>
    </xf>
    <xf numFmtId="0" fontId="102" fillId="0" borderId="3470">
      <alignment horizontal="left" vertical="center"/>
    </xf>
    <xf numFmtId="0" fontId="102" fillId="0" borderId="3470">
      <alignment horizontal="left" vertical="center"/>
    </xf>
    <xf numFmtId="0" fontId="102" fillId="0" borderId="3539">
      <alignment horizontal="left" vertical="center"/>
    </xf>
    <xf numFmtId="0" fontId="102" fillId="0" borderId="3539">
      <alignment horizontal="left" vertical="center"/>
    </xf>
    <xf numFmtId="0" fontId="102" fillId="0" borderId="3539">
      <alignment horizontal="left" vertical="center"/>
    </xf>
    <xf numFmtId="0" fontId="102" fillId="0" borderId="3539">
      <alignment horizontal="left" vertical="center"/>
    </xf>
    <xf numFmtId="0" fontId="102" fillId="0" borderId="3539">
      <alignment horizontal="left" vertical="center"/>
    </xf>
    <xf numFmtId="0" fontId="102" fillId="0" borderId="3539">
      <alignment horizontal="left" vertical="center"/>
    </xf>
    <xf numFmtId="0" fontId="102" fillId="0" borderId="3683">
      <alignment horizontal="left" vertical="center"/>
    </xf>
    <xf numFmtId="0" fontId="102" fillId="0" borderId="3683">
      <alignment horizontal="left" vertical="center"/>
    </xf>
    <xf numFmtId="0" fontId="102" fillId="0" borderId="3833">
      <alignment horizontal="left" vertical="center"/>
    </xf>
    <xf numFmtId="0" fontId="102" fillId="0" borderId="3983">
      <alignment horizontal="left" vertical="center"/>
    </xf>
    <xf numFmtId="0" fontId="102" fillId="0" borderId="4283">
      <alignment horizontal="left" vertical="center"/>
    </xf>
    <xf numFmtId="0" fontId="102" fillId="0" borderId="3983">
      <alignment horizontal="left" vertical="center"/>
    </xf>
    <xf numFmtId="10" fontId="5" fillId="3" borderId="4504" applyNumberFormat="0" applyBorder="0" applyAlignment="0" applyProtection="0"/>
    <xf numFmtId="10" fontId="5" fillId="3" borderId="4504" applyNumberFormat="0" applyBorder="0" applyAlignment="0" applyProtection="0"/>
    <xf numFmtId="10" fontId="5" fillId="3" borderId="4360" applyNumberFormat="0" applyBorder="0" applyAlignment="0" applyProtection="0"/>
    <xf numFmtId="10" fontId="5" fillId="3" borderId="4210" applyNumberFormat="0" applyBorder="0" applyAlignment="0" applyProtection="0"/>
    <xf numFmtId="10" fontId="5" fillId="3" borderId="4210" applyNumberFormat="0" applyBorder="0" applyAlignment="0" applyProtection="0"/>
    <xf numFmtId="10" fontId="5" fillId="3" borderId="4060" applyNumberFormat="0" applyBorder="0" applyAlignment="0" applyProtection="0"/>
    <xf numFmtId="10" fontId="5" fillId="3" borderId="4060" applyNumberFormat="0" applyBorder="0" applyAlignment="0" applyProtection="0"/>
    <xf numFmtId="10" fontId="5" fillId="3" borderId="4060" applyNumberFormat="0" applyBorder="0" applyAlignment="0" applyProtection="0"/>
    <xf numFmtId="10" fontId="5" fillId="3" borderId="4060" applyNumberFormat="0" applyBorder="0" applyAlignment="0" applyProtection="0"/>
    <xf numFmtId="10" fontId="5" fillId="3" borderId="3904" applyNumberFormat="0" applyBorder="0" applyAlignment="0" applyProtection="0"/>
    <xf numFmtId="10" fontId="5" fillId="3" borderId="3904" applyNumberFormat="0" applyBorder="0" applyAlignment="0" applyProtection="0"/>
    <xf numFmtId="10" fontId="5" fillId="3" borderId="3904" applyNumberFormat="0" applyBorder="0" applyAlignment="0" applyProtection="0"/>
    <xf numFmtId="10" fontId="5" fillId="3" borderId="3904" applyNumberFormat="0" applyBorder="0" applyAlignment="0" applyProtection="0"/>
    <xf numFmtId="10" fontId="5" fillId="3" borderId="3904" applyNumberFormat="0" applyBorder="0" applyAlignment="0" applyProtection="0"/>
    <xf numFmtId="10" fontId="5" fillId="3" borderId="3904" applyNumberFormat="0" applyBorder="0" applyAlignment="0" applyProtection="0"/>
    <xf numFmtId="10" fontId="5" fillId="3" borderId="3904" applyNumberFormat="0" applyBorder="0" applyAlignment="0" applyProtection="0"/>
    <xf numFmtId="10" fontId="5" fillId="3" borderId="3904" applyNumberFormat="0" applyBorder="0" applyAlignment="0" applyProtection="0"/>
    <xf numFmtId="10" fontId="5" fillId="3" borderId="3904" applyNumberFormat="0" applyBorder="0" applyAlignment="0" applyProtection="0"/>
    <xf numFmtId="10" fontId="5" fillId="3" borderId="3904" applyNumberFormat="0" applyBorder="0" applyAlignment="0" applyProtection="0"/>
    <xf numFmtId="10" fontId="5" fillId="3" borderId="3904" applyNumberFormat="0" applyBorder="0" applyAlignment="0" applyProtection="0"/>
    <xf numFmtId="10" fontId="5" fillId="3" borderId="3904" applyNumberFormat="0" applyBorder="0" applyAlignment="0" applyProtection="0"/>
    <xf numFmtId="10" fontId="5" fillId="3" borderId="3904" applyNumberFormat="0" applyBorder="0" applyAlignment="0" applyProtection="0"/>
    <xf numFmtId="10" fontId="5" fillId="3" borderId="3904" applyNumberFormat="0" applyBorder="0" applyAlignment="0" applyProtection="0"/>
    <xf numFmtId="10" fontId="5" fillId="3" borderId="3760" applyNumberFormat="0" applyBorder="0" applyAlignment="0" applyProtection="0"/>
    <xf numFmtId="10" fontId="5" fillId="3" borderId="3760" applyNumberFormat="0" applyBorder="0" applyAlignment="0" applyProtection="0"/>
    <xf numFmtId="10" fontId="5" fillId="3" borderId="3760" applyNumberFormat="0" applyBorder="0" applyAlignment="0" applyProtection="0"/>
    <xf numFmtId="10" fontId="5" fillId="3" borderId="3760" applyNumberFormat="0" applyBorder="0" applyAlignment="0" applyProtection="0"/>
    <xf numFmtId="10" fontId="5" fillId="3" borderId="3760" applyNumberFormat="0" applyBorder="0" applyAlignment="0" applyProtection="0"/>
    <xf numFmtId="10" fontId="5" fillId="3" borderId="3760" applyNumberFormat="0" applyBorder="0" applyAlignment="0" applyProtection="0"/>
    <xf numFmtId="10" fontId="5" fillId="3" borderId="3760" applyNumberFormat="0" applyBorder="0" applyAlignment="0" applyProtection="0"/>
    <xf numFmtId="10" fontId="5" fillId="3" borderId="3760" applyNumberFormat="0" applyBorder="0" applyAlignment="0" applyProtection="0"/>
    <xf numFmtId="10" fontId="5" fillId="3" borderId="3760" applyNumberFormat="0" applyBorder="0" applyAlignment="0" applyProtection="0"/>
    <xf numFmtId="10" fontId="5" fillId="3" borderId="3760" applyNumberFormat="0" applyBorder="0" applyAlignment="0" applyProtection="0"/>
    <xf numFmtId="10" fontId="5" fillId="3" borderId="3760" applyNumberFormat="0" applyBorder="0" applyAlignment="0" applyProtection="0"/>
    <xf numFmtId="10" fontId="5" fillId="3" borderId="3760" applyNumberFormat="0" applyBorder="0" applyAlignment="0" applyProtection="0"/>
    <xf numFmtId="10" fontId="5" fillId="3" borderId="3760" applyNumberFormat="0" applyBorder="0" applyAlignment="0" applyProtection="0"/>
    <xf numFmtId="10" fontId="5" fillId="3" borderId="3760" applyNumberFormat="0" applyBorder="0" applyAlignment="0" applyProtection="0"/>
    <xf numFmtId="10" fontId="5" fillId="3" borderId="3760" applyNumberFormat="0" applyBorder="0" applyAlignment="0" applyProtection="0"/>
    <xf numFmtId="10" fontId="5" fillId="3" borderId="3760" applyNumberFormat="0" applyBorder="0" applyAlignment="0" applyProtection="0"/>
    <xf numFmtId="10" fontId="5" fillId="3" borderId="3760" applyNumberFormat="0" applyBorder="0" applyAlignment="0" applyProtection="0"/>
    <xf numFmtId="10" fontId="5" fillId="3" borderId="3760" applyNumberFormat="0" applyBorder="0" applyAlignment="0" applyProtection="0"/>
    <xf numFmtId="10" fontId="5" fillId="3" borderId="3760" applyNumberFormat="0" applyBorder="0" applyAlignment="0" applyProtection="0"/>
    <xf numFmtId="10" fontId="5" fillId="3" borderId="3760" applyNumberFormat="0" applyBorder="0" applyAlignment="0" applyProtection="0"/>
    <xf numFmtId="10" fontId="5" fillId="3" borderId="3760" applyNumberFormat="0" applyBorder="0" applyAlignment="0" applyProtection="0"/>
    <xf numFmtId="10" fontId="5" fillId="3" borderId="3760" applyNumberFormat="0" applyBorder="0" applyAlignment="0" applyProtection="0"/>
    <xf numFmtId="10" fontId="5" fillId="3" borderId="3760" applyNumberFormat="0" applyBorder="0" applyAlignment="0" applyProtection="0"/>
    <xf numFmtId="10" fontId="5" fillId="3" borderId="3760" applyNumberFormat="0" applyBorder="0" applyAlignment="0" applyProtection="0"/>
    <xf numFmtId="10" fontId="5" fillId="3" borderId="3760" applyNumberFormat="0" applyBorder="0" applyAlignment="0" applyProtection="0"/>
    <xf numFmtId="10" fontId="5" fillId="3" borderId="3610" applyNumberFormat="0" applyBorder="0" applyAlignment="0" applyProtection="0"/>
    <xf numFmtId="10" fontId="5" fillId="3" borderId="3610" applyNumberFormat="0" applyBorder="0" applyAlignment="0" applyProtection="0"/>
    <xf numFmtId="10" fontId="5" fillId="3" borderId="3610" applyNumberFormat="0" applyBorder="0" applyAlignment="0" applyProtection="0"/>
    <xf numFmtId="10" fontId="5" fillId="3" borderId="3610" applyNumberFormat="0" applyBorder="0" applyAlignment="0" applyProtection="0"/>
    <xf numFmtId="10" fontId="5" fillId="3" borderId="3610" applyNumberFormat="0" applyBorder="0" applyAlignment="0" applyProtection="0"/>
    <xf numFmtId="10" fontId="5" fillId="3" borderId="3610" applyNumberFormat="0" applyBorder="0" applyAlignment="0" applyProtection="0"/>
    <xf numFmtId="10" fontId="5" fillId="3" borderId="3610" applyNumberFormat="0" applyBorder="0" applyAlignment="0" applyProtection="0"/>
    <xf numFmtId="10" fontId="5" fillId="3" borderId="3610" applyNumberFormat="0" applyBorder="0" applyAlignment="0" applyProtection="0"/>
    <xf numFmtId="10" fontId="5" fillId="3" borderId="3610" applyNumberFormat="0" applyBorder="0" applyAlignment="0" applyProtection="0"/>
    <xf numFmtId="10" fontId="5" fillId="3" borderId="3610" applyNumberFormat="0" applyBorder="0" applyAlignment="0" applyProtection="0"/>
    <xf numFmtId="10" fontId="5" fillId="3" borderId="3610" applyNumberFormat="0" applyBorder="0" applyAlignment="0" applyProtection="0"/>
    <xf numFmtId="10" fontId="5" fillId="3" borderId="3610" applyNumberFormat="0" applyBorder="0" applyAlignment="0" applyProtection="0"/>
    <xf numFmtId="10" fontId="5" fillId="3" borderId="3610" applyNumberFormat="0" applyBorder="0" applyAlignment="0" applyProtection="0"/>
    <xf numFmtId="10" fontId="5" fillId="3" borderId="3610" applyNumberFormat="0" applyBorder="0" applyAlignment="0" applyProtection="0"/>
    <xf numFmtId="10" fontId="5" fillId="3" borderId="3610" applyNumberFormat="0" applyBorder="0" applyAlignment="0" applyProtection="0"/>
    <xf numFmtId="10" fontId="5" fillId="3" borderId="3610" applyNumberFormat="0" applyBorder="0" applyAlignment="0" applyProtection="0"/>
    <xf numFmtId="10" fontId="5" fillId="3" borderId="3610" applyNumberFormat="0" applyBorder="0" applyAlignment="0" applyProtection="0"/>
    <xf numFmtId="10" fontId="5" fillId="3" borderId="3610" applyNumberFormat="0" applyBorder="0" applyAlignment="0" applyProtection="0"/>
    <xf numFmtId="10" fontId="5" fillId="3" borderId="3610" applyNumberFormat="0" applyBorder="0" applyAlignment="0" applyProtection="0"/>
    <xf numFmtId="10" fontId="5" fillId="3" borderId="3610" applyNumberFormat="0" applyBorder="0" applyAlignment="0" applyProtection="0"/>
    <xf numFmtId="10" fontId="5" fillId="3" borderId="3610" applyNumberFormat="0" applyBorder="0" applyAlignment="0" applyProtection="0"/>
    <xf numFmtId="10" fontId="5" fillId="3" borderId="3610" applyNumberFormat="0" applyBorder="0" applyAlignment="0" applyProtection="0"/>
    <xf numFmtId="10" fontId="5" fillId="3" borderId="3610" applyNumberFormat="0" applyBorder="0" applyAlignment="0" applyProtection="0"/>
    <xf numFmtId="10" fontId="5" fillId="3" borderId="3610" applyNumberFormat="0" applyBorder="0" applyAlignment="0" applyProtection="0"/>
    <xf numFmtId="10" fontId="5" fillId="3" borderId="3610" applyNumberFormat="0" applyBorder="0" applyAlignment="0" applyProtection="0"/>
    <xf numFmtId="10" fontId="5" fillId="3" borderId="3610" applyNumberFormat="0" applyBorder="0" applyAlignment="0" applyProtection="0"/>
    <xf numFmtId="10" fontId="5" fillId="3" borderId="3610" applyNumberFormat="0" applyBorder="0" applyAlignment="0" applyProtection="0"/>
    <xf numFmtId="10" fontId="5" fillId="3" borderId="3610" applyNumberFormat="0" applyBorder="0" applyAlignment="0" applyProtection="0"/>
    <xf numFmtId="10" fontId="5" fillId="3" borderId="3610" applyNumberFormat="0" applyBorder="0" applyAlignment="0" applyProtection="0"/>
    <xf numFmtId="10" fontId="5" fillId="3" borderId="3610" applyNumberFormat="0" applyBorder="0" applyAlignment="0" applyProtection="0"/>
    <xf numFmtId="10" fontId="5" fillId="3" borderId="3610" applyNumberFormat="0" applyBorder="0" applyAlignment="0" applyProtection="0"/>
    <xf numFmtId="10" fontId="5" fillId="3" borderId="3610" applyNumberFormat="0" applyBorder="0" applyAlignment="0" applyProtection="0"/>
    <xf numFmtId="10" fontId="5" fillId="3" borderId="3610" applyNumberFormat="0" applyBorder="0" applyAlignment="0" applyProtection="0"/>
    <xf numFmtId="10" fontId="5" fillId="3" borderId="3610" applyNumberFormat="0" applyBorder="0" applyAlignment="0" applyProtection="0"/>
    <xf numFmtId="10" fontId="5" fillId="3" borderId="3610" applyNumberFormat="0" applyBorder="0" applyAlignment="0" applyProtection="0"/>
    <xf numFmtId="10" fontId="5" fillId="3" borderId="3610" applyNumberFormat="0" applyBorder="0" applyAlignment="0" applyProtection="0"/>
    <xf numFmtId="10" fontId="5" fillId="3" borderId="3610" applyNumberFormat="0" applyBorder="0" applyAlignment="0" applyProtection="0"/>
    <xf numFmtId="10" fontId="5" fillId="3" borderId="4060" applyNumberFormat="0" applyBorder="0" applyAlignment="0" applyProtection="0"/>
    <xf numFmtId="10" fontId="5" fillId="3" borderId="4060" applyNumberFormat="0" applyBorder="0" applyAlignment="0" applyProtection="0"/>
    <xf numFmtId="10" fontId="5" fillId="3" borderId="3469" applyNumberFormat="0" applyBorder="0" applyAlignment="0" applyProtection="0"/>
    <xf numFmtId="10" fontId="5" fillId="3" borderId="3469" applyNumberFormat="0" applyBorder="0" applyAlignment="0" applyProtection="0"/>
    <xf numFmtId="10" fontId="5" fillId="3" borderId="3469" applyNumberFormat="0" applyBorder="0" applyAlignment="0" applyProtection="0"/>
    <xf numFmtId="10" fontId="5" fillId="3" borderId="3469" applyNumberFormat="0" applyBorder="0" applyAlignment="0" applyProtection="0"/>
    <xf numFmtId="10" fontId="5" fillId="3" borderId="3469" applyNumberFormat="0" applyBorder="0" applyAlignment="0" applyProtection="0"/>
    <xf numFmtId="10" fontId="5" fillId="3" borderId="3469" applyNumberFormat="0" applyBorder="0" applyAlignment="0" applyProtection="0"/>
    <xf numFmtId="10" fontId="5" fillId="3" borderId="3469" applyNumberFormat="0" applyBorder="0" applyAlignment="0" applyProtection="0"/>
    <xf numFmtId="10" fontId="5" fillId="3" borderId="3469" applyNumberFormat="0" applyBorder="0" applyAlignment="0" applyProtection="0"/>
    <xf numFmtId="10" fontId="5" fillId="3" borderId="3469" applyNumberFormat="0" applyBorder="0" applyAlignment="0" applyProtection="0"/>
    <xf numFmtId="10" fontId="5" fillId="3" borderId="3469" applyNumberFormat="0" applyBorder="0" applyAlignment="0" applyProtection="0"/>
    <xf numFmtId="10" fontId="5" fillId="3" borderId="3469" applyNumberFormat="0" applyBorder="0" applyAlignment="0" applyProtection="0"/>
    <xf numFmtId="10" fontId="5" fillId="3" borderId="3469" applyNumberFormat="0" applyBorder="0" applyAlignment="0" applyProtection="0"/>
    <xf numFmtId="10" fontId="5" fillId="3" borderId="3469" applyNumberFormat="0" applyBorder="0" applyAlignment="0" applyProtection="0"/>
    <xf numFmtId="10" fontId="5" fillId="3" borderId="3469" applyNumberFormat="0" applyBorder="0" applyAlignment="0" applyProtection="0"/>
    <xf numFmtId="10" fontId="5" fillId="3" borderId="3469" applyNumberFormat="0" applyBorder="0" applyAlignment="0" applyProtection="0"/>
    <xf numFmtId="10" fontId="5" fillId="3" borderId="3469" applyNumberFormat="0" applyBorder="0" applyAlignment="0" applyProtection="0"/>
    <xf numFmtId="10" fontId="5" fillId="3" borderId="3469" applyNumberFormat="0" applyBorder="0" applyAlignment="0" applyProtection="0"/>
    <xf numFmtId="10" fontId="5" fillId="3" borderId="3469" applyNumberFormat="0" applyBorder="0" applyAlignment="0" applyProtection="0"/>
    <xf numFmtId="10" fontId="5" fillId="3" borderId="3469" applyNumberFormat="0" applyBorder="0" applyAlignment="0" applyProtection="0"/>
    <xf numFmtId="10" fontId="5" fillId="3" borderId="3469" applyNumberFormat="0" applyBorder="0" applyAlignment="0" applyProtection="0"/>
    <xf numFmtId="10" fontId="5" fillId="3" borderId="3469" applyNumberFormat="0" applyBorder="0" applyAlignment="0" applyProtection="0"/>
    <xf numFmtId="10" fontId="5" fillId="3" borderId="3469" applyNumberFormat="0" applyBorder="0" applyAlignment="0" applyProtection="0"/>
    <xf numFmtId="10" fontId="5" fillId="3" borderId="3469" applyNumberFormat="0" applyBorder="0" applyAlignment="0" applyProtection="0"/>
    <xf numFmtId="10" fontId="5" fillId="3" borderId="3469" applyNumberFormat="0" applyBorder="0" applyAlignment="0" applyProtection="0"/>
    <xf numFmtId="10" fontId="5" fillId="3" borderId="3469" applyNumberFormat="0" applyBorder="0" applyAlignment="0" applyProtection="0"/>
    <xf numFmtId="10" fontId="5" fillId="3" borderId="3469" applyNumberFormat="0" applyBorder="0" applyAlignment="0" applyProtection="0"/>
    <xf numFmtId="10" fontId="5" fillId="3" borderId="3469" applyNumberFormat="0" applyBorder="0" applyAlignment="0" applyProtection="0"/>
    <xf numFmtId="10" fontId="5" fillId="3" borderId="3469" applyNumberFormat="0" applyBorder="0" applyAlignment="0" applyProtection="0"/>
    <xf numFmtId="10" fontId="5" fillId="3" borderId="3469" applyNumberFormat="0" applyBorder="0" applyAlignment="0" applyProtection="0"/>
    <xf numFmtId="10" fontId="5" fillId="3" borderId="3469" applyNumberFormat="0" applyBorder="0" applyAlignment="0" applyProtection="0"/>
    <xf numFmtId="10" fontId="5" fillId="3" borderId="3469" applyNumberFormat="0" applyBorder="0" applyAlignment="0" applyProtection="0"/>
    <xf numFmtId="10" fontId="5" fillId="3" borderId="3469" applyNumberFormat="0" applyBorder="0" applyAlignment="0" applyProtection="0"/>
    <xf numFmtId="10" fontId="5" fillId="3" borderId="3469" applyNumberFormat="0" applyBorder="0" applyAlignment="0" applyProtection="0"/>
    <xf numFmtId="10" fontId="5" fillId="3" borderId="3469" applyNumberFormat="0" applyBorder="0" applyAlignment="0" applyProtection="0"/>
    <xf numFmtId="10" fontId="5" fillId="3" borderId="3469" applyNumberFormat="0" applyBorder="0" applyAlignment="0" applyProtection="0"/>
    <xf numFmtId="10" fontId="5" fillId="3" borderId="3469" applyNumberFormat="0" applyBorder="0" applyAlignment="0" applyProtection="0"/>
    <xf numFmtId="10" fontId="5" fillId="3" borderId="3469" applyNumberFormat="0" applyBorder="0" applyAlignment="0" applyProtection="0"/>
    <xf numFmtId="10" fontId="5" fillId="3" borderId="3469" applyNumberFormat="0" applyBorder="0" applyAlignment="0" applyProtection="0"/>
    <xf numFmtId="10" fontId="5" fillId="3" borderId="3469" applyNumberFormat="0" applyBorder="0" applyAlignment="0" applyProtection="0"/>
    <xf numFmtId="10" fontId="5" fillId="3" borderId="3469" applyNumberFormat="0" applyBorder="0" applyAlignment="0" applyProtection="0"/>
    <xf numFmtId="10" fontId="5" fillId="3" borderId="3469" applyNumberFormat="0" applyBorder="0" applyAlignment="0" applyProtection="0"/>
    <xf numFmtId="10" fontId="5" fillId="3" borderId="3469" applyNumberFormat="0" applyBorder="0" applyAlignment="0" applyProtection="0"/>
    <xf numFmtId="10" fontId="5" fillId="3" borderId="3469" applyNumberFormat="0" applyBorder="0" applyAlignment="0" applyProtection="0"/>
    <xf numFmtId="10" fontId="5" fillId="3" borderId="3469" applyNumberFormat="0" applyBorder="0" applyAlignment="0" applyProtection="0"/>
    <xf numFmtId="10" fontId="5" fillId="3" borderId="3469" applyNumberFormat="0" applyBorder="0" applyAlignment="0" applyProtection="0"/>
    <xf numFmtId="10" fontId="5" fillId="3" borderId="3469" applyNumberFormat="0" applyBorder="0" applyAlignment="0" applyProtection="0"/>
    <xf numFmtId="10" fontId="5" fillId="3" borderId="3469" applyNumberFormat="0" applyBorder="0" applyAlignment="0" applyProtection="0"/>
    <xf numFmtId="10" fontId="5" fillId="3" borderId="3469" applyNumberFormat="0" applyBorder="0" applyAlignment="0" applyProtection="0"/>
    <xf numFmtId="10" fontId="5" fillId="3" borderId="3469" applyNumberFormat="0" applyBorder="0" applyAlignment="0" applyProtection="0"/>
    <xf numFmtId="10" fontId="5" fillId="3" borderId="3469" applyNumberFormat="0" applyBorder="0" applyAlignment="0" applyProtection="0"/>
    <xf numFmtId="10" fontId="5" fillId="3" borderId="3469" applyNumberFormat="0" applyBorder="0" applyAlignment="0" applyProtection="0"/>
    <xf numFmtId="10" fontId="5" fillId="3" borderId="3469" applyNumberFormat="0" applyBorder="0" applyAlignment="0" applyProtection="0"/>
    <xf numFmtId="10" fontId="5" fillId="3" borderId="3469" applyNumberFormat="0" applyBorder="0" applyAlignment="0" applyProtection="0"/>
    <xf numFmtId="10" fontId="5" fillId="3" borderId="3469" applyNumberFormat="0" applyBorder="0" applyAlignment="0" applyProtection="0"/>
    <xf numFmtId="10" fontId="5" fillId="3" borderId="3469" applyNumberFormat="0" applyBorder="0" applyAlignment="0" applyProtection="0"/>
    <xf numFmtId="10" fontId="5" fillId="3" borderId="3469" applyNumberFormat="0" applyBorder="0" applyAlignment="0" applyProtection="0"/>
    <xf numFmtId="10" fontId="5" fillId="3" borderId="3469" applyNumberFormat="0" applyBorder="0" applyAlignment="0" applyProtection="0"/>
    <xf numFmtId="10" fontId="5" fillId="3" borderId="3469" applyNumberFormat="0" applyBorder="0" applyAlignment="0" applyProtection="0"/>
    <xf numFmtId="10" fontId="5" fillId="3" borderId="3469" applyNumberFormat="0" applyBorder="0" applyAlignment="0" applyProtection="0"/>
    <xf numFmtId="10" fontId="5" fillId="3" borderId="3469" applyNumberFormat="0" applyBorder="0" applyAlignment="0" applyProtection="0"/>
    <xf numFmtId="10" fontId="5" fillId="3" borderId="3469" applyNumberFormat="0" applyBorder="0" applyAlignment="0" applyProtection="0"/>
    <xf numFmtId="10" fontId="5" fillId="3" borderId="3469" applyNumberFormat="0" applyBorder="0" applyAlignment="0" applyProtection="0"/>
    <xf numFmtId="10" fontId="5" fillId="3" borderId="3469" applyNumberFormat="0" applyBorder="0" applyAlignment="0" applyProtection="0"/>
    <xf numFmtId="10" fontId="5" fillId="3" borderId="3469" applyNumberFormat="0" applyBorder="0" applyAlignment="0" applyProtection="0"/>
    <xf numFmtId="10" fontId="5" fillId="3" borderId="3469" applyNumberFormat="0" applyBorder="0" applyAlignment="0" applyProtection="0"/>
    <xf numFmtId="10" fontId="5" fillId="3" borderId="3469" applyNumberFormat="0" applyBorder="0" applyAlignment="0" applyProtection="0"/>
    <xf numFmtId="10" fontId="5" fillId="3" borderId="3469" applyNumberFormat="0" applyBorder="0" applyAlignment="0" applyProtection="0"/>
    <xf numFmtId="10" fontId="5" fillId="3" borderId="3469" applyNumberFormat="0" applyBorder="0" applyAlignment="0" applyProtection="0"/>
    <xf numFmtId="10" fontId="5" fillId="3" borderId="3469" applyNumberFormat="0" applyBorder="0" applyAlignment="0" applyProtection="0"/>
    <xf numFmtId="10" fontId="5" fillId="3" borderId="3469" applyNumberFormat="0" applyBorder="0" applyAlignment="0" applyProtection="0"/>
    <xf numFmtId="10" fontId="5" fillId="3" borderId="3469" applyNumberFormat="0" applyBorder="0" applyAlignment="0" applyProtection="0"/>
    <xf numFmtId="10" fontId="5" fillId="3" borderId="3469" applyNumberFormat="0" applyBorder="0" applyAlignment="0" applyProtection="0"/>
    <xf numFmtId="10" fontId="5" fillId="3" borderId="4360" applyNumberFormat="0" applyBorder="0" applyAlignment="0" applyProtection="0"/>
    <xf numFmtId="10" fontId="5" fillId="3" borderId="4504" applyNumberFormat="0" applyBorder="0" applyAlignment="0" applyProtection="0"/>
    <xf numFmtId="0" fontId="119" fillId="56" borderId="4419" applyNumberFormat="0" applyAlignment="0" applyProtection="0">
      <alignment vertical="center"/>
    </xf>
    <xf numFmtId="0" fontId="102" fillId="0" borderId="4415">
      <alignment horizontal="left" vertical="center"/>
    </xf>
    <xf numFmtId="0" fontId="89" fillId="59" borderId="4428" applyNumberFormat="0" applyFont="0" applyAlignment="0" applyProtection="0"/>
    <xf numFmtId="0" fontId="89" fillId="59" borderId="4416" applyNumberFormat="0" applyFont="0" applyAlignment="0" applyProtection="0"/>
    <xf numFmtId="0" fontId="119" fillId="56" borderId="4281" applyNumberFormat="0" applyAlignment="0" applyProtection="0">
      <alignment vertical="center"/>
    </xf>
    <xf numFmtId="0" fontId="89" fillId="59" borderId="4278" applyNumberFormat="0" applyFont="0" applyAlignment="0" applyProtection="0"/>
    <xf numFmtId="0" fontId="102" fillId="0" borderId="4271">
      <alignment horizontal="left" vertical="center"/>
    </xf>
    <xf numFmtId="0" fontId="118" fillId="43" borderId="4118" applyNumberFormat="0" applyAlignment="0" applyProtection="0">
      <alignment vertical="center"/>
    </xf>
    <xf numFmtId="10" fontId="5" fillId="3" borderId="4114" applyNumberFormat="0" applyBorder="0" applyAlignment="0" applyProtection="0"/>
    <xf numFmtId="0" fontId="91" fillId="59" borderId="4116" applyNumberFormat="0" applyFont="0" applyAlignment="0" applyProtection="0">
      <alignment vertical="center"/>
    </xf>
    <xf numFmtId="0" fontId="89" fillId="59" borderId="4110" applyNumberFormat="0" applyFont="0" applyAlignment="0" applyProtection="0"/>
    <xf numFmtId="0" fontId="102" fillId="0" borderId="4337">
      <alignment horizontal="left" vertical="center"/>
    </xf>
    <xf numFmtId="0" fontId="81" fillId="56" borderId="4113" applyNumberFormat="0" applyAlignment="0" applyProtection="0"/>
    <xf numFmtId="10" fontId="5" fillId="3" borderId="4438" applyNumberFormat="0" applyBorder="0" applyAlignment="0" applyProtection="0"/>
    <xf numFmtId="0" fontId="252" fillId="1" borderId="4361" applyNumberFormat="0" applyFont="0" applyAlignment="0">
      <alignment horizontal="center"/>
    </xf>
    <xf numFmtId="0" fontId="117" fillId="56" borderId="4262" applyNumberFormat="0" applyAlignment="0" applyProtection="0">
      <alignment vertical="center"/>
    </xf>
    <xf numFmtId="0" fontId="89" fillId="59" borderId="4110" applyNumberFormat="0" applyFont="0" applyAlignment="0" applyProtection="0"/>
    <xf numFmtId="10" fontId="5" fillId="3" borderId="4256" applyNumberFormat="0" applyBorder="0" applyAlignment="0" applyProtection="0"/>
    <xf numFmtId="0" fontId="252" fillId="1" borderId="3905" applyNumberFormat="0" applyFont="0" applyAlignment="0">
      <alignment horizontal="center"/>
    </xf>
    <xf numFmtId="0" fontId="91" fillId="59" borderId="4416" applyNumberFormat="0" applyFont="0" applyAlignment="0" applyProtection="0">
      <alignment vertical="center"/>
    </xf>
    <xf numFmtId="10" fontId="5" fillId="3" borderId="4504" applyNumberFormat="0" applyBorder="0" applyAlignment="0" applyProtection="0"/>
    <xf numFmtId="0" fontId="102" fillId="0" borderId="4055">
      <alignment horizontal="left" vertical="center"/>
    </xf>
    <xf numFmtId="0" fontId="118" fillId="43" borderId="3974" applyNumberFormat="0" applyAlignment="0" applyProtection="0">
      <alignment vertical="center"/>
    </xf>
    <xf numFmtId="0" fontId="89" fillId="59" borderId="3960" applyNumberFormat="0" applyFont="0" applyAlignment="0" applyProtection="0"/>
    <xf numFmtId="0" fontId="89" fillId="59" borderId="3960" applyNumberFormat="0" applyFont="0" applyAlignment="0" applyProtection="0"/>
    <xf numFmtId="0" fontId="102" fillId="0" borderId="4187">
      <alignment horizontal="left" vertical="center"/>
    </xf>
    <xf numFmtId="0" fontId="45" fillId="59" borderId="3972" applyNumberFormat="0" applyFont="0" applyAlignment="0" applyProtection="0"/>
    <xf numFmtId="0" fontId="87" fillId="0" borderId="3961" applyNumberFormat="0" applyFill="0" applyAlignment="0" applyProtection="0"/>
    <xf numFmtId="10" fontId="5" fillId="3" borderId="4478" applyNumberFormat="0" applyBorder="0" applyAlignment="0" applyProtection="0"/>
    <xf numFmtId="0" fontId="117" fillId="56" borderId="4130" applyNumberFormat="0" applyAlignment="0" applyProtection="0">
      <alignment vertical="center"/>
    </xf>
    <xf numFmtId="10" fontId="5" fillId="3" borderId="4210" applyNumberFormat="0" applyBorder="0" applyAlignment="0" applyProtection="0"/>
    <xf numFmtId="0" fontId="89" fillId="59" borderId="4422" applyNumberFormat="0" applyFont="0" applyAlignment="0" applyProtection="0"/>
    <xf numFmtId="0" fontId="91" fillId="59" borderId="4500" applyNumberFormat="0" applyFont="0" applyAlignment="0" applyProtection="0">
      <alignment vertical="center"/>
    </xf>
    <xf numFmtId="10" fontId="5" fillId="3" borderId="4360" applyNumberFormat="0" applyBorder="0" applyAlignment="0" applyProtection="0"/>
    <xf numFmtId="10" fontId="5" fillId="3" borderId="4282" applyNumberFormat="0" applyBorder="0" applyAlignment="0" applyProtection="0"/>
    <xf numFmtId="10" fontId="5" fillId="3" borderId="4504" applyNumberFormat="0" applyBorder="0" applyAlignment="0" applyProtection="0"/>
    <xf numFmtId="0" fontId="8" fillId="0" borderId="3761" applyBorder="0">
      <alignment horizontal="right"/>
    </xf>
    <xf numFmtId="0" fontId="252" fillId="1" borderId="3755" applyNumberFormat="0" applyFont="0" applyAlignment="0">
      <alignment horizontal="center"/>
    </xf>
    <xf numFmtId="0" fontId="252" fillId="1" borderId="3755" applyNumberFormat="0" applyFont="0" applyAlignment="0">
      <alignment horizontal="center"/>
    </xf>
    <xf numFmtId="10" fontId="5" fillId="3" borderId="3982" applyNumberFormat="0" applyBorder="0" applyAlignment="0" applyProtection="0"/>
    <xf numFmtId="0" fontId="87" fillId="0" borderId="4351" applyNumberFormat="0" applyFill="0" applyAlignment="0" applyProtection="0"/>
    <xf numFmtId="0" fontId="102" fillId="0" borderId="4337">
      <alignment horizontal="left" vertical="center"/>
    </xf>
    <xf numFmtId="0" fontId="151" fillId="59" borderId="4206" applyNumberFormat="0" applyFont="0" applyAlignment="0" applyProtection="0"/>
    <xf numFmtId="10" fontId="5" fillId="3" borderId="4438" applyNumberFormat="0" applyBorder="0" applyAlignment="0" applyProtection="0"/>
    <xf numFmtId="0" fontId="8" fillId="0" borderId="4134" applyBorder="0">
      <alignment horizontal="right"/>
    </xf>
    <xf numFmtId="0" fontId="102" fillId="0" borderId="3983">
      <alignment horizontal="left" vertical="center"/>
    </xf>
    <xf numFmtId="10" fontId="5" fillId="3" borderId="4504" applyNumberFormat="0" applyBorder="0" applyAlignment="0" applyProtection="0"/>
    <xf numFmtId="0" fontId="89" fillId="59" borderId="3828" applyNumberFormat="0" applyFont="0" applyAlignment="0" applyProtection="0"/>
    <xf numFmtId="10" fontId="5" fillId="3" borderId="3904" applyNumberFormat="0" applyBorder="0" applyAlignment="0" applyProtection="0"/>
    <xf numFmtId="0" fontId="118" fillId="43" borderId="3830" applyNumberFormat="0" applyAlignment="0" applyProtection="0">
      <alignment vertical="center"/>
    </xf>
    <xf numFmtId="0" fontId="117" fillId="56" borderId="3830" applyNumberFormat="0" applyAlignment="0" applyProtection="0">
      <alignment vertical="center"/>
    </xf>
    <xf numFmtId="0" fontId="89" fillId="59" borderId="3810" applyNumberFormat="0" applyFont="0" applyAlignment="0" applyProtection="0"/>
    <xf numFmtId="10" fontId="5" fillId="3" borderId="3826" applyNumberFormat="0" applyBorder="0" applyAlignment="0" applyProtection="0"/>
    <xf numFmtId="0" fontId="118" fillId="43" borderId="3818" applyNumberFormat="0" applyAlignment="0" applyProtection="0">
      <alignment vertical="center"/>
    </xf>
    <xf numFmtId="0" fontId="118" fillId="43" borderId="3812" applyNumberFormat="0" applyAlignment="0" applyProtection="0">
      <alignment vertical="center"/>
    </xf>
    <xf numFmtId="0" fontId="117" fillId="56" borderId="3812" applyNumberFormat="0" applyAlignment="0" applyProtection="0">
      <alignment vertical="center"/>
    </xf>
    <xf numFmtId="0" fontId="102" fillId="0" borderId="3809">
      <alignment horizontal="left" vertical="center"/>
    </xf>
    <xf numFmtId="0" fontId="102" fillId="0" borderId="3821">
      <alignment horizontal="left" vertical="center"/>
    </xf>
    <xf numFmtId="0" fontId="45" fillId="59" borderId="3822" applyNumberFormat="0" applyFont="0" applyAlignment="0" applyProtection="0"/>
    <xf numFmtId="0" fontId="87" fillId="0" borderId="3823" applyNumberFormat="0" applyFill="0" applyAlignment="0" applyProtection="0"/>
    <xf numFmtId="0" fontId="117" fillId="56" borderId="4484" applyNumberFormat="0" applyAlignment="0" applyProtection="0">
      <alignment vertical="center"/>
    </xf>
    <xf numFmtId="10" fontId="5" fillId="3" borderId="4282" applyNumberFormat="0" applyBorder="0" applyAlignment="0" applyProtection="0"/>
    <xf numFmtId="10" fontId="5" fillId="3" borderId="4360" applyNumberFormat="0" applyBorder="0" applyAlignment="0" applyProtection="0"/>
    <xf numFmtId="0" fontId="82" fillId="56" borderId="3812" applyNumberFormat="0" applyAlignment="0" applyProtection="0"/>
    <xf numFmtId="10" fontId="5" fillId="3" borderId="4360" applyNumberFormat="0" applyBorder="0" applyAlignment="0" applyProtection="0"/>
    <xf numFmtId="0" fontId="45" fillId="59" borderId="4350" applyNumberFormat="0" applyFont="0" applyAlignment="0" applyProtection="0"/>
    <xf numFmtId="10" fontId="5" fillId="3" borderId="4132" applyNumberFormat="0" applyBorder="0" applyAlignment="0" applyProtection="0"/>
    <xf numFmtId="10" fontId="5" fillId="3" borderId="4210" applyNumberFormat="0" applyBorder="0" applyAlignment="0" applyProtection="0"/>
    <xf numFmtId="0" fontId="89" fillId="59" borderId="3822" applyNumberFormat="0" applyFont="0" applyAlignment="0" applyProtection="0"/>
    <xf numFmtId="0" fontId="119" fillId="56" borderId="3825" applyNumberFormat="0" applyAlignment="0" applyProtection="0">
      <alignment vertical="center"/>
    </xf>
    <xf numFmtId="0" fontId="91" fillId="59" borderId="3822" applyNumberFormat="0" applyFont="0" applyAlignment="0" applyProtection="0">
      <alignment vertical="center"/>
    </xf>
    <xf numFmtId="10" fontId="5" fillId="3" borderId="3982" applyNumberFormat="0" applyBorder="0" applyAlignment="0" applyProtection="0"/>
    <xf numFmtId="10" fontId="5" fillId="3" borderId="4060" applyNumberFormat="0" applyBorder="0" applyAlignment="0" applyProtection="0"/>
    <xf numFmtId="0" fontId="89" fillId="59" borderId="4422" applyNumberFormat="0" applyFont="0" applyAlignment="0" applyProtection="0"/>
    <xf numFmtId="0" fontId="117" fillId="56" borderId="4040" applyNumberFormat="0" applyAlignment="0" applyProtection="0">
      <alignment vertical="center"/>
    </xf>
    <xf numFmtId="0" fontId="89" fillId="59" borderId="4260" applyNumberFormat="0" applyFont="0" applyAlignment="0" applyProtection="0"/>
    <xf numFmtId="0" fontId="89" fillId="59" borderId="4194" applyNumberFormat="0" applyFont="0" applyAlignment="0" applyProtection="0"/>
    <xf numFmtId="10" fontId="5" fillId="3" borderId="4438" applyNumberFormat="0" applyBorder="0" applyAlignment="0" applyProtection="0"/>
    <xf numFmtId="0" fontId="87" fillId="0" borderId="3985" applyNumberFormat="0" applyFill="0" applyAlignment="0" applyProtection="0"/>
    <xf numFmtId="0" fontId="8" fillId="0" borderId="4362" applyBorder="0">
      <alignment horizontal="right"/>
    </xf>
    <xf numFmtId="10" fontId="5" fillId="3" borderId="4438" applyNumberFormat="0" applyBorder="0" applyAlignment="0" applyProtection="0"/>
    <xf numFmtId="0" fontId="252" fillId="1" borderId="4499" applyNumberFormat="0" applyFont="0" applyAlignment="0">
      <alignment horizontal="center"/>
    </xf>
    <xf numFmtId="0" fontId="102" fillId="0" borderId="4055">
      <alignment horizontal="left" vertical="center"/>
    </xf>
    <xf numFmtId="0" fontId="102" fillId="0" borderId="4055">
      <alignment horizontal="left" vertical="center"/>
    </xf>
    <xf numFmtId="10" fontId="5" fillId="3" borderId="4360" applyNumberFormat="0" applyBorder="0" applyAlignment="0" applyProtection="0"/>
    <xf numFmtId="10" fontId="5" fillId="3" borderId="3904" applyNumberFormat="0" applyBorder="0" applyAlignment="0" applyProtection="0"/>
    <xf numFmtId="10" fontId="5" fillId="3" borderId="4432" applyNumberFormat="0" applyBorder="0" applyAlignment="0" applyProtection="0"/>
    <xf numFmtId="0" fontId="91" fillId="59" borderId="4428" applyNumberFormat="0" applyFont="0" applyAlignment="0" applyProtection="0">
      <alignment vertical="center"/>
    </xf>
    <xf numFmtId="10" fontId="5" fillId="3" borderId="4060" applyNumberFormat="0" applyBorder="0" applyAlignment="0" applyProtection="0"/>
    <xf numFmtId="10" fontId="5" fillId="3" borderId="4132" applyNumberFormat="0" applyBorder="0" applyAlignment="0" applyProtection="0"/>
    <xf numFmtId="0" fontId="274" fillId="64" borderId="4280" applyNumberFormat="0" applyAlignment="0" applyProtection="0"/>
    <xf numFmtId="0" fontId="8" fillId="0" borderId="3984" applyBorder="0">
      <alignment horizontal="right"/>
    </xf>
    <xf numFmtId="10" fontId="5" fillId="3" borderId="3878" applyNumberFormat="0" applyBorder="0" applyAlignment="0" applyProtection="0"/>
    <xf numFmtId="0" fontId="252" fillId="1" borderId="3983" applyNumberFormat="0" applyFont="0" applyAlignment="0">
      <alignment horizontal="center"/>
    </xf>
    <xf numFmtId="0" fontId="117" fillId="56" borderId="4202" applyNumberFormat="0" applyAlignment="0" applyProtection="0">
      <alignment vertical="center"/>
    </xf>
    <xf numFmtId="10" fontId="5" fillId="3" borderId="4210" applyNumberFormat="0" applyBorder="0" applyAlignment="0" applyProtection="0"/>
    <xf numFmtId="10" fontId="5" fillId="3" borderId="4282" applyNumberFormat="0" applyBorder="0" applyAlignment="0" applyProtection="0"/>
    <xf numFmtId="0" fontId="8" fillId="0" borderId="3984" applyBorder="0">
      <alignment horizontal="right"/>
    </xf>
    <xf numFmtId="0" fontId="8" fillId="0" borderId="4439" applyBorder="0">
      <alignment horizontal="right"/>
    </xf>
    <xf numFmtId="0" fontId="8" fillId="0" borderId="3612" applyBorder="0">
      <alignment horizontal="right"/>
    </xf>
    <xf numFmtId="0" fontId="8" fillId="0" borderId="3612" applyBorder="0">
      <alignment horizontal="right"/>
    </xf>
    <xf numFmtId="0" fontId="8" fillId="0" borderId="3612" applyBorder="0">
      <alignment horizontal="right"/>
    </xf>
    <xf numFmtId="0" fontId="8" fillId="0" borderId="3612" applyBorder="0">
      <alignment horizontal="right"/>
    </xf>
    <xf numFmtId="0" fontId="8" fillId="0" borderId="3612" applyBorder="0">
      <alignment horizontal="right"/>
    </xf>
    <xf numFmtId="0" fontId="8" fillId="0" borderId="3612" applyBorder="0">
      <alignment horizontal="right"/>
    </xf>
    <xf numFmtId="0" fontId="8" fillId="0" borderId="3612" applyBorder="0">
      <alignment horizontal="right"/>
    </xf>
    <xf numFmtId="0" fontId="252" fillId="1" borderId="3905" applyNumberFormat="0" applyFont="0" applyAlignment="0">
      <alignment horizontal="center"/>
    </xf>
    <xf numFmtId="0" fontId="119" fillId="56" borderId="4431" applyNumberFormat="0" applyAlignment="0" applyProtection="0">
      <alignment vertical="center"/>
    </xf>
    <xf numFmtId="0" fontId="252" fillId="1" borderId="3611" applyNumberFormat="0" applyFont="0" applyAlignment="0">
      <alignment horizontal="center"/>
    </xf>
    <xf numFmtId="0" fontId="252" fillId="1" borderId="3611" applyNumberFormat="0" applyFont="0" applyAlignment="0">
      <alignment horizontal="center"/>
    </xf>
    <xf numFmtId="0" fontId="252" fillId="1" borderId="3611" applyNumberFormat="0" applyFont="0" applyAlignment="0">
      <alignment horizontal="center"/>
    </xf>
    <xf numFmtId="0" fontId="252" fillId="1" borderId="3611" applyNumberFormat="0" applyFont="0" applyAlignment="0">
      <alignment horizontal="center"/>
    </xf>
    <xf numFmtId="10" fontId="5" fillId="3" borderId="4282" applyNumberFormat="0" applyBorder="0" applyAlignment="0" applyProtection="0"/>
    <xf numFmtId="10" fontId="5" fillId="3" borderId="3832" applyNumberFormat="0" applyBorder="0" applyAlignment="0" applyProtection="0"/>
    <xf numFmtId="0" fontId="252" fillId="1" borderId="4361" applyNumberFormat="0" applyFont="0" applyAlignment="0">
      <alignment horizontal="center"/>
    </xf>
    <xf numFmtId="10" fontId="5" fillId="3" borderId="4360" applyNumberFormat="0" applyBorder="0" applyAlignment="0" applyProtection="0"/>
    <xf numFmtId="0" fontId="252" fillId="1" borderId="4361" applyNumberFormat="0" applyFont="0" applyAlignment="0">
      <alignment horizontal="center"/>
    </xf>
    <xf numFmtId="0" fontId="102" fillId="0" borderId="4115">
      <alignment horizontal="left" vertical="center"/>
    </xf>
    <xf numFmtId="10" fontId="5" fillId="3" borderId="4504" applyNumberFormat="0" applyBorder="0" applyAlignment="0" applyProtection="0"/>
    <xf numFmtId="10" fontId="5" fillId="3" borderId="4210" applyNumberFormat="0" applyBorder="0" applyAlignment="0" applyProtection="0"/>
    <xf numFmtId="10" fontId="5" fillId="3" borderId="4132" applyNumberFormat="0" applyBorder="0" applyAlignment="0" applyProtection="0"/>
    <xf numFmtId="0" fontId="274" fillId="64" borderId="4058" applyNumberFormat="0" applyAlignment="0" applyProtection="0"/>
    <xf numFmtId="10" fontId="5" fillId="3" borderId="4282" applyNumberFormat="0" applyBorder="0" applyAlignment="0" applyProtection="0"/>
    <xf numFmtId="0" fontId="8" fillId="0" borderId="4061" applyBorder="0">
      <alignment horizontal="right"/>
    </xf>
    <xf numFmtId="0" fontId="117" fillId="56" borderId="4124" applyNumberFormat="0" applyAlignment="0" applyProtection="0">
      <alignment vertical="center"/>
    </xf>
    <xf numFmtId="0" fontId="252" fillId="1" borderId="3833" applyNumberFormat="0" applyFont="0" applyAlignment="0">
      <alignment horizontal="center"/>
    </xf>
    <xf numFmtId="0" fontId="102" fillId="0" borderId="4205">
      <alignment horizontal="left" vertical="center"/>
    </xf>
    <xf numFmtId="10" fontId="5" fillId="3" borderId="3982" applyNumberFormat="0" applyBorder="0" applyAlignment="0" applyProtection="0"/>
    <xf numFmtId="10" fontId="5" fillId="3" borderId="4060" applyNumberFormat="0" applyBorder="0" applyAlignment="0" applyProtection="0"/>
    <xf numFmtId="10" fontId="5" fillId="3" borderId="4354" applyNumberFormat="0" applyBorder="0" applyAlignment="0" applyProtection="0"/>
    <xf numFmtId="0" fontId="8" fillId="0" borderId="3984" applyBorder="0">
      <alignment horizontal="right"/>
    </xf>
    <xf numFmtId="0" fontId="114" fillId="0" borderId="3961" applyNumberFormat="0" applyFill="0" applyAlignment="0" applyProtection="0">
      <alignment vertical="center"/>
    </xf>
    <xf numFmtId="0" fontId="114" fillId="0" borderId="3895" applyNumberFormat="0" applyFill="0" applyAlignment="0" applyProtection="0">
      <alignment vertical="center"/>
    </xf>
    <xf numFmtId="10" fontId="5" fillId="3" borderId="4360" applyNumberFormat="0" applyBorder="0" applyAlignment="0" applyProtection="0"/>
    <xf numFmtId="10" fontId="5" fillId="3" borderId="4360" applyNumberFormat="0" applyBorder="0" applyAlignment="0" applyProtection="0"/>
    <xf numFmtId="10" fontId="5" fillId="3" borderId="4210" applyNumberFormat="0" applyBorder="0" applyAlignment="0" applyProtection="0"/>
    <xf numFmtId="10" fontId="5" fillId="3" borderId="3904" applyNumberFormat="0" applyBorder="0" applyAlignment="0" applyProtection="0"/>
    <xf numFmtId="10" fontId="5" fillId="3" borderId="4438" applyNumberFormat="0" applyBorder="0" applyAlignment="0" applyProtection="0"/>
    <xf numFmtId="10" fontId="5" fillId="3" borderId="3760" applyNumberFormat="0" applyBorder="0" applyAlignment="0" applyProtection="0"/>
    <xf numFmtId="10" fontId="5" fillId="3" borderId="3760" applyNumberFormat="0" applyBorder="0" applyAlignment="0" applyProtection="0"/>
    <xf numFmtId="10" fontId="5" fillId="3" borderId="3760" applyNumberFormat="0" applyBorder="0" applyAlignment="0" applyProtection="0"/>
    <xf numFmtId="0" fontId="118" fillId="43" borderId="3686" applyNumberFormat="0" applyAlignment="0" applyProtection="0">
      <alignment vertical="center"/>
    </xf>
    <xf numFmtId="0" fontId="114" fillId="0" borderId="3685" applyNumberFormat="0" applyFill="0" applyAlignment="0" applyProtection="0">
      <alignment vertical="center"/>
    </xf>
    <xf numFmtId="0" fontId="89" fillId="59" borderId="3684" applyNumberFormat="0" applyFont="0" applyAlignment="0" applyProtection="0"/>
    <xf numFmtId="0" fontId="89" fillId="59" borderId="3684" applyNumberFormat="0" applyFont="0" applyAlignment="0" applyProtection="0"/>
    <xf numFmtId="0" fontId="89" fillId="59" borderId="3684" applyNumberFormat="0" applyFont="0" applyAlignment="0" applyProtection="0"/>
    <xf numFmtId="10" fontId="5" fillId="3" borderId="3688" applyNumberFormat="0" applyBorder="0" applyAlignment="0" applyProtection="0"/>
    <xf numFmtId="0" fontId="102" fillId="0" borderId="3683">
      <alignment horizontal="left" vertical="center"/>
    </xf>
    <xf numFmtId="0" fontId="119" fillId="56" borderId="3681" applyNumberFormat="0" applyAlignment="0" applyProtection="0">
      <alignment vertical="center"/>
    </xf>
    <xf numFmtId="0" fontId="118" fillId="43" borderId="3680" applyNumberFormat="0" applyAlignment="0" applyProtection="0">
      <alignment vertical="center"/>
    </xf>
    <xf numFmtId="0" fontId="117" fillId="56" borderId="3680" applyNumberFormat="0" applyAlignment="0" applyProtection="0">
      <alignment vertical="center"/>
    </xf>
    <xf numFmtId="0" fontId="91" fillId="59" borderId="3678" applyNumberFormat="0" applyFont="0" applyAlignment="0" applyProtection="0">
      <alignment vertical="center"/>
    </xf>
    <xf numFmtId="0" fontId="89" fillId="59" borderId="3672" applyNumberFormat="0" applyFont="0" applyAlignment="0" applyProtection="0"/>
    <xf numFmtId="0" fontId="91" fillId="59" borderId="3672" applyNumberFormat="0" applyFont="0" applyAlignment="0" applyProtection="0">
      <alignment vertical="center"/>
    </xf>
    <xf numFmtId="0" fontId="89" fillId="59" borderId="3672" applyNumberFormat="0" applyFont="0" applyAlignment="0" applyProtection="0"/>
    <xf numFmtId="0" fontId="119" fillId="56" borderId="3669" applyNumberFormat="0" applyAlignment="0" applyProtection="0">
      <alignment vertical="center"/>
    </xf>
    <xf numFmtId="0" fontId="118" fillId="43" borderId="3668" applyNumberFormat="0" applyAlignment="0" applyProtection="0">
      <alignment vertical="center"/>
    </xf>
    <xf numFmtId="0" fontId="117" fillId="56" borderId="3668" applyNumberFormat="0" applyAlignment="0" applyProtection="0">
      <alignment vertical="center"/>
    </xf>
    <xf numFmtId="0" fontId="91" fillId="59" borderId="3666" applyNumberFormat="0" applyFont="0" applyAlignment="0" applyProtection="0">
      <alignment vertical="center"/>
    </xf>
    <xf numFmtId="0" fontId="114" fillId="0" borderId="3667" applyNumberFormat="0" applyFill="0" applyAlignment="0" applyProtection="0">
      <alignment vertical="center"/>
    </xf>
    <xf numFmtId="0" fontId="89" fillId="59" borderId="3666" applyNumberFormat="0" applyFont="0" applyAlignment="0" applyProtection="0"/>
    <xf numFmtId="0" fontId="89" fillId="59" borderId="3666" applyNumberFormat="0" applyFont="0" applyAlignment="0" applyProtection="0"/>
    <xf numFmtId="0" fontId="89" fillId="59" borderId="3666" applyNumberFormat="0" applyFont="0" applyAlignment="0" applyProtection="0"/>
    <xf numFmtId="0" fontId="102" fillId="0" borderId="3665">
      <alignment horizontal="left" vertical="center"/>
    </xf>
    <xf numFmtId="0" fontId="118" fillId="43" borderId="3680" applyNumberFormat="0" applyAlignment="0" applyProtection="0">
      <alignment vertical="center"/>
    </xf>
    <xf numFmtId="0" fontId="91" fillId="59" borderId="3882" applyNumberFormat="0" applyFont="0" applyAlignment="0" applyProtection="0">
      <alignment vertical="center"/>
    </xf>
    <xf numFmtId="10" fontId="5" fillId="3" borderId="4438" applyNumberFormat="0" applyBorder="0" applyAlignment="0" applyProtection="0"/>
    <xf numFmtId="0" fontId="45" fillId="59" borderId="3678" applyNumberFormat="0" applyFont="0" applyAlignment="0" applyProtection="0"/>
    <xf numFmtId="0" fontId="82" fillId="56" borderId="3680" applyNumberFormat="0" applyAlignment="0" applyProtection="0"/>
    <xf numFmtId="0" fontId="8" fillId="0" borderId="4505" applyBorder="0">
      <alignment horizontal="right"/>
    </xf>
    <xf numFmtId="0" fontId="87" fillId="0" borderId="3667" applyNumberFormat="0" applyFill="0" applyAlignment="0" applyProtection="0"/>
    <xf numFmtId="0" fontId="45" fillId="59" borderId="3666" applyNumberFormat="0" applyFont="0" applyAlignment="0" applyProtection="0"/>
    <xf numFmtId="10" fontId="5" fillId="3" borderId="4360" applyNumberFormat="0" applyBorder="0" applyAlignment="0" applyProtection="0"/>
    <xf numFmtId="0" fontId="252" fillId="1" borderId="3755" applyNumberFormat="0" applyFont="0" applyAlignment="0">
      <alignment horizontal="center"/>
    </xf>
    <xf numFmtId="10" fontId="5" fillId="3" borderId="4504" applyNumberFormat="0" applyBorder="0" applyAlignment="0" applyProtection="0"/>
    <xf numFmtId="0" fontId="252" fillId="1" borderId="4283" applyNumberFormat="0" applyFont="0" applyAlignment="0">
      <alignment horizontal="center"/>
    </xf>
    <xf numFmtId="10" fontId="5" fillId="3" borderId="4360" applyNumberFormat="0" applyBorder="0" applyAlignment="0" applyProtection="0"/>
    <xf numFmtId="0" fontId="89" fillId="59" borderId="4272" applyNumberFormat="0" applyFont="0" applyAlignment="0" applyProtection="0"/>
    <xf numFmtId="0" fontId="252" fillId="1" borderId="3833" applyNumberFormat="0" applyFont="0" applyAlignment="0">
      <alignment horizontal="center"/>
    </xf>
    <xf numFmtId="0" fontId="252" fillId="1" borderId="4205" applyNumberFormat="0" applyFont="0" applyAlignment="0">
      <alignment horizontal="center"/>
    </xf>
    <xf numFmtId="0" fontId="81" fillId="56" borderId="4263" applyNumberFormat="0" applyAlignment="0" applyProtection="0"/>
    <xf numFmtId="0" fontId="8" fillId="0" borderId="3834" applyBorder="0">
      <alignment horizontal="right"/>
    </xf>
    <xf numFmtId="0" fontId="8" fillId="0" borderId="4134" applyBorder="0">
      <alignment horizontal="right"/>
    </xf>
    <xf numFmtId="10" fontId="5" fillId="3" borderId="4210" applyNumberFormat="0" applyBorder="0" applyAlignment="0" applyProtection="0"/>
    <xf numFmtId="0" fontId="117" fillId="56" borderId="3668" applyNumberFormat="0" applyAlignment="0" applyProtection="0">
      <alignment vertical="center"/>
    </xf>
    <xf numFmtId="10" fontId="5" fillId="3" borderId="3670" applyNumberFormat="0" applyBorder="0" applyAlignment="0" applyProtection="0"/>
    <xf numFmtId="0" fontId="102" fillId="0" borderId="3665">
      <alignment horizontal="left" vertical="center"/>
    </xf>
    <xf numFmtId="0" fontId="80" fillId="43" borderId="3896" applyNumberFormat="0" applyAlignment="0" applyProtection="0"/>
    <xf numFmtId="0" fontId="118" fillId="43" borderId="4418" applyNumberFormat="0" applyAlignment="0" applyProtection="0">
      <alignment vertical="center"/>
    </xf>
    <xf numFmtId="0" fontId="252" fillId="1" borderId="4133" applyNumberFormat="0" applyFont="0" applyAlignment="0">
      <alignment horizontal="center"/>
    </xf>
    <xf numFmtId="0" fontId="89" fillId="59" borderId="4482" applyNumberFormat="0" applyFont="0" applyAlignment="0" applyProtection="0"/>
    <xf numFmtId="0" fontId="87" fillId="0" borderId="3835" applyNumberFormat="0" applyFill="0" applyAlignment="0" applyProtection="0"/>
    <xf numFmtId="10" fontId="5" fillId="3" borderId="3832" applyNumberFormat="0" applyBorder="0" applyAlignment="0" applyProtection="0"/>
    <xf numFmtId="0" fontId="89" fillId="59" borderId="4050" applyNumberFormat="0" applyFont="0" applyAlignment="0" applyProtection="0"/>
    <xf numFmtId="0" fontId="118" fillId="43" borderId="4112" applyNumberFormat="0" applyAlignment="0" applyProtection="0">
      <alignment vertical="center"/>
    </xf>
    <xf numFmtId="10" fontId="5" fillId="3" borderId="4360" applyNumberFormat="0" applyBorder="0" applyAlignment="0" applyProtection="0"/>
    <xf numFmtId="0" fontId="91" fillId="59" borderId="4482" applyNumberFormat="0" applyFont="0" applyAlignment="0" applyProtection="0">
      <alignment vertical="center"/>
    </xf>
    <xf numFmtId="0" fontId="81" fillId="56" borderId="4203" applyNumberFormat="0" applyAlignment="0" applyProtection="0"/>
    <xf numFmtId="0" fontId="89" fillId="59" borderId="3882" applyNumberFormat="0" applyFont="0" applyAlignment="0" applyProtection="0"/>
    <xf numFmtId="0" fontId="89" fillId="59" borderId="3882" applyNumberFormat="0" applyFont="0" applyAlignment="0" applyProtection="0"/>
    <xf numFmtId="0" fontId="119" fillId="56" borderId="4041" applyNumberFormat="0" applyAlignment="0" applyProtection="0">
      <alignment vertical="center"/>
    </xf>
    <xf numFmtId="0" fontId="102" fillId="0" borderId="4205">
      <alignment horizontal="left" vertical="center"/>
    </xf>
    <xf numFmtId="0" fontId="89" fillId="59" borderId="4356" applyNumberFormat="0" applyFont="0" applyAlignment="0" applyProtection="0"/>
    <xf numFmtId="0" fontId="89" fillId="59" borderId="4110" applyNumberFormat="0" applyFont="0" applyAlignment="0" applyProtection="0"/>
    <xf numFmtId="10" fontId="5" fillId="3" borderId="4210" applyNumberFormat="0" applyBorder="0" applyAlignment="0" applyProtection="0"/>
    <xf numFmtId="0" fontId="117" fillId="56" borderId="4436" applyNumberFormat="0" applyAlignment="0" applyProtection="0">
      <alignment vertical="center"/>
    </xf>
    <xf numFmtId="10" fontId="5" fillId="3" borderId="4210" applyNumberFormat="0" applyBorder="0" applyAlignment="0" applyProtection="0"/>
    <xf numFmtId="0" fontId="89" fillId="59" borderId="3678" applyNumberFormat="0" applyFont="0" applyAlignment="0" applyProtection="0"/>
    <xf numFmtId="10" fontId="5" fillId="3" borderId="3982" applyNumberFormat="0" applyBorder="0" applyAlignment="0" applyProtection="0"/>
    <xf numFmtId="10" fontId="5" fillId="3" borderId="4282" applyNumberFormat="0" applyBorder="0" applyAlignment="0" applyProtection="0"/>
    <xf numFmtId="0" fontId="102" fillId="0" borderId="3983">
      <alignment horizontal="left" vertical="center"/>
    </xf>
    <xf numFmtId="0" fontId="102" fillId="0" borderId="3833">
      <alignment horizontal="left" vertical="center"/>
    </xf>
    <xf numFmtId="10" fontId="5" fillId="3" borderId="3760" applyNumberFormat="0" applyBorder="0" applyAlignment="0" applyProtection="0"/>
    <xf numFmtId="10" fontId="5" fillId="3" borderId="3760" applyNumberFormat="0" applyBorder="0" applyAlignment="0" applyProtection="0"/>
    <xf numFmtId="0" fontId="80" fillId="43" borderId="4262" applyNumberFormat="0" applyAlignment="0" applyProtection="0"/>
    <xf numFmtId="10" fontId="5" fillId="3" borderId="4438" applyNumberFormat="0" applyBorder="0" applyAlignment="0" applyProtection="0"/>
    <xf numFmtId="0" fontId="119" fillId="56" borderId="4047" applyNumberFormat="0" applyAlignment="0" applyProtection="0">
      <alignment vertical="center"/>
    </xf>
    <xf numFmtId="0" fontId="114" fillId="0" borderId="3811" applyNumberFormat="0" applyFill="0" applyAlignment="0" applyProtection="0">
      <alignment vertical="center"/>
    </xf>
    <xf numFmtId="10" fontId="5" fillId="3" borderId="4210" applyNumberFormat="0" applyBorder="0" applyAlignment="0" applyProtection="0"/>
    <xf numFmtId="10" fontId="5" fillId="3" borderId="3982" applyNumberFormat="0" applyBorder="0" applyAlignment="0" applyProtection="0"/>
    <xf numFmtId="10" fontId="5" fillId="3" borderId="4282" applyNumberFormat="0" applyBorder="0" applyAlignment="0" applyProtection="0"/>
    <xf numFmtId="0" fontId="80" fillId="58" borderId="3608" applyNumberFormat="0" applyAlignment="0" applyProtection="0"/>
    <xf numFmtId="10" fontId="5" fillId="3" borderId="4282" applyNumberFormat="0" applyBorder="0" applyAlignment="0" applyProtection="0"/>
    <xf numFmtId="10" fontId="5" fillId="3" borderId="3982" applyNumberFormat="0" applyBorder="0" applyAlignment="0" applyProtection="0"/>
    <xf numFmtId="0" fontId="102" fillId="0" borderId="4205">
      <alignment horizontal="left" vertical="center"/>
    </xf>
    <xf numFmtId="10" fontId="5" fillId="3" borderId="4492" applyNumberFormat="0" applyBorder="0" applyAlignment="0" applyProtection="0"/>
    <xf numFmtId="0" fontId="8" fillId="0" borderId="3761" applyBorder="0">
      <alignment horizontal="right"/>
    </xf>
    <xf numFmtId="0" fontId="252" fillId="1" borderId="3983" applyNumberFormat="0" applyFont="0" applyAlignment="0">
      <alignment horizontal="center"/>
    </xf>
    <xf numFmtId="0" fontId="89" fillId="59" borderId="3816" applyNumberFormat="0" applyFont="0" applyAlignment="0" applyProtection="0"/>
    <xf numFmtId="10" fontId="5" fillId="3" borderId="3904" applyNumberFormat="0" applyBorder="0" applyAlignment="0" applyProtection="0"/>
    <xf numFmtId="10" fontId="5" fillId="3" borderId="3832" applyNumberFormat="0" applyBorder="0" applyAlignment="0" applyProtection="0"/>
    <xf numFmtId="0" fontId="81" fillId="64" borderId="3825" applyNumberFormat="0" applyAlignment="0" applyProtection="0"/>
    <xf numFmtId="10" fontId="5" fillId="3" borderId="3734" applyNumberFormat="0" applyBorder="0" applyAlignment="0" applyProtection="0"/>
    <xf numFmtId="0" fontId="8" fillId="0" borderId="3834" applyBorder="0">
      <alignment horizontal="right"/>
    </xf>
    <xf numFmtId="10" fontId="5" fillId="3" borderId="4438" applyNumberFormat="0" applyBorder="0" applyAlignment="0" applyProtection="0"/>
    <xf numFmtId="0" fontId="252" fillId="1" borderId="3833" applyNumberFormat="0" applyFont="0" applyAlignment="0">
      <alignment horizontal="center"/>
    </xf>
    <xf numFmtId="10" fontId="5" fillId="3" borderId="4438" applyNumberFormat="0" applyBorder="0" applyAlignment="0" applyProtection="0"/>
    <xf numFmtId="0" fontId="252" fillId="1" borderId="4205" applyNumberFormat="0" applyFont="0" applyAlignment="0">
      <alignment horizontal="center"/>
    </xf>
    <xf numFmtId="10" fontId="5" fillId="3" borderId="3760" applyNumberFormat="0" applyBorder="0" applyAlignment="0" applyProtection="0"/>
    <xf numFmtId="0" fontId="8" fillId="0" borderId="3471" applyBorder="0">
      <alignment horizontal="right"/>
    </xf>
    <xf numFmtId="0" fontId="8" fillId="0" borderId="3471" applyBorder="0">
      <alignment horizontal="right"/>
    </xf>
    <xf numFmtId="0" fontId="8" fillId="0" borderId="3471" applyBorder="0">
      <alignment horizontal="right"/>
    </xf>
    <xf numFmtId="0" fontId="8" fillId="0" borderId="3471" applyBorder="0">
      <alignment horizontal="right"/>
    </xf>
    <xf numFmtId="0" fontId="8" fillId="0" borderId="3471" applyBorder="0">
      <alignment horizontal="right"/>
    </xf>
    <xf numFmtId="0" fontId="8" fillId="0" borderId="3471" applyBorder="0">
      <alignment horizontal="right"/>
    </xf>
    <xf numFmtId="0" fontId="8" fillId="0" borderId="3471" applyBorder="0">
      <alignment horizontal="right"/>
    </xf>
    <xf numFmtId="0" fontId="8" fillId="0" borderId="3471" applyBorder="0">
      <alignment horizontal="right"/>
    </xf>
    <xf numFmtId="0" fontId="8" fillId="0" borderId="3471" applyBorder="0">
      <alignment horizontal="right"/>
    </xf>
    <xf numFmtId="0" fontId="8" fillId="0" borderId="3471" applyBorder="0">
      <alignment horizontal="right"/>
    </xf>
    <xf numFmtId="0" fontId="102" fillId="0" borderId="3983">
      <alignment horizontal="left" vertical="center"/>
    </xf>
    <xf numFmtId="10" fontId="5" fillId="3" borderId="3832" applyNumberFormat="0" applyBorder="0" applyAlignment="0" applyProtection="0"/>
    <xf numFmtId="0" fontId="252" fillId="1" borderId="3470" applyNumberFormat="0" applyFont="0" applyAlignment="0">
      <alignment horizontal="center"/>
    </xf>
    <xf numFmtId="0" fontId="252" fillId="1" borderId="3470" applyNumberFormat="0" applyFont="0" applyAlignment="0">
      <alignment horizontal="center"/>
    </xf>
    <xf numFmtId="0" fontId="252" fillId="1" borderId="3470" applyNumberFormat="0" applyFont="0" applyAlignment="0">
      <alignment horizontal="center"/>
    </xf>
    <xf numFmtId="0" fontId="252" fillId="1" borderId="3470" applyNumberFormat="0" applyFont="0" applyAlignment="0">
      <alignment horizontal="center"/>
    </xf>
    <xf numFmtId="0" fontId="252" fillId="1" borderId="3470" applyNumberFormat="0" applyFont="0" applyAlignment="0">
      <alignment horizontal="center"/>
    </xf>
    <xf numFmtId="0" fontId="252" fillId="1" borderId="3470" applyNumberFormat="0" applyFont="0" applyAlignment="0">
      <alignment horizontal="center"/>
    </xf>
    <xf numFmtId="0" fontId="252" fillId="1" borderId="3470" applyNumberFormat="0" applyFont="0" applyAlignment="0">
      <alignment horizontal="center"/>
    </xf>
    <xf numFmtId="0" fontId="252" fillId="1" borderId="3470" applyNumberFormat="0" applyFont="0" applyAlignment="0">
      <alignment horizontal="center"/>
    </xf>
    <xf numFmtId="0" fontId="252" fillId="1" borderId="3470" applyNumberFormat="0" applyFont="0" applyAlignment="0">
      <alignment horizontal="center"/>
    </xf>
    <xf numFmtId="0" fontId="252" fillId="1" borderId="3470" applyNumberFormat="0" applyFont="0" applyAlignment="0">
      <alignment horizontal="center"/>
    </xf>
    <xf numFmtId="0" fontId="252" fillId="1" borderId="3470" applyNumberFormat="0" applyFont="0" applyAlignment="0">
      <alignment horizontal="center"/>
    </xf>
    <xf numFmtId="0" fontId="252" fillId="1" borderId="3470" applyNumberFormat="0" applyFont="0" applyAlignment="0">
      <alignment horizontal="center"/>
    </xf>
    <xf numFmtId="0" fontId="252" fillId="1" borderId="3470" applyNumberFormat="0" applyFont="0" applyAlignment="0">
      <alignment horizontal="center"/>
    </xf>
    <xf numFmtId="0" fontId="252" fillId="1" borderId="3470" applyNumberFormat="0" applyFont="0" applyAlignment="0">
      <alignment horizontal="center"/>
    </xf>
    <xf numFmtId="0" fontId="252" fillId="1" borderId="3470" applyNumberFormat="0" applyFont="0" applyAlignment="0">
      <alignment horizontal="center"/>
    </xf>
    <xf numFmtId="0" fontId="252" fillId="1" borderId="3470" applyNumberFormat="0" applyFont="0" applyAlignment="0">
      <alignment horizontal="center"/>
    </xf>
    <xf numFmtId="0" fontId="252" fillId="1" borderId="3470" applyNumberFormat="0" applyFont="0" applyAlignment="0">
      <alignment horizontal="center"/>
    </xf>
    <xf numFmtId="0" fontId="252" fillId="1" borderId="3470" applyNumberFormat="0" applyFont="0" applyAlignment="0">
      <alignment horizontal="center"/>
    </xf>
    <xf numFmtId="0" fontId="114" fillId="0" borderId="3829" applyNumberFormat="0" applyFill="0" applyAlignment="0" applyProtection="0">
      <alignment vertical="center"/>
    </xf>
    <xf numFmtId="10" fontId="5" fillId="3" borderId="4282" applyNumberFormat="0" applyBorder="0" applyAlignment="0" applyProtection="0"/>
    <xf numFmtId="10" fontId="5" fillId="3" borderId="3904" applyNumberFormat="0" applyBorder="0" applyAlignment="0" applyProtection="0"/>
    <xf numFmtId="10" fontId="5" fillId="3" borderId="4132" applyNumberFormat="0" applyBorder="0" applyAlignment="0" applyProtection="0"/>
    <xf numFmtId="0" fontId="102" fillId="0" borderId="4055">
      <alignment horizontal="left" vertical="center"/>
    </xf>
    <xf numFmtId="0" fontId="118" fillId="43" borderId="3896" applyNumberFormat="0" applyAlignment="0" applyProtection="0">
      <alignment vertical="center"/>
    </xf>
    <xf numFmtId="10" fontId="5" fillId="3" borderId="4360" applyNumberFormat="0" applyBorder="0" applyAlignment="0" applyProtection="0"/>
    <xf numFmtId="10" fontId="5" fillId="3" borderId="3688" applyNumberFormat="0" applyBorder="0" applyAlignment="0" applyProtection="0"/>
    <xf numFmtId="0" fontId="91" fillId="59" borderId="4338" applyNumberFormat="0" applyFont="0" applyAlignment="0" applyProtection="0">
      <alignment vertical="center"/>
    </xf>
    <xf numFmtId="0" fontId="89" fillId="59" borderId="4056" applyNumberFormat="0" applyFont="0" applyAlignment="0" applyProtection="0"/>
    <xf numFmtId="10" fontId="5" fillId="3" borderId="3688" applyNumberFormat="0" applyBorder="0" applyAlignment="0" applyProtection="0"/>
    <xf numFmtId="0" fontId="114" fillId="0" borderId="4273" applyNumberFormat="0" applyFill="0" applyAlignment="0" applyProtection="0">
      <alignment vertical="center"/>
    </xf>
    <xf numFmtId="0" fontId="151" fillId="59" borderId="3900" applyNumberFormat="0" applyFont="0" applyAlignment="0" applyProtection="0"/>
    <xf numFmtId="10" fontId="5" fillId="3" borderId="3982" applyNumberFormat="0" applyBorder="0" applyAlignment="0" applyProtection="0"/>
    <xf numFmtId="0" fontId="102" fillId="0" borderId="4433">
      <alignment horizontal="left" vertical="center"/>
    </xf>
    <xf numFmtId="0" fontId="114" fillId="0" borderId="4423" applyNumberFormat="0" applyFill="0" applyAlignment="0" applyProtection="0">
      <alignment vertical="center"/>
    </xf>
    <xf numFmtId="10" fontId="5" fillId="3" borderId="4060" applyNumberFormat="0" applyBorder="0" applyAlignment="0" applyProtection="0"/>
    <xf numFmtId="0" fontId="89" fillId="59" borderId="3894" applyNumberFormat="0" applyFont="0" applyAlignment="0" applyProtection="0"/>
    <xf numFmtId="10" fontId="5" fillId="3" borderId="4504" applyNumberFormat="0" applyBorder="0" applyAlignment="0" applyProtection="0"/>
    <xf numFmtId="0" fontId="89" fillId="59" borderId="4038" applyNumberFormat="0" applyFont="0" applyAlignment="0" applyProtection="0"/>
    <xf numFmtId="10" fontId="5" fillId="3" borderId="3688" applyNumberFormat="0" applyBorder="0" applyAlignment="0" applyProtection="0"/>
    <xf numFmtId="10" fontId="5" fillId="3" borderId="3688" applyNumberFormat="0" applyBorder="0" applyAlignment="0" applyProtection="0"/>
    <xf numFmtId="10" fontId="5" fillId="3" borderId="3688" applyNumberFormat="0" applyBorder="0" applyAlignment="0" applyProtection="0"/>
    <xf numFmtId="10" fontId="5" fillId="3" borderId="3832" applyNumberFormat="0" applyBorder="0" applyAlignment="0" applyProtection="0"/>
    <xf numFmtId="10" fontId="5" fillId="3" borderId="3832" applyNumberFormat="0" applyBorder="0" applyAlignment="0" applyProtection="0"/>
    <xf numFmtId="0" fontId="102" fillId="0" borderId="3683">
      <alignment horizontal="left" vertical="center"/>
    </xf>
    <xf numFmtId="0" fontId="252" fillId="1" borderId="3755" applyNumberFormat="0" applyFont="0" applyAlignment="0">
      <alignment horizontal="center"/>
    </xf>
    <xf numFmtId="0" fontId="252" fillId="1" borderId="3905" applyNumberFormat="0" applyFont="0" applyAlignment="0">
      <alignment horizontal="center"/>
    </xf>
    <xf numFmtId="10" fontId="5" fillId="3" borderId="4504" applyNumberFormat="0" applyBorder="0" applyAlignment="0" applyProtection="0"/>
    <xf numFmtId="10" fontId="5" fillId="3" borderId="4210" applyNumberFormat="0" applyBorder="0" applyAlignment="0" applyProtection="0"/>
    <xf numFmtId="10" fontId="5" fillId="3" borderId="4060" applyNumberFormat="0" applyBorder="0" applyAlignment="0" applyProtection="0"/>
    <xf numFmtId="10" fontId="5" fillId="3" borderId="4504" applyNumberFormat="0" applyBorder="0" applyAlignment="0" applyProtection="0"/>
    <xf numFmtId="0" fontId="118" fillId="43" borderId="4502" applyNumberFormat="0" applyAlignment="0" applyProtection="0">
      <alignment vertical="center"/>
    </xf>
    <xf numFmtId="0" fontId="8" fillId="0" borderId="4505" applyBorder="0">
      <alignment horizontal="right"/>
    </xf>
    <xf numFmtId="0" fontId="89" fillId="59" borderId="4050" applyNumberFormat="0" applyFont="0" applyAlignment="0" applyProtection="0"/>
    <xf numFmtId="10" fontId="5" fillId="3" borderId="4042" applyNumberFormat="0" applyBorder="0" applyAlignment="0" applyProtection="0"/>
    <xf numFmtId="0" fontId="252" fillId="1" borderId="3905" applyNumberFormat="0" applyFont="0" applyAlignment="0">
      <alignment horizontal="center"/>
    </xf>
    <xf numFmtId="10" fontId="5" fillId="3" borderId="4132" applyNumberFormat="0" applyBorder="0" applyAlignment="0" applyProtection="0"/>
    <xf numFmtId="0" fontId="102" fillId="0" borderId="4259">
      <alignment horizontal="left" vertical="center"/>
    </xf>
    <xf numFmtId="10" fontId="5" fillId="3" borderId="4210" applyNumberFormat="0" applyBorder="0" applyAlignment="0" applyProtection="0"/>
    <xf numFmtId="10" fontId="5" fillId="3" borderId="4060" applyNumberFormat="0" applyBorder="0" applyAlignment="0" applyProtection="0"/>
    <xf numFmtId="0" fontId="252" fillId="1" borderId="4133" applyNumberFormat="0" applyFont="0" applyAlignment="0">
      <alignment horizontal="center"/>
    </xf>
    <xf numFmtId="10" fontId="5" fillId="3" borderId="4504" applyNumberFormat="0" applyBorder="0" applyAlignment="0" applyProtection="0"/>
    <xf numFmtId="10" fontId="5" fillId="3" borderId="3982" applyNumberFormat="0" applyBorder="0" applyAlignment="0" applyProtection="0"/>
    <xf numFmtId="0" fontId="102" fillId="0" borderId="4283">
      <alignment horizontal="left" vertical="center"/>
    </xf>
    <xf numFmtId="0" fontId="252" fillId="1" borderId="3755" applyNumberFormat="0" applyFont="0" applyAlignment="0">
      <alignment horizontal="center"/>
    </xf>
    <xf numFmtId="10" fontId="5" fillId="3" borderId="4132" applyNumberFormat="0" applyBorder="0" applyAlignment="0" applyProtection="0"/>
    <xf numFmtId="0" fontId="252" fillId="1" borderId="3833" applyNumberFormat="0" applyFont="0" applyAlignment="0">
      <alignment horizontal="center"/>
    </xf>
    <xf numFmtId="10" fontId="5" fillId="3" borderId="4438" applyNumberFormat="0" applyBorder="0" applyAlignment="0" applyProtection="0"/>
    <xf numFmtId="0" fontId="102" fillId="0" borderId="4205">
      <alignment horizontal="left" vertical="center"/>
    </xf>
    <xf numFmtId="0" fontId="102" fillId="0" borderId="4499">
      <alignment horizontal="left" vertical="center"/>
    </xf>
    <xf numFmtId="0" fontId="8" fillId="0" borderId="3761" applyBorder="0">
      <alignment horizontal="right"/>
    </xf>
    <xf numFmtId="10" fontId="5" fillId="3" borderId="3832" applyNumberFormat="0" applyBorder="0" applyAlignment="0" applyProtection="0"/>
    <xf numFmtId="0" fontId="119" fillId="56" borderId="4359" applyNumberFormat="0" applyAlignment="0" applyProtection="0">
      <alignment vertical="center"/>
    </xf>
    <xf numFmtId="10" fontId="5" fillId="3" borderId="4282" applyNumberFormat="0" applyBorder="0" applyAlignment="0" applyProtection="0"/>
    <xf numFmtId="10" fontId="5" fillId="3" borderId="4438" applyNumberFormat="0" applyBorder="0" applyAlignment="0" applyProtection="0"/>
    <xf numFmtId="0" fontId="119" fillId="56" borderId="3753" applyNumberFormat="0" applyAlignment="0" applyProtection="0">
      <alignment vertical="center"/>
    </xf>
    <xf numFmtId="10" fontId="5" fillId="3" borderId="4210" applyNumberFormat="0" applyBorder="0" applyAlignment="0" applyProtection="0"/>
    <xf numFmtId="0" fontId="102" fillId="0" borderId="3881">
      <alignment horizontal="left" vertical="center"/>
    </xf>
    <xf numFmtId="0" fontId="8" fillId="0" borderId="4211" applyBorder="0">
      <alignment horizontal="right"/>
    </xf>
    <xf numFmtId="10" fontId="5" fillId="3" borderId="3832" applyNumberFormat="0" applyBorder="0" applyAlignment="0" applyProtection="0"/>
    <xf numFmtId="10" fontId="5" fillId="3" borderId="4282" applyNumberFormat="0" applyBorder="0" applyAlignment="0" applyProtection="0"/>
    <xf numFmtId="0" fontId="102" fillId="0" borderId="4499">
      <alignment horizontal="left" vertical="center"/>
    </xf>
    <xf numFmtId="0" fontId="91" fillId="59" borderId="3756" applyNumberFormat="0" applyFont="0" applyAlignment="0" applyProtection="0">
      <alignment vertical="center"/>
    </xf>
    <xf numFmtId="0" fontId="117" fillId="56" borderId="3752" applyNumberFormat="0" applyAlignment="0" applyProtection="0">
      <alignment vertical="center"/>
    </xf>
    <xf numFmtId="10" fontId="5" fillId="3" borderId="3904" applyNumberFormat="0" applyBorder="0" applyAlignment="0" applyProtection="0"/>
    <xf numFmtId="0" fontId="89" fillId="59" borderId="4474" applyNumberFormat="0" applyFont="0" applyAlignment="0" applyProtection="0"/>
    <xf numFmtId="0" fontId="118" fillId="43" borderId="4490" applyNumberFormat="0" applyAlignment="0" applyProtection="0">
      <alignment vertical="center"/>
    </xf>
    <xf numFmtId="0" fontId="252" fillId="1" borderId="4361" applyNumberFormat="0" applyFont="0" applyAlignment="0">
      <alignment horizontal="center"/>
    </xf>
    <xf numFmtId="0" fontId="252" fillId="1" borderId="4133" applyNumberFormat="0" applyFont="0" applyAlignment="0">
      <alignment horizontal="center"/>
    </xf>
    <xf numFmtId="10" fontId="5" fillId="3" borderId="4210" applyNumberFormat="0" applyBorder="0" applyAlignment="0" applyProtection="0"/>
    <xf numFmtId="0" fontId="252" fillId="1" borderId="3683" applyNumberFormat="0" applyFont="0" applyAlignment="0">
      <alignment horizontal="center"/>
    </xf>
    <xf numFmtId="0" fontId="114" fillId="0" borderId="3823" applyNumberFormat="0" applyFill="0" applyAlignment="0" applyProtection="0">
      <alignment vertical="center"/>
    </xf>
    <xf numFmtId="0" fontId="89" fillId="59" borderId="4116" applyNumberFormat="0" applyFont="0" applyAlignment="0" applyProtection="0"/>
    <xf numFmtId="0" fontId="8" fillId="0" borderId="4284" applyBorder="0">
      <alignment horizontal="right"/>
    </xf>
    <xf numFmtId="0" fontId="252" fillId="1" borderId="3905" applyNumberFormat="0" applyFont="0" applyAlignment="0">
      <alignment horizontal="center"/>
    </xf>
    <xf numFmtId="10" fontId="5" fillId="3" borderId="3688" applyNumberFormat="0" applyBorder="0" applyAlignment="0" applyProtection="0"/>
    <xf numFmtId="0" fontId="82" fillId="56" borderId="4430" applyNumberFormat="0" applyAlignment="0" applyProtection="0"/>
    <xf numFmtId="0" fontId="114" fillId="0" borderId="4483" applyNumberFormat="0" applyFill="0" applyAlignment="0" applyProtection="0">
      <alignment vertical="center"/>
    </xf>
    <xf numFmtId="0" fontId="8" fillId="0" borderId="4505" applyBorder="0">
      <alignment horizontal="right"/>
    </xf>
    <xf numFmtId="0" fontId="89" fillId="59" borderId="3978" applyNumberFormat="0" applyFont="0" applyAlignment="0" applyProtection="0"/>
    <xf numFmtId="10" fontId="5" fillId="3" borderId="4360" applyNumberFormat="0" applyBorder="0" applyAlignment="0" applyProtection="0"/>
    <xf numFmtId="0" fontId="102" fillId="0" borderId="3833">
      <alignment horizontal="left" vertical="center"/>
    </xf>
    <xf numFmtId="0" fontId="114" fillId="0" borderId="4201" applyNumberFormat="0" applyFill="0" applyAlignment="0" applyProtection="0">
      <alignment vertical="center"/>
    </xf>
    <xf numFmtId="10" fontId="5" fillId="3" borderId="4438" applyNumberFormat="0" applyBorder="0" applyAlignment="0" applyProtection="0"/>
    <xf numFmtId="0" fontId="114" fillId="0" borderId="4189" applyNumberFormat="0" applyFill="0" applyAlignment="0" applyProtection="0">
      <alignment vertical="center"/>
    </xf>
    <xf numFmtId="0" fontId="91" fillId="59" borderId="4260" applyNumberFormat="0" applyFont="0" applyAlignment="0" applyProtection="0">
      <alignment vertical="center"/>
    </xf>
    <xf numFmtId="0" fontId="252" fillId="1" borderId="4433" applyNumberFormat="0" applyFont="0" applyAlignment="0">
      <alignment horizontal="center"/>
    </xf>
    <xf numFmtId="0" fontId="102" fillId="0" borderId="4205">
      <alignment horizontal="left" vertical="center"/>
    </xf>
    <xf numFmtId="0" fontId="102" fillId="0" borderId="3971">
      <alignment horizontal="left" vertical="center"/>
    </xf>
    <xf numFmtId="10" fontId="5" fillId="3" borderId="4282" applyNumberFormat="0" applyBorder="0" applyAlignment="0" applyProtection="0"/>
    <xf numFmtId="0" fontId="89" fillId="59" borderId="4488" applyNumberFormat="0" applyFont="0" applyAlignment="0" applyProtection="0"/>
    <xf numFmtId="0" fontId="114" fillId="0" borderId="4339" applyNumberFormat="0" applyFill="0" applyAlignment="0" applyProtection="0">
      <alignment vertical="center"/>
    </xf>
    <xf numFmtId="10" fontId="5" fillId="3" borderId="4060" applyNumberFormat="0" applyBorder="0" applyAlignment="0" applyProtection="0"/>
    <xf numFmtId="0" fontId="102" fillId="0" borderId="3827">
      <alignment horizontal="left" vertical="center"/>
    </xf>
    <xf numFmtId="0" fontId="118" fillId="43" borderId="3812" applyNumberFormat="0" applyAlignment="0" applyProtection="0">
      <alignment vertical="center"/>
    </xf>
    <xf numFmtId="10" fontId="5" fillId="3" borderId="3814" applyNumberFormat="0" applyBorder="0" applyAlignment="0" applyProtection="0"/>
    <xf numFmtId="10" fontId="5" fillId="3" borderId="4504" applyNumberFormat="0" applyBorder="0" applyAlignment="0" applyProtection="0"/>
    <xf numFmtId="0" fontId="119" fillId="56" borderId="4485" applyNumberFormat="0" applyAlignment="0" applyProtection="0">
      <alignment vertical="center"/>
    </xf>
    <xf numFmtId="0" fontId="8" fillId="0" borderId="4061" applyBorder="0">
      <alignment horizontal="right"/>
    </xf>
    <xf numFmtId="0" fontId="81" fillId="64" borderId="4053" applyNumberFormat="0" applyAlignment="0" applyProtection="0"/>
    <xf numFmtId="0" fontId="89" fillId="59" borderId="4038" applyNumberFormat="0" applyFont="0" applyAlignment="0" applyProtection="0"/>
    <xf numFmtId="0" fontId="89" fillId="59" borderId="4056" applyNumberFormat="0" applyFont="0" applyAlignment="0" applyProtection="0"/>
    <xf numFmtId="0" fontId="118" fillId="43" borderId="3752" applyNumberFormat="0" applyAlignment="0" applyProtection="0">
      <alignment vertical="center"/>
    </xf>
    <xf numFmtId="0" fontId="89" fillId="59" borderId="3738" applyNumberFormat="0" applyFont="0" applyAlignment="0" applyProtection="0"/>
    <xf numFmtId="0" fontId="89" fillId="59" borderId="3756" applyNumberFormat="0" applyFont="0" applyAlignment="0" applyProtection="0"/>
    <xf numFmtId="10" fontId="5" fillId="3" borderId="4360" applyNumberFormat="0" applyBorder="0" applyAlignment="0" applyProtection="0"/>
    <xf numFmtId="0" fontId="252" fillId="1" borderId="3683" applyNumberFormat="0" applyFont="0" applyAlignment="0">
      <alignment horizontal="center"/>
    </xf>
    <xf numFmtId="0" fontId="8" fillId="0" borderId="3689" applyBorder="0">
      <alignment horizontal="right"/>
    </xf>
    <xf numFmtId="10" fontId="5" fillId="3" borderId="3832" applyNumberFormat="0" applyBorder="0" applyAlignment="0" applyProtection="0"/>
    <xf numFmtId="10" fontId="5" fillId="3" borderId="4132" applyNumberFormat="0" applyBorder="0" applyAlignment="0" applyProtection="0"/>
    <xf numFmtId="10" fontId="5" fillId="3" borderId="4132" applyNumberFormat="0" applyBorder="0" applyAlignment="0" applyProtection="0"/>
    <xf numFmtId="0" fontId="102" fillId="0" borderId="3755">
      <alignment horizontal="left" vertical="center"/>
    </xf>
    <xf numFmtId="0" fontId="102" fillId="0" borderId="3755">
      <alignment horizontal="left" vertical="center"/>
    </xf>
    <xf numFmtId="0" fontId="102" fillId="0" borderId="3683">
      <alignment horizontal="left" vertical="center"/>
    </xf>
    <xf numFmtId="0" fontId="102" fillId="0" borderId="3833">
      <alignment horizontal="left" vertical="center"/>
    </xf>
    <xf numFmtId="0" fontId="87" fillId="0" borderId="4039" applyNumberFormat="0" applyFill="0" applyAlignment="0" applyProtection="0"/>
    <xf numFmtId="10" fontId="5" fillId="3" borderId="4060" applyNumberFormat="0" applyBorder="0" applyAlignment="0" applyProtection="0"/>
    <xf numFmtId="10" fontId="5" fillId="3" borderId="3904" applyNumberFormat="0" applyBorder="0" applyAlignment="0" applyProtection="0"/>
    <xf numFmtId="10" fontId="5" fillId="3" borderId="3904" applyNumberFormat="0" applyBorder="0" applyAlignment="0" applyProtection="0"/>
    <xf numFmtId="10" fontId="5" fillId="3" borderId="3904" applyNumberFormat="0" applyBorder="0" applyAlignment="0" applyProtection="0"/>
    <xf numFmtId="10" fontId="5" fillId="3" borderId="3610" applyNumberFormat="0" applyBorder="0" applyAlignment="0" applyProtection="0"/>
    <xf numFmtId="10" fontId="5" fillId="3" borderId="4132" applyNumberFormat="0" applyBorder="0" applyAlignment="0" applyProtection="0"/>
    <xf numFmtId="10" fontId="5" fillId="3" borderId="3610" applyNumberFormat="0" applyBorder="0" applyAlignment="0" applyProtection="0"/>
    <xf numFmtId="10" fontId="5" fillId="3" borderId="3610" applyNumberFormat="0" applyBorder="0" applyAlignment="0" applyProtection="0"/>
    <xf numFmtId="10" fontId="5" fillId="3" borderId="3610" applyNumberFormat="0" applyBorder="0" applyAlignment="0" applyProtection="0"/>
    <xf numFmtId="10" fontId="5" fillId="3" borderId="3610" applyNumberFormat="0" applyBorder="0" applyAlignment="0" applyProtection="0"/>
    <xf numFmtId="10" fontId="5" fillId="3" borderId="3610" applyNumberFormat="0" applyBorder="0" applyAlignment="0" applyProtection="0"/>
    <xf numFmtId="10" fontId="5" fillId="3" borderId="3760" applyNumberFormat="0" applyBorder="0" applyAlignment="0" applyProtection="0"/>
    <xf numFmtId="10" fontId="5" fillId="3" borderId="4504" applyNumberFormat="0" applyBorder="0" applyAlignment="0" applyProtection="0"/>
    <xf numFmtId="0" fontId="45" fillId="59" borderId="4272" applyNumberFormat="0" applyFont="0" applyAlignment="0" applyProtection="0"/>
    <xf numFmtId="0" fontId="89" fillId="59" borderId="3952" applyNumberFormat="0" applyFont="0" applyAlignment="0" applyProtection="0"/>
    <xf numFmtId="0" fontId="89" fillId="59" borderId="3816" applyNumberFormat="0" applyFont="0" applyAlignment="0" applyProtection="0"/>
    <xf numFmtId="0" fontId="80" fillId="43" borderId="3824" applyNumberFormat="0" applyAlignment="0" applyProtection="0"/>
    <xf numFmtId="0" fontId="102" fillId="0" borderId="4205">
      <alignment horizontal="left" vertical="center"/>
    </xf>
    <xf numFmtId="0" fontId="119" fillId="56" borderId="3537" applyNumberFormat="0" applyAlignment="0" applyProtection="0">
      <alignment vertical="center"/>
    </xf>
    <xf numFmtId="0" fontId="118" fillId="43" borderId="3536" applyNumberFormat="0" applyAlignment="0" applyProtection="0">
      <alignment vertical="center"/>
    </xf>
    <xf numFmtId="0" fontId="117" fillId="56" borderId="3536" applyNumberFormat="0" applyAlignment="0" applyProtection="0">
      <alignment vertical="center"/>
    </xf>
    <xf numFmtId="0" fontId="91" fillId="59" borderId="3534" applyNumberFormat="0" applyFont="0" applyAlignment="0" applyProtection="0">
      <alignment vertical="center"/>
    </xf>
    <xf numFmtId="0" fontId="114" fillId="0" borderId="3535" applyNumberFormat="0" applyFill="0" applyAlignment="0" applyProtection="0">
      <alignment vertical="center"/>
    </xf>
    <xf numFmtId="0" fontId="89" fillId="59" borderId="3534" applyNumberFormat="0" applyFont="0" applyAlignment="0" applyProtection="0"/>
    <xf numFmtId="0" fontId="89" fillId="59" borderId="3534" applyNumberFormat="0" applyFont="0" applyAlignment="0" applyProtection="0"/>
    <xf numFmtId="0" fontId="89" fillId="59" borderId="3534" applyNumberFormat="0" applyFont="0" applyAlignment="0" applyProtection="0"/>
    <xf numFmtId="10" fontId="5" fillId="3" borderId="3538" applyNumberFormat="0" applyBorder="0" applyAlignment="0" applyProtection="0"/>
    <xf numFmtId="10" fontId="5" fillId="3" borderId="3532" applyNumberFormat="0" applyBorder="0" applyAlignment="0" applyProtection="0"/>
    <xf numFmtId="0" fontId="102" fillId="0" borderId="3533">
      <alignment horizontal="left" vertical="center"/>
    </xf>
    <xf numFmtId="0" fontId="119" fillId="56" borderId="3531" applyNumberFormat="0" applyAlignment="0" applyProtection="0">
      <alignment vertical="center"/>
    </xf>
    <xf numFmtId="0" fontId="118" fillId="43" borderId="3530" applyNumberFormat="0" applyAlignment="0" applyProtection="0">
      <alignment vertical="center"/>
    </xf>
    <xf numFmtId="0" fontId="117" fillId="56" borderId="3530" applyNumberFormat="0" applyAlignment="0" applyProtection="0">
      <alignment vertical="center"/>
    </xf>
    <xf numFmtId="0" fontId="91" fillId="59" borderId="3528" applyNumberFormat="0" applyFont="0" applyAlignment="0" applyProtection="0">
      <alignment vertical="center"/>
    </xf>
    <xf numFmtId="0" fontId="114" fillId="0" borderId="3529" applyNumberFormat="0" applyFill="0" applyAlignment="0" applyProtection="0">
      <alignment vertical="center"/>
    </xf>
    <xf numFmtId="0" fontId="89" fillId="59" borderId="3528" applyNumberFormat="0" applyFont="0" applyAlignment="0" applyProtection="0"/>
    <xf numFmtId="0" fontId="89" fillId="59" borderId="3528" applyNumberFormat="0" applyFont="0" applyAlignment="0" applyProtection="0"/>
    <xf numFmtId="0" fontId="89" fillId="59" borderId="3528" applyNumberFormat="0" applyFont="0" applyAlignment="0" applyProtection="0"/>
    <xf numFmtId="10" fontId="5" fillId="3" borderId="3532" applyNumberFormat="0" applyBorder="0" applyAlignment="0" applyProtection="0"/>
    <xf numFmtId="0" fontId="119" fillId="56" borderId="3525" applyNumberFormat="0" applyAlignment="0" applyProtection="0">
      <alignment vertical="center"/>
    </xf>
    <xf numFmtId="0" fontId="118" fillId="43" borderId="3524" applyNumberFormat="0" applyAlignment="0" applyProtection="0">
      <alignment vertical="center"/>
    </xf>
    <xf numFmtId="0" fontId="117" fillId="56" borderId="3524" applyNumberFormat="0" applyAlignment="0" applyProtection="0">
      <alignment vertical="center"/>
    </xf>
    <xf numFmtId="0" fontId="91" fillId="59" borderId="3522" applyNumberFormat="0" applyFont="0" applyAlignment="0" applyProtection="0">
      <alignment vertical="center"/>
    </xf>
    <xf numFmtId="0" fontId="114" fillId="0" borderId="3523" applyNumberFormat="0" applyFill="0" applyAlignment="0" applyProtection="0">
      <alignment vertical="center"/>
    </xf>
    <xf numFmtId="0" fontId="89" fillId="59" borderId="3522" applyNumberFormat="0" applyFont="0" applyAlignment="0" applyProtection="0"/>
    <xf numFmtId="0" fontId="89" fillId="59" borderId="3522" applyNumberFormat="0" applyFont="0" applyAlignment="0" applyProtection="0"/>
    <xf numFmtId="0" fontId="89" fillId="59" borderId="3522" applyNumberFormat="0" applyFont="0" applyAlignment="0" applyProtection="0"/>
    <xf numFmtId="10" fontId="5" fillId="3" borderId="3526" applyNumberFormat="0" applyBorder="0" applyAlignment="0" applyProtection="0"/>
    <xf numFmtId="10" fontId="5" fillId="3" borderId="3520" applyNumberFormat="0" applyBorder="0" applyAlignment="0" applyProtection="0"/>
    <xf numFmtId="0" fontId="102" fillId="0" borderId="3521">
      <alignment horizontal="left" vertical="center"/>
    </xf>
    <xf numFmtId="0" fontId="45" fillId="59" borderId="4494" applyNumberFormat="0" applyFont="0" applyAlignment="0" applyProtection="0"/>
    <xf numFmtId="0" fontId="119" fillId="56" borderId="3514" applyNumberFormat="0" applyAlignment="0" applyProtection="0">
      <alignment vertical="center"/>
    </xf>
    <xf numFmtId="0" fontId="118" fillId="43" borderId="3519" applyNumberFormat="0" applyAlignment="0" applyProtection="0">
      <alignment vertical="center"/>
    </xf>
    <xf numFmtId="0" fontId="117" fillId="56" borderId="3519" applyNumberFormat="0" applyAlignment="0" applyProtection="0">
      <alignment vertical="center"/>
    </xf>
    <xf numFmtId="0" fontId="91" fillId="59" borderId="3518" applyNumberFormat="0" applyFont="0" applyAlignment="0" applyProtection="0">
      <alignment vertical="center"/>
    </xf>
    <xf numFmtId="0" fontId="114" fillId="0" borderId="3512" applyNumberFormat="0" applyFill="0" applyAlignment="0" applyProtection="0">
      <alignment vertical="center"/>
    </xf>
    <xf numFmtId="0" fontId="89" fillId="59" borderId="3518" applyNumberFormat="0" applyFont="0" applyAlignment="0" applyProtection="0"/>
    <xf numFmtId="0" fontId="89" fillId="59" borderId="3518" applyNumberFormat="0" applyFont="0" applyAlignment="0" applyProtection="0"/>
    <xf numFmtId="0" fontId="89" fillId="59" borderId="3518" applyNumberFormat="0" applyFont="0" applyAlignment="0" applyProtection="0"/>
    <xf numFmtId="0" fontId="102" fillId="0" borderId="3527">
      <alignment horizontal="left" vertical="center"/>
    </xf>
    <xf numFmtId="10" fontId="5" fillId="3" borderId="3688" applyNumberFormat="0" applyBorder="0" applyAlignment="0" applyProtection="0"/>
    <xf numFmtId="0" fontId="102" fillId="0" borderId="3683">
      <alignment horizontal="left" vertical="center"/>
    </xf>
    <xf numFmtId="0" fontId="118" fillId="43" borderId="3530" applyNumberFormat="0" applyAlignment="0" applyProtection="0">
      <alignment vertical="center"/>
    </xf>
    <xf numFmtId="10" fontId="5" fillId="3" borderId="4054" applyNumberFormat="0" applyBorder="0" applyAlignment="0" applyProtection="0"/>
    <xf numFmtId="0" fontId="87" fillId="0" borderId="3690" applyNumberFormat="0" applyFill="0" applyAlignment="0" applyProtection="0"/>
    <xf numFmtId="0" fontId="89" fillId="59" borderId="3738" applyNumberFormat="0" applyFont="0" applyAlignment="0" applyProtection="0"/>
    <xf numFmtId="0" fontId="89" fillId="59" borderId="3738" applyNumberFormat="0" applyFont="0" applyAlignment="0" applyProtection="0"/>
    <xf numFmtId="0" fontId="118" fillId="43" borderId="3740" applyNumberFormat="0" applyAlignment="0" applyProtection="0">
      <alignment vertical="center"/>
    </xf>
    <xf numFmtId="0" fontId="89" fillId="59" borderId="4044" applyNumberFormat="0" applyFont="0" applyAlignment="0" applyProtection="0"/>
    <xf numFmtId="0" fontId="252" fillId="1" borderId="4499" applyNumberFormat="0" applyFont="0" applyAlignment="0">
      <alignment horizontal="center"/>
    </xf>
    <xf numFmtId="0" fontId="118" fillId="43" borderId="4496" applyNumberFormat="0" applyAlignment="0" applyProtection="0">
      <alignment vertical="center"/>
    </xf>
    <xf numFmtId="0" fontId="82" fillId="56" borderId="3530" applyNumberFormat="0" applyAlignment="0" applyProtection="0"/>
    <xf numFmtId="0" fontId="80" fillId="43" borderId="3530" applyNumberFormat="0" applyAlignment="0" applyProtection="0"/>
    <xf numFmtId="0" fontId="45" fillId="59" borderId="3528" applyNumberFormat="0" applyFont="0" applyAlignment="0" applyProtection="0"/>
    <xf numFmtId="0" fontId="81" fillId="56" borderId="3531" applyNumberFormat="0" applyAlignment="0" applyProtection="0"/>
    <xf numFmtId="0" fontId="87" fillId="0" borderId="3529" applyNumberFormat="0" applyFill="0" applyAlignment="0" applyProtection="0"/>
    <xf numFmtId="0" fontId="91" fillId="59" borderId="4044" applyNumberFormat="0" applyFont="0" applyAlignment="0" applyProtection="0">
      <alignment vertical="center"/>
    </xf>
    <xf numFmtId="10" fontId="5" fillId="3" borderId="4504" applyNumberFormat="0" applyBorder="0" applyAlignment="0" applyProtection="0"/>
    <xf numFmtId="0" fontId="87" fillId="0" borderId="3512" applyNumberFormat="0" applyFill="0" applyAlignment="0" applyProtection="0"/>
    <xf numFmtId="0" fontId="89" fillId="59" borderId="3600" applyNumberFormat="0" applyFont="0" applyAlignment="0" applyProtection="0"/>
    <xf numFmtId="0" fontId="81" fillId="56" borderId="3514" applyNumberFormat="0" applyAlignment="0" applyProtection="0"/>
    <xf numFmtId="0" fontId="45" fillId="59" borderId="3518" applyNumberFormat="0" applyFont="0" applyAlignment="0" applyProtection="0"/>
    <xf numFmtId="0" fontId="81" fillId="64" borderId="4203" applyNumberFormat="0" applyAlignment="0" applyProtection="0"/>
    <xf numFmtId="0" fontId="80" fillId="43" borderId="3519" applyNumberFormat="0" applyAlignment="0" applyProtection="0"/>
    <xf numFmtId="10" fontId="5" fillId="3" borderId="3688" applyNumberFormat="0" applyBorder="0" applyAlignment="0" applyProtection="0"/>
    <xf numFmtId="10" fontId="5" fillId="3" borderId="3832" applyNumberFormat="0" applyBorder="0" applyAlignment="0" applyProtection="0"/>
    <xf numFmtId="10" fontId="5" fillId="3" borderId="4132" applyNumberFormat="0" applyBorder="0" applyAlignment="0" applyProtection="0"/>
    <xf numFmtId="0" fontId="102" fillId="0" borderId="3755">
      <alignment horizontal="left" vertical="center"/>
    </xf>
    <xf numFmtId="10" fontId="5" fillId="3" borderId="3904" applyNumberFormat="0" applyBorder="0" applyAlignment="0" applyProtection="0"/>
    <xf numFmtId="0" fontId="117" fillId="56" borderId="3980" applyNumberFormat="0" applyAlignment="0" applyProtection="0">
      <alignment vertical="center"/>
    </xf>
    <xf numFmtId="0" fontId="82" fillId="56" borderId="3519" applyNumberFormat="0" applyAlignment="0" applyProtection="0"/>
    <xf numFmtId="0" fontId="8" fillId="0" borderId="3612" applyBorder="0">
      <alignment horizontal="right"/>
    </xf>
    <xf numFmtId="0" fontId="252" fillId="1" borderId="3611" applyNumberFormat="0" applyFont="0" applyAlignment="0">
      <alignment horizontal="center"/>
    </xf>
    <xf numFmtId="10" fontId="5" fillId="3" borderId="4360" applyNumberFormat="0" applyBorder="0" applyAlignment="0" applyProtection="0"/>
    <xf numFmtId="0" fontId="102" fillId="0" borderId="4361">
      <alignment horizontal="left" vertical="center"/>
    </xf>
    <xf numFmtId="0" fontId="252" fillId="1" borderId="3905" applyNumberFormat="0" applyFont="0" applyAlignment="0">
      <alignment horizontal="center"/>
    </xf>
    <xf numFmtId="10" fontId="5" fillId="3" borderId="3760" applyNumberFormat="0" applyBorder="0" applyAlignment="0" applyProtection="0"/>
    <xf numFmtId="0" fontId="89" fillId="59" borderId="3678" applyNumberFormat="0" applyFont="0" applyAlignment="0" applyProtection="0"/>
    <xf numFmtId="10" fontId="5" fillId="3" borderId="4210" applyNumberFormat="0" applyBorder="0" applyAlignment="0" applyProtection="0"/>
    <xf numFmtId="0" fontId="89" fillId="59" borderId="3666" applyNumberFormat="0" applyFont="0" applyAlignment="0" applyProtection="0"/>
    <xf numFmtId="0" fontId="8" fillId="0" borderId="4134" applyBorder="0">
      <alignment horizontal="right"/>
    </xf>
    <xf numFmtId="10" fontId="5" fillId="3" borderId="3832" applyNumberFormat="0" applyBorder="0" applyAlignment="0" applyProtection="0"/>
    <xf numFmtId="10" fontId="5" fillId="3" borderId="4282" applyNumberFormat="0" applyBorder="0" applyAlignment="0" applyProtection="0"/>
    <xf numFmtId="10" fontId="5" fillId="3" borderId="4282" applyNumberFormat="0" applyBorder="0" applyAlignment="0" applyProtection="0"/>
    <xf numFmtId="0" fontId="252" fillId="1" borderId="3983" applyNumberFormat="0" applyFont="0" applyAlignment="0">
      <alignment horizontal="center"/>
    </xf>
    <xf numFmtId="0" fontId="252" fillId="1" borderId="3683" applyNumberFormat="0" applyFont="0" applyAlignment="0">
      <alignment horizontal="center"/>
    </xf>
    <xf numFmtId="0" fontId="89" fillId="59" borderId="3882" applyNumberFormat="0" applyFont="0" applyAlignment="0" applyProtection="0"/>
    <xf numFmtId="0" fontId="8" fillId="0" borderId="3834" applyBorder="0">
      <alignment horizontal="right"/>
    </xf>
    <xf numFmtId="0" fontId="102" fillId="0" borderId="3755">
      <alignment horizontal="left" vertical="center"/>
    </xf>
    <xf numFmtId="0" fontId="102" fillId="0" borderId="4433">
      <alignment horizontal="left" vertical="center"/>
    </xf>
    <xf numFmtId="0" fontId="8" fillId="0" borderId="4061" applyBorder="0">
      <alignment horizontal="right"/>
    </xf>
    <xf numFmtId="0" fontId="252" fillId="1" borderId="4133" applyNumberFormat="0" applyFont="0" applyAlignment="0">
      <alignment horizontal="center"/>
    </xf>
    <xf numFmtId="0" fontId="252" fillId="1" borderId="4133" applyNumberFormat="0" applyFont="0" applyAlignment="0">
      <alignment horizontal="center"/>
    </xf>
    <xf numFmtId="0" fontId="8" fillId="0" borderId="3689" applyBorder="0">
      <alignment horizontal="right"/>
    </xf>
    <xf numFmtId="10" fontId="5" fillId="3" borderId="4438" applyNumberFormat="0" applyBorder="0" applyAlignment="0" applyProtection="0"/>
    <xf numFmtId="10" fontId="5" fillId="3" borderId="3760" applyNumberFormat="0" applyBorder="0" applyAlignment="0" applyProtection="0"/>
    <xf numFmtId="0" fontId="118" fillId="43" borderId="3519" applyNumberFormat="0" applyAlignment="0" applyProtection="0">
      <alignment vertical="center"/>
    </xf>
    <xf numFmtId="0" fontId="117" fillId="56" borderId="3519" applyNumberFormat="0" applyAlignment="0" applyProtection="0">
      <alignment vertical="center"/>
    </xf>
    <xf numFmtId="0" fontId="91" fillId="59" borderId="3518" applyNumberFormat="0" applyFont="0" applyAlignment="0" applyProtection="0">
      <alignment vertical="center"/>
    </xf>
    <xf numFmtId="0" fontId="8" fillId="0" borderId="3761" applyBorder="0">
      <alignment horizontal="right"/>
    </xf>
    <xf numFmtId="0" fontId="89" fillId="59" borderId="3528" applyNumberFormat="0" applyFont="0" applyAlignment="0" applyProtection="0"/>
    <xf numFmtId="0" fontId="89" fillId="59" borderId="3518" applyNumberFormat="0" applyFont="0" applyAlignment="0" applyProtection="0"/>
    <xf numFmtId="0" fontId="89" fillId="59" borderId="3518" applyNumberFormat="0" applyFont="0" applyAlignment="0" applyProtection="0"/>
    <xf numFmtId="0" fontId="89" fillId="59" borderId="3518" applyNumberFormat="0" applyFont="0" applyAlignment="0" applyProtection="0"/>
    <xf numFmtId="0" fontId="119" fillId="56" borderId="3531" applyNumberFormat="0" applyAlignment="0" applyProtection="0">
      <alignment vertical="center"/>
    </xf>
    <xf numFmtId="0" fontId="117" fillId="56" borderId="3530" applyNumberFormat="0" applyAlignment="0" applyProtection="0">
      <alignment vertical="center"/>
    </xf>
    <xf numFmtId="0" fontId="91" fillId="59" borderId="3528" applyNumberFormat="0" applyFont="0" applyAlignment="0" applyProtection="0">
      <alignment vertical="center"/>
    </xf>
    <xf numFmtId="0" fontId="114" fillId="0" borderId="3529" applyNumberFormat="0" applyFill="0" applyAlignment="0" applyProtection="0">
      <alignment vertical="center"/>
    </xf>
    <xf numFmtId="0" fontId="89" fillId="59" borderId="3528" applyNumberFormat="0" applyFont="0" applyAlignment="0" applyProtection="0"/>
    <xf numFmtId="10" fontId="5" fillId="3" borderId="3520" applyNumberFormat="0" applyBorder="0" applyAlignment="0" applyProtection="0"/>
    <xf numFmtId="10" fontId="5" fillId="3" borderId="3688" applyNumberFormat="0" applyBorder="0" applyAlignment="0" applyProtection="0"/>
    <xf numFmtId="0" fontId="102" fillId="0" borderId="3683">
      <alignment horizontal="left" vertical="center"/>
    </xf>
    <xf numFmtId="10" fontId="5" fillId="3" borderId="4282" applyNumberFormat="0" applyBorder="0" applyAlignment="0" applyProtection="0"/>
    <xf numFmtId="0" fontId="89" fillId="59" borderId="3744" applyNumberFormat="0" applyFont="0" applyAlignment="0" applyProtection="0"/>
    <xf numFmtId="0" fontId="252" fillId="1" borderId="4133" applyNumberFormat="0" applyFont="0" applyAlignment="0">
      <alignment horizontal="center"/>
    </xf>
    <xf numFmtId="0" fontId="8" fillId="0" borderId="4134" applyBorder="0">
      <alignment horizontal="right"/>
    </xf>
    <xf numFmtId="10" fontId="5" fillId="3" borderId="3832" applyNumberFormat="0" applyBorder="0" applyAlignment="0" applyProtection="0"/>
    <xf numFmtId="10" fontId="5" fillId="3" borderId="3662" applyNumberFormat="0" applyBorder="0" applyAlignment="0" applyProtection="0"/>
    <xf numFmtId="0" fontId="102" fillId="0" borderId="3833">
      <alignment horizontal="left" vertical="center"/>
    </xf>
    <xf numFmtId="10" fontId="5" fillId="3" borderId="4060" applyNumberFormat="0" applyBorder="0" applyAlignment="0" applyProtection="0"/>
    <xf numFmtId="10" fontId="5" fillId="3" borderId="3904" applyNumberFormat="0" applyBorder="0" applyAlignment="0" applyProtection="0"/>
    <xf numFmtId="10" fontId="5" fillId="3" borderId="3760" applyNumberFormat="0" applyBorder="0" applyAlignment="0" applyProtection="0"/>
    <xf numFmtId="0" fontId="8" fillId="0" borderId="4211" applyBorder="0">
      <alignment horizontal="right"/>
    </xf>
    <xf numFmtId="10" fontId="5" fillId="3" borderId="3832" applyNumberFormat="0" applyBorder="0" applyAlignment="0" applyProtection="0"/>
    <xf numFmtId="0" fontId="91" fillId="59" borderId="4038" applyNumberFormat="0" applyFont="0" applyAlignment="0" applyProtection="0">
      <alignment vertical="center"/>
    </xf>
    <xf numFmtId="10" fontId="5" fillId="3" borderId="4360" applyNumberFormat="0" applyBorder="0" applyAlignment="0" applyProtection="0"/>
    <xf numFmtId="0" fontId="89" fillId="59" borderId="3894" applyNumberFormat="0" applyFont="0" applyAlignment="0" applyProtection="0"/>
    <xf numFmtId="0" fontId="80" fillId="58" borderId="3686" applyNumberFormat="0" applyAlignment="0" applyProtection="0"/>
    <xf numFmtId="10" fontId="5" fillId="3" borderId="3688" applyNumberFormat="0" applyBorder="0" applyAlignment="0" applyProtection="0"/>
    <xf numFmtId="0" fontId="252" fillId="1" borderId="4205" applyNumberFormat="0" applyFont="0" applyAlignment="0">
      <alignment horizontal="center"/>
    </xf>
    <xf numFmtId="0" fontId="252" fillId="1" borderId="3905" applyNumberFormat="0" applyFont="0" applyAlignment="0">
      <alignment horizontal="center"/>
    </xf>
    <xf numFmtId="0" fontId="89" fillId="59" borderId="3900" applyNumberFormat="0" applyFont="0" applyAlignment="0" applyProtection="0"/>
    <xf numFmtId="0" fontId="274" fillId="64" borderId="3686" applyNumberFormat="0" applyAlignment="0" applyProtection="0"/>
    <xf numFmtId="0" fontId="81" fillId="56" borderId="4485" applyNumberFormat="0" applyAlignment="0" applyProtection="0"/>
    <xf numFmtId="0" fontId="89" fillId="59" borderId="4350" applyNumberFormat="0" applyFont="0" applyAlignment="0" applyProtection="0"/>
    <xf numFmtId="0" fontId="102" fillId="0" borderId="3737">
      <alignment horizontal="left" vertical="center"/>
    </xf>
    <xf numFmtId="0" fontId="91" fillId="59" borderId="3750" applyNumberFormat="0" applyFont="0" applyAlignment="0" applyProtection="0">
      <alignment vertical="center"/>
    </xf>
    <xf numFmtId="0" fontId="114" fillId="0" borderId="3739" applyNumberFormat="0" applyFill="0" applyAlignment="0" applyProtection="0">
      <alignment vertical="center"/>
    </xf>
    <xf numFmtId="0" fontId="117" fillId="56" borderId="4358" applyNumberFormat="0" applyAlignment="0" applyProtection="0">
      <alignment vertical="center"/>
    </xf>
    <xf numFmtId="10" fontId="5" fillId="3" borderId="3982" applyNumberFormat="0" applyBorder="0" applyAlignment="0" applyProtection="0"/>
    <xf numFmtId="0" fontId="117" fillId="56" borderId="3884" applyNumberFormat="0" applyAlignment="0" applyProtection="0">
      <alignment vertical="center"/>
    </xf>
    <xf numFmtId="10" fontId="5" fillId="3" borderId="4210" applyNumberFormat="0" applyBorder="0" applyAlignment="0" applyProtection="0"/>
    <xf numFmtId="10" fontId="5" fillId="3" borderId="4478" applyNumberFormat="0" applyBorder="0" applyAlignment="0" applyProtection="0"/>
    <xf numFmtId="0" fontId="117" fillId="56" borderId="4202" applyNumberFormat="0" applyAlignment="0" applyProtection="0">
      <alignment vertical="center"/>
    </xf>
    <xf numFmtId="0" fontId="8" fillId="0" borderId="4439" applyBorder="0">
      <alignment horizontal="right"/>
    </xf>
    <xf numFmtId="10" fontId="5" fillId="3" borderId="4504" applyNumberFormat="0" applyBorder="0" applyAlignment="0" applyProtection="0"/>
    <xf numFmtId="0" fontId="8" fillId="0" borderId="4284" applyBorder="0">
      <alignment horizontal="right"/>
    </xf>
    <xf numFmtId="0" fontId="118" fillId="43" borderId="4268" applyNumberFormat="0" applyAlignment="0" applyProtection="0">
      <alignment vertical="center"/>
    </xf>
    <xf numFmtId="0" fontId="8" fillId="0" borderId="3906" applyBorder="0">
      <alignment horizontal="right"/>
    </xf>
    <xf numFmtId="0" fontId="117" fillId="56" borderId="3974" applyNumberFormat="0" applyAlignment="0" applyProtection="0">
      <alignment vertical="center"/>
    </xf>
    <xf numFmtId="0" fontId="89" fillId="59" borderId="4194" applyNumberFormat="0" applyFont="0" applyAlignment="0" applyProtection="0"/>
    <xf numFmtId="10" fontId="5" fillId="3" borderId="4282" applyNumberFormat="0" applyBorder="0" applyAlignment="0" applyProtection="0"/>
    <xf numFmtId="0" fontId="151" fillId="59" borderId="4278" applyNumberFormat="0" applyFont="0" applyAlignment="0" applyProtection="0"/>
    <xf numFmtId="0" fontId="89" fillId="59" borderId="4128" applyNumberFormat="0" applyFont="0" applyAlignment="0" applyProtection="0"/>
    <xf numFmtId="0" fontId="102" fillId="0" borderId="4283">
      <alignment horizontal="left" vertical="center"/>
    </xf>
    <xf numFmtId="0" fontId="102" fillId="0" borderId="4361">
      <alignment horizontal="left" vertical="center"/>
    </xf>
    <xf numFmtId="0" fontId="45" fillId="59" borderId="4038" applyNumberFormat="0" applyFont="0" applyAlignment="0" applyProtection="0"/>
    <xf numFmtId="0" fontId="118" fillId="43" borderId="4052" applyNumberFormat="0" applyAlignment="0" applyProtection="0">
      <alignment vertical="center"/>
    </xf>
    <xf numFmtId="0" fontId="117" fillId="56" borderId="3884" applyNumberFormat="0" applyAlignment="0" applyProtection="0">
      <alignment vertical="center"/>
    </xf>
    <xf numFmtId="0" fontId="89" fillId="59" borderId="3528" applyNumberFormat="0" applyFont="0" applyAlignment="0" applyProtection="0"/>
    <xf numFmtId="0" fontId="252" fillId="1" borderId="4055" applyNumberFormat="0" applyFont="0" applyAlignment="0">
      <alignment horizontal="center"/>
    </xf>
    <xf numFmtId="10" fontId="5" fillId="3" borderId="3982" applyNumberFormat="0" applyBorder="0" applyAlignment="0" applyProtection="0"/>
    <xf numFmtId="10" fontId="5" fillId="3" borderId="3832" applyNumberFormat="0" applyBorder="0" applyAlignment="0" applyProtection="0"/>
    <xf numFmtId="10" fontId="5" fillId="3" borderId="3832" applyNumberFormat="0" applyBorder="0" applyAlignment="0" applyProtection="0"/>
    <xf numFmtId="10" fontId="5" fillId="3" borderId="3688" applyNumberFormat="0" applyBorder="0" applyAlignment="0" applyProtection="0"/>
    <xf numFmtId="10" fontId="5" fillId="3" borderId="3688" applyNumberFormat="0" applyBorder="0" applyAlignment="0" applyProtection="0"/>
    <xf numFmtId="10" fontId="5" fillId="3" borderId="3688" applyNumberFormat="0" applyBorder="0" applyAlignment="0" applyProtection="0"/>
    <xf numFmtId="10" fontId="5" fillId="3" borderId="3832" applyNumberFormat="0" applyBorder="0" applyAlignment="0" applyProtection="0"/>
    <xf numFmtId="10" fontId="5" fillId="3" borderId="4282" applyNumberFormat="0" applyBorder="0" applyAlignment="0" applyProtection="0"/>
    <xf numFmtId="0" fontId="102" fillId="0" borderId="3683">
      <alignment horizontal="left" vertical="center"/>
    </xf>
    <xf numFmtId="0" fontId="102" fillId="0" borderId="3683">
      <alignment horizontal="left" vertical="center"/>
    </xf>
    <xf numFmtId="0" fontId="102" fillId="0" borderId="4283">
      <alignment horizontal="left" vertical="center"/>
    </xf>
    <xf numFmtId="0" fontId="102" fillId="0" borderId="3833">
      <alignment horizontal="left" vertical="center"/>
    </xf>
    <xf numFmtId="10" fontId="5" fillId="3" borderId="3904" applyNumberFormat="0" applyBorder="0" applyAlignment="0" applyProtection="0"/>
    <xf numFmtId="10" fontId="5" fillId="3" borderId="3904" applyNumberFormat="0" applyBorder="0" applyAlignment="0" applyProtection="0"/>
    <xf numFmtId="10" fontId="5" fillId="3" borderId="3610" applyNumberFormat="0" applyBorder="0" applyAlignment="0" applyProtection="0"/>
    <xf numFmtId="10" fontId="5" fillId="3" borderId="3610" applyNumberFormat="0" applyBorder="0" applyAlignment="0" applyProtection="0"/>
    <xf numFmtId="10" fontId="5" fillId="3" borderId="3610" applyNumberFormat="0" applyBorder="0" applyAlignment="0" applyProtection="0"/>
    <xf numFmtId="10" fontId="5" fillId="3" borderId="3610" applyNumberFormat="0" applyBorder="0" applyAlignment="0" applyProtection="0"/>
    <xf numFmtId="10" fontId="5" fillId="3" borderId="3610" applyNumberFormat="0" applyBorder="0" applyAlignment="0" applyProtection="0"/>
    <xf numFmtId="10" fontId="5" fillId="3" borderId="4282" applyNumberFormat="0" applyBorder="0" applyAlignment="0" applyProtection="0"/>
    <xf numFmtId="10" fontId="5" fillId="3" borderId="4126" applyNumberFormat="0" applyBorder="0" applyAlignment="0" applyProtection="0"/>
    <xf numFmtId="0" fontId="114" fillId="0" borderId="4117" applyNumberFormat="0" applyFill="0" applyAlignment="0" applyProtection="0">
      <alignment vertical="center"/>
    </xf>
    <xf numFmtId="0" fontId="82" fillId="56" borderId="4484" applyNumberFormat="0" applyAlignment="0" applyProtection="0"/>
    <xf numFmtId="0" fontId="102" fillId="0" borderId="4109">
      <alignment horizontal="left" vertical="center"/>
    </xf>
    <xf numFmtId="0" fontId="117" fillId="56" borderId="3974" applyNumberFormat="0" applyAlignment="0" applyProtection="0">
      <alignment vertical="center"/>
    </xf>
    <xf numFmtId="10" fontId="5" fillId="3" borderId="4210" applyNumberFormat="0" applyBorder="0" applyAlignment="0" applyProtection="0"/>
    <xf numFmtId="0" fontId="8" fillId="0" borderId="3612" applyBorder="0">
      <alignment horizontal="right"/>
    </xf>
    <xf numFmtId="10" fontId="5" fillId="3" borderId="4282" applyNumberFormat="0" applyBorder="0" applyAlignment="0" applyProtection="0"/>
    <xf numFmtId="10" fontId="5" fillId="3" borderId="4360" applyNumberFormat="0" applyBorder="0" applyAlignment="0" applyProtection="0"/>
    <xf numFmtId="0" fontId="274" fillId="64" borderId="4130" applyNumberFormat="0" applyAlignment="0" applyProtection="0"/>
    <xf numFmtId="0" fontId="252" fillId="1" borderId="3833" applyNumberFormat="0" applyFont="0" applyAlignment="0">
      <alignment horizontal="center"/>
    </xf>
    <xf numFmtId="0" fontId="89" fillId="59" borderId="3882" applyNumberFormat="0" applyFont="0" applyAlignment="0" applyProtection="0"/>
    <xf numFmtId="0" fontId="102" fillId="0" borderId="3977">
      <alignment horizontal="left" vertical="center"/>
    </xf>
    <xf numFmtId="10" fontId="5" fillId="3" borderId="3832" applyNumberFormat="0" applyBorder="0" applyAlignment="0" applyProtection="0"/>
    <xf numFmtId="10" fontId="5" fillId="3" borderId="3982" applyNumberFormat="0" applyBorder="0" applyAlignment="0" applyProtection="0"/>
    <xf numFmtId="10" fontId="5" fillId="3" borderId="4282" applyNumberFormat="0" applyBorder="0" applyAlignment="0" applyProtection="0"/>
    <xf numFmtId="0" fontId="102" fillId="0" borderId="3905">
      <alignment horizontal="left" vertical="center"/>
    </xf>
    <xf numFmtId="0" fontId="102" fillId="0" borderId="3983">
      <alignment horizontal="left" vertical="center"/>
    </xf>
    <xf numFmtId="0" fontId="252" fillId="1" borderId="4499" applyNumberFormat="0" applyFont="0" applyAlignment="0">
      <alignment horizontal="center"/>
    </xf>
    <xf numFmtId="10" fontId="5" fillId="3" borderId="3832" applyNumberFormat="0" applyBorder="0" applyAlignment="0" applyProtection="0"/>
    <xf numFmtId="0" fontId="117" fillId="56" borderId="4352" applyNumberFormat="0" applyAlignment="0" applyProtection="0">
      <alignment vertical="center"/>
    </xf>
    <xf numFmtId="0" fontId="252" fillId="1" borderId="4205" applyNumberFormat="0" applyFont="0" applyAlignment="0">
      <alignment horizontal="center"/>
    </xf>
    <xf numFmtId="0" fontId="102" fillId="0" borderId="4433">
      <alignment horizontal="left" vertical="center"/>
    </xf>
    <xf numFmtId="10" fontId="5" fillId="3" borderId="4282" applyNumberFormat="0" applyBorder="0" applyAlignment="0" applyProtection="0"/>
    <xf numFmtId="10" fontId="5" fillId="3" borderId="3982" applyNumberFormat="0" applyBorder="0" applyAlignment="0" applyProtection="0"/>
    <xf numFmtId="10" fontId="5" fillId="3" borderId="3760" applyNumberFormat="0" applyBorder="0" applyAlignment="0" applyProtection="0"/>
    <xf numFmtId="10" fontId="5" fillId="3" borderId="3760" applyNumberFormat="0" applyBorder="0" applyAlignment="0" applyProtection="0"/>
    <xf numFmtId="0" fontId="82" fillId="56" borderId="4124" applyNumberFormat="0" applyAlignment="0" applyProtection="0"/>
    <xf numFmtId="10" fontId="5" fillId="3" borderId="3670" applyNumberFormat="0" applyBorder="0" applyAlignment="0" applyProtection="0"/>
    <xf numFmtId="0" fontId="119" fillId="56" borderId="3825" applyNumberFormat="0" applyAlignment="0" applyProtection="0">
      <alignment vertical="center"/>
    </xf>
    <xf numFmtId="0" fontId="118" fillId="43" borderId="3824" applyNumberFormat="0" applyAlignment="0" applyProtection="0">
      <alignment vertical="center"/>
    </xf>
    <xf numFmtId="0" fontId="118" fillId="43" borderId="3668" applyNumberFormat="0" applyAlignment="0" applyProtection="0">
      <alignment vertical="center"/>
    </xf>
    <xf numFmtId="0" fontId="91" fillId="59" borderId="3666" applyNumberFormat="0" applyFont="0" applyAlignment="0" applyProtection="0">
      <alignment vertical="center"/>
    </xf>
    <xf numFmtId="0" fontId="81" fillId="64" borderId="3462" applyNumberFormat="0" applyAlignment="0" applyProtection="0"/>
    <xf numFmtId="0" fontId="274" fillId="64" borderId="3467" applyNumberFormat="0" applyAlignment="0" applyProtection="0"/>
    <xf numFmtId="10" fontId="5" fillId="3" borderId="3806" applyNumberFormat="0" applyBorder="0" applyAlignment="0" applyProtection="0"/>
    <xf numFmtId="10" fontId="5" fillId="3" borderId="3904" applyNumberFormat="0" applyBorder="0" applyAlignment="0" applyProtection="0"/>
    <xf numFmtId="0" fontId="118" fillId="43" borderId="3902" applyNumberFormat="0" applyAlignment="0" applyProtection="0">
      <alignment vertical="center"/>
    </xf>
    <xf numFmtId="10" fontId="5" fillId="3" borderId="4342" applyNumberFormat="0" applyBorder="0" applyAlignment="0" applyProtection="0"/>
    <xf numFmtId="0" fontId="81" fillId="56" borderId="4341" applyNumberFormat="0" applyAlignment="0" applyProtection="0"/>
    <xf numFmtId="0" fontId="80" fillId="58" borderId="3467" applyNumberFormat="0" applyAlignment="0" applyProtection="0"/>
    <xf numFmtId="0" fontId="87" fillId="0" borderId="3751" applyNumberFormat="0" applyFill="0" applyAlignment="0" applyProtection="0"/>
    <xf numFmtId="0" fontId="87" fillId="0" borderId="3472" applyNumberFormat="0" applyFill="0" applyAlignment="0" applyProtection="0"/>
    <xf numFmtId="10" fontId="5" fillId="3" borderId="3832" applyNumberFormat="0" applyBorder="0" applyAlignment="0" applyProtection="0"/>
    <xf numFmtId="10" fontId="5" fillId="3" borderId="4282" applyNumberFormat="0" applyBorder="0" applyAlignment="0" applyProtection="0"/>
    <xf numFmtId="0" fontId="151" fillId="59" borderId="3756" applyNumberFormat="0" applyFont="0" applyAlignment="0" applyProtection="0"/>
    <xf numFmtId="10" fontId="5" fillId="3" borderId="4210" applyNumberFormat="0" applyBorder="0" applyAlignment="0" applyProtection="0"/>
    <xf numFmtId="0" fontId="8" fillId="59" borderId="3465" applyNumberFormat="0" applyFont="0" applyAlignment="0" applyProtection="0"/>
    <xf numFmtId="0" fontId="151" fillId="59" borderId="3465" applyNumberFormat="0" applyFont="0" applyAlignment="0" applyProtection="0"/>
    <xf numFmtId="10" fontId="5" fillId="3" borderId="3682" applyNumberFormat="0" applyBorder="0" applyAlignment="0" applyProtection="0"/>
    <xf numFmtId="0" fontId="114" fillId="0" borderId="3679" applyNumberFormat="0" applyFill="0" applyAlignment="0" applyProtection="0">
      <alignment vertical="center"/>
    </xf>
    <xf numFmtId="0" fontId="252" fillId="1" borderId="4205" applyNumberFormat="0" applyFont="0" applyAlignment="0">
      <alignment horizontal="center"/>
    </xf>
    <xf numFmtId="0" fontId="102" fillId="0" borderId="3905">
      <alignment horizontal="left" vertical="center"/>
    </xf>
    <xf numFmtId="10" fontId="5" fillId="3" borderId="3904" applyNumberFormat="0" applyBorder="0" applyAlignment="0" applyProtection="0"/>
    <xf numFmtId="0" fontId="102" fillId="0" borderId="4055">
      <alignment horizontal="left" vertical="center"/>
    </xf>
    <xf numFmtId="0" fontId="252" fillId="1" borderId="3755" applyNumberFormat="0" applyFont="0" applyAlignment="0">
      <alignment horizontal="center"/>
    </xf>
    <xf numFmtId="0" fontId="114" fillId="0" borderId="3895" applyNumberFormat="0" applyFill="0" applyAlignment="0" applyProtection="0">
      <alignment vertical="center"/>
    </xf>
    <xf numFmtId="10" fontId="5" fillId="3" borderId="4106" applyNumberFormat="0" applyBorder="0" applyAlignment="0" applyProtection="0"/>
    <xf numFmtId="0" fontId="8" fillId="0" borderId="4284" applyBorder="0">
      <alignment horizontal="right"/>
    </xf>
    <xf numFmtId="10" fontId="5" fillId="3" borderId="4438" applyNumberFormat="0" applyBorder="0" applyAlignment="0" applyProtection="0"/>
    <xf numFmtId="0" fontId="8" fillId="0" borderId="4134" applyBorder="0">
      <alignment horizontal="right"/>
    </xf>
    <xf numFmtId="0" fontId="252" fillId="1" borderId="3683" applyNumberFormat="0" applyFont="0" applyAlignment="0">
      <alignment horizontal="center"/>
    </xf>
    <xf numFmtId="0" fontId="119" fillId="56" borderId="4275" applyNumberFormat="0" applyAlignment="0" applyProtection="0">
      <alignment vertical="center"/>
    </xf>
    <xf numFmtId="0" fontId="89" fillId="59" borderId="4260" applyNumberFormat="0" applyFont="0" applyAlignment="0" applyProtection="0"/>
    <xf numFmtId="0" fontId="89" fillId="59" borderId="3888" applyNumberFormat="0" applyFont="0" applyAlignment="0" applyProtection="0"/>
    <xf numFmtId="10" fontId="5" fillId="3" borderId="4184" applyNumberFormat="0" applyBorder="0" applyAlignment="0" applyProtection="0"/>
    <xf numFmtId="10" fontId="5" fillId="3" borderId="3982" applyNumberFormat="0" applyBorder="0" applyAlignment="0" applyProtection="0"/>
    <xf numFmtId="0" fontId="252" fillId="1" borderId="3905" applyNumberFormat="0" applyFont="0" applyAlignment="0">
      <alignment horizontal="center"/>
    </xf>
    <xf numFmtId="0" fontId="102" fillId="0" borderId="3671">
      <alignment horizontal="left" vertical="center"/>
    </xf>
    <xf numFmtId="0" fontId="81" fillId="64" borderId="3753" applyNumberFormat="0" applyAlignment="0" applyProtection="0"/>
    <xf numFmtId="10" fontId="5" fillId="3" borderId="4060" applyNumberFormat="0" applyBorder="0" applyAlignment="0" applyProtection="0"/>
    <xf numFmtId="10" fontId="5" fillId="3" borderId="3760" applyNumberFormat="0" applyBorder="0" applyAlignment="0" applyProtection="0"/>
    <xf numFmtId="0" fontId="117" fillId="56" borderId="3902" applyNumberFormat="0" applyAlignment="0" applyProtection="0">
      <alignment vertical="center"/>
    </xf>
    <xf numFmtId="10" fontId="5" fillId="3" borderId="3688" applyNumberFormat="0" applyBorder="0" applyAlignment="0" applyProtection="0"/>
    <xf numFmtId="10" fontId="5" fillId="3" borderId="4210" applyNumberFormat="0" applyBorder="0" applyAlignment="0" applyProtection="0"/>
    <xf numFmtId="10" fontId="5" fillId="3" borderId="3982" applyNumberFormat="0" applyBorder="0" applyAlignment="0" applyProtection="0"/>
    <xf numFmtId="0" fontId="252" fillId="1" borderId="4361" applyNumberFormat="0" applyFont="0" applyAlignment="0">
      <alignment horizontal="center"/>
    </xf>
    <xf numFmtId="10" fontId="5" fillId="3" borderId="3584" applyNumberFormat="0" applyBorder="0" applyAlignment="0" applyProtection="0"/>
    <xf numFmtId="10" fontId="5" fillId="3" borderId="3982" applyNumberFormat="0" applyBorder="0" applyAlignment="0" applyProtection="0"/>
    <xf numFmtId="10" fontId="5" fillId="3" borderId="4438" applyNumberFormat="0" applyBorder="0" applyAlignment="0" applyProtection="0"/>
    <xf numFmtId="0" fontId="45" fillId="59" borderId="4416" applyNumberFormat="0" applyFont="0" applyAlignment="0" applyProtection="0"/>
    <xf numFmtId="10" fontId="5" fillId="3" borderId="3610" applyNumberFormat="0" applyBorder="0" applyAlignment="0" applyProtection="0"/>
    <xf numFmtId="0" fontId="91" fillId="59" borderId="3960" applyNumberFormat="0" applyFont="0" applyAlignment="0" applyProtection="0">
      <alignment vertical="center"/>
    </xf>
    <xf numFmtId="0" fontId="89" fillId="59" borderId="4356" applyNumberFormat="0" applyFont="0" applyAlignment="0" applyProtection="0"/>
    <xf numFmtId="0" fontId="102" fillId="0" borderId="3959">
      <alignment horizontal="left" vertical="center"/>
    </xf>
    <xf numFmtId="10" fontId="5" fillId="3" borderId="4282" applyNumberFormat="0" applyBorder="0" applyAlignment="0" applyProtection="0"/>
    <xf numFmtId="0" fontId="8" fillId="0" borderId="3761" applyBorder="0">
      <alignment horizontal="right"/>
    </xf>
    <xf numFmtId="10" fontId="5" fillId="3" borderId="4132" applyNumberFormat="0" applyBorder="0" applyAlignment="0" applyProtection="0"/>
    <xf numFmtId="0" fontId="252" fillId="1" borderId="3611" applyNumberFormat="0" applyFont="0" applyAlignment="0">
      <alignment horizontal="center"/>
    </xf>
    <xf numFmtId="0" fontId="8" fillId="0" borderId="4211" applyBorder="0">
      <alignment horizontal="right"/>
    </xf>
    <xf numFmtId="10" fontId="5" fillId="3" borderId="3832" applyNumberFormat="0" applyBorder="0" applyAlignment="0" applyProtection="0"/>
    <xf numFmtId="10" fontId="5" fillId="3" borderId="4210" applyNumberFormat="0" applyBorder="0" applyAlignment="0" applyProtection="0"/>
    <xf numFmtId="0" fontId="80" fillId="43" borderId="4202" applyNumberFormat="0" applyAlignment="0" applyProtection="0"/>
    <xf numFmtId="10" fontId="5" fillId="3" borderId="3682" applyNumberFormat="0" applyBorder="0" applyAlignment="0" applyProtection="0"/>
    <xf numFmtId="0" fontId="102" fillId="0" borderId="4283">
      <alignment horizontal="left" vertical="center"/>
    </xf>
    <xf numFmtId="0" fontId="91" fillId="59" borderId="3900" applyNumberFormat="0" applyFont="0" applyAlignment="0" applyProtection="0">
      <alignment vertical="center"/>
    </xf>
    <xf numFmtId="0" fontId="118" fillId="43" borderId="4124" applyNumberFormat="0" applyAlignment="0" applyProtection="0">
      <alignment vertical="center"/>
    </xf>
    <xf numFmtId="10" fontId="5" fillId="3" borderId="3760" applyNumberFormat="0" applyBorder="0" applyAlignment="0" applyProtection="0"/>
    <xf numFmtId="10" fontId="5" fillId="3" borderId="3982" applyNumberFormat="0" applyBorder="0" applyAlignment="0" applyProtection="0"/>
    <xf numFmtId="0" fontId="80" fillId="43" borderId="4274" applyNumberFormat="0" applyAlignment="0" applyProtection="0"/>
    <xf numFmtId="0" fontId="102" fillId="0" borderId="4499">
      <alignment horizontal="left" vertical="center"/>
    </xf>
    <xf numFmtId="10" fontId="5" fillId="3" borderId="4060" applyNumberFormat="0" applyBorder="0" applyAlignment="0" applyProtection="0"/>
    <xf numFmtId="10" fontId="5" fillId="3" borderId="3832" applyNumberFormat="0" applyBorder="0" applyAlignment="0" applyProtection="0"/>
    <xf numFmtId="10" fontId="5" fillId="3" borderId="4132" applyNumberFormat="0" applyBorder="0" applyAlignment="0" applyProtection="0"/>
    <xf numFmtId="0" fontId="102" fillId="0" borderId="3755">
      <alignment horizontal="left" vertical="center"/>
    </xf>
    <xf numFmtId="0" fontId="102" fillId="0" borderId="3683">
      <alignment horizontal="left" vertical="center"/>
    </xf>
    <xf numFmtId="0" fontId="252" fillId="1" borderId="3983" applyNumberFormat="0" applyFont="0" applyAlignment="0">
      <alignment horizontal="center"/>
    </xf>
    <xf numFmtId="10" fontId="5" fillId="3" borderId="3904" applyNumberFormat="0" applyBorder="0" applyAlignment="0" applyProtection="0"/>
    <xf numFmtId="10" fontId="5" fillId="3" borderId="4282" applyNumberFormat="0" applyBorder="0" applyAlignment="0" applyProtection="0"/>
    <xf numFmtId="0" fontId="102" fillId="0" borderId="4361">
      <alignment horizontal="left" vertical="center"/>
    </xf>
    <xf numFmtId="10" fontId="5" fillId="3" borderId="3538" applyNumberFormat="0" applyBorder="0" applyAlignment="0" applyProtection="0"/>
    <xf numFmtId="10" fontId="5" fillId="3" borderId="3538" applyNumberFormat="0" applyBorder="0" applyAlignment="0" applyProtection="0"/>
    <xf numFmtId="10" fontId="5" fillId="3" borderId="3904" applyNumberFormat="0" applyBorder="0" applyAlignment="0" applyProtection="0"/>
    <xf numFmtId="10" fontId="5" fillId="3" borderId="3904" applyNumberFormat="0" applyBorder="0" applyAlignment="0" applyProtection="0"/>
    <xf numFmtId="0" fontId="82" fillId="56" borderId="4262" applyNumberFormat="0" applyAlignment="0" applyProtection="0"/>
    <xf numFmtId="10" fontId="5" fillId="3" borderId="3832" applyNumberFormat="0" applyBorder="0" applyAlignment="0" applyProtection="0"/>
    <xf numFmtId="0" fontId="91" fillId="59" borderId="3894" applyNumberFormat="0" applyFont="0" applyAlignment="0" applyProtection="0">
      <alignment vertical="center"/>
    </xf>
    <xf numFmtId="0" fontId="89" fillId="59" borderId="4200" applyNumberFormat="0" applyFont="0" applyAlignment="0" applyProtection="0"/>
    <xf numFmtId="0" fontId="80" fillId="58" borderId="4130" applyNumberFormat="0" applyAlignment="0" applyProtection="0"/>
    <xf numFmtId="0" fontId="252" fillId="1" borderId="3683" applyNumberFormat="0" applyFont="0" applyAlignment="0">
      <alignment horizontal="center"/>
    </xf>
    <xf numFmtId="0" fontId="117" fillId="56" borderId="4274" applyNumberFormat="0" applyAlignment="0" applyProtection="0">
      <alignment vertical="center"/>
    </xf>
    <xf numFmtId="0" fontId="119" fillId="56" borderId="3963" applyNumberFormat="0" applyAlignment="0" applyProtection="0">
      <alignment vertical="center"/>
    </xf>
    <xf numFmtId="0" fontId="118" fillId="43" borderId="3896" applyNumberFormat="0" applyAlignment="0" applyProtection="0">
      <alignment vertical="center"/>
    </xf>
    <xf numFmtId="0" fontId="114" fillId="0" borderId="3973" applyNumberFormat="0" applyFill="0" applyAlignment="0" applyProtection="0">
      <alignment vertical="center"/>
    </xf>
    <xf numFmtId="10" fontId="5" fillId="3" borderId="4132" applyNumberFormat="0" applyBorder="0" applyAlignment="0" applyProtection="0"/>
    <xf numFmtId="0" fontId="117" fillId="56" borderId="4352" applyNumberFormat="0" applyAlignment="0" applyProtection="0">
      <alignment vertical="center"/>
    </xf>
    <xf numFmtId="10" fontId="5" fillId="3" borderId="3742" applyNumberFormat="0" applyBorder="0" applyAlignment="0" applyProtection="0"/>
    <xf numFmtId="0" fontId="89" fillId="59" borderId="3756" applyNumberFormat="0" applyFont="0" applyAlignment="0" applyProtection="0"/>
    <xf numFmtId="10" fontId="5" fillId="3" borderId="4438" applyNumberFormat="0" applyBorder="0" applyAlignment="0" applyProtection="0"/>
    <xf numFmtId="10" fontId="5" fillId="3" borderId="4438" applyNumberFormat="0" applyBorder="0" applyAlignment="0" applyProtection="0"/>
    <xf numFmtId="10" fontId="5" fillId="3" borderId="3892" applyNumberFormat="0" applyBorder="0" applyAlignment="0" applyProtection="0"/>
    <xf numFmtId="0" fontId="8" fillId="0" borderId="3834" applyBorder="0">
      <alignment horizontal="right"/>
    </xf>
    <xf numFmtId="0" fontId="118" fillId="43" borderId="4340" applyNumberFormat="0" applyAlignment="0" applyProtection="0">
      <alignment vertical="center"/>
    </xf>
    <xf numFmtId="10" fontId="5" fillId="3" borderId="3538" applyNumberFormat="0" applyBorder="0" applyAlignment="0" applyProtection="0"/>
    <xf numFmtId="10" fontId="5" fillId="3" borderId="3538" applyNumberFormat="0" applyBorder="0" applyAlignment="0" applyProtection="0"/>
    <xf numFmtId="10" fontId="5" fillId="3" borderId="3538" applyNumberFormat="0" applyBorder="0" applyAlignment="0" applyProtection="0"/>
    <xf numFmtId="10" fontId="5" fillId="3" borderId="3688" applyNumberFormat="0" applyBorder="0" applyAlignment="0" applyProtection="0"/>
    <xf numFmtId="10" fontId="5" fillId="3" borderId="3688" applyNumberFormat="0" applyBorder="0" applyAlignment="0" applyProtection="0"/>
    <xf numFmtId="0" fontId="102" fillId="0" borderId="3539">
      <alignment horizontal="left" vertical="center"/>
    </xf>
    <xf numFmtId="0" fontId="91" fillId="59" borderId="3828" applyNumberFormat="0" applyFont="0" applyAlignment="0" applyProtection="0">
      <alignment vertical="center"/>
    </xf>
    <xf numFmtId="0" fontId="81" fillId="56" borderId="3813" applyNumberFormat="0" applyAlignment="0" applyProtection="0"/>
    <xf numFmtId="0" fontId="91" fillId="59" borderId="4272" applyNumberFormat="0" applyFont="0" applyAlignment="0" applyProtection="0">
      <alignment vertical="center"/>
    </xf>
    <xf numFmtId="10" fontId="5" fillId="3" borderId="4438" applyNumberFormat="0" applyBorder="0" applyAlignment="0" applyProtection="0"/>
    <xf numFmtId="0" fontId="102" fillId="0" borderId="4055">
      <alignment horizontal="left" vertical="center"/>
    </xf>
    <xf numFmtId="10" fontId="5" fillId="3" borderId="4438" applyNumberFormat="0" applyBorder="0" applyAlignment="0" applyProtection="0"/>
    <xf numFmtId="10" fontId="5" fillId="3" borderId="3904" applyNumberFormat="0" applyBorder="0" applyAlignment="0" applyProtection="0"/>
    <xf numFmtId="0" fontId="91" fillId="59" borderId="3738" applyNumberFormat="0" applyFont="0" applyAlignment="0" applyProtection="0">
      <alignment vertical="center"/>
    </xf>
    <xf numFmtId="0" fontId="102" fillId="0" borderId="4433">
      <alignment horizontal="left" vertical="center"/>
    </xf>
    <xf numFmtId="0" fontId="118" fillId="43" borderId="4124" applyNumberFormat="0" applyAlignment="0" applyProtection="0">
      <alignment vertical="center"/>
    </xf>
    <xf numFmtId="0" fontId="102" fillId="0" borderId="4055">
      <alignment horizontal="left" vertical="center"/>
    </xf>
    <xf numFmtId="10" fontId="5" fillId="3" borderId="4360" applyNumberFormat="0" applyBorder="0" applyAlignment="0" applyProtection="0"/>
    <xf numFmtId="0" fontId="252" fillId="1" borderId="3683" applyNumberFormat="0" applyFont="0" applyAlignment="0">
      <alignment horizontal="center"/>
    </xf>
    <xf numFmtId="0" fontId="89" fillId="59" borderId="3882" applyNumberFormat="0" applyFont="0" applyAlignment="0" applyProtection="0"/>
    <xf numFmtId="10" fontId="5" fillId="3" borderId="3982" applyNumberFormat="0" applyBorder="0" applyAlignment="0" applyProtection="0"/>
    <xf numFmtId="10" fontId="5" fillId="3" borderId="4132" applyNumberFormat="0" applyBorder="0" applyAlignment="0" applyProtection="0"/>
    <xf numFmtId="0" fontId="102" fillId="0" borderId="4205">
      <alignment horizontal="left" vertical="center"/>
    </xf>
    <xf numFmtId="0" fontId="91" fillId="59" borderId="3822" applyNumberFormat="0" applyFont="0" applyAlignment="0" applyProtection="0">
      <alignment vertical="center"/>
    </xf>
    <xf numFmtId="0" fontId="252" fillId="1" borderId="3755" applyNumberFormat="0" applyFont="0" applyAlignment="0">
      <alignment horizontal="center"/>
    </xf>
    <xf numFmtId="0" fontId="102" fillId="0" borderId="4361">
      <alignment horizontal="left" vertical="center"/>
    </xf>
    <xf numFmtId="0" fontId="89" fillId="59" borderId="3822" applyNumberFormat="0" applyFont="0" applyAlignment="0" applyProtection="0"/>
    <xf numFmtId="0" fontId="252" fillId="1" borderId="4283" applyNumberFormat="0" applyFont="0" applyAlignment="0">
      <alignment horizontal="center"/>
    </xf>
    <xf numFmtId="10" fontId="5" fillId="3" borderId="4210" applyNumberFormat="0" applyBorder="0" applyAlignment="0" applyProtection="0"/>
    <xf numFmtId="0" fontId="252" fillId="1" borderId="3683" applyNumberFormat="0" applyFont="0" applyAlignment="0">
      <alignment horizontal="center"/>
    </xf>
    <xf numFmtId="0" fontId="80" fillId="43" borderId="3962" applyNumberFormat="0" applyAlignment="0" applyProtection="0"/>
    <xf numFmtId="10" fontId="5" fillId="3" borderId="4504" applyNumberFormat="0" applyBorder="0" applyAlignment="0" applyProtection="0"/>
    <xf numFmtId="0" fontId="81" fillId="64" borderId="3897" applyNumberFormat="0" applyAlignment="0" applyProtection="0"/>
    <xf numFmtId="10" fontId="5" fillId="3" borderId="4270" applyNumberFormat="0" applyBorder="0" applyAlignment="0" applyProtection="0"/>
    <xf numFmtId="10" fontId="5" fillId="3" borderId="4360" applyNumberFormat="0" applyBorder="0" applyAlignment="0" applyProtection="0"/>
    <xf numFmtId="0" fontId="102" fillId="0" borderId="3983">
      <alignment horizontal="left" vertical="center"/>
    </xf>
    <xf numFmtId="0" fontId="114" fillId="0" borderId="3667" applyNumberFormat="0" applyFill="0" applyAlignment="0" applyProtection="0">
      <alignment vertical="center"/>
    </xf>
    <xf numFmtId="10" fontId="5" fillId="3" borderId="4504" applyNumberFormat="0" applyBorder="0" applyAlignment="0" applyProtection="0"/>
    <xf numFmtId="0" fontId="252" fillId="1" borderId="3611" applyNumberFormat="0" applyFont="0" applyAlignment="0">
      <alignment horizontal="center"/>
    </xf>
    <xf numFmtId="0" fontId="102" fillId="0" borderId="3905">
      <alignment horizontal="left" vertical="center"/>
    </xf>
    <xf numFmtId="10" fontId="5" fillId="3" borderId="4210" applyNumberFormat="0" applyBorder="0" applyAlignment="0" applyProtection="0"/>
    <xf numFmtId="0" fontId="117" fillId="56" borderId="4046" applyNumberFormat="0" applyAlignment="0" applyProtection="0">
      <alignment vertical="center"/>
    </xf>
    <xf numFmtId="0" fontId="87" fillId="0" borderId="4417" applyNumberFormat="0" applyFill="0" applyAlignment="0" applyProtection="0"/>
    <xf numFmtId="10" fontId="5" fillId="3" borderId="4210" applyNumberFormat="0" applyBorder="0" applyAlignment="0" applyProtection="0"/>
    <xf numFmtId="0" fontId="82" fillId="56" borderId="3824" applyNumberFormat="0" applyAlignment="0" applyProtection="0"/>
    <xf numFmtId="10" fontId="5" fillId="3" borderId="4210" applyNumberFormat="0" applyBorder="0" applyAlignment="0" applyProtection="0"/>
    <xf numFmtId="10" fontId="5" fillId="3" borderId="3610" applyNumberFormat="0" applyBorder="0" applyAlignment="0" applyProtection="0"/>
    <xf numFmtId="0" fontId="114" fillId="0" borderId="4435" applyNumberFormat="0" applyFill="0" applyAlignment="0" applyProtection="0">
      <alignment vertical="center"/>
    </xf>
    <xf numFmtId="0" fontId="102" fillId="0" borderId="3833">
      <alignment horizontal="left" vertical="center"/>
    </xf>
    <xf numFmtId="0" fontId="119" fillId="56" borderId="3591" applyNumberFormat="0" applyAlignment="0" applyProtection="0">
      <alignment vertical="center"/>
    </xf>
    <xf numFmtId="0" fontId="102" fillId="0" borderId="4283">
      <alignment horizontal="left" vertical="center"/>
    </xf>
    <xf numFmtId="0" fontId="119" fillId="56" borderId="3609" applyNumberFormat="0" applyAlignment="0" applyProtection="0">
      <alignment vertical="center"/>
    </xf>
    <xf numFmtId="0" fontId="91" fillId="59" borderId="3978" applyNumberFormat="0" applyFont="0" applyAlignment="0" applyProtection="0">
      <alignment vertical="center"/>
    </xf>
    <xf numFmtId="0" fontId="117" fillId="56" borderId="3824" applyNumberFormat="0" applyAlignment="0" applyProtection="0">
      <alignment vertical="center"/>
    </xf>
    <xf numFmtId="10" fontId="5" fillId="3" borderId="3904" applyNumberFormat="0" applyBorder="0" applyAlignment="0" applyProtection="0"/>
    <xf numFmtId="0" fontId="89" fillId="59" borderId="4422" applyNumberFormat="0" applyFont="0" applyAlignment="0" applyProtection="0"/>
    <xf numFmtId="0" fontId="252" fillId="1" borderId="3755" applyNumberFormat="0" applyFont="0" applyAlignment="0">
      <alignment horizontal="center"/>
    </xf>
    <xf numFmtId="0" fontId="8" fillId="59" borderId="3534" applyNumberFormat="0" applyFont="0" applyAlignment="0" applyProtection="0"/>
    <xf numFmtId="0" fontId="114" fillId="0" borderId="4273" applyNumberFormat="0" applyFill="0" applyAlignment="0" applyProtection="0">
      <alignment vertical="center"/>
    </xf>
    <xf numFmtId="10" fontId="5" fillId="3" borderId="4060" applyNumberFormat="0" applyBorder="0" applyAlignment="0" applyProtection="0"/>
    <xf numFmtId="0" fontId="102" fillId="0" borderId="3983">
      <alignment horizontal="left" vertical="center"/>
    </xf>
    <xf numFmtId="0" fontId="252" fillId="1" borderId="3611" applyNumberFormat="0" applyFont="0" applyAlignment="0">
      <alignment horizontal="center"/>
    </xf>
    <xf numFmtId="0" fontId="89" fillId="59" borderId="4200" applyNumberFormat="0" applyFont="0" applyAlignment="0" applyProtection="0"/>
    <xf numFmtId="0" fontId="89" fillId="59" borderId="3972" applyNumberFormat="0" applyFont="0" applyAlignment="0" applyProtection="0"/>
    <xf numFmtId="0" fontId="102" fillId="0" borderId="4433">
      <alignment horizontal="left" vertical="center"/>
    </xf>
    <xf numFmtId="0" fontId="89" fillId="59" borderId="4188" applyNumberFormat="0" applyFont="0" applyAlignment="0" applyProtection="0"/>
    <xf numFmtId="10" fontId="5" fillId="3" borderId="3904" applyNumberFormat="0" applyBorder="0" applyAlignment="0" applyProtection="0"/>
    <xf numFmtId="10" fontId="5" fillId="3" borderId="4504" applyNumberFormat="0" applyBorder="0" applyAlignment="0" applyProtection="0"/>
    <xf numFmtId="0" fontId="8" fillId="0" borderId="4505" applyBorder="0">
      <alignment horizontal="right"/>
    </xf>
    <xf numFmtId="0" fontId="102" fillId="0" borderId="4277">
      <alignment horizontal="left" vertical="center"/>
    </xf>
    <xf numFmtId="0" fontId="8" fillId="0" borderId="4284" applyBorder="0">
      <alignment horizontal="right"/>
    </xf>
    <xf numFmtId="10" fontId="5" fillId="3" borderId="4438" applyNumberFormat="0" applyBorder="0" applyAlignment="0" applyProtection="0"/>
    <xf numFmtId="0" fontId="8" fillId="0" borderId="4362" applyBorder="0">
      <alignment horizontal="right"/>
    </xf>
    <xf numFmtId="10" fontId="5" fillId="3" borderId="4282" applyNumberFormat="0" applyBorder="0" applyAlignment="0" applyProtection="0"/>
    <xf numFmtId="10" fontId="5" fillId="3" borderId="3538" applyNumberFormat="0" applyBorder="0" applyAlignment="0" applyProtection="0"/>
    <xf numFmtId="0" fontId="102" fillId="0" borderId="4361">
      <alignment horizontal="left" vertical="center"/>
    </xf>
    <xf numFmtId="0" fontId="117" fillId="56" borderId="3818" applyNumberFormat="0" applyAlignment="0" applyProtection="0">
      <alignment vertical="center"/>
    </xf>
    <xf numFmtId="0" fontId="102" fillId="0" borderId="4499">
      <alignment horizontal="left" vertical="center"/>
    </xf>
    <xf numFmtId="10" fontId="5" fillId="3" borderId="4276" applyNumberFormat="0" applyBorder="0" applyAlignment="0" applyProtection="0"/>
    <xf numFmtId="0" fontId="252" fillId="1" borderId="3683" applyNumberFormat="0" applyFont="0" applyAlignment="0">
      <alignment horizontal="center"/>
    </xf>
    <xf numFmtId="0" fontId="91" fillId="59" borderId="4194" applyNumberFormat="0" applyFont="0" applyAlignment="0" applyProtection="0">
      <alignment vertical="center"/>
    </xf>
    <xf numFmtId="10" fontId="5" fillId="3" borderId="3832" applyNumberFormat="0" applyBorder="0" applyAlignment="0" applyProtection="0"/>
    <xf numFmtId="0" fontId="89" fillId="59" borderId="3810" applyNumberFormat="0" applyFont="0" applyAlignment="0" applyProtection="0"/>
    <xf numFmtId="0" fontId="252" fillId="1" borderId="4283" applyNumberFormat="0" applyFont="0" applyAlignment="0">
      <alignment horizontal="center"/>
    </xf>
    <xf numFmtId="10" fontId="5" fillId="3" borderId="3610" applyNumberFormat="0" applyBorder="0" applyAlignment="0" applyProtection="0"/>
    <xf numFmtId="0" fontId="252" fillId="1" borderId="3539" applyNumberFormat="0" applyFont="0" applyAlignment="0">
      <alignment horizontal="center"/>
    </xf>
    <xf numFmtId="0" fontId="89" fillId="59" borderId="4434" applyNumberFormat="0" applyFont="0" applyAlignment="0" applyProtection="0"/>
    <xf numFmtId="0" fontId="8" fillId="0" borderId="3984" applyBorder="0">
      <alignment horizontal="right"/>
    </xf>
    <xf numFmtId="10" fontId="5" fillId="3" borderId="4060" applyNumberFormat="0" applyBorder="0" applyAlignment="0" applyProtection="0"/>
    <xf numFmtId="0" fontId="89" fillId="59" borderId="3588" applyNumberFormat="0" applyFont="0" applyAlignment="0" applyProtection="0"/>
    <xf numFmtId="0" fontId="89" fillId="59" borderId="3606" applyNumberFormat="0" applyFont="0" applyAlignment="0" applyProtection="0"/>
    <xf numFmtId="10" fontId="5" fillId="3" borderId="3904" applyNumberFormat="0" applyBorder="0" applyAlignment="0" applyProtection="0"/>
    <xf numFmtId="10" fontId="5" fillId="3" borderId="4282" applyNumberFormat="0" applyBorder="0" applyAlignment="0" applyProtection="0"/>
    <xf numFmtId="0" fontId="102" fillId="0" borderId="3755">
      <alignment horizontal="left" vertical="center"/>
    </xf>
    <xf numFmtId="10" fontId="5" fillId="3" borderId="3982" applyNumberFormat="0" applyBorder="0" applyAlignment="0" applyProtection="0"/>
    <xf numFmtId="0" fontId="91" fillId="59" borderId="3588" applyNumberFormat="0" applyFont="0" applyAlignment="0" applyProtection="0">
      <alignment vertical="center"/>
    </xf>
    <xf numFmtId="0" fontId="8" fillId="0" borderId="3984" applyBorder="0">
      <alignment horizontal="right"/>
    </xf>
    <xf numFmtId="0" fontId="252" fillId="1" borderId="3905" applyNumberFormat="0" applyFont="0" applyAlignment="0">
      <alignment horizontal="center"/>
    </xf>
    <xf numFmtId="0" fontId="8" fillId="0" borderId="3906" applyBorder="0">
      <alignment horizontal="right"/>
    </xf>
    <xf numFmtId="0" fontId="8" fillId="0" borderId="3761" applyBorder="0">
      <alignment horizontal="right"/>
    </xf>
    <xf numFmtId="10" fontId="5" fillId="3" borderId="4060" applyNumberFormat="0" applyBorder="0" applyAlignment="0" applyProtection="0"/>
    <xf numFmtId="0" fontId="87" fillId="0" borderId="3601" applyNumberFormat="0" applyFill="0" applyAlignment="0" applyProtection="0"/>
    <xf numFmtId="0" fontId="102" fillId="0" borderId="4205">
      <alignment horizontal="left" vertical="center"/>
    </xf>
    <xf numFmtId="0" fontId="87" fillId="0" borderId="4212" applyNumberFormat="0" applyFill="0" applyAlignment="0" applyProtection="0"/>
    <xf numFmtId="10" fontId="5" fillId="3" borderId="3592" applyNumberFormat="0" applyBorder="0" applyAlignment="0" applyProtection="0"/>
    <xf numFmtId="10" fontId="5" fillId="3" borderId="3832" applyNumberFormat="0" applyBorder="0" applyAlignment="0" applyProtection="0"/>
    <xf numFmtId="0" fontId="119" fillId="56" borderId="4191" applyNumberFormat="0" applyAlignment="0" applyProtection="0">
      <alignment vertical="center"/>
    </xf>
    <xf numFmtId="0" fontId="45" fillId="59" borderId="3600" applyNumberFormat="0" applyFont="0" applyAlignment="0" applyProtection="0"/>
    <xf numFmtId="0" fontId="89" fillId="59" borderId="4110" applyNumberFormat="0" applyFont="0" applyAlignment="0" applyProtection="0"/>
    <xf numFmtId="0" fontId="303" fillId="56" borderId="3467" applyNumberFormat="0" applyAlignment="0" applyProtection="0"/>
    <xf numFmtId="0" fontId="81" fillId="64" borderId="3531" applyNumberFormat="0" applyAlignment="0" applyProtection="0"/>
    <xf numFmtId="10" fontId="5" fillId="3" borderId="3832" applyNumberFormat="0" applyBorder="0" applyAlignment="0" applyProtection="0"/>
    <xf numFmtId="0" fontId="102" fillId="0" borderId="4055">
      <alignment horizontal="left" vertical="center"/>
    </xf>
    <xf numFmtId="10" fontId="5" fillId="3" borderId="4132" applyNumberFormat="0" applyBorder="0" applyAlignment="0" applyProtection="0"/>
    <xf numFmtId="0" fontId="102" fillId="0" borderId="4133">
      <alignment horizontal="left" vertical="center"/>
    </xf>
    <xf numFmtId="0" fontId="102" fillId="0" borderId="3983">
      <alignment horizontal="left" vertical="center"/>
    </xf>
    <xf numFmtId="0" fontId="82" fillId="56" borderId="3590" applyNumberFormat="0" applyAlignment="0" applyProtection="0"/>
    <xf numFmtId="0" fontId="45" fillId="59" borderId="3588" applyNumberFormat="0" applyFont="0" applyAlignment="0" applyProtection="0"/>
    <xf numFmtId="0" fontId="8" fillId="0" borderId="3689" applyBorder="0">
      <alignment horizontal="right"/>
    </xf>
    <xf numFmtId="10" fontId="5" fillId="3" borderId="3886" applyNumberFormat="0" applyBorder="0" applyAlignment="0" applyProtection="0"/>
    <xf numFmtId="0" fontId="118" fillId="43" borderId="4262" applyNumberFormat="0" applyAlignment="0" applyProtection="0">
      <alignment vertical="center"/>
    </xf>
    <xf numFmtId="0" fontId="91" fillId="59" borderId="4110" applyNumberFormat="0" applyFont="0" applyAlignment="0" applyProtection="0">
      <alignment vertical="center"/>
    </xf>
    <xf numFmtId="10" fontId="5" fillId="3" borderId="4034" applyNumberFormat="0" applyBorder="0" applyAlignment="0" applyProtection="0"/>
    <xf numFmtId="10" fontId="5" fillId="3" borderId="3904" applyNumberFormat="0" applyBorder="0" applyAlignment="0" applyProtection="0"/>
    <xf numFmtId="0" fontId="114" fillId="0" borderId="3889" applyNumberFormat="0" applyFill="0" applyAlignment="0" applyProtection="0">
      <alignment vertical="center"/>
    </xf>
    <xf numFmtId="10" fontId="5" fillId="3" borderId="4360" applyNumberFormat="0" applyBorder="0" applyAlignment="0" applyProtection="0"/>
    <xf numFmtId="10" fontId="5" fillId="3" borderId="4282" applyNumberFormat="0" applyBorder="0" applyAlignment="0" applyProtection="0"/>
    <xf numFmtId="0" fontId="89" fillId="59" borderId="4278" applyNumberFormat="0" applyFont="0" applyAlignment="0" applyProtection="0"/>
    <xf numFmtId="10" fontId="5" fillId="3" borderId="4132" applyNumberFormat="0" applyBorder="0" applyAlignment="0" applyProtection="0"/>
    <xf numFmtId="10" fontId="5" fillId="3" borderId="4042" applyNumberFormat="0" applyBorder="0" applyAlignment="0" applyProtection="0"/>
    <xf numFmtId="10" fontId="5" fillId="3" borderId="3688" applyNumberFormat="0" applyBorder="0" applyAlignment="0" applyProtection="0"/>
    <xf numFmtId="10" fontId="5" fillId="3" borderId="3688" applyNumberFormat="0" applyBorder="0" applyAlignment="0" applyProtection="0"/>
    <xf numFmtId="10" fontId="5" fillId="3" borderId="3538" applyNumberFormat="0" applyBorder="0" applyAlignment="0" applyProtection="0"/>
    <xf numFmtId="10" fontId="5" fillId="3" borderId="3688" applyNumberFormat="0" applyBorder="0" applyAlignment="0" applyProtection="0"/>
    <xf numFmtId="10" fontId="5" fillId="3" borderId="3982" applyNumberFormat="0" applyBorder="0" applyAlignment="0" applyProtection="0"/>
    <xf numFmtId="0" fontId="102" fillId="0" borderId="3611">
      <alignment horizontal="left" vertical="center"/>
    </xf>
    <xf numFmtId="0" fontId="102" fillId="0" borderId="4133">
      <alignment horizontal="left" vertical="center"/>
    </xf>
    <xf numFmtId="10" fontId="5" fillId="3" borderId="3904" applyNumberFormat="0" applyBorder="0" applyAlignment="0" applyProtection="0"/>
    <xf numFmtId="10" fontId="5" fillId="3" borderId="3760" applyNumberFormat="0" applyBorder="0" applyAlignment="0" applyProtection="0"/>
    <xf numFmtId="10" fontId="5" fillId="3" borderId="3610" applyNumberFormat="0" applyBorder="0" applyAlignment="0" applyProtection="0"/>
    <xf numFmtId="0" fontId="310" fillId="43" borderId="3467" applyNumberFormat="0" applyAlignment="0" applyProtection="0"/>
    <xf numFmtId="0" fontId="119" fillId="56" borderId="3831" applyNumberFormat="0" applyAlignment="0" applyProtection="0">
      <alignment vertical="center"/>
    </xf>
    <xf numFmtId="0" fontId="252" fillId="1" borderId="3611" applyNumberFormat="0" applyFont="0" applyAlignment="0">
      <alignment horizontal="center"/>
    </xf>
    <xf numFmtId="10" fontId="5" fillId="3" borderId="4132" applyNumberFormat="0" applyBorder="0" applyAlignment="0" applyProtection="0"/>
    <xf numFmtId="10" fontId="5" fillId="3" borderId="4198" applyNumberFormat="0" applyBorder="0" applyAlignment="0" applyProtection="0"/>
    <xf numFmtId="0" fontId="102" fillId="0" borderId="4055">
      <alignment horizontal="left" vertical="center"/>
    </xf>
    <xf numFmtId="10" fontId="5" fillId="3" borderId="4360" applyNumberFormat="0" applyBorder="0" applyAlignment="0" applyProtection="0"/>
    <xf numFmtId="10" fontId="5" fillId="3" borderId="4504" applyNumberFormat="0" applyBorder="0" applyAlignment="0" applyProtection="0"/>
    <xf numFmtId="10" fontId="5" fillId="3" borderId="4432" applyNumberFormat="0" applyBorder="0" applyAlignment="0" applyProtection="0"/>
    <xf numFmtId="0" fontId="117" fillId="56" borderId="3686" applyNumberFormat="0" applyAlignment="0" applyProtection="0">
      <alignment vertical="center"/>
    </xf>
    <xf numFmtId="0" fontId="98" fillId="59" borderId="3465" applyNumberFormat="0" applyFont="0" applyAlignment="0" applyProtection="0"/>
    <xf numFmtId="0" fontId="313" fillId="56" borderId="3462" applyNumberFormat="0" applyAlignment="0" applyProtection="0"/>
    <xf numFmtId="0" fontId="315" fillId="0" borderId="3466" applyNumberFormat="0" applyFill="0" applyAlignment="0" applyProtection="0"/>
    <xf numFmtId="0" fontId="89" fillId="59" borderId="3678" applyNumberFormat="0" applyFont="0" applyAlignment="0" applyProtection="0"/>
    <xf numFmtId="0" fontId="102" fillId="0" borderId="3801">
      <alignment horizontal="left" vertical="center"/>
    </xf>
    <xf numFmtId="0" fontId="102" fillId="0" borderId="3983">
      <alignment horizontal="left" vertical="center"/>
    </xf>
    <xf numFmtId="10" fontId="5" fillId="3" borderId="4282" applyNumberFormat="0" applyBorder="0" applyAlignment="0" applyProtection="0"/>
    <xf numFmtId="0" fontId="119" fillId="56" borderId="4119" applyNumberFormat="0" applyAlignment="0" applyProtection="0">
      <alignment vertical="center"/>
    </xf>
    <xf numFmtId="10" fontId="5" fillId="3" borderId="3982" applyNumberFormat="0" applyBorder="0" applyAlignment="0" applyProtection="0"/>
    <xf numFmtId="0" fontId="81" fillId="64" borderId="3681" applyNumberFormat="0" applyAlignment="0" applyProtection="0"/>
    <xf numFmtId="0" fontId="117" fillId="56" borderId="3752" applyNumberFormat="0" applyAlignment="0" applyProtection="0">
      <alignment vertical="center"/>
    </xf>
    <xf numFmtId="0" fontId="89" fillId="59" borderId="4416" applyNumberFormat="0" applyFont="0" applyAlignment="0" applyProtection="0"/>
    <xf numFmtId="10" fontId="5" fillId="3" borderId="4438" applyNumberFormat="0" applyBorder="0" applyAlignment="0" applyProtection="0"/>
    <xf numFmtId="0" fontId="8" fillId="0" borderId="3689" applyBorder="0">
      <alignment horizontal="right"/>
    </xf>
    <xf numFmtId="0" fontId="89" fillId="59" borderId="3900" applyNumberFormat="0" applyFont="0" applyAlignment="0" applyProtection="0"/>
    <xf numFmtId="0" fontId="119" fillId="56" borderId="3963" applyNumberFormat="0" applyAlignment="0" applyProtection="0">
      <alignment vertical="center"/>
    </xf>
    <xf numFmtId="0" fontId="252" fillId="1" borderId="4055" applyNumberFormat="0" applyFont="0" applyAlignment="0">
      <alignment horizontal="center"/>
    </xf>
    <xf numFmtId="0" fontId="117" fillId="56" borderId="3812" applyNumberFormat="0" applyAlignment="0" applyProtection="0">
      <alignment vertical="center"/>
    </xf>
    <xf numFmtId="0" fontId="102" fillId="0" borderId="4133">
      <alignment horizontal="left" vertical="center"/>
    </xf>
    <xf numFmtId="10" fontId="5" fillId="3" borderId="4282" applyNumberFormat="0" applyBorder="0" applyAlignment="0" applyProtection="0"/>
    <xf numFmtId="0" fontId="117" fillId="56" borderId="3824" applyNumberFormat="0" applyAlignment="0" applyProtection="0">
      <alignment vertical="center"/>
    </xf>
    <xf numFmtId="0" fontId="8" fillId="0" borderId="3834" applyBorder="0">
      <alignment horizontal="right"/>
    </xf>
    <xf numFmtId="0" fontId="102" fillId="0" borderId="3905">
      <alignment horizontal="left" vertical="center"/>
    </xf>
    <xf numFmtId="0" fontId="119" fillId="56" borderId="3813" applyNumberFormat="0" applyAlignment="0" applyProtection="0">
      <alignment vertical="center"/>
    </xf>
    <xf numFmtId="10" fontId="5" fillId="3" borderId="3832" applyNumberFormat="0" applyBorder="0" applyAlignment="0" applyProtection="0"/>
    <xf numFmtId="0" fontId="119" fillId="56" borderId="3669" applyNumberFormat="0" applyAlignment="0" applyProtection="0">
      <alignment vertical="center"/>
    </xf>
    <xf numFmtId="10" fontId="5" fillId="3" borderId="4504" applyNumberFormat="0" applyBorder="0" applyAlignment="0" applyProtection="0"/>
    <xf numFmtId="0" fontId="89" fillId="59" borderId="3678" applyNumberFormat="0" applyFont="0" applyAlignment="0" applyProtection="0"/>
    <xf numFmtId="0" fontId="89" fillId="59" borderId="4482" applyNumberFormat="0" applyFont="0" applyAlignment="0" applyProtection="0"/>
    <xf numFmtId="10" fontId="5" fillId="3" borderId="3688" applyNumberFormat="0" applyBorder="0" applyAlignment="0" applyProtection="0"/>
    <xf numFmtId="10" fontId="5" fillId="3" borderId="3832" applyNumberFormat="0" applyBorder="0" applyAlignment="0" applyProtection="0"/>
    <xf numFmtId="0" fontId="102" fillId="0" borderId="3683">
      <alignment horizontal="left" vertical="center"/>
    </xf>
    <xf numFmtId="10" fontId="5" fillId="3" borderId="3904" applyNumberFormat="0" applyBorder="0" applyAlignment="0" applyProtection="0"/>
    <xf numFmtId="0" fontId="117" fillId="56" borderId="3962" applyNumberFormat="0" applyAlignment="0" applyProtection="0">
      <alignment vertical="center"/>
    </xf>
    <xf numFmtId="0" fontId="8" fillId="0" borderId="3612" applyBorder="0">
      <alignment horizontal="right"/>
    </xf>
    <xf numFmtId="0" fontId="91" fillId="59" borderId="3678" applyNumberFormat="0" applyFont="0" applyAlignment="0" applyProtection="0">
      <alignment vertical="center"/>
    </xf>
    <xf numFmtId="0" fontId="114" fillId="0" borderId="4495" applyNumberFormat="0" applyFill="0" applyAlignment="0" applyProtection="0">
      <alignment vertical="center"/>
    </xf>
    <xf numFmtId="10" fontId="5" fillId="3" borderId="4132" applyNumberFormat="0" applyBorder="0" applyAlignment="0" applyProtection="0"/>
    <xf numFmtId="10" fontId="5" fillId="3" borderId="3904" applyNumberFormat="0" applyBorder="0" applyAlignment="0" applyProtection="0"/>
    <xf numFmtId="10" fontId="5" fillId="3" borderId="3760" applyNumberFormat="0" applyBorder="0" applyAlignment="0" applyProtection="0"/>
    <xf numFmtId="10" fontId="5" fillId="3" borderId="4060" applyNumberFormat="0" applyBorder="0" applyAlignment="0" applyProtection="0"/>
    <xf numFmtId="0" fontId="252" fillId="1" borderId="4205" applyNumberFormat="0" applyFont="0" applyAlignment="0">
      <alignment horizontal="center"/>
    </xf>
    <xf numFmtId="0" fontId="117" fillId="56" borderId="3674" applyNumberFormat="0" applyAlignment="0" applyProtection="0">
      <alignment vertical="center"/>
    </xf>
    <xf numFmtId="0" fontId="102" fillId="0" borderId="3737">
      <alignment horizontal="left" vertical="center"/>
    </xf>
    <xf numFmtId="0" fontId="89" fillId="59" borderId="3810" applyNumberFormat="0" applyFont="0" applyAlignment="0" applyProtection="0"/>
    <xf numFmtId="0" fontId="252" fillId="1" borderId="3611" applyNumberFormat="0" applyFont="0" applyAlignment="0">
      <alignment horizontal="center"/>
    </xf>
    <xf numFmtId="0" fontId="252" fillId="1" borderId="3611" applyNumberFormat="0" applyFont="0" applyAlignment="0">
      <alignment horizontal="center"/>
    </xf>
    <xf numFmtId="0" fontId="274" fillId="64" borderId="3608" applyNumberFormat="0" applyAlignment="0" applyProtection="0"/>
    <xf numFmtId="10" fontId="5" fillId="3" borderId="4282" applyNumberFormat="0" applyBorder="0" applyAlignment="0" applyProtection="0"/>
    <xf numFmtId="0" fontId="252" fillId="1" borderId="4055" applyNumberFormat="0" applyFont="0" applyAlignment="0">
      <alignment horizontal="center"/>
    </xf>
    <xf numFmtId="0" fontId="310" fillId="43" borderId="3467" applyNumberFormat="0" applyAlignment="0" applyProtection="0"/>
    <xf numFmtId="10" fontId="5" fillId="3" borderId="3760" applyNumberFormat="0" applyBorder="0" applyAlignment="0" applyProtection="0"/>
    <xf numFmtId="0" fontId="310" fillId="43" borderId="3467" applyNumberFormat="0" applyAlignment="0" applyProtection="0"/>
    <xf numFmtId="10" fontId="5" fillId="3" borderId="3760" applyNumberFormat="0" applyBorder="0" applyAlignment="0" applyProtection="0"/>
    <xf numFmtId="0" fontId="102" fillId="0" borderId="4283">
      <alignment horizontal="left" vertical="center"/>
    </xf>
    <xf numFmtId="10" fontId="5" fillId="3" borderId="3832" applyNumberFormat="0" applyBorder="0" applyAlignment="0" applyProtection="0"/>
    <xf numFmtId="0" fontId="89" fillId="59" borderId="4194" applyNumberFormat="0" applyFont="0" applyAlignment="0" applyProtection="0"/>
    <xf numFmtId="0" fontId="310" fillId="43" borderId="3467" applyNumberFormat="0" applyAlignment="0" applyProtection="0"/>
    <xf numFmtId="10" fontId="5" fillId="3" borderId="3754" applyNumberFormat="0" applyBorder="0" applyAlignment="0" applyProtection="0"/>
    <xf numFmtId="0" fontId="310" fillId="43" borderId="3467" applyNumberFormat="0" applyAlignment="0" applyProtection="0"/>
    <xf numFmtId="10" fontId="5" fillId="3" borderId="4282" applyNumberFormat="0" applyBorder="0" applyAlignment="0" applyProtection="0"/>
    <xf numFmtId="0" fontId="310" fillId="43" borderId="3467" applyNumberFormat="0" applyAlignment="0" applyProtection="0"/>
    <xf numFmtId="10" fontId="5" fillId="3" borderId="3904" applyNumberFormat="0" applyBorder="0" applyAlignment="0" applyProtection="0"/>
    <xf numFmtId="0" fontId="252" fillId="1" borderId="3683" applyNumberFormat="0" applyFont="0" applyAlignment="0">
      <alignment horizontal="center"/>
    </xf>
    <xf numFmtId="0" fontId="8" fillId="0" borderId="3906" applyBorder="0">
      <alignment horizontal="right"/>
    </xf>
    <xf numFmtId="0" fontId="114" fillId="0" borderId="4495" applyNumberFormat="0" applyFill="0" applyAlignment="0" applyProtection="0">
      <alignment vertical="center"/>
    </xf>
    <xf numFmtId="0" fontId="80" fillId="43" borderId="4112" applyNumberFormat="0" applyAlignment="0" applyProtection="0"/>
    <xf numFmtId="0" fontId="89" fillId="59" borderId="3465" applyNumberFormat="0" applyFont="0" applyAlignment="0" applyProtection="0"/>
    <xf numFmtId="0" fontId="89" fillId="59" borderId="3465" applyNumberFormat="0" applyFont="0" applyAlignment="0" applyProtection="0"/>
    <xf numFmtId="0" fontId="89" fillId="59" borderId="3465" applyNumberFormat="0" applyFont="0" applyAlignment="0" applyProtection="0"/>
    <xf numFmtId="0" fontId="114" fillId="0" borderId="3466" applyNumberFormat="0" applyFill="0" applyAlignment="0" applyProtection="0">
      <alignment vertical="center"/>
    </xf>
    <xf numFmtId="0" fontId="91" fillId="59" borderId="3465" applyNumberFormat="0" applyFont="0" applyAlignment="0" applyProtection="0">
      <alignment vertical="center"/>
    </xf>
    <xf numFmtId="0" fontId="117" fillId="56" borderId="3467" applyNumberFormat="0" applyAlignment="0" applyProtection="0">
      <alignment vertical="center"/>
    </xf>
    <xf numFmtId="0" fontId="118" fillId="43" borderId="3467" applyNumberFormat="0" applyAlignment="0" applyProtection="0">
      <alignment vertical="center"/>
    </xf>
    <xf numFmtId="0" fontId="119" fillId="56" borderId="3462" applyNumberFormat="0" applyAlignment="0" applyProtection="0">
      <alignment vertical="center"/>
    </xf>
    <xf numFmtId="0" fontId="8" fillId="0" borderId="3689" applyBorder="0">
      <alignment horizontal="right"/>
    </xf>
    <xf numFmtId="0" fontId="102" fillId="0" borderId="3510">
      <alignment horizontal="left" vertical="center"/>
    </xf>
    <xf numFmtId="0" fontId="252" fillId="1" borderId="3510" applyNumberFormat="0" applyFont="0" applyAlignment="0">
      <alignment horizontal="center"/>
    </xf>
    <xf numFmtId="0" fontId="8" fillId="0" borderId="3516" applyBorder="0">
      <alignment horizontal="right"/>
    </xf>
    <xf numFmtId="0" fontId="252" fillId="1" borderId="3510" applyNumberFormat="0" applyFont="0" applyAlignment="0">
      <alignment horizontal="center"/>
    </xf>
    <xf numFmtId="0" fontId="82" fillId="56" borderId="3467" applyNumberFormat="0" applyAlignment="0" applyProtection="0"/>
    <xf numFmtId="0" fontId="80" fillId="43" borderId="3467" applyNumberFormat="0" applyAlignment="0" applyProtection="0"/>
    <xf numFmtId="0" fontId="45" fillId="59" borderId="3465" applyNumberFormat="0" applyFont="0" applyAlignment="0" applyProtection="0"/>
    <xf numFmtId="0" fontId="81" fillId="56" borderId="3468" applyNumberFormat="0" applyAlignment="0" applyProtection="0"/>
    <xf numFmtId="0" fontId="87" fillId="0" borderId="3466" applyNumberFormat="0" applyFill="0" applyAlignment="0" applyProtection="0"/>
    <xf numFmtId="10" fontId="5" fillId="3" borderId="3515" applyNumberFormat="0" applyBorder="0" applyAlignment="0" applyProtection="0"/>
    <xf numFmtId="0" fontId="87" fillId="0" borderId="3517" applyNumberFormat="0" applyFill="0" applyAlignment="0" applyProtection="0"/>
    <xf numFmtId="10" fontId="5" fillId="3" borderId="3515" applyNumberFormat="0" applyBorder="0" applyAlignment="0" applyProtection="0"/>
    <xf numFmtId="0" fontId="252" fillId="1" borderId="3510" applyNumberFormat="0" applyFont="0" applyAlignment="0">
      <alignment horizontal="center"/>
    </xf>
    <xf numFmtId="10" fontId="5" fillId="3" borderId="3515" applyNumberFormat="0" applyBorder="0" applyAlignment="0" applyProtection="0"/>
    <xf numFmtId="10" fontId="5" fillId="3" borderId="3515" applyNumberFormat="0" applyBorder="0" applyAlignment="0" applyProtection="0"/>
    <xf numFmtId="10" fontId="5" fillId="3" borderId="3515" applyNumberFormat="0" applyBorder="0" applyAlignment="0" applyProtection="0"/>
    <xf numFmtId="10" fontId="5" fillId="3" borderId="3515" applyNumberFormat="0" applyBorder="0" applyAlignment="0" applyProtection="0"/>
    <xf numFmtId="10" fontId="5" fillId="3" borderId="3515" applyNumberFormat="0" applyBorder="0" applyAlignment="0" applyProtection="0"/>
    <xf numFmtId="10" fontId="5" fillId="3" borderId="3515" applyNumberFormat="0" applyBorder="0" applyAlignment="0" applyProtection="0"/>
    <xf numFmtId="10" fontId="5" fillId="3" borderId="3515" applyNumberFormat="0" applyBorder="0" applyAlignment="0" applyProtection="0"/>
    <xf numFmtId="0" fontId="102" fillId="0" borderId="3510">
      <alignment horizontal="left" vertical="center"/>
    </xf>
    <xf numFmtId="0" fontId="102" fillId="0" borderId="3510">
      <alignment horizontal="left" vertical="center"/>
    </xf>
    <xf numFmtId="0" fontId="89" fillId="59" borderId="3479" applyNumberFormat="0" applyFont="0" applyAlignment="0" applyProtection="0"/>
    <xf numFmtId="0" fontId="89" fillId="59" borderId="3465" applyNumberFormat="0" applyFont="0" applyAlignment="0" applyProtection="0"/>
    <xf numFmtId="0" fontId="89" fillId="59" borderId="3465" applyNumberFormat="0" applyFont="0" applyAlignment="0" applyProtection="0"/>
    <xf numFmtId="0" fontId="89" fillId="59" borderId="3465" applyNumberFormat="0" applyFont="0" applyAlignment="0" applyProtection="0"/>
    <xf numFmtId="0" fontId="102" fillId="0" borderId="3510">
      <alignment horizontal="left" vertical="center"/>
    </xf>
    <xf numFmtId="10" fontId="5" fillId="3" borderId="3469" applyNumberFormat="0" applyBorder="0" applyAlignment="0" applyProtection="0"/>
    <xf numFmtId="0" fontId="89" fillId="59" borderId="3479" applyNumberFormat="0" applyFont="0" applyAlignment="0" applyProtection="0"/>
    <xf numFmtId="0" fontId="114" fillId="0" borderId="3480" applyNumberFormat="0" applyFill="0" applyAlignment="0" applyProtection="0">
      <alignment vertical="center"/>
    </xf>
    <xf numFmtId="0" fontId="91" fillId="59" borderId="3479" applyNumberFormat="0" applyFont="0" applyAlignment="0" applyProtection="0">
      <alignment vertical="center"/>
    </xf>
    <xf numFmtId="0" fontId="117" fillId="56" borderId="3481" applyNumberFormat="0" applyAlignment="0" applyProtection="0">
      <alignment vertical="center"/>
    </xf>
    <xf numFmtId="0" fontId="119" fillId="56" borderId="3482" applyNumberFormat="0" applyAlignment="0" applyProtection="0">
      <alignment vertical="center"/>
    </xf>
    <xf numFmtId="0" fontId="89" fillId="59" borderId="3465" applyNumberFormat="0" applyFont="0" applyAlignment="0" applyProtection="0"/>
    <xf numFmtId="0" fontId="89" fillId="59" borderId="3465" applyNumberFormat="0" applyFont="0" applyAlignment="0" applyProtection="0"/>
    <xf numFmtId="0" fontId="89" fillId="59" borderId="3465" applyNumberFormat="0" applyFont="0" applyAlignment="0" applyProtection="0"/>
    <xf numFmtId="0" fontId="89" fillId="59" borderId="3479" applyNumberFormat="0" applyFont="0" applyAlignment="0" applyProtection="0"/>
    <xf numFmtId="0" fontId="114" fillId="0" borderId="3466" applyNumberFormat="0" applyFill="0" applyAlignment="0" applyProtection="0">
      <alignment vertical="center"/>
    </xf>
    <xf numFmtId="0" fontId="91" fillId="59" borderId="3465" applyNumberFormat="0" applyFont="0" applyAlignment="0" applyProtection="0">
      <alignment vertical="center"/>
    </xf>
    <xf numFmtId="0" fontId="117" fillId="56" borderId="3467" applyNumberFormat="0" applyAlignment="0" applyProtection="0">
      <alignment vertical="center"/>
    </xf>
    <xf numFmtId="0" fontId="118" fillId="43" borderId="3467" applyNumberFormat="0" applyAlignment="0" applyProtection="0">
      <alignment vertical="center"/>
    </xf>
    <xf numFmtId="0" fontId="119" fillId="56" borderId="3468" applyNumberFormat="0" applyAlignment="0" applyProtection="0">
      <alignment vertical="center"/>
    </xf>
    <xf numFmtId="0" fontId="8" fillId="59" borderId="3511" applyNumberFormat="0" applyFont="0" applyAlignment="0" applyProtection="0"/>
    <xf numFmtId="0" fontId="252" fillId="1" borderId="3510" applyNumberFormat="0" applyFont="0" applyAlignment="0">
      <alignment horizontal="center"/>
    </xf>
    <xf numFmtId="0" fontId="82" fillId="56" borderId="3467" applyNumberFormat="0" applyAlignment="0" applyProtection="0"/>
    <xf numFmtId="0" fontId="80" fillId="43" borderId="3467" applyNumberFormat="0" applyAlignment="0" applyProtection="0"/>
    <xf numFmtId="0" fontId="45" fillId="59" borderId="3465" applyNumberFormat="0" applyFont="0" applyAlignment="0" applyProtection="0"/>
    <xf numFmtId="0" fontId="81" fillId="56" borderId="3468" applyNumberFormat="0" applyAlignment="0" applyProtection="0"/>
    <xf numFmtId="0" fontId="87" fillId="0" borderId="3466" applyNumberFormat="0" applyFill="0" applyAlignment="0" applyProtection="0"/>
    <xf numFmtId="0" fontId="87" fillId="0" borderId="3480" applyNumberFormat="0" applyFill="0" applyAlignment="0" applyProtection="0"/>
    <xf numFmtId="0" fontId="81" fillId="56" borderId="3482" applyNumberFormat="0" applyAlignment="0" applyProtection="0"/>
    <xf numFmtId="0" fontId="45" fillId="59" borderId="3479" applyNumberFormat="0" applyFont="0" applyAlignment="0" applyProtection="0"/>
    <xf numFmtId="0" fontId="80" fillId="43" borderId="3481" applyNumberFormat="0" applyAlignment="0" applyProtection="0"/>
    <xf numFmtId="0" fontId="82" fillId="56" borderId="3481" applyNumberFormat="0" applyAlignment="0" applyProtection="0"/>
    <xf numFmtId="0" fontId="118" fillId="43" borderId="3481" applyNumberFormat="0" applyAlignment="0" applyProtection="0">
      <alignment vertical="center"/>
    </xf>
    <xf numFmtId="0" fontId="102" fillId="0" borderId="3510">
      <alignment horizontal="left" vertical="center"/>
    </xf>
    <xf numFmtId="0" fontId="102" fillId="0" borderId="3478">
      <alignment horizontal="left" vertical="center"/>
    </xf>
    <xf numFmtId="0" fontId="89" fillId="59" borderId="3465" applyNumberFormat="0" applyFont="0" applyAlignment="0" applyProtection="0"/>
    <xf numFmtId="0" fontId="89" fillId="59" borderId="3465" applyNumberFormat="0" applyFont="0" applyAlignment="0" applyProtection="0"/>
    <xf numFmtId="0" fontId="89" fillId="59" borderId="3465" applyNumberFormat="0" applyFont="0" applyAlignment="0" applyProtection="0"/>
    <xf numFmtId="0" fontId="114" fillId="0" borderId="3466" applyNumberFormat="0" applyFill="0" applyAlignment="0" applyProtection="0">
      <alignment vertical="center"/>
    </xf>
    <xf numFmtId="0" fontId="91" fillId="59" borderId="3465" applyNumberFormat="0" applyFont="0" applyAlignment="0" applyProtection="0">
      <alignment vertical="center"/>
    </xf>
    <xf numFmtId="0" fontId="117" fillId="56" borderId="3467" applyNumberFormat="0" applyAlignment="0" applyProtection="0">
      <alignment vertical="center"/>
    </xf>
    <xf numFmtId="0" fontId="118" fillId="43" borderId="3467" applyNumberFormat="0" applyAlignment="0" applyProtection="0">
      <alignment vertical="center"/>
    </xf>
    <xf numFmtId="0" fontId="119" fillId="56" borderId="3468" applyNumberFormat="0" applyAlignment="0" applyProtection="0">
      <alignment vertical="center"/>
    </xf>
    <xf numFmtId="0" fontId="102" fillId="0" borderId="3470">
      <alignment horizontal="left" vertical="center"/>
    </xf>
    <xf numFmtId="10" fontId="5" fillId="3" borderId="3469" applyNumberFormat="0" applyBorder="0" applyAlignment="0" applyProtection="0"/>
    <xf numFmtId="10" fontId="5" fillId="3" borderId="3477" applyNumberFormat="0" applyBorder="0" applyAlignment="0" applyProtection="0"/>
    <xf numFmtId="0" fontId="89" fillId="59" borderId="3473" applyNumberFormat="0" applyFont="0" applyAlignment="0" applyProtection="0"/>
    <xf numFmtId="0" fontId="89" fillId="59" borderId="3473" applyNumberFormat="0" applyFont="0" applyAlignment="0" applyProtection="0"/>
    <xf numFmtId="0" fontId="89" fillId="59" borderId="3473" applyNumberFormat="0" applyFont="0" applyAlignment="0" applyProtection="0"/>
    <xf numFmtId="0" fontId="114" fillId="0" borderId="3474" applyNumberFormat="0" applyFill="0" applyAlignment="0" applyProtection="0">
      <alignment vertical="center"/>
    </xf>
    <xf numFmtId="0" fontId="91" fillId="59" borderId="3473" applyNumberFormat="0" applyFont="0" applyAlignment="0" applyProtection="0">
      <alignment vertical="center"/>
    </xf>
    <xf numFmtId="0" fontId="117" fillId="56" borderId="3475" applyNumberFormat="0" applyAlignment="0" applyProtection="0">
      <alignment vertical="center"/>
    </xf>
    <xf numFmtId="0" fontId="118" fillId="43" borderId="3475" applyNumberFormat="0" applyAlignment="0" applyProtection="0">
      <alignment vertical="center"/>
    </xf>
    <xf numFmtId="0" fontId="119" fillId="56" borderId="3476" applyNumberFormat="0" applyAlignment="0" applyProtection="0">
      <alignment vertical="center"/>
    </xf>
    <xf numFmtId="10" fontId="5" fillId="3" borderId="3483" applyNumberFormat="0" applyBorder="0" applyAlignment="0" applyProtection="0"/>
    <xf numFmtId="0" fontId="89" fillId="59" borderId="3479" applyNumberFormat="0" applyFont="0" applyAlignment="0" applyProtection="0"/>
    <xf numFmtId="0" fontId="89" fillId="59" borderId="3479" applyNumberFormat="0" applyFont="0" applyAlignment="0" applyProtection="0"/>
    <xf numFmtId="0" fontId="89" fillId="59" borderId="3479" applyNumberFormat="0" applyFont="0" applyAlignment="0" applyProtection="0"/>
    <xf numFmtId="0" fontId="114" fillId="0" borderId="3480" applyNumberFormat="0" applyFill="0" applyAlignment="0" applyProtection="0">
      <alignment vertical="center"/>
    </xf>
    <xf numFmtId="0" fontId="91" fillId="59" borderId="3479" applyNumberFormat="0" applyFont="0" applyAlignment="0" applyProtection="0">
      <alignment vertical="center"/>
    </xf>
    <xf numFmtId="0" fontId="117" fillId="56" borderId="3481" applyNumberFormat="0" applyAlignment="0" applyProtection="0">
      <alignment vertical="center"/>
    </xf>
    <xf numFmtId="0" fontId="118" fillId="43" borderId="3481" applyNumberFormat="0" applyAlignment="0" applyProtection="0">
      <alignment vertical="center"/>
    </xf>
    <xf numFmtId="0" fontId="119" fillId="56" borderId="3482" applyNumberFormat="0" applyAlignment="0" applyProtection="0">
      <alignment vertical="center"/>
    </xf>
    <xf numFmtId="0" fontId="102" fillId="0" borderId="3484">
      <alignment horizontal="left" vertical="center"/>
    </xf>
    <xf numFmtId="10" fontId="5" fillId="3" borderId="3483" applyNumberFormat="0" applyBorder="0" applyAlignment="0" applyProtection="0"/>
    <xf numFmtId="10" fontId="5" fillId="3" borderId="3489" applyNumberFormat="0" applyBorder="0" applyAlignment="0" applyProtection="0"/>
    <xf numFmtId="0" fontId="89" fillId="59" borderId="3485" applyNumberFormat="0" applyFont="0" applyAlignment="0" applyProtection="0"/>
    <xf numFmtId="0" fontId="89" fillId="59" borderId="3485" applyNumberFormat="0" applyFont="0" applyAlignment="0" applyProtection="0"/>
    <xf numFmtId="0" fontId="89" fillId="59" borderId="3485" applyNumberFormat="0" applyFont="0" applyAlignment="0" applyProtection="0"/>
    <xf numFmtId="0" fontId="114" fillId="0" borderId="3486" applyNumberFormat="0" applyFill="0" applyAlignment="0" applyProtection="0">
      <alignment vertical="center"/>
    </xf>
    <xf numFmtId="0" fontId="91" fillId="59" borderId="3485" applyNumberFormat="0" applyFont="0" applyAlignment="0" applyProtection="0">
      <alignment vertical="center"/>
    </xf>
    <xf numFmtId="0" fontId="117" fillId="56" borderId="3487" applyNumberFormat="0" applyAlignment="0" applyProtection="0">
      <alignment vertical="center"/>
    </xf>
    <xf numFmtId="0" fontId="118" fillId="43" borderId="3487" applyNumberFormat="0" applyAlignment="0" applyProtection="0">
      <alignment vertical="center"/>
    </xf>
    <xf numFmtId="0" fontId="119" fillId="56" borderId="3488" applyNumberFormat="0" applyAlignment="0" applyProtection="0">
      <alignment vertical="center"/>
    </xf>
    <xf numFmtId="10" fontId="5" fillId="3" borderId="3515" applyNumberFormat="0" applyBorder="0" applyAlignment="0" applyProtection="0"/>
    <xf numFmtId="10" fontId="5" fillId="3" borderId="3515" applyNumberFormat="0" applyBorder="0" applyAlignment="0" applyProtection="0"/>
    <xf numFmtId="10" fontId="5" fillId="3" borderId="3515" applyNumberFormat="0" applyBorder="0" applyAlignment="0" applyProtection="0"/>
    <xf numFmtId="10" fontId="5" fillId="3" borderId="3515" applyNumberFormat="0" applyBorder="0" applyAlignment="0" applyProtection="0"/>
    <xf numFmtId="10" fontId="5" fillId="3" borderId="3515" applyNumberFormat="0" applyBorder="0" applyAlignment="0" applyProtection="0"/>
    <xf numFmtId="10" fontId="5" fillId="3" borderId="3515" applyNumberFormat="0" applyBorder="0" applyAlignment="0" applyProtection="0"/>
    <xf numFmtId="0" fontId="102" fillId="0" borderId="3510">
      <alignment horizontal="left" vertical="center"/>
    </xf>
    <xf numFmtId="0" fontId="80" fillId="58" borderId="3513" applyNumberFormat="0" applyAlignment="0" applyProtection="0"/>
    <xf numFmtId="0" fontId="81" fillId="64" borderId="3514" applyNumberFormat="0" applyAlignment="0" applyProtection="0"/>
    <xf numFmtId="0" fontId="252" fillId="1" borderId="3510" applyNumberFormat="0" applyFont="0" applyAlignment="0">
      <alignment horizontal="center"/>
    </xf>
    <xf numFmtId="0" fontId="252" fillId="1" borderId="3510" applyNumberFormat="0" applyFont="0" applyAlignment="0">
      <alignment horizontal="center"/>
    </xf>
    <xf numFmtId="0" fontId="252" fillId="1" borderId="3510" applyNumberFormat="0" applyFont="0" applyAlignment="0">
      <alignment horizontal="center"/>
    </xf>
    <xf numFmtId="0" fontId="252" fillId="1" borderId="3510" applyNumberFormat="0" applyFont="0" applyAlignment="0">
      <alignment horizontal="center"/>
    </xf>
    <xf numFmtId="0" fontId="252" fillId="1" borderId="3510" applyNumberFormat="0" applyFont="0" applyAlignment="0">
      <alignment horizontal="center"/>
    </xf>
    <xf numFmtId="0" fontId="252" fillId="1" borderId="3510" applyNumberFormat="0" applyFont="0" applyAlignment="0">
      <alignment horizontal="center"/>
    </xf>
    <xf numFmtId="0" fontId="252" fillId="1" borderId="3510" applyNumberFormat="0" applyFont="0" applyAlignment="0">
      <alignment horizontal="center"/>
    </xf>
    <xf numFmtId="0" fontId="252" fillId="1" borderId="3510" applyNumberFormat="0" applyFont="0" applyAlignment="0">
      <alignment horizontal="center"/>
    </xf>
    <xf numFmtId="0" fontId="252" fillId="1" borderId="3510" applyNumberFormat="0" applyFont="0" applyAlignment="0">
      <alignment horizontal="center"/>
    </xf>
    <xf numFmtId="0" fontId="252" fillId="1" borderId="3510" applyNumberFormat="0" applyFont="0" applyAlignment="0">
      <alignment horizontal="center"/>
    </xf>
    <xf numFmtId="0" fontId="252" fillId="1" borderId="3510" applyNumberFormat="0" applyFont="0" applyAlignment="0">
      <alignment horizontal="center"/>
    </xf>
    <xf numFmtId="0" fontId="252" fillId="1" borderId="3510" applyNumberFormat="0" applyFont="0" applyAlignment="0">
      <alignment horizontal="center"/>
    </xf>
    <xf numFmtId="0" fontId="252" fillId="1" borderId="3510" applyNumberFormat="0" applyFont="0" applyAlignment="0">
      <alignment horizontal="center"/>
    </xf>
    <xf numFmtId="0" fontId="8" fillId="0" borderId="3516" applyBorder="0">
      <alignment horizontal="right"/>
    </xf>
    <xf numFmtId="0" fontId="8" fillId="0" borderId="3516" applyBorder="0">
      <alignment horizontal="right"/>
    </xf>
    <xf numFmtId="0" fontId="8" fillId="0" borderId="3516" applyBorder="0">
      <alignment horizontal="right"/>
    </xf>
    <xf numFmtId="0" fontId="8" fillId="0" borderId="3516" applyBorder="0">
      <alignment horizontal="right"/>
    </xf>
    <xf numFmtId="0" fontId="8" fillId="0" borderId="3516" applyBorder="0">
      <alignment horizontal="right"/>
    </xf>
    <xf numFmtId="0" fontId="8" fillId="0" borderId="3516" applyBorder="0">
      <alignment horizontal="right"/>
    </xf>
    <xf numFmtId="0" fontId="8" fillId="0" borderId="3516" applyBorder="0">
      <alignment horizontal="right"/>
    </xf>
    <xf numFmtId="0" fontId="8" fillId="0" borderId="3516" applyBorder="0">
      <alignment horizontal="right"/>
    </xf>
    <xf numFmtId="10" fontId="5" fillId="3" borderId="3515" applyNumberFormat="0" applyBorder="0" applyAlignment="0" applyProtection="0"/>
    <xf numFmtId="10" fontId="5" fillId="3" borderId="3515" applyNumberFormat="0" applyBorder="0" applyAlignment="0" applyProtection="0"/>
    <xf numFmtId="10" fontId="5" fillId="3" borderId="3515" applyNumberFormat="0" applyBorder="0" applyAlignment="0" applyProtection="0"/>
    <xf numFmtId="10" fontId="5" fillId="3" borderId="3515" applyNumberFormat="0" applyBorder="0" applyAlignment="0" applyProtection="0"/>
    <xf numFmtId="10" fontId="5" fillId="3" borderId="3515" applyNumberFormat="0" applyBorder="0" applyAlignment="0" applyProtection="0"/>
    <xf numFmtId="10" fontId="5" fillId="3" borderId="3515" applyNumberFormat="0" applyBorder="0" applyAlignment="0" applyProtection="0"/>
    <xf numFmtId="10" fontId="5" fillId="3" borderId="3515" applyNumberFormat="0" applyBorder="0" applyAlignment="0" applyProtection="0"/>
    <xf numFmtId="10" fontId="5" fillId="3" borderId="3515" applyNumberFormat="0" applyBorder="0" applyAlignment="0" applyProtection="0"/>
    <xf numFmtId="10" fontId="5" fillId="3" borderId="3515" applyNumberFormat="0" applyBorder="0" applyAlignment="0" applyProtection="0"/>
    <xf numFmtId="10" fontId="5" fillId="3" borderId="3515" applyNumberFormat="0" applyBorder="0" applyAlignment="0" applyProtection="0"/>
    <xf numFmtId="10" fontId="5" fillId="3" borderId="3515" applyNumberFormat="0" applyBorder="0" applyAlignment="0" applyProtection="0"/>
    <xf numFmtId="10" fontId="5" fillId="3" borderId="3515" applyNumberFormat="0" applyBorder="0" applyAlignment="0" applyProtection="0"/>
    <xf numFmtId="10" fontId="5" fillId="3" borderId="3515" applyNumberFormat="0" applyBorder="0" applyAlignment="0" applyProtection="0"/>
    <xf numFmtId="10" fontId="5" fillId="3" borderId="3515" applyNumberFormat="0" applyBorder="0" applyAlignment="0" applyProtection="0"/>
    <xf numFmtId="10" fontId="5" fillId="3" borderId="3515" applyNumberFormat="0" applyBorder="0" applyAlignment="0" applyProtection="0"/>
    <xf numFmtId="10" fontId="5" fillId="3" borderId="3515" applyNumberFormat="0" applyBorder="0" applyAlignment="0" applyProtection="0"/>
    <xf numFmtId="10" fontId="5" fillId="3" borderId="3515" applyNumberFormat="0" applyBorder="0" applyAlignment="0" applyProtection="0"/>
    <xf numFmtId="10" fontId="5" fillId="3" borderId="3515" applyNumberFormat="0" applyBorder="0" applyAlignment="0" applyProtection="0"/>
    <xf numFmtId="10" fontId="5" fillId="3" borderId="3515" applyNumberFormat="0" applyBorder="0" applyAlignment="0" applyProtection="0"/>
    <xf numFmtId="10" fontId="5" fillId="3" borderId="3515" applyNumberFormat="0" applyBorder="0" applyAlignment="0" applyProtection="0"/>
    <xf numFmtId="10" fontId="5" fillId="3" borderId="3515" applyNumberFormat="0" applyBorder="0" applyAlignment="0" applyProtection="0"/>
    <xf numFmtId="10" fontId="5" fillId="3" borderId="3515" applyNumberFormat="0" applyBorder="0" applyAlignment="0" applyProtection="0"/>
    <xf numFmtId="10" fontId="5" fillId="3" borderId="3515" applyNumberFormat="0" applyBorder="0" applyAlignment="0" applyProtection="0"/>
    <xf numFmtId="10" fontId="5" fillId="3" borderId="3515" applyNumberFormat="0" applyBorder="0" applyAlignment="0" applyProtection="0"/>
    <xf numFmtId="10" fontId="5" fillId="3" borderId="3515" applyNumberFormat="0" applyBorder="0" applyAlignment="0" applyProtection="0"/>
    <xf numFmtId="10" fontId="5" fillId="3" borderId="3515" applyNumberFormat="0" applyBorder="0" applyAlignment="0" applyProtection="0"/>
    <xf numFmtId="10" fontId="5" fillId="3" borderId="3515" applyNumberFormat="0" applyBorder="0" applyAlignment="0" applyProtection="0"/>
    <xf numFmtId="10" fontId="5" fillId="3" borderId="3515" applyNumberFormat="0" applyBorder="0" applyAlignment="0" applyProtection="0"/>
    <xf numFmtId="10" fontId="5" fillId="3" borderId="3515" applyNumberFormat="0" applyBorder="0" applyAlignment="0" applyProtection="0"/>
    <xf numFmtId="10" fontId="5" fillId="3" borderId="3515" applyNumberFormat="0" applyBorder="0" applyAlignment="0" applyProtection="0"/>
    <xf numFmtId="10" fontId="5" fillId="3" borderId="3515" applyNumberFormat="0" applyBorder="0" applyAlignment="0" applyProtection="0"/>
    <xf numFmtId="10" fontId="5" fillId="3" borderId="3515" applyNumberFormat="0" applyBorder="0" applyAlignment="0" applyProtection="0"/>
    <xf numFmtId="10" fontId="5" fillId="3" borderId="3515" applyNumberFormat="0" applyBorder="0" applyAlignment="0" applyProtection="0"/>
    <xf numFmtId="10" fontId="5" fillId="3" borderId="3515" applyNumberFormat="0" applyBorder="0" applyAlignment="0" applyProtection="0"/>
    <xf numFmtId="10" fontId="5" fillId="3" borderId="3515" applyNumberFormat="0" applyBorder="0" applyAlignment="0" applyProtection="0"/>
    <xf numFmtId="10" fontId="5" fillId="3" borderId="3515" applyNumberFormat="0" applyBorder="0" applyAlignment="0" applyProtection="0"/>
    <xf numFmtId="10" fontId="5" fillId="3" borderId="3515" applyNumberFormat="0" applyBorder="0" applyAlignment="0" applyProtection="0"/>
    <xf numFmtId="10" fontId="5" fillId="3" borderId="3515" applyNumberFormat="0" applyBorder="0" applyAlignment="0" applyProtection="0"/>
    <xf numFmtId="10" fontId="5" fillId="3" borderId="3515" applyNumberFormat="0" applyBorder="0" applyAlignment="0" applyProtection="0"/>
    <xf numFmtId="10" fontId="5" fillId="3" borderId="3515" applyNumberFormat="0" applyBorder="0" applyAlignment="0" applyProtection="0"/>
    <xf numFmtId="10" fontId="5" fillId="3" borderId="3515" applyNumberFormat="0" applyBorder="0" applyAlignment="0" applyProtection="0"/>
    <xf numFmtId="10" fontId="5" fillId="3" borderId="3515" applyNumberFormat="0" applyBorder="0" applyAlignment="0" applyProtection="0"/>
    <xf numFmtId="10" fontId="5" fillId="3" borderId="3515" applyNumberFormat="0" applyBorder="0" applyAlignment="0" applyProtection="0"/>
    <xf numFmtId="10" fontId="5" fillId="3" borderId="3515" applyNumberFormat="0" applyBorder="0" applyAlignment="0" applyProtection="0"/>
    <xf numFmtId="10" fontId="5" fillId="3" borderId="3515" applyNumberFormat="0" applyBorder="0" applyAlignment="0" applyProtection="0"/>
    <xf numFmtId="10" fontId="5" fillId="3" borderId="3515" applyNumberFormat="0" applyBorder="0" applyAlignment="0" applyProtection="0"/>
    <xf numFmtId="10" fontId="5" fillId="3" borderId="3515" applyNumberFormat="0" applyBorder="0" applyAlignment="0" applyProtection="0"/>
    <xf numFmtId="10" fontId="5" fillId="3" borderId="3515" applyNumberFormat="0" applyBorder="0" applyAlignment="0" applyProtection="0"/>
    <xf numFmtId="10" fontId="5" fillId="3" borderId="3515" applyNumberFormat="0" applyBorder="0" applyAlignment="0" applyProtection="0"/>
    <xf numFmtId="0" fontId="102" fillId="0" borderId="3510">
      <alignment horizontal="left" vertical="center"/>
    </xf>
    <xf numFmtId="0" fontId="102" fillId="0" borderId="3484">
      <alignment horizontal="left" vertical="center"/>
    </xf>
    <xf numFmtId="0" fontId="102" fillId="0" borderId="3484">
      <alignment horizontal="left" vertical="center"/>
    </xf>
    <xf numFmtId="0" fontId="102" fillId="0" borderId="3484">
      <alignment horizontal="left" vertical="center"/>
    </xf>
    <xf numFmtId="0" fontId="102" fillId="0" borderId="3484">
      <alignment horizontal="left" vertical="center"/>
    </xf>
    <xf numFmtId="0" fontId="102" fillId="0" borderId="3484">
      <alignment horizontal="left" vertical="center"/>
    </xf>
    <xf numFmtId="0" fontId="102" fillId="0" borderId="3484">
      <alignment horizontal="left" vertical="center"/>
    </xf>
    <xf numFmtId="0" fontId="102" fillId="0" borderId="3484">
      <alignment horizontal="left" vertical="center"/>
    </xf>
    <xf numFmtId="0" fontId="102" fillId="0" borderId="3484">
      <alignment horizontal="left" vertical="center"/>
    </xf>
    <xf numFmtId="0" fontId="102" fillId="0" borderId="3484">
      <alignment horizontal="left" vertical="center"/>
    </xf>
    <xf numFmtId="0" fontId="102" fillId="0" borderId="3484">
      <alignment horizontal="left" vertical="center"/>
    </xf>
    <xf numFmtId="0" fontId="102" fillId="0" borderId="3484">
      <alignment horizontal="left" vertical="center"/>
    </xf>
    <xf numFmtId="0" fontId="102" fillId="0" borderId="3484">
      <alignment horizontal="left" vertical="center"/>
    </xf>
    <xf numFmtId="0" fontId="102" fillId="0" borderId="3484">
      <alignment horizontal="left" vertical="center"/>
    </xf>
    <xf numFmtId="0" fontId="102" fillId="0" borderId="3484">
      <alignment horizontal="left" vertical="center"/>
    </xf>
    <xf numFmtId="0" fontId="102" fillId="0" borderId="3484">
      <alignment horizontal="left" vertical="center"/>
    </xf>
    <xf numFmtId="0" fontId="102" fillId="0" borderId="3484">
      <alignment horizontal="left" vertical="center"/>
    </xf>
    <xf numFmtId="0" fontId="102" fillId="0" borderId="3484">
      <alignment horizontal="left" vertical="center"/>
    </xf>
    <xf numFmtId="0" fontId="102" fillId="0" borderId="3484">
      <alignment horizontal="left" vertical="center"/>
    </xf>
    <xf numFmtId="0" fontId="102" fillId="0" borderId="3510">
      <alignment horizontal="left" vertical="center"/>
    </xf>
    <xf numFmtId="0" fontId="102" fillId="0" borderId="3510">
      <alignment horizontal="left" vertical="center"/>
    </xf>
    <xf numFmtId="0" fontId="102" fillId="0" borderId="3510">
      <alignment horizontal="left" vertical="center"/>
    </xf>
    <xf numFmtId="0" fontId="102" fillId="0" borderId="3510">
      <alignment horizontal="left" vertical="center"/>
    </xf>
    <xf numFmtId="0" fontId="102" fillId="0" borderId="3510">
      <alignment horizontal="left" vertical="center"/>
    </xf>
    <xf numFmtId="0" fontId="102" fillId="0" borderId="3510">
      <alignment horizontal="left" vertical="center"/>
    </xf>
    <xf numFmtId="0" fontId="102" fillId="0" borderId="3510">
      <alignment horizontal="left" vertical="center"/>
    </xf>
    <xf numFmtId="0" fontId="102" fillId="0" borderId="3510">
      <alignment horizontal="left" vertical="center"/>
    </xf>
    <xf numFmtId="0" fontId="102" fillId="0" borderId="3510">
      <alignment horizontal="left" vertical="center"/>
    </xf>
    <xf numFmtId="0" fontId="102" fillId="0" borderId="3510">
      <alignment horizontal="left" vertical="center"/>
    </xf>
    <xf numFmtId="10" fontId="5" fillId="3" borderId="3489" applyNumberFormat="0" applyBorder="0" applyAlignment="0" applyProtection="0"/>
    <xf numFmtId="10" fontId="5" fillId="3" borderId="3489" applyNumberFormat="0" applyBorder="0" applyAlignment="0" applyProtection="0"/>
    <xf numFmtId="10" fontId="5" fillId="3" borderId="3489" applyNumberFormat="0" applyBorder="0" applyAlignment="0" applyProtection="0"/>
    <xf numFmtId="10" fontId="5" fillId="3" borderId="3489" applyNumberFormat="0" applyBorder="0" applyAlignment="0" applyProtection="0"/>
    <xf numFmtId="10" fontId="5" fillId="3" borderId="3489" applyNumberFormat="0" applyBorder="0" applyAlignment="0" applyProtection="0"/>
    <xf numFmtId="10" fontId="5" fillId="3" borderId="3489" applyNumberFormat="0" applyBorder="0" applyAlignment="0" applyProtection="0"/>
    <xf numFmtId="10" fontId="5" fillId="3" borderId="3489" applyNumberFormat="0" applyBorder="0" applyAlignment="0" applyProtection="0"/>
    <xf numFmtId="10" fontId="5" fillId="3" borderId="3489" applyNumberFormat="0" applyBorder="0" applyAlignment="0" applyProtection="0"/>
    <xf numFmtId="10" fontId="5" fillId="3" borderId="3489" applyNumberFormat="0" applyBorder="0" applyAlignment="0" applyProtection="0"/>
    <xf numFmtId="10" fontId="5" fillId="3" borderId="3489" applyNumberFormat="0" applyBorder="0" applyAlignment="0" applyProtection="0"/>
    <xf numFmtId="10" fontId="5" fillId="3" borderId="3489" applyNumberFormat="0" applyBorder="0" applyAlignment="0" applyProtection="0"/>
    <xf numFmtId="10" fontId="5" fillId="3" borderId="3489" applyNumberFormat="0" applyBorder="0" applyAlignment="0" applyProtection="0"/>
    <xf numFmtId="10" fontId="5" fillId="3" borderId="3489" applyNumberFormat="0" applyBorder="0" applyAlignment="0" applyProtection="0"/>
    <xf numFmtId="10" fontId="5" fillId="3" borderId="3489" applyNumberFormat="0" applyBorder="0" applyAlignment="0" applyProtection="0"/>
    <xf numFmtId="10" fontId="5" fillId="3" borderId="3489" applyNumberFormat="0" applyBorder="0" applyAlignment="0" applyProtection="0"/>
    <xf numFmtId="10" fontId="5" fillId="3" borderId="3489" applyNumberFormat="0" applyBorder="0" applyAlignment="0" applyProtection="0"/>
    <xf numFmtId="10" fontId="5" fillId="3" borderId="3489" applyNumberFormat="0" applyBorder="0" applyAlignment="0" applyProtection="0"/>
    <xf numFmtId="10" fontId="5" fillId="3" borderId="3489" applyNumberFormat="0" applyBorder="0" applyAlignment="0" applyProtection="0"/>
    <xf numFmtId="10" fontId="5" fillId="3" borderId="3489" applyNumberFormat="0" applyBorder="0" applyAlignment="0" applyProtection="0"/>
    <xf numFmtId="10" fontId="5" fillId="3" borderId="3489" applyNumberFormat="0" applyBorder="0" applyAlignment="0" applyProtection="0"/>
    <xf numFmtId="10" fontId="5" fillId="3" borderId="3489" applyNumberFormat="0" applyBorder="0" applyAlignment="0" applyProtection="0"/>
    <xf numFmtId="10" fontId="5" fillId="3" borderId="3489" applyNumberFormat="0" applyBorder="0" applyAlignment="0" applyProtection="0"/>
    <xf numFmtId="10" fontId="5" fillId="3" borderId="3489" applyNumberFormat="0" applyBorder="0" applyAlignment="0" applyProtection="0"/>
    <xf numFmtId="10" fontId="5" fillId="3" borderId="3489" applyNumberFormat="0" applyBorder="0" applyAlignment="0" applyProtection="0"/>
    <xf numFmtId="10" fontId="5" fillId="3" borderId="3489" applyNumberFormat="0" applyBorder="0" applyAlignment="0" applyProtection="0"/>
    <xf numFmtId="10" fontId="5" fillId="3" borderId="3489" applyNumberFormat="0" applyBorder="0" applyAlignment="0" applyProtection="0"/>
    <xf numFmtId="10" fontId="5" fillId="3" borderId="3489" applyNumberFormat="0" applyBorder="0" applyAlignment="0" applyProtection="0"/>
    <xf numFmtId="10" fontId="5" fillId="3" borderId="3489" applyNumberFormat="0" applyBorder="0" applyAlignment="0" applyProtection="0"/>
    <xf numFmtId="10" fontId="5" fillId="3" borderId="3489" applyNumberFormat="0" applyBorder="0" applyAlignment="0" applyProtection="0"/>
    <xf numFmtId="10" fontId="5" fillId="3" borderId="3489" applyNumberFormat="0" applyBorder="0" applyAlignment="0" applyProtection="0"/>
    <xf numFmtId="10" fontId="5" fillId="3" borderId="3489" applyNumberFormat="0" applyBorder="0" applyAlignment="0" applyProtection="0"/>
    <xf numFmtId="10" fontId="5" fillId="3" borderId="3489" applyNumberFormat="0" applyBorder="0" applyAlignment="0" applyProtection="0"/>
    <xf numFmtId="10" fontId="5" fillId="3" borderId="3489" applyNumberFormat="0" applyBorder="0" applyAlignment="0" applyProtection="0"/>
    <xf numFmtId="10" fontId="5" fillId="3" borderId="3489" applyNumberFormat="0" applyBorder="0" applyAlignment="0" applyProtection="0"/>
    <xf numFmtId="10" fontId="5" fillId="3" borderId="3489" applyNumberFormat="0" applyBorder="0" applyAlignment="0" applyProtection="0"/>
    <xf numFmtId="10" fontId="5" fillId="3" borderId="3489" applyNumberFormat="0" applyBorder="0" applyAlignment="0" applyProtection="0"/>
    <xf numFmtId="10" fontId="5" fillId="3" borderId="3489" applyNumberFormat="0" applyBorder="0" applyAlignment="0" applyProtection="0"/>
    <xf numFmtId="10" fontId="5" fillId="3" borderId="3489" applyNumberFormat="0" applyBorder="0" applyAlignment="0" applyProtection="0"/>
    <xf numFmtId="10" fontId="5" fillId="3" borderId="3489" applyNumberFormat="0" applyBorder="0" applyAlignment="0" applyProtection="0"/>
    <xf numFmtId="10" fontId="5" fillId="3" borderId="3489" applyNumberFormat="0" applyBorder="0" applyAlignment="0" applyProtection="0"/>
    <xf numFmtId="10" fontId="5" fillId="3" borderId="3489" applyNumberFormat="0" applyBorder="0" applyAlignment="0" applyProtection="0"/>
    <xf numFmtId="10" fontId="5" fillId="3" borderId="3489" applyNumberFormat="0" applyBorder="0" applyAlignment="0" applyProtection="0"/>
    <xf numFmtId="10" fontId="5" fillId="3" borderId="3489" applyNumberFormat="0" applyBorder="0" applyAlignment="0" applyProtection="0"/>
    <xf numFmtId="10" fontId="5" fillId="3" borderId="3489" applyNumberFormat="0" applyBorder="0" applyAlignment="0" applyProtection="0"/>
    <xf numFmtId="10" fontId="5" fillId="3" borderId="3489" applyNumberFormat="0" applyBorder="0" applyAlignment="0" applyProtection="0"/>
    <xf numFmtId="10" fontId="5" fillId="3" borderId="3489" applyNumberFormat="0" applyBorder="0" applyAlignment="0" applyProtection="0"/>
    <xf numFmtId="10" fontId="5" fillId="3" borderId="3489" applyNumberFormat="0" applyBorder="0" applyAlignment="0" applyProtection="0"/>
    <xf numFmtId="10" fontId="5" fillId="3" borderId="3489" applyNumberFormat="0" applyBorder="0" applyAlignment="0" applyProtection="0"/>
    <xf numFmtId="10" fontId="5" fillId="3" borderId="3489" applyNumberFormat="0" applyBorder="0" applyAlignment="0" applyProtection="0"/>
    <xf numFmtId="10" fontId="5" fillId="3" borderId="3489" applyNumberFormat="0" applyBorder="0" applyAlignment="0" applyProtection="0"/>
    <xf numFmtId="10" fontId="5" fillId="3" borderId="3489" applyNumberFormat="0" applyBorder="0" applyAlignment="0" applyProtection="0"/>
    <xf numFmtId="10" fontId="5" fillId="3" borderId="3489" applyNumberFormat="0" applyBorder="0" applyAlignment="0" applyProtection="0"/>
    <xf numFmtId="10" fontId="5" fillId="3" borderId="3489" applyNumberFormat="0" applyBorder="0" applyAlignment="0" applyProtection="0"/>
    <xf numFmtId="10" fontId="5" fillId="3" borderId="3489" applyNumberFormat="0" applyBorder="0" applyAlignment="0" applyProtection="0"/>
    <xf numFmtId="10" fontId="5" fillId="3" borderId="3489" applyNumberFormat="0" applyBorder="0" applyAlignment="0" applyProtection="0"/>
    <xf numFmtId="10" fontId="5" fillId="3" borderId="3489" applyNumberFormat="0" applyBorder="0" applyAlignment="0" applyProtection="0"/>
    <xf numFmtId="10" fontId="5" fillId="3" borderId="3489" applyNumberFormat="0" applyBorder="0" applyAlignment="0" applyProtection="0"/>
    <xf numFmtId="10" fontId="5" fillId="3" borderId="3489" applyNumberFormat="0" applyBorder="0" applyAlignment="0" applyProtection="0"/>
    <xf numFmtId="10" fontId="5" fillId="3" borderId="3489" applyNumberFormat="0" applyBorder="0" applyAlignment="0" applyProtection="0"/>
    <xf numFmtId="10" fontId="5" fillId="3" borderId="3489" applyNumberFormat="0" applyBorder="0" applyAlignment="0" applyProtection="0"/>
    <xf numFmtId="10" fontId="5" fillId="3" borderId="3489" applyNumberFormat="0" applyBorder="0" applyAlignment="0" applyProtection="0"/>
    <xf numFmtId="10" fontId="5" fillId="3" borderId="3489" applyNumberFormat="0" applyBorder="0" applyAlignment="0" applyProtection="0"/>
    <xf numFmtId="10" fontId="5" fillId="3" borderId="3489" applyNumberFormat="0" applyBorder="0" applyAlignment="0" applyProtection="0"/>
    <xf numFmtId="10" fontId="5" fillId="3" borderId="3489" applyNumberFormat="0" applyBorder="0" applyAlignment="0" applyProtection="0"/>
    <xf numFmtId="10" fontId="5" fillId="3" borderId="3489" applyNumberFormat="0" applyBorder="0" applyAlignment="0" applyProtection="0"/>
    <xf numFmtId="10" fontId="5" fillId="3" borderId="3489" applyNumberFormat="0" applyBorder="0" applyAlignment="0" applyProtection="0"/>
    <xf numFmtId="10" fontId="5" fillId="3" borderId="3489" applyNumberFormat="0" applyBorder="0" applyAlignment="0" applyProtection="0"/>
    <xf numFmtId="10" fontId="5" fillId="3" borderId="3489" applyNumberFormat="0" applyBorder="0" applyAlignment="0" applyProtection="0"/>
    <xf numFmtId="10" fontId="5" fillId="3" borderId="3489" applyNumberFormat="0" applyBorder="0" applyAlignment="0" applyProtection="0"/>
    <xf numFmtId="10" fontId="5" fillId="3" borderId="3489" applyNumberFormat="0" applyBorder="0" applyAlignment="0" applyProtection="0"/>
    <xf numFmtId="10" fontId="5" fillId="3" borderId="3489" applyNumberFormat="0" applyBorder="0" applyAlignment="0" applyProtection="0"/>
    <xf numFmtId="10" fontId="5" fillId="3" borderId="3489" applyNumberFormat="0" applyBorder="0" applyAlignment="0" applyProtection="0"/>
    <xf numFmtId="0" fontId="8" fillId="0" borderId="3490" applyBorder="0">
      <alignment horizontal="right"/>
    </xf>
    <xf numFmtId="0" fontId="8" fillId="0" borderId="3490" applyBorder="0">
      <alignment horizontal="right"/>
    </xf>
    <xf numFmtId="0" fontId="8" fillId="0" borderId="3490" applyBorder="0">
      <alignment horizontal="right"/>
    </xf>
    <xf numFmtId="0" fontId="8" fillId="0" borderId="3490" applyBorder="0">
      <alignment horizontal="right"/>
    </xf>
    <xf numFmtId="0" fontId="8" fillId="0" borderId="3490" applyBorder="0">
      <alignment horizontal="right"/>
    </xf>
    <xf numFmtId="0" fontId="8" fillId="0" borderId="3490" applyBorder="0">
      <alignment horizontal="right"/>
    </xf>
    <xf numFmtId="0" fontId="8" fillId="0" borderId="3490" applyBorder="0">
      <alignment horizontal="right"/>
    </xf>
    <xf numFmtId="0" fontId="8" fillId="0" borderId="3490" applyBorder="0">
      <alignment horizontal="right"/>
    </xf>
    <xf numFmtId="0" fontId="8" fillId="0" borderId="3490" applyBorder="0">
      <alignment horizontal="right"/>
    </xf>
    <xf numFmtId="0" fontId="8" fillId="0" borderId="3490" applyBorder="0">
      <alignment horizontal="right"/>
    </xf>
    <xf numFmtId="0" fontId="252" fillId="1" borderId="3484" applyNumberFormat="0" applyFont="0" applyAlignment="0">
      <alignment horizontal="center"/>
    </xf>
    <xf numFmtId="0" fontId="252" fillId="1" borderId="3484" applyNumberFormat="0" applyFont="0" applyAlignment="0">
      <alignment horizontal="center"/>
    </xf>
    <xf numFmtId="0" fontId="252" fillId="1" borderId="3484" applyNumberFormat="0" applyFont="0" applyAlignment="0">
      <alignment horizontal="center"/>
    </xf>
    <xf numFmtId="0" fontId="252" fillId="1" borderId="3484" applyNumberFormat="0" applyFont="0" applyAlignment="0">
      <alignment horizontal="center"/>
    </xf>
    <xf numFmtId="0" fontId="252" fillId="1" borderId="3484" applyNumberFormat="0" applyFont="0" applyAlignment="0">
      <alignment horizontal="center"/>
    </xf>
    <xf numFmtId="0" fontId="252" fillId="1" borderId="3484" applyNumberFormat="0" applyFont="0" applyAlignment="0">
      <alignment horizontal="center"/>
    </xf>
    <xf numFmtId="0" fontId="252" fillId="1" borderId="3484" applyNumberFormat="0" applyFont="0" applyAlignment="0">
      <alignment horizontal="center"/>
    </xf>
    <xf numFmtId="0" fontId="252" fillId="1" borderId="3484" applyNumberFormat="0" applyFont="0" applyAlignment="0">
      <alignment horizontal="center"/>
    </xf>
    <xf numFmtId="0" fontId="252" fillId="1" borderId="3484" applyNumberFormat="0" applyFont="0" applyAlignment="0">
      <alignment horizontal="center"/>
    </xf>
    <xf numFmtId="0" fontId="252" fillId="1" borderId="3484" applyNumberFormat="0" applyFont="0" applyAlignment="0">
      <alignment horizontal="center"/>
    </xf>
    <xf numFmtId="0" fontId="252" fillId="1" borderId="3484" applyNumberFormat="0" applyFont="0" applyAlignment="0">
      <alignment horizontal="center"/>
    </xf>
    <xf numFmtId="0" fontId="252" fillId="1" borderId="3484" applyNumberFormat="0" applyFont="0" applyAlignment="0">
      <alignment horizontal="center"/>
    </xf>
    <xf numFmtId="0" fontId="252" fillId="1" borderId="3484" applyNumberFormat="0" applyFont="0" applyAlignment="0">
      <alignment horizontal="center"/>
    </xf>
    <xf numFmtId="0" fontId="252" fillId="1" borderId="3484" applyNumberFormat="0" applyFont="0" applyAlignment="0">
      <alignment horizontal="center"/>
    </xf>
    <xf numFmtId="0" fontId="252" fillId="1" borderId="3484" applyNumberFormat="0" applyFont="0" applyAlignment="0">
      <alignment horizontal="center"/>
    </xf>
    <xf numFmtId="0" fontId="252" fillId="1" borderId="3484" applyNumberFormat="0" applyFont="0" applyAlignment="0">
      <alignment horizontal="center"/>
    </xf>
    <xf numFmtId="0" fontId="252" fillId="1" borderId="3484" applyNumberFormat="0" applyFont="0" applyAlignment="0">
      <alignment horizontal="center"/>
    </xf>
    <xf numFmtId="0" fontId="252" fillId="1" borderId="3484" applyNumberFormat="0" applyFont="0" applyAlignment="0">
      <alignment horizontal="center"/>
    </xf>
    <xf numFmtId="0" fontId="119" fillId="56" borderId="3514" applyNumberFormat="0" applyAlignment="0" applyProtection="0">
      <alignment vertical="center"/>
    </xf>
    <xf numFmtId="0" fontId="118" fillId="43" borderId="3513" applyNumberFormat="0" applyAlignment="0" applyProtection="0">
      <alignment vertical="center"/>
    </xf>
    <xf numFmtId="0" fontId="117" fillId="56" borderId="3513" applyNumberFormat="0" applyAlignment="0" applyProtection="0">
      <alignment vertical="center"/>
    </xf>
    <xf numFmtId="0" fontId="91" fillId="59" borderId="3511" applyNumberFormat="0" applyFont="0" applyAlignment="0" applyProtection="0">
      <alignment vertical="center"/>
    </xf>
    <xf numFmtId="0" fontId="114" fillId="0" borderId="3512" applyNumberFormat="0" applyFill="0" applyAlignment="0" applyProtection="0">
      <alignment vertical="center"/>
    </xf>
    <xf numFmtId="0" fontId="89" fillId="59" borderId="3511" applyNumberFormat="0" applyFont="0" applyAlignment="0" applyProtection="0"/>
    <xf numFmtId="0" fontId="89" fillId="59" borderId="3511" applyNumberFormat="0" applyFont="0" applyAlignment="0" applyProtection="0"/>
    <xf numFmtId="0" fontId="89" fillId="59" borderId="3511" applyNumberFormat="0" applyFont="0" applyAlignment="0" applyProtection="0"/>
    <xf numFmtId="10" fontId="5" fillId="3" borderId="3515" applyNumberFormat="0" applyBorder="0" applyAlignment="0" applyProtection="0"/>
    <xf numFmtId="10" fontId="5" fillId="3" borderId="3509" applyNumberFormat="0" applyBorder="0" applyAlignment="0" applyProtection="0"/>
    <xf numFmtId="0" fontId="102" fillId="0" borderId="3510">
      <alignment horizontal="left" vertical="center"/>
    </xf>
    <xf numFmtId="0" fontId="119" fillId="56" borderId="3508" applyNumberFormat="0" applyAlignment="0" applyProtection="0">
      <alignment vertical="center"/>
    </xf>
    <xf numFmtId="0" fontId="118" fillId="43" borderId="3507" applyNumberFormat="0" applyAlignment="0" applyProtection="0">
      <alignment vertical="center"/>
    </xf>
    <xf numFmtId="0" fontId="117" fillId="56" borderId="3507" applyNumberFormat="0" applyAlignment="0" applyProtection="0">
      <alignment vertical="center"/>
    </xf>
    <xf numFmtId="0" fontId="91" fillId="59" borderId="3505" applyNumberFormat="0" applyFont="0" applyAlignment="0" applyProtection="0">
      <alignment vertical="center"/>
    </xf>
    <xf numFmtId="0" fontId="114" fillId="0" borderId="3506" applyNumberFormat="0" applyFill="0" applyAlignment="0" applyProtection="0">
      <alignment vertical="center"/>
    </xf>
    <xf numFmtId="0" fontId="89" fillId="59" borderId="3505" applyNumberFormat="0" applyFont="0" applyAlignment="0" applyProtection="0"/>
    <xf numFmtId="0" fontId="89" fillId="59" borderId="3505" applyNumberFormat="0" applyFont="0" applyAlignment="0" applyProtection="0"/>
    <xf numFmtId="0" fontId="89" fillId="59" borderId="3505" applyNumberFormat="0" applyFont="0" applyAlignment="0" applyProtection="0"/>
    <xf numFmtId="10" fontId="5" fillId="3" borderId="3509" applyNumberFormat="0" applyBorder="0" applyAlignment="0" applyProtection="0"/>
    <xf numFmtId="0" fontId="119" fillId="56" borderId="3502" applyNumberFormat="0" applyAlignment="0" applyProtection="0">
      <alignment vertical="center"/>
    </xf>
    <xf numFmtId="0" fontId="118" fillId="43" borderId="3501" applyNumberFormat="0" applyAlignment="0" applyProtection="0">
      <alignment vertical="center"/>
    </xf>
    <xf numFmtId="0" fontId="117" fillId="56" borderId="3501" applyNumberFormat="0" applyAlignment="0" applyProtection="0">
      <alignment vertical="center"/>
    </xf>
    <xf numFmtId="0" fontId="91" fillId="59" borderId="3499" applyNumberFormat="0" applyFont="0" applyAlignment="0" applyProtection="0">
      <alignment vertical="center"/>
    </xf>
    <xf numFmtId="0" fontId="114" fillId="0" borderId="3500" applyNumberFormat="0" applyFill="0" applyAlignment="0" applyProtection="0">
      <alignment vertical="center"/>
    </xf>
    <xf numFmtId="0" fontId="89" fillId="59" borderId="3499" applyNumberFormat="0" applyFont="0" applyAlignment="0" applyProtection="0"/>
    <xf numFmtId="0" fontId="89" fillId="59" borderId="3499" applyNumberFormat="0" applyFont="0" applyAlignment="0" applyProtection="0"/>
    <xf numFmtId="0" fontId="89" fillId="59" borderId="3499" applyNumberFormat="0" applyFont="0" applyAlignment="0" applyProtection="0"/>
    <xf numFmtId="10" fontId="5" fillId="3" borderId="3503" applyNumberFormat="0" applyBorder="0" applyAlignment="0" applyProtection="0"/>
    <xf numFmtId="10" fontId="5" fillId="3" borderId="3497" applyNumberFormat="0" applyBorder="0" applyAlignment="0" applyProtection="0"/>
    <xf numFmtId="0" fontId="102" fillId="0" borderId="3498">
      <alignment horizontal="left" vertical="center"/>
    </xf>
    <xf numFmtId="0" fontId="119" fillId="56" borderId="3496" applyNumberFormat="0" applyAlignment="0" applyProtection="0">
      <alignment vertical="center"/>
    </xf>
    <xf numFmtId="0" fontId="118" fillId="43" borderId="3495" applyNumberFormat="0" applyAlignment="0" applyProtection="0">
      <alignment vertical="center"/>
    </xf>
    <xf numFmtId="0" fontId="117" fillId="56" borderId="3495" applyNumberFormat="0" applyAlignment="0" applyProtection="0">
      <alignment vertical="center"/>
    </xf>
    <xf numFmtId="0" fontId="91" fillId="59" borderId="3493" applyNumberFormat="0" applyFont="0" applyAlignment="0" applyProtection="0">
      <alignment vertical="center"/>
    </xf>
    <xf numFmtId="0" fontId="114" fillId="0" borderId="3494" applyNumberFormat="0" applyFill="0" applyAlignment="0" applyProtection="0">
      <alignment vertical="center"/>
    </xf>
    <xf numFmtId="0" fontId="89" fillId="59" borderId="3493" applyNumberFormat="0" applyFont="0" applyAlignment="0" applyProtection="0"/>
    <xf numFmtId="0" fontId="89" fillId="59" borderId="3493" applyNumberFormat="0" applyFont="0" applyAlignment="0" applyProtection="0"/>
    <xf numFmtId="0" fontId="89" fillId="59" borderId="3493" applyNumberFormat="0" applyFont="0" applyAlignment="0" applyProtection="0"/>
    <xf numFmtId="0" fontId="102" fillId="0" borderId="3504">
      <alignment horizontal="left" vertical="center"/>
    </xf>
    <xf numFmtId="0" fontId="102" fillId="0" borderId="3492">
      <alignment horizontal="left" vertical="center"/>
    </xf>
    <xf numFmtId="0" fontId="118" fillId="43" borderId="3507" applyNumberFormat="0" applyAlignment="0" applyProtection="0">
      <alignment vertical="center"/>
    </xf>
    <xf numFmtId="0" fontId="82" fillId="56" borderId="3507" applyNumberFormat="0" applyAlignment="0" applyProtection="0"/>
    <xf numFmtId="0" fontId="80" fillId="43" borderId="3507" applyNumberFormat="0" applyAlignment="0" applyProtection="0"/>
    <xf numFmtId="0" fontId="45" fillId="59" borderId="3505" applyNumberFormat="0" applyFont="0" applyAlignment="0" applyProtection="0"/>
    <xf numFmtId="0" fontId="81" fillId="56" borderId="3508" applyNumberFormat="0" applyAlignment="0" applyProtection="0"/>
    <xf numFmtId="0" fontId="87" fillId="0" borderId="3506" applyNumberFormat="0" applyFill="0" applyAlignment="0" applyProtection="0"/>
    <xf numFmtId="0" fontId="87" fillId="0" borderId="3494" applyNumberFormat="0" applyFill="0" applyAlignment="0" applyProtection="0"/>
    <xf numFmtId="0" fontId="81" fillId="56" borderId="3496" applyNumberFormat="0" applyAlignment="0" applyProtection="0"/>
    <xf numFmtId="0" fontId="45" fillId="59" borderId="3493" applyNumberFormat="0" applyFont="0" applyAlignment="0" applyProtection="0"/>
    <xf numFmtId="0" fontId="80" fillId="43" borderId="3495" applyNumberFormat="0" applyAlignment="0" applyProtection="0"/>
    <xf numFmtId="0" fontId="82" fillId="56" borderId="3495" applyNumberFormat="0" applyAlignment="0" applyProtection="0"/>
    <xf numFmtId="0" fontId="119" fillId="56" borderId="3496" applyNumberFormat="0" applyAlignment="0" applyProtection="0">
      <alignment vertical="center"/>
    </xf>
    <xf numFmtId="0" fontId="118" fillId="43" borderId="3495" applyNumberFormat="0" applyAlignment="0" applyProtection="0">
      <alignment vertical="center"/>
    </xf>
    <xf numFmtId="0" fontId="117" fillId="56" borderId="3495" applyNumberFormat="0" applyAlignment="0" applyProtection="0">
      <alignment vertical="center"/>
    </xf>
    <xf numFmtId="0" fontId="91" fillId="59" borderId="3493" applyNumberFormat="0" applyFont="0" applyAlignment="0" applyProtection="0">
      <alignment vertical="center"/>
    </xf>
    <xf numFmtId="0" fontId="114" fillId="0" borderId="3494" applyNumberFormat="0" applyFill="0" applyAlignment="0" applyProtection="0">
      <alignment vertical="center"/>
    </xf>
    <xf numFmtId="0" fontId="89" fillId="59" borderId="3505" applyNumberFormat="0" applyFont="0" applyAlignment="0" applyProtection="0"/>
    <xf numFmtId="0" fontId="89" fillId="59" borderId="3493" applyNumberFormat="0" applyFont="0" applyAlignment="0" applyProtection="0"/>
    <xf numFmtId="0" fontId="89" fillId="59" borderId="3493" applyNumberFormat="0" applyFont="0" applyAlignment="0" applyProtection="0"/>
    <xf numFmtId="0" fontId="89" fillId="59" borderId="3493" applyNumberFormat="0" applyFont="0" applyAlignment="0" applyProtection="0"/>
    <xf numFmtId="0" fontId="119" fillId="56" borderId="3508" applyNumberFormat="0" applyAlignment="0" applyProtection="0">
      <alignment vertical="center"/>
    </xf>
    <xf numFmtId="0" fontId="117" fillId="56" borderId="3507" applyNumberFormat="0" applyAlignment="0" applyProtection="0">
      <alignment vertical="center"/>
    </xf>
    <xf numFmtId="0" fontId="91" fillId="59" borderId="3505" applyNumberFormat="0" applyFont="0" applyAlignment="0" applyProtection="0">
      <alignment vertical="center"/>
    </xf>
    <xf numFmtId="0" fontId="114" fillId="0" borderId="3506" applyNumberFormat="0" applyFill="0" applyAlignment="0" applyProtection="0">
      <alignment vertical="center"/>
    </xf>
    <xf numFmtId="0" fontId="89" fillId="59" borderId="3505" applyNumberFormat="0" applyFont="0" applyAlignment="0" applyProtection="0"/>
    <xf numFmtId="10" fontId="5" fillId="3" borderId="3497" applyNumberFormat="0" applyBorder="0" applyAlignment="0" applyProtection="0"/>
    <xf numFmtId="0" fontId="102" fillId="0" borderId="3492">
      <alignment horizontal="left" vertical="center"/>
    </xf>
    <xf numFmtId="0" fontId="89" fillId="59" borderId="3485" applyNumberFormat="0" applyFont="0" applyAlignment="0" applyProtection="0"/>
    <xf numFmtId="0" fontId="89" fillId="59" borderId="3485" applyNumberFormat="0" applyFont="0" applyAlignment="0" applyProtection="0"/>
    <xf numFmtId="0" fontId="89" fillId="59" borderId="3485" applyNumberFormat="0" applyFont="0" applyAlignment="0" applyProtection="0"/>
    <xf numFmtId="0" fontId="89" fillId="59" borderId="3505" applyNumberFormat="0" applyFont="0" applyAlignment="0" applyProtection="0"/>
    <xf numFmtId="0" fontId="81" fillId="64" borderId="3488" applyNumberFormat="0" applyAlignment="0" applyProtection="0"/>
    <xf numFmtId="0" fontId="274" fillId="64" borderId="3487" applyNumberFormat="0" applyAlignment="0" applyProtection="0"/>
    <xf numFmtId="0" fontId="80" fillId="58" borderId="3487" applyNumberFormat="0" applyAlignment="0" applyProtection="0"/>
    <xf numFmtId="0" fontId="87" fillId="0" borderId="3491" applyNumberFormat="0" applyFill="0" applyAlignment="0" applyProtection="0"/>
    <xf numFmtId="0" fontId="87" fillId="0" borderId="3486" applyNumberFormat="0" applyFill="0" applyAlignment="0" applyProtection="0"/>
    <xf numFmtId="0" fontId="81" fillId="56" borderId="3488" applyNumberFormat="0" applyAlignment="0" applyProtection="0"/>
    <xf numFmtId="0" fontId="80" fillId="43" borderId="3487" applyNumberFormat="0" applyAlignment="0" applyProtection="0"/>
    <xf numFmtId="0" fontId="8" fillId="59" borderId="3485" applyNumberFormat="0" applyFont="0" applyAlignment="0" applyProtection="0"/>
    <xf numFmtId="0" fontId="151" fillId="59" borderId="3485" applyNumberFormat="0" applyFont="0" applyAlignment="0" applyProtection="0"/>
    <xf numFmtId="10" fontId="5" fillId="3" borderId="3515" applyNumberFormat="0" applyBorder="0" applyAlignment="0" applyProtection="0"/>
    <xf numFmtId="10" fontId="5" fillId="3" borderId="3515" applyNumberFormat="0" applyBorder="0" applyAlignment="0" applyProtection="0"/>
    <xf numFmtId="10" fontId="5" fillId="3" borderId="3515" applyNumberFormat="0" applyBorder="0" applyAlignment="0" applyProtection="0"/>
    <xf numFmtId="10" fontId="5" fillId="3" borderId="3515" applyNumberFormat="0" applyBorder="0" applyAlignment="0" applyProtection="0"/>
    <xf numFmtId="10" fontId="5" fillId="3" borderId="3515" applyNumberFormat="0" applyBorder="0" applyAlignment="0" applyProtection="0"/>
    <xf numFmtId="0" fontId="274" fillId="64" borderId="3513" applyNumberFormat="0" applyAlignment="0" applyProtection="0"/>
    <xf numFmtId="0" fontId="252" fillId="1" borderId="3510" applyNumberFormat="0" applyFont="0" applyAlignment="0">
      <alignment horizontal="center"/>
    </xf>
    <xf numFmtId="0" fontId="151" fillId="59" borderId="3511" applyNumberFormat="0" applyFont="0" applyAlignment="0" applyProtection="0"/>
    <xf numFmtId="0" fontId="303" fillId="56" borderId="3487" applyNumberFormat="0" applyAlignment="0" applyProtection="0"/>
    <xf numFmtId="0" fontId="8" fillId="0" borderId="3516" applyBorder="0">
      <alignment horizontal="right"/>
    </xf>
    <xf numFmtId="10" fontId="5" fillId="3" borderId="3515" applyNumberFormat="0" applyBorder="0" applyAlignment="0" applyProtection="0"/>
    <xf numFmtId="0" fontId="310" fillId="43" borderId="3487" applyNumberFormat="0" applyAlignment="0" applyProtection="0"/>
    <xf numFmtId="0" fontId="98" fillId="59" borderId="3485" applyNumberFormat="0" applyFont="0" applyAlignment="0" applyProtection="0"/>
    <xf numFmtId="0" fontId="313" fillId="56" borderId="3488" applyNumberFormat="0" applyAlignment="0" applyProtection="0"/>
    <xf numFmtId="0" fontId="315" fillId="0" borderId="3486" applyNumberFormat="0" applyFill="0" applyAlignment="0" applyProtection="0"/>
    <xf numFmtId="0" fontId="45" fillId="59" borderId="3485" applyNumberFormat="0" applyFont="0" applyAlignment="0" applyProtection="0"/>
    <xf numFmtId="0" fontId="82" fillId="56" borderId="3487" applyNumberFormat="0" applyAlignment="0" applyProtection="0"/>
    <xf numFmtId="0" fontId="310" fillId="43" borderId="3487" applyNumberFormat="0" applyAlignment="0" applyProtection="0"/>
    <xf numFmtId="0" fontId="310" fillId="43" borderId="3487" applyNumberFormat="0" applyAlignment="0" applyProtection="0"/>
    <xf numFmtId="0" fontId="310" fillId="43" borderId="3487" applyNumberFormat="0" applyAlignment="0" applyProtection="0"/>
    <xf numFmtId="0" fontId="310" fillId="43" borderId="3487" applyNumberFormat="0" applyAlignment="0" applyProtection="0"/>
    <xf numFmtId="0" fontId="310" fillId="43" borderId="3487" applyNumberFormat="0" applyAlignment="0" applyProtection="0"/>
    <xf numFmtId="0" fontId="89" fillId="59" borderId="3485" applyNumberFormat="0" applyFont="0" applyAlignment="0" applyProtection="0"/>
    <xf numFmtId="0" fontId="89" fillId="59" borderId="3485" applyNumberFormat="0" applyFont="0" applyAlignment="0" applyProtection="0"/>
    <xf numFmtId="0" fontId="89" fillId="59" borderId="3485" applyNumberFormat="0" applyFont="0" applyAlignment="0" applyProtection="0"/>
    <xf numFmtId="0" fontId="114" fillId="0" borderId="3486" applyNumberFormat="0" applyFill="0" applyAlignment="0" applyProtection="0">
      <alignment vertical="center"/>
    </xf>
    <xf numFmtId="0" fontId="91" fillId="59" borderId="3485" applyNumberFormat="0" applyFont="0" applyAlignment="0" applyProtection="0">
      <alignment vertical="center"/>
    </xf>
    <xf numFmtId="0" fontId="117" fillId="56" borderId="3487" applyNumberFormat="0" applyAlignment="0" applyProtection="0">
      <alignment vertical="center"/>
    </xf>
    <xf numFmtId="0" fontId="118" fillId="43" borderId="3487" applyNumberFormat="0" applyAlignment="0" applyProtection="0">
      <alignment vertical="center"/>
    </xf>
    <xf numFmtId="0" fontId="119" fillId="56" borderId="3488" applyNumberFormat="0" applyAlignment="0" applyProtection="0">
      <alignment vertical="center"/>
    </xf>
    <xf numFmtId="0" fontId="303" fillId="56" borderId="3513" applyNumberFormat="0" applyAlignment="0" applyProtection="0"/>
    <xf numFmtId="0" fontId="310" fillId="43" borderId="3513" applyNumberFormat="0" applyAlignment="0" applyProtection="0"/>
    <xf numFmtId="0" fontId="98" fillId="59" borderId="3511" applyNumberFormat="0" applyFont="0" applyAlignment="0" applyProtection="0"/>
    <xf numFmtId="0" fontId="313" fillId="56" borderId="3514" applyNumberFormat="0" applyAlignment="0" applyProtection="0"/>
    <xf numFmtId="0" fontId="315" fillId="0" borderId="3512" applyNumberFormat="0" applyFill="0" applyAlignment="0" applyProtection="0"/>
    <xf numFmtId="0" fontId="310" fillId="43" borderId="3513" applyNumberFormat="0" applyAlignment="0" applyProtection="0"/>
    <xf numFmtId="0" fontId="310" fillId="43" borderId="3513" applyNumberFormat="0" applyAlignment="0" applyProtection="0"/>
    <xf numFmtId="0" fontId="310" fillId="43" borderId="3513" applyNumberFormat="0" applyAlignment="0" applyProtection="0"/>
    <xf numFmtId="0" fontId="310" fillId="43" borderId="3513" applyNumberFormat="0" applyAlignment="0" applyProtection="0"/>
    <xf numFmtId="0" fontId="310" fillId="43" borderId="3513" applyNumberFormat="0" applyAlignment="0" applyProtection="0"/>
    <xf numFmtId="0" fontId="89" fillId="59" borderId="3511" applyNumberFormat="0" applyFont="0" applyAlignment="0" applyProtection="0"/>
    <xf numFmtId="0" fontId="89" fillId="59" borderId="3511" applyNumberFormat="0" applyFont="0" applyAlignment="0" applyProtection="0"/>
    <xf numFmtId="0" fontId="89" fillId="59" borderId="3511" applyNumberFormat="0" applyFont="0" applyAlignment="0" applyProtection="0"/>
    <xf numFmtId="0" fontId="114" fillId="0" borderId="3512" applyNumberFormat="0" applyFill="0" applyAlignment="0" applyProtection="0">
      <alignment vertical="center"/>
    </xf>
    <xf numFmtId="0" fontId="91" fillId="59" borderId="3511" applyNumberFormat="0" applyFont="0" applyAlignment="0" applyProtection="0">
      <alignment vertical="center"/>
    </xf>
    <xf numFmtId="0" fontId="117" fillId="56" borderId="3513" applyNumberFormat="0" applyAlignment="0" applyProtection="0">
      <alignment vertical="center"/>
    </xf>
    <xf numFmtId="0" fontId="118" fillId="43" borderId="3513" applyNumberFormat="0" applyAlignment="0" applyProtection="0">
      <alignment vertical="center"/>
    </xf>
    <xf numFmtId="0" fontId="119" fillId="56" borderId="3514" applyNumberFormat="0" applyAlignment="0" applyProtection="0">
      <alignment vertical="center"/>
    </xf>
    <xf numFmtId="10" fontId="5" fillId="3" borderId="3760" applyNumberFormat="0" applyBorder="0" applyAlignment="0" applyProtection="0"/>
    <xf numFmtId="0" fontId="89" fillId="59" borderId="3672" applyNumberFormat="0" applyFont="0" applyAlignment="0" applyProtection="0"/>
    <xf numFmtId="0" fontId="89" fillId="59" borderId="3678" applyNumberFormat="0" applyFont="0" applyAlignment="0" applyProtection="0"/>
    <xf numFmtId="10" fontId="5" fillId="3" borderId="4360" applyNumberFormat="0" applyBorder="0" applyAlignment="0" applyProtection="0"/>
    <xf numFmtId="0" fontId="252" fillId="1" borderId="4283" applyNumberFormat="0" applyFont="0" applyAlignment="0">
      <alignment horizontal="center"/>
    </xf>
    <xf numFmtId="0" fontId="114" fillId="0" borderId="4339" applyNumberFormat="0" applyFill="0" applyAlignment="0" applyProtection="0">
      <alignment vertical="center"/>
    </xf>
    <xf numFmtId="10" fontId="5" fillId="3" borderId="3982" applyNumberFormat="0" applyBorder="0" applyAlignment="0" applyProtection="0"/>
    <xf numFmtId="0" fontId="252" fillId="1" borderId="3833" applyNumberFormat="0" applyFont="0" applyAlignment="0">
      <alignment horizontal="center"/>
    </xf>
    <xf numFmtId="10" fontId="5" fillId="3" borderId="3904" applyNumberFormat="0" applyBorder="0" applyAlignment="0" applyProtection="0"/>
    <xf numFmtId="0" fontId="89" fillId="59" borderId="3816" applyNumberFormat="0" applyFont="0" applyAlignment="0" applyProtection="0"/>
    <xf numFmtId="0" fontId="82" fillId="56" borderId="3668" applyNumberFormat="0" applyAlignment="0" applyProtection="0"/>
    <xf numFmtId="10" fontId="5" fillId="3" borderId="3832" applyNumberFormat="0" applyBorder="0" applyAlignment="0" applyProtection="0"/>
    <xf numFmtId="0" fontId="89" fillId="59" borderId="4200" applyNumberFormat="0" applyFont="0" applyAlignment="0" applyProtection="0"/>
    <xf numFmtId="10" fontId="5" fillId="3" borderId="4360" applyNumberFormat="0" applyBorder="0" applyAlignment="0" applyProtection="0"/>
    <xf numFmtId="0" fontId="303" fillId="56" borderId="3536" applyNumberFormat="0" applyAlignment="0" applyProtection="0"/>
    <xf numFmtId="0" fontId="81" fillId="56" borderId="4275" applyNumberFormat="0" applyAlignment="0" applyProtection="0"/>
    <xf numFmtId="0" fontId="8" fillId="59" borderId="4056" applyNumberFormat="0" applyFont="0" applyAlignment="0" applyProtection="0"/>
    <xf numFmtId="0" fontId="102" fillId="0" borderId="3815">
      <alignment horizontal="left" vertical="center"/>
    </xf>
    <xf numFmtId="0" fontId="89" fillId="59" borderId="3666" applyNumberFormat="0" applyFont="0" applyAlignment="0" applyProtection="0"/>
    <xf numFmtId="0" fontId="89" fillId="59" borderId="3972" applyNumberFormat="0" applyFont="0" applyAlignment="0" applyProtection="0"/>
    <xf numFmtId="10" fontId="5" fillId="3" borderId="3832" applyNumberFormat="0" applyBorder="0" applyAlignment="0" applyProtection="0"/>
    <xf numFmtId="0" fontId="252" fillId="1" borderId="4133" applyNumberFormat="0" applyFont="0" applyAlignment="0">
      <alignment horizontal="center"/>
    </xf>
    <xf numFmtId="10" fontId="5" fillId="3" borderId="4438" applyNumberFormat="0" applyBorder="0" applyAlignment="0" applyProtection="0"/>
    <xf numFmtId="0" fontId="102" fillId="0" borderId="4283">
      <alignment horizontal="left" vertical="center"/>
    </xf>
    <xf numFmtId="0" fontId="102" fillId="0" borderId="4205">
      <alignment horizontal="left" vertical="center"/>
    </xf>
    <xf numFmtId="0" fontId="252" fillId="1" borderId="4361" applyNumberFormat="0" applyFont="0" applyAlignment="0">
      <alignment horizontal="center"/>
    </xf>
    <xf numFmtId="10" fontId="5" fillId="3" borderId="4504" applyNumberFormat="0" applyBorder="0" applyAlignment="0" applyProtection="0"/>
    <xf numFmtId="0" fontId="102" fillId="0" borderId="4055">
      <alignment horizontal="left" vertical="center"/>
    </xf>
    <xf numFmtId="0" fontId="114" fillId="0" borderId="3979" applyNumberFormat="0" applyFill="0" applyAlignment="0" applyProtection="0">
      <alignment vertical="center"/>
    </xf>
    <xf numFmtId="0" fontId="102" fillId="0" borderId="3965">
      <alignment horizontal="left" vertical="center"/>
    </xf>
    <xf numFmtId="0" fontId="102" fillId="0" borderId="4251">
      <alignment horizontal="left" vertical="center"/>
    </xf>
    <xf numFmtId="0" fontId="252" fillId="1" borderId="4283" applyNumberFormat="0" applyFont="0" applyAlignment="0">
      <alignment horizontal="center"/>
    </xf>
    <xf numFmtId="10" fontId="5" fillId="3" borderId="3610" applyNumberFormat="0" applyBorder="0" applyAlignment="0" applyProtection="0"/>
    <xf numFmtId="10" fontId="5" fillId="3" borderId="3610" applyNumberFormat="0" applyBorder="0" applyAlignment="0" applyProtection="0"/>
    <xf numFmtId="10" fontId="5" fillId="3" borderId="3760" applyNumberFormat="0" applyBorder="0" applyAlignment="0" applyProtection="0"/>
    <xf numFmtId="10" fontId="5" fillId="3" borderId="4360" applyNumberFormat="0" applyBorder="0" applyAlignment="0" applyProtection="0"/>
    <xf numFmtId="0" fontId="102" fillId="0" borderId="3611">
      <alignment horizontal="left" vertical="center"/>
    </xf>
    <xf numFmtId="0" fontId="102" fillId="0" borderId="4361">
      <alignment horizontal="left" vertical="center"/>
    </xf>
    <xf numFmtId="10" fontId="5" fillId="3" borderId="3982" applyNumberFormat="0" applyBorder="0" applyAlignment="0" applyProtection="0"/>
    <xf numFmtId="10" fontId="5" fillId="3" borderId="3688" applyNumberFormat="0" applyBorder="0" applyAlignment="0" applyProtection="0"/>
    <xf numFmtId="0" fontId="310" fillId="43" borderId="3536" applyNumberFormat="0" applyAlignment="0" applyProtection="0"/>
    <xf numFmtId="0" fontId="252" fillId="1" borderId="3683" applyNumberFormat="0" applyFont="0" applyAlignment="0">
      <alignment horizontal="center"/>
    </xf>
    <xf numFmtId="0" fontId="252" fillId="1" borderId="3983" applyNumberFormat="0" applyFont="0" applyAlignment="0">
      <alignment horizontal="center"/>
    </xf>
    <xf numFmtId="0" fontId="91" fillId="59" borderId="4494" applyNumberFormat="0" applyFont="0" applyAlignment="0" applyProtection="0">
      <alignment vertical="center"/>
    </xf>
    <xf numFmtId="0" fontId="8" fillId="0" borderId="4439" applyBorder="0">
      <alignment horizontal="right"/>
    </xf>
    <xf numFmtId="10" fontId="5" fillId="3" borderId="3982" applyNumberFormat="0" applyBorder="0" applyAlignment="0" applyProtection="0"/>
    <xf numFmtId="0" fontId="98" fillId="59" borderId="3534" applyNumberFormat="0" applyFont="0" applyAlignment="0" applyProtection="0"/>
    <xf numFmtId="0" fontId="313" fillId="56" borderId="3531" applyNumberFormat="0" applyAlignment="0" applyProtection="0"/>
    <xf numFmtId="0" fontId="315" fillId="0" borderId="3535" applyNumberFormat="0" applyFill="0" applyAlignment="0" applyProtection="0"/>
    <xf numFmtId="0" fontId="102" fillId="0" borderId="4433">
      <alignment horizontal="left" vertical="center"/>
    </xf>
    <xf numFmtId="10" fontId="5" fillId="3" borderId="3982" applyNumberFormat="0" applyBorder="0" applyAlignment="0" applyProtection="0"/>
    <xf numFmtId="0" fontId="87" fillId="0" borderId="3811" applyNumberFormat="0" applyFill="0" applyAlignment="0" applyProtection="0"/>
    <xf numFmtId="0" fontId="81" fillId="56" borderId="4497" applyNumberFormat="0" applyAlignment="0" applyProtection="0"/>
    <xf numFmtId="10" fontId="5" fillId="3" borderId="4504" applyNumberFormat="0" applyBorder="0" applyAlignment="0" applyProtection="0"/>
    <xf numFmtId="10" fontId="5" fillId="3" borderId="3956" applyNumberFormat="0" applyBorder="0" applyAlignment="0" applyProtection="0"/>
    <xf numFmtId="0" fontId="80" fillId="43" borderId="4340" applyNumberFormat="0" applyAlignment="0" applyProtection="0"/>
    <xf numFmtId="0" fontId="80" fillId="43" borderId="4190" applyNumberFormat="0" applyAlignment="0" applyProtection="0"/>
    <xf numFmtId="0" fontId="91" fillId="59" borderId="3810" applyNumberFormat="0" applyFont="0" applyAlignment="0" applyProtection="0">
      <alignment vertical="center"/>
    </xf>
    <xf numFmtId="0" fontId="89" fillId="59" borderId="3822" applyNumberFormat="0" applyFont="0" applyAlignment="0" applyProtection="0"/>
    <xf numFmtId="0" fontId="252" fillId="1" borderId="3755" applyNumberFormat="0" applyFont="0" applyAlignment="0">
      <alignment horizontal="center"/>
    </xf>
    <xf numFmtId="0" fontId="8" fillId="0" borderId="3906" applyBorder="0">
      <alignment horizontal="right"/>
    </xf>
    <xf numFmtId="10" fontId="5" fillId="3" borderId="4210" applyNumberFormat="0" applyBorder="0" applyAlignment="0" applyProtection="0"/>
    <xf numFmtId="10" fontId="5" fillId="3" borderId="4132" applyNumberFormat="0" applyBorder="0" applyAlignment="0" applyProtection="0"/>
    <xf numFmtId="0" fontId="102" fillId="0" borderId="4193">
      <alignment horizontal="left" vertical="center"/>
    </xf>
    <xf numFmtId="0" fontId="91" fillId="59" borderId="4422" applyNumberFormat="0" applyFont="0" applyAlignment="0" applyProtection="0">
      <alignment vertical="center"/>
    </xf>
    <xf numFmtId="0" fontId="8" fillId="0" borderId="3834" applyBorder="0">
      <alignment horizontal="right"/>
    </xf>
    <xf numFmtId="0" fontId="102" fillId="0" borderId="4433">
      <alignment horizontal="left" vertical="center"/>
    </xf>
    <xf numFmtId="10" fontId="5" fillId="3" borderId="4132" applyNumberFormat="0" applyBorder="0" applyAlignment="0" applyProtection="0"/>
    <xf numFmtId="10" fontId="5" fillId="3" borderId="4504" applyNumberFormat="0" applyBorder="0" applyAlignment="0" applyProtection="0"/>
    <xf numFmtId="0" fontId="102" fillId="0" borderId="4433">
      <alignment horizontal="left" vertical="center"/>
    </xf>
    <xf numFmtId="0" fontId="89" fillId="59" borderId="3894" applyNumberFormat="0" applyFont="0" applyAlignment="0" applyProtection="0"/>
    <xf numFmtId="10" fontId="5" fillId="3" borderId="4132" applyNumberFormat="0" applyBorder="0" applyAlignment="0" applyProtection="0"/>
    <xf numFmtId="10" fontId="5" fillId="3" borderId="4504" applyNumberFormat="0" applyBorder="0" applyAlignment="0" applyProtection="0"/>
    <xf numFmtId="0" fontId="80" fillId="43" borderId="3812" applyNumberFormat="0" applyAlignment="0" applyProtection="0"/>
    <xf numFmtId="0" fontId="87" fillId="0" borderId="3581" applyNumberFormat="0" applyFill="0" applyAlignment="0" applyProtection="0"/>
    <xf numFmtId="0" fontId="81" fillId="56" borderId="3571" applyNumberFormat="0" applyAlignment="0" applyProtection="0"/>
    <xf numFmtId="0" fontId="45" fillId="59" borderId="3580" applyNumberFormat="0" applyFont="0" applyAlignment="0" applyProtection="0"/>
    <xf numFmtId="0" fontId="80" fillId="43" borderId="3582" applyNumberFormat="0" applyAlignment="0" applyProtection="0"/>
    <xf numFmtId="10" fontId="5" fillId="3" borderId="3904" applyNumberFormat="0" applyBorder="0" applyAlignment="0" applyProtection="0"/>
    <xf numFmtId="0" fontId="102" fillId="0" borderId="4133">
      <alignment horizontal="left" vertical="center"/>
    </xf>
    <xf numFmtId="10" fontId="5" fillId="3" borderId="4132" applyNumberFormat="0" applyBorder="0" applyAlignment="0" applyProtection="0"/>
    <xf numFmtId="0" fontId="82" fillId="56" borderId="3582" applyNumberFormat="0" applyAlignment="0" applyProtection="0"/>
    <xf numFmtId="10" fontId="5" fillId="3" borderId="4360" applyNumberFormat="0" applyBorder="0" applyAlignment="0" applyProtection="0"/>
    <xf numFmtId="0" fontId="252" fillId="1" borderId="3683" applyNumberFormat="0" applyFont="0" applyAlignment="0">
      <alignment horizontal="center"/>
    </xf>
    <xf numFmtId="0" fontId="252" fillId="1" borderId="4283" applyNumberFormat="0" applyFont="0" applyAlignment="0">
      <alignment horizontal="center"/>
    </xf>
    <xf numFmtId="0" fontId="252" fillId="1" borderId="4055" applyNumberFormat="0" applyFont="0" applyAlignment="0">
      <alignment horizontal="center"/>
    </xf>
    <xf numFmtId="0" fontId="89" fillId="59" borderId="3972" applyNumberFormat="0" applyFont="0" applyAlignment="0" applyProtection="0"/>
    <xf numFmtId="10" fontId="5" fillId="3" borderId="4060" applyNumberFormat="0" applyBorder="0" applyAlignment="0" applyProtection="0"/>
    <xf numFmtId="0" fontId="91" fillId="59" borderId="3744" applyNumberFormat="0" applyFont="0" applyAlignment="0" applyProtection="0">
      <alignment vertical="center"/>
    </xf>
    <xf numFmtId="0" fontId="91" fillId="59" borderId="4200" applyNumberFormat="0" applyFont="0" applyAlignment="0" applyProtection="0">
      <alignment vertical="center"/>
    </xf>
    <xf numFmtId="10" fontId="5" fillId="3" borderId="3688" applyNumberFormat="0" applyBorder="0" applyAlignment="0" applyProtection="0"/>
    <xf numFmtId="0" fontId="117" fillId="56" borderId="4346" applyNumberFormat="0" applyAlignment="0" applyProtection="0">
      <alignment vertical="center"/>
    </xf>
    <xf numFmtId="10" fontId="5" fillId="3" borderId="4210" applyNumberFormat="0" applyBorder="0" applyAlignment="0" applyProtection="0"/>
    <xf numFmtId="10" fontId="5" fillId="3" borderId="4504" applyNumberFormat="0" applyBorder="0" applyAlignment="0" applyProtection="0"/>
    <xf numFmtId="0" fontId="8" fillId="0" borderId="3689" applyBorder="0">
      <alignment horizontal="right"/>
    </xf>
    <xf numFmtId="0" fontId="252" fillId="1" borderId="4433" applyNumberFormat="0" applyFont="0" applyAlignment="0">
      <alignment horizontal="center"/>
    </xf>
    <xf numFmtId="0" fontId="252" fillId="1" borderId="3683" applyNumberFormat="0" applyFont="0" applyAlignment="0">
      <alignment horizontal="center"/>
    </xf>
    <xf numFmtId="0" fontId="119" fillId="56" borderId="3897" applyNumberFormat="0" applyAlignment="0" applyProtection="0">
      <alignment vertical="center"/>
    </xf>
    <xf numFmtId="0" fontId="310" fillId="43" borderId="3536" applyNumberFormat="0" applyAlignment="0" applyProtection="0"/>
    <xf numFmtId="0" fontId="310" fillId="43" borderId="3536" applyNumberFormat="0" applyAlignment="0" applyProtection="0"/>
    <xf numFmtId="0" fontId="89" fillId="59" borderId="4416" applyNumberFormat="0" applyFont="0" applyAlignment="0" applyProtection="0"/>
    <xf numFmtId="0" fontId="89" fillId="59" borderId="3952" applyNumberFormat="0" applyFont="0" applyAlignment="0" applyProtection="0"/>
    <xf numFmtId="0" fontId="118" fillId="43" borderId="4052" applyNumberFormat="0" applyAlignment="0" applyProtection="0">
      <alignment vertical="center"/>
    </xf>
    <xf numFmtId="10" fontId="5" fillId="3" borderId="3904" applyNumberFormat="0" applyBorder="0" applyAlignment="0" applyProtection="0"/>
    <xf numFmtId="0" fontId="310" fillId="43" borderId="3536" applyNumberFormat="0" applyAlignment="0" applyProtection="0"/>
    <xf numFmtId="0" fontId="81" fillId="56" borderId="4041" applyNumberFormat="0" applyAlignment="0" applyProtection="0"/>
    <xf numFmtId="0" fontId="117" fillId="56" borderId="4052" applyNumberFormat="0" applyAlignment="0" applyProtection="0">
      <alignment vertical="center"/>
    </xf>
    <xf numFmtId="0" fontId="310" fillId="43" borderId="3536" applyNumberFormat="0" applyAlignment="0" applyProtection="0"/>
    <xf numFmtId="10" fontId="5" fillId="3" borderId="4132" applyNumberFormat="0" applyBorder="0" applyAlignment="0" applyProtection="0"/>
    <xf numFmtId="0" fontId="310" fillId="43" borderId="3536" applyNumberFormat="0" applyAlignment="0" applyProtection="0"/>
    <xf numFmtId="10" fontId="5" fillId="3" borderId="4060" applyNumberFormat="0" applyBorder="0" applyAlignment="0" applyProtection="0"/>
    <xf numFmtId="0" fontId="151" fillId="59" borderId="4356" applyNumberFormat="0" applyFont="0" applyAlignment="0" applyProtection="0"/>
    <xf numFmtId="0" fontId="102" fillId="0" borderId="3983">
      <alignment horizontal="left" vertical="center"/>
    </xf>
    <xf numFmtId="10" fontId="5" fillId="3" borderId="3904" applyNumberFormat="0" applyBorder="0" applyAlignment="0" applyProtection="0"/>
    <xf numFmtId="0" fontId="89" fillId="59" borderId="3534" applyNumberFormat="0" applyFont="0" applyAlignment="0" applyProtection="0"/>
    <xf numFmtId="0" fontId="89" fillId="59" borderId="3534" applyNumberFormat="0" applyFont="0" applyAlignment="0" applyProtection="0"/>
    <xf numFmtId="0" fontId="89" fillId="59" borderId="3534" applyNumberFormat="0" applyFont="0" applyAlignment="0" applyProtection="0"/>
    <xf numFmtId="0" fontId="114" fillId="0" borderId="3535" applyNumberFormat="0" applyFill="0" applyAlignment="0" applyProtection="0">
      <alignment vertical="center"/>
    </xf>
    <xf numFmtId="0" fontId="91" fillId="59" borderId="3534" applyNumberFormat="0" applyFont="0" applyAlignment="0" applyProtection="0">
      <alignment vertical="center"/>
    </xf>
    <xf numFmtId="0" fontId="117" fillId="56" borderId="3536" applyNumberFormat="0" applyAlignment="0" applyProtection="0">
      <alignment vertical="center"/>
    </xf>
    <xf numFmtId="0" fontId="118" fillId="43" borderId="3536" applyNumberFormat="0" applyAlignment="0" applyProtection="0">
      <alignment vertical="center"/>
    </xf>
    <xf numFmtId="0" fontId="119" fillId="56" borderId="3531" applyNumberFormat="0" applyAlignment="0" applyProtection="0">
      <alignment vertical="center"/>
    </xf>
    <xf numFmtId="0" fontId="102" fillId="0" borderId="3579">
      <alignment horizontal="left" vertical="center"/>
    </xf>
    <xf numFmtId="0" fontId="252" fillId="1" borderId="3579" applyNumberFormat="0" applyFont="0" applyAlignment="0">
      <alignment horizontal="center"/>
    </xf>
    <xf numFmtId="0" fontId="8" fillId="0" borderId="3585" applyBorder="0">
      <alignment horizontal="right"/>
    </xf>
    <xf numFmtId="0" fontId="252" fillId="1" borderId="3579" applyNumberFormat="0" applyFont="0" applyAlignment="0">
      <alignment horizontal="center"/>
    </xf>
    <xf numFmtId="0" fontId="82" fillId="56" borderId="3536" applyNumberFormat="0" applyAlignment="0" applyProtection="0"/>
    <xf numFmtId="0" fontId="80" fillId="43" borderId="3536" applyNumberFormat="0" applyAlignment="0" applyProtection="0"/>
    <xf numFmtId="0" fontId="45" fillId="59" borderId="3534" applyNumberFormat="0" applyFont="0" applyAlignment="0" applyProtection="0"/>
    <xf numFmtId="0" fontId="81" fillId="56" borderId="3537" applyNumberFormat="0" applyAlignment="0" applyProtection="0"/>
    <xf numFmtId="0" fontId="87" fillId="0" borderId="3535" applyNumberFormat="0" applyFill="0" applyAlignment="0" applyProtection="0"/>
    <xf numFmtId="10" fontId="5" fillId="3" borderId="3584" applyNumberFormat="0" applyBorder="0" applyAlignment="0" applyProtection="0"/>
    <xf numFmtId="0" fontId="87" fillId="0" borderId="3586" applyNumberFormat="0" applyFill="0" applyAlignment="0" applyProtection="0"/>
    <xf numFmtId="10" fontId="5" fillId="3" borderId="3584" applyNumberFormat="0" applyBorder="0" applyAlignment="0" applyProtection="0"/>
    <xf numFmtId="0" fontId="252" fillId="1" borderId="3579" applyNumberFormat="0" applyFont="0" applyAlignment="0">
      <alignment horizontal="center"/>
    </xf>
    <xf numFmtId="10" fontId="5" fillId="3" borderId="3584" applyNumberFormat="0" applyBorder="0" applyAlignment="0" applyProtection="0"/>
    <xf numFmtId="10" fontId="5" fillId="3" borderId="3584" applyNumberFormat="0" applyBorder="0" applyAlignment="0" applyProtection="0"/>
    <xf numFmtId="10" fontId="5" fillId="3" borderId="3584" applyNumberFormat="0" applyBorder="0" applyAlignment="0" applyProtection="0"/>
    <xf numFmtId="10" fontId="5" fillId="3" borderId="3584" applyNumberFormat="0" applyBorder="0" applyAlignment="0" applyProtection="0"/>
    <xf numFmtId="10" fontId="5" fillId="3" borderId="3584" applyNumberFormat="0" applyBorder="0" applyAlignment="0" applyProtection="0"/>
    <xf numFmtId="10" fontId="5" fillId="3" borderId="3584" applyNumberFormat="0" applyBorder="0" applyAlignment="0" applyProtection="0"/>
    <xf numFmtId="10" fontId="5" fillId="3" borderId="3584" applyNumberFormat="0" applyBorder="0" applyAlignment="0" applyProtection="0"/>
    <xf numFmtId="0" fontId="102" fillId="0" borderId="3579">
      <alignment horizontal="left" vertical="center"/>
    </xf>
    <xf numFmtId="0" fontId="102" fillId="0" borderId="3579">
      <alignment horizontal="left" vertical="center"/>
    </xf>
    <xf numFmtId="0" fontId="89" fillId="59" borderId="3548" applyNumberFormat="0" applyFont="0" applyAlignment="0" applyProtection="0"/>
    <xf numFmtId="0" fontId="89" fillId="59" borderId="3534" applyNumberFormat="0" applyFont="0" applyAlignment="0" applyProtection="0"/>
    <xf numFmtId="0" fontId="89" fillId="59" borderId="3534" applyNumberFormat="0" applyFont="0" applyAlignment="0" applyProtection="0"/>
    <xf numFmtId="0" fontId="89" fillId="59" borderId="3534" applyNumberFormat="0" applyFont="0" applyAlignment="0" applyProtection="0"/>
    <xf numFmtId="0" fontId="102" fillId="0" borderId="3579">
      <alignment horizontal="left" vertical="center"/>
    </xf>
    <xf numFmtId="10" fontId="5" fillId="3" borderId="3538" applyNumberFormat="0" applyBorder="0" applyAlignment="0" applyProtection="0"/>
    <xf numFmtId="0" fontId="89" fillId="59" borderId="3548" applyNumberFormat="0" applyFont="0" applyAlignment="0" applyProtection="0"/>
    <xf numFmtId="0" fontId="114" fillId="0" borderId="3549" applyNumberFormat="0" applyFill="0" applyAlignment="0" applyProtection="0">
      <alignment vertical="center"/>
    </xf>
    <xf numFmtId="0" fontId="91" fillId="59" borderId="3548" applyNumberFormat="0" applyFont="0" applyAlignment="0" applyProtection="0">
      <alignment vertical="center"/>
    </xf>
    <xf numFmtId="0" fontId="117" fillId="56" borderId="3550" applyNumberFormat="0" applyAlignment="0" applyProtection="0">
      <alignment vertical="center"/>
    </xf>
    <xf numFmtId="0" fontId="119" fillId="56" borderId="3551" applyNumberFormat="0" applyAlignment="0" applyProtection="0">
      <alignment vertical="center"/>
    </xf>
    <xf numFmtId="0" fontId="89" fillId="59" borderId="3534" applyNumberFormat="0" applyFont="0" applyAlignment="0" applyProtection="0"/>
    <xf numFmtId="0" fontId="89" fillId="59" borderId="3534" applyNumberFormat="0" applyFont="0" applyAlignment="0" applyProtection="0"/>
    <xf numFmtId="0" fontId="89" fillId="59" borderId="3534" applyNumberFormat="0" applyFont="0" applyAlignment="0" applyProtection="0"/>
    <xf numFmtId="0" fontId="89" fillId="59" borderId="3548" applyNumberFormat="0" applyFont="0" applyAlignment="0" applyProtection="0"/>
    <xf numFmtId="0" fontId="114" fillId="0" borderId="3535" applyNumberFormat="0" applyFill="0" applyAlignment="0" applyProtection="0">
      <alignment vertical="center"/>
    </xf>
    <xf numFmtId="0" fontId="91" fillId="59" borderId="3534" applyNumberFormat="0" applyFont="0" applyAlignment="0" applyProtection="0">
      <alignment vertical="center"/>
    </xf>
    <xf numFmtId="0" fontId="117" fillId="56" borderId="3536" applyNumberFormat="0" applyAlignment="0" applyProtection="0">
      <alignment vertical="center"/>
    </xf>
    <xf numFmtId="0" fontId="118" fillId="43" borderId="3536" applyNumberFormat="0" applyAlignment="0" applyProtection="0">
      <alignment vertical="center"/>
    </xf>
    <xf numFmtId="0" fontId="119" fillId="56" borderId="3537" applyNumberFormat="0" applyAlignment="0" applyProtection="0">
      <alignment vertical="center"/>
    </xf>
    <xf numFmtId="0" fontId="8" fillId="59" borderId="3580" applyNumberFormat="0" applyFont="0" applyAlignment="0" applyProtection="0"/>
    <xf numFmtId="0" fontId="252" fillId="1" borderId="3579" applyNumberFormat="0" applyFont="0" applyAlignment="0">
      <alignment horizontal="center"/>
    </xf>
    <xf numFmtId="0" fontId="82" fillId="56" borderId="3536" applyNumberFormat="0" applyAlignment="0" applyProtection="0"/>
    <xf numFmtId="0" fontId="80" fillId="43" borderId="3536" applyNumberFormat="0" applyAlignment="0" applyProtection="0"/>
    <xf numFmtId="0" fontId="45" fillId="59" borderId="3534" applyNumberFormat="0" applyFont="0" applyAlignment="0" applyProtection="0"/>
    <xf numFmtId="0" fontId="81" fillId="56" borderId="3537" applyNumberFormat="0" applyAlignment="0" applyProtection="0"/>
    <xf numFmtId="0" fontId="87" fillId="0" borderId="3535" applyNumberFormat="0" applyFill="0" applyAlignment="0" applyProtection="0"/>
    <xf numFmtId="0" fontId="87" fillId="0" borderId="3549" applyNumberFormat="0" applyFill="0" applyAlignment="0" applyProtection="0"/>
    <xf numFmtId="0" fontId="81" fillId="56" borderId="3551" applyNumberFormat="0" applyAlignment="0" applyProtection="0"/>
    <xf numFmtId="0" fontId="45" fillId="59" borderId="3548" applyNumberFormat="0" applyFont="0" applyAlignment="0" applyProtection="0"/>
    <xf numFmtId="0" fontId="80" fillId="43" borderId="3550" applyNumberFormat="0" applyAlignment="0" applyProtection="0"/>
    <xf numFmtId="0" fontId="82" fillId="56" borderId="3550" applyNumberFormat="0" applyAlignment="0" applyProtection="0"/>
    <xf numFmtId="0" fontId="118" fillId="43" borderId="3550" applyNumberFormat="0" applyAlignment="0" applyProtection="0">
      <alignment vertical="center"/>
    </xf>
    <xf numFmtId="0" fontId="102" fillId="0" borderId="3579">
      <alignment horizontal="left" vertical="center"/>
    </xf>
    <xf numFmtId="0" fontId="102" fillId="0" borderId="3547">
      <alignment horizontal="left" vertical="center"/>
    </xf>
    <xf numFmtId="0" fontId="89" fillId="59" borderId="3534" applyNumberFormat="0" applyFont="0" applyAlignment="0" applyProtection="0"/>
    <xf numFmtId="0" fontId="89" fillId="59" borderId="3534" applyNumberFormat="0" applyFont="0" applyAlignment="0" applyProtection="0"/>
    <xf numFmtId="0" fontId="89" fillId="59" borderId="3534" applyNumberFormat="0" applyFont="0" applyAlignment="0" applyProtection="0"/>
    <xf numFmtId="0" fontId="114" fillId="0" borderId="3535" applyNumberFormat="0" applyFill="0" applyAlignment="0" applyProtection="0">
      <alignment vertical="center"/>
    </xf>
    <xf numFmtId="0" fontId="91" fillId="59" borderId="3534" applyNumberFormat="0" applyFont="0" applyAlignment="0" applyProtection="0">
      <alignment vertical="center"/>
    </xf>
    <xf numFmtId="0" fontId="117" fillId="56" borderId="3536" applyNumberFormat="0" applyAlignment="0" applyProtection="0">
      <alignment vertical="center"/>
    </xf>
    <xf numFmtId="0" fontId="118" fillId="43" borderId="3536" applyNumberFormat="0" applyAlignment="0" applyProtection="0">
      <alignment vertical="center"/>
    </xf>
    <xf numFmtId="0" fontId="119" fillId="56" borderId="3537" applyNumberFormat="0" applyAlignment="0" applyProtection="0">
      <alignment vertical="center"/>
    </xf>
    <xf numFmtId="0" fontId="102" fillId="0" borderId="3539">
      <alignment horizontal="left" vertical="center"/>
    </xf>
    <xf numFmtId="10" fontId="5" fillId="3" borderId="3538" applyNumberFormat="0" applyBorder="0" applyAlignment="0" applyProtection="0"/>
    <xf numFmtId="10" fontId="5" fillId="3" borderId="3546" applyNumberFormat="0" applyBorder="0" applyAlignment="0" applyProtection="0"/>
    <xf numFmtId="0" fontId="89" fillId="59" borderId="3542" applyNumberFormat="0" applyFont="0" applyAlignment="0" applyProtection="0"/>
    <xf numFmtId="0" fontId="89" fillId="59" borderId="3542" applyNumberFormat="0" applyFont="0" applyAlignment="0" applyProtection="0"/>
    <xf numFmtId="0" fontId="89" fillId="59" borderId="3542" applyNumberFormat="0" applyFont="0" applyAlignment="0" applyProtection="0"/>
    <xf numFmtId="0" fontId="114" fillId="0" borderId="3543" applyNumberFormat="0" applyFill="0" applyAlignment="0" applyProtection="0">
      <alignment vertical="center"/>
    </xf>
    <xf numFmtId="0" fontId="91" fillId="59" borderId="3542" applyNumberFormat="0" applyFont="0" applyAlignment="0" applyProtection="0">
      <alignment vertical="center"/>
    </xf>
    <xf numFmtId="0" fontId="117" fillId="56" borderId="3544" applyNumberFormat="0" applyAlignment="0" applyProtection="0">
      <alignment vertical="center"/>
    </xf>
    <xf numFmtId="0" fontId="118" fillId="43" borderId="3544" applyNumberFormat="0" applyAlignment="0" applyProtection="0">
      <alignment vertical="center"/>
    </xf>
    <xf numFmtId="0" fontId="119" fillId="56" borderId="3545" applyNumberFormat="0" applyAlignment="0" applyProtection="0">
      <alignment vertical="center"/>
    </xf>
    <xf numFmtId="10" fontId="5" fillId="3" borderId="3552" applyNumberFormat="0" applyBorder="0" applyAlignment="0" applyProtection="0"/>
    <xf numFmtId="0" fontId="89" fillId="59" borderId="3548" applyNumberFormat="0" applyFont="0" applyAlignment="0" applyProtection="0"/>
    <xf numFmtId="0" fontId="89" fillId="59" borderId="3548" applyNumberFormat="0" applyFont="0" applyAlignment="0" applyProtection="0"/>
    <xf numFmtId="0" fontId="89" fillId="59" borderId="3548" applyNumberFormat="0" applyFont="0" applyAlignment="0" applyProtection="0"/>
    <xf numFmtId="0" fontId="114" fillId="0" borderId="3549" applyNumberFormat="0" applyFill="0" applyAlignment="0" applyProtection="0">
      <alignment vertical="center"/>
    </xf>
    <xf numFmtId="0" fontId="91" fillId="59" borderId="3548" applyNumberFormat="0" applyFont="0" applyAlignment="0" applyProtection="0">
      <alignment vertical="center"/>
    </xf>
    <xf numFmtId="0" fontId="117" fillId="56" borderId="3550" applyNumberFormat="0" applyAlignment="0" applyProtection="0">
      <alignment vertical="center"/>
    </xf>
    <xf numFmtId="0" fontId="118" fillId="43" borderId="3550" applyNumberFormat="0" applyAlignment="0" applyProtection="0">
      <alignment vertical="center"/>
    </xf>
    <xf numFmtId="0" fontId="119" fillId="56" borderId="3551" applyNumberFormat="0" applyAlignment="0" applyProtection="0">
      <alignment vertical="center"/>
    </xf>
    <xf numFmtId="0" fontId="102" fillId="0" borderId="3553">
      <alignment horizontal="left" vertical="center"/>
    </xf>
    <xf numFmtId="10" fontId="5" fillId="3" borderId="3552" applyNumberFormat="0" applyBorder="0" applyAlignment="0" applyProtection="0"/>
    <xf numFmtId="10" fontId="5" fillId="3" borderId="3558" applyNumberFormat="0" applyBorder="0" applyAlignment="0" applyProtection="0"/>
    <xf numFmtId="0" fontId="89" fillId="59" borderId="3554" applyNumberFormat="0" applyFont="0" applyAlignment="0" applyProtection="0"/>
    <xf numFmtId="0" fontId="89" fillId="59" borderId="3554" applyNumberFormat="0" applyFont="0" applyAlignment="0" applyProtection="0"/>
    <xf numFmtId="0" fontId="89" fillId="59" borderId="3554" applyNumberFormat="0" applyFont="0" applyAlignment="0" applyProtection="0"/>
    <xf numFmtId="0" fontId="114" fillId="0" borderId="3555" applyNumberFormat="0" applyFill="0" applyAlignment="0" applyProtection="0">
      <alignment vertical="center"/>
    </xf>
    <xf numFmtId="0" fontId="91" fillId="59" borderId="3554" applyNumberFormat="0" applyFont="0" applyAlignment="0" applyProtection="0">
      <alignment vertical="center"/>
    </xf>
    <xf numFmtId="0" fontId="117" fillId="56" borderId="3556" applyNumberFormat="0" applyAlignment="0" applyProtection="0">
      <alignment vertical="center"/>
    </xf>
    <xf numFmtId="0" fontId="118" fillId="43" borderId="3556" applyNumberFormat="0" applyAlignment="0" applyProtection="0">
      <alignment vertical="center"/>
    </xf>
    <xf numFmtId="0" fontId="119" fillId="56" borderId="3557" applyNumberFormat="0" applyAlignment="0" applyProtection="0">
      <alignment vertical="center"/>
    </xf>
    <xf numFmtId="10" fontId="5" fillId="3" borderId="3584" applyNumberFormat="0" applyBorder="0" applyAlignment="0" applyProtection="0"/>
    <xf numFmtId="10" fontId="5" fillId="3" borderId="3584" applyNumberFormat="0" applyBorder="0" applyAlignment="0" applyProtection="0"/>
    <xf numFmtId="10" fontId="5" fillId="3" borderId="3584" applyNumberFormat="0" applyBorder="0" applyAlignment="0" applyProtection="0"/>
    <xf numFmtId="10" fontId="5" fillId="3" borderId="3584" applyNumberFormat="0" applyBorder="0" applyAlignment="0" applyProtection="0"/>
    <xf numFmtId="10" fontId="5" fillId="3" borderId="3584" applyNumberFormat="0" applyBorder="0" applyAlignment="0" applyProtection="0"/>
    <xf numFmtId="10" fontId="5" fillId="3" borderId="3584" applyNumberFormat="0" applyBorder="0" applyAlignment="0" applyProtection="0"/>
    <xf numFmtId="0" fontId="102" fillId="0" borderId="3579">
      <alignment horizontal="left" vertical="center"/>
    </xf>
    <xf numFmtId="0" fontId="80" fillId="58" borderId="3582" applyNumberFormat="0" applyAlignment="0" applyProtection="0"/>
    <xf numFmtId="0" fontId="81" fillId="64" borderId="3583" applyNumberFormat="0" applyAlignment="0" applyProtection="0"/>
    <xf numFmtId="0" fontId="252" fillId="1" borderId="3579" applyNumberFormat="0" applyFont="0" applyAlignment="0">
      <alignment horizontal="center"/>
    </xf>
    <xf numFmtId="0" fontId="252" fillId="1" borderId="3579" applyNumberFormat="0" applyFont="0" applyAlignment="0">
      <alignment horizontal="center"/>
    </xf>
    <xf numFmtId="0" fontId="252" fillId="1" borderId="3579" applyNumberFormat="0" applyFont="0" applyAlignment="0">
      <alignment horizontal="center"/>
    </xf>
    <xf numFmtId="0" fontId="252" fillId="1" borderId="3579" applyNumberFormat="0" applyFont="0" applyAlignment="0">
      <alignment horizontal="center"/>
    </xf>
    <xf numFmtId="0" fontId="252" fillId="1" borderId="3579" applyNumberFormat="0" applyFont="0" applyAlignment="0">
      <alignment horizontal="center"/>
    </xf>
    <xf numFmtId="0" fontId="252" fillId="1" borderId="3579" applyNumberFormat="0" applyFont="0" applyAlignment="0">
      <alignment horizontal="center"/>
    </xf>
    <xf numFmtId="0" fontId="252" fillId="1" borderId="3579" applyNumberFormat="0" applyFont="0" applyAlignment="0">
      <alignment horizontal="center"/>
    </xf>
    <xf numFmtId="0" fontId="252" fillId="1" borderId="3579" applyNumberFormat="0" applyFont="0" applyAlignment="0">
      <alignment horizontal="center"/>
    </xf>
    <xf numFmtId="0" fontId="252" fillId="1" borderId="3579" applyNumberFormat="0" applyFont="0" applyAlignment="0">
      <alignment horizontal="center"/>
    </xf>
    <xf numFmtId="0" fontId="252" fillId="1" borderId="3579" applyNumberFormat="0" applyFont="0" applyAlignment="0">
      <alignment horizontal="center"/>
    </xf>
    <xf numFmtId="0" fontId="252" fillId="1" borderId="3579" applyNumberFormat="0" applyFont="0" applyAlignment="0">
      <alignment horizontal="center"/>
    </xf>
    <xf numFmtId="0" fontId="252" fillId="1" borderId="3579" applyNumberFormat="0" applyFont="0" applyAlignment="0">
      <alignment horizontal="center"/>
    </xf>
    <xf numFmtId="0" fontId="252" fillId="1" borderId="3579" applyNumberFormat="0" applyFont="0" applyAlignment="0">
      <alignment horizontal="center"/>
    </xf>
    <xf numFmtId="0" fontId="8" fillId="0" borderId="3585" applyBorder="0">
      <alignment horizontal="right"/>
    </xf>
    <xf numFmtId="0" fontId="8" fillId="0" borderId="3585" applyBorder="0">
      <alignment horizontal="right"/>
    </xf>
    <xf numFmtId="0" fontId="8" fillId="0" borderId="3585" applyBorder="0">
      <alignment horizontal="right"/>
    </xf>
    <xf numFmtId="0" fontId="8" fillId="0" borderId="3585" applyBorder="0">
      <alignment horizontal="right"/>
    </xf>
    <xf numFmtId="0" fontId="8" fillId="0" borderId="3585" applyBorder="0">
      <alignment horizontal="right"/>
    </xf>
    <xf numFmtId="0" fontId="8" fillId="0" borderId="3585" applyBorder="0">
      <alignment horizontal="right"/>
    </xf>
    <xf numFmtId="0" fontId="8" fillId="0" borderId="3585" applyBorder="0">
      <alignment horizontal="right"/>
    </xf>
    <xf numFmtId="0" fontId="8" fillId="0" borderId="3585" applyBorder="0">
      <alignment horizontal="right"/>
    </xf>
    <xf numFmtId="10" fontId="5" fillId="3" borderId="3584" applyNumberFormat="0" applyBorder="0" applyAlignment="0" applyProtection="0"/>
    <xf numFmtId="10" fontId="5" fillId="3" borderId="3584" applyNumberFormat="0" applyBorder="0" applyAlignment="0" applyProtection="0"/>
    <xf numFmtId="10" fontId="5" fillId="3" borderId="3584" applyNumberFormat="0" applyBorder="0" applyAlignment="0" applyProtection="0"/>
    <xf numFmtId="10" fontId="5" fillId="3" borderId="3584" applyNumberFormat="0" applyBorder="0" applyAlignment="0" applyProtection="0"/>
    <xf numFmtId="10" fontId="5" fillId="3" borderId="3584" applyNumberFormat="0" applyBorder="0" applyAlignment="0" applyProtection="0"/>
    <xf numFmtId="10" fontId="5" fillId="3" borderId="3584" applyNumberFormat="0" applyBorder="0" applyAlignment="0" applyProtection="0"/>
    <xf numFmtId="10" fontId="5" fillId="3" borderId="3584" applyNumberFormat="0" applyBorder="0" applyAlignment="0" applyProtection="0"/>
    <xf numFmtId="10" fontId="5" fillId="3" borderId="3584" applyNumberFormat="0" applyBorder="0" applyAlignment="0" applyProtection="0"/>
    <xf numFmtId="10" fontId="5" fillId="3" borderId="3584" applyNumberFormat="0" applyBorder="0" applyAlignment="0" applyProtection="0"/>
    <xf numFmtId="10" fontId="5" fillId="3" borderId="3584" applyNumberFormat="0" applyBorder="0" applyAlignment="0" applyProtection="0"/>
    <xf numFmtId="10" fontId="5" fillId="3" borderId="3584" applyNumberFormat="0" applyBorder="0" applyAlignment="0" applyProtection="0"/>
    <xf numFmtId="10" fontId="5" fillId="3" borderId="3584" applyNumberFormat="0" applyBorder="0" applyAlignment="0" applyProtection="0"/>
    <xf numFmtId="10" fontId="5" fillId="3" borderId="3584" applyNumberFormat="0" applyBorder="0" applyAlignment="0" applyProtection="0"/>
    <xf numFmtId="10" fontId="5" fillId="3" borderId="3584" applyNumberFormat="0" applyBorder="0" applyAlignment="0" applyProtection="0"/>
    <xf numFmtId="10" fontId="5" fillId="3" borderId="3584" applyNumberFormat="0" applyBorder="0" applyAlignment="0" applyProtection="0"/>
    <xf numFmtId="10" fontId="5" fillId="3" borderId="3584" applyNumberFormat="0" applyBorder="0" applyAlignment="0" applyProtection="0"/>
    <xf numFmtId="10" fontId="5" fillId="3" borderId="3584" applyNumberFormat="0" applyBorder="0" applyAlignment="0" applyProtection="0"/>
    <xf numFmtId="10" fontId="5" fillId="3" borderId="3584" applyNumberFormat="0" applyBorder="0" applyAlignment="0" applyProtection="0"/>
    <xf numFmtId="10" fontId="5" fillId="3" borderId="3584" applyNumberFormat="0" applyBorder="0" applyAlignment="0" applyProtection="0"/>
    <xf numFmtId="10" fontId="5" fillId="3" borderId="3584" applyNumberFormat="0" applyBorder="0" applyAlignment="0" applyProtection="0"/>
    <xf numFmtId="10" fontId="5" fillId="3" borderId="3584" applyNumberFormat="0" applyBorder="0" applyAlignment="0" applyProtection="0"/>
    <xf numFmtId="10" fontId="5" fillId="3" borderId="3584" applyNumberFormat="0" applyBorder="0" applyAlignment="0" applyProtection="0"/>
    <xf numFmtId="10" fontId="5" fillId="3" borderId="3584" applyNumberFormat="0" applyBorder="0" applyAlignment="0" applyProtection="0"/>
    <xf numFmtId="10" fontId="5" fillId="3" borderId="3584" applyNumberFormat="0" applyBorder="0" applyAlignment="0" applyProtection="0"/>
    <xf numFmtId="10" fontId="5" fillId="3" borderId="3584" applyNumberFormat="0" applyBorder="0" applyAlignment="0" applyProtection="0"/>
    <xf numFmtId="10" fontId="5" fillId="3" borderId="3584" applyNumberFormat="0" applyBorder="0" applyAlignment="0" applyProtection="0"/>
    <xf numFmtId="10" fontId="5" fillId="3" borderId="3584" applyNumberFormat="0" applyBorder="0" applyAlignment="0" applyProtection="0"/>
    <xf numFmtId="10" fontId="5" fillId="3" borderId="3584" applyNumberFormat="0" applyBorder="0" applyAlignment="0" applyProtection="0"/>
    <xf numFmtId="10" fontId="5" fillId="3" borderId="3584" applyNumberFormat="0" applyBorder="0" applyAlignment="0" applyProtection="0"/>
    <xf numFmtId="10" fontId="5" fillId="3" borderId="3584" applyNumberFormat="0" applyBorder="0" applyAlignment="0" applyProtection="0"/>
    <xf numFmtId="10" fontId="5" fillId="3" borderId="3584" applyNumberFormat="0" applyBorder="0" applyAlignment="0" applyProtection="0"/>
    <xf numFmtId="10" fontId="5" fillId="3" borderId="3584" applyNumberFormat="0" applyBorder="0" applyAlignment="0" applyProtection="0"/>
    <xf numFmtId="10" fontId="5" fillId="3" borderId="3584" applyNumberFormat="0" applyBorder="0" applyAlignment="0" applyProtection="0"/>
    <xf numFmtId="10" fontId="5" fillId="3" borderId="3584" applyNumberFormat="0" applyBorder="0" applyAlignment="0" applyProtection="0"/>
    <xf numFmtId="10" fontId="5" fillId="3" borderId="3584" applyNumberFormat="0" applyBorder="0" applyAlignment="0" applyProtection="0"/>
    <xf numFmtId="10" fontId="5" fillId="3" borderId="3584" applyNumberFormat="0" applyBorder="0" applyAlignment="0" applyProtection="0"/>
    <xf numFmtId="10" fontId="5" fillId="3" borderId="3584" applyNumberFormat="0" applyBorder="0" applyAlignment="0" applyProtection="0"/>
    <xf numFmtId="10" fontId="5" fillId="3" borderId="3584" applyNumberFormat="0" applyBorder="0" applyAlignment="0" applyProtection="0"/>
    <xf numFmtId="10" fontId="5" fillId="3" borderId="3584" applyNumberFormat="0" applyBorder="0" applyAlignment="0" applyProtection="0"/>
    <xf numFmtId="10" fontId="5" fillId="3" borderId="3584" applyNumberFormat="0" applyBorder="0" applyAlignment="0" applyProtection="0"/>
    <xf numFmtId="10" fontId="5" fillId="3" borderId="3584" applyNumberFormat="0" applyBorder="0" applyAlignment="0" applyProtection="0"/>
    <xf numFmtId="10" fontId="5" fillId="3" borderId="3584" applyNumberFormat="0" applyBorder="0" applyAlignment="0" applyProtection="0"/>
    <xf numFmtId="10" fontId="5" fillId="3" borderId="3584" applyNumberFormat="0" applyBorder="0" applyAlignment="0" applyProtection="0"/>
    <xf numFmtId="10" fontId="5" fillId="3" borderId="3584" applyNumberFormat="0" applyBorder="0" applyAlignment="0" applyProtection="0"/>
    <xf numFmtId="10" fontId="5" fillId="3" borderId="3584" applyNumberFormat="0" applyBorder="0" applyAlignment="0" applyProtection="0"/>
    <xf numFmtId="10" fontId="5" fillId="3" borderId="3584" applyNumberFormat="0" applyBorder="0" applyAlignment="0" applyProtection="0"/>
    <xf numFmtId="10" fontId="5" fillId="3" borderId="3584" applyNumberFormat="0" applyBorder="0" applyAlignment="0" applyProtection="0"/>
    <xf numFmtId="10" fontId="5" fillId="3" borderId="3584" applyNumberFormat="0" applyBorder="0" applyAlignment="0" applyProtection="0"/>
    <xf numFmtId="10" fontId="5" fillId="3" borderId="3584" applyNumberFormat="0" applyBorder="0" applyAlignment="0" applyProtection="0"/>
    <xf numFmtId="0" fontId="102" fillId="0" borderId="3579">
      <alignment horizontal="left" vertical="center"/>
    </xf>
    <xf numFmtId="0" fontId="102" fillId="0" borderId="3553">
      <alignment horizontal="left" vertical="center"/>
    </xf>
    <xf numFmtId="0" fontId="102" fillId="0" borderId="3553">
      <alignment horizontal="left" vertical="center"/>
    </xf>
    <xf numFmtId="0" fontId="102" fillId="0" borderId="3553">
      <alignment horizontal="left" vertical="center"/>
    </xf>
    <xf numFmtId="0" fontId="102" fillId="0" borderId="3553">
      <alignment horizontal="left" vertical="center"/>
    </xf>
    <xf numFmtId="0" fontId="102" fillId="0" borderId="3553">
      <alignment horizontal="left" vertical="center"/>
    </xf>
    <xf numFmtId="0" fontId="102" fillId="0" borderId="3553">
      <alignment horizontal="left" vertical="center"/>
    </xf>
    <xf numFmtId="0" fontId="102" fillId="0" borderId="3553">
      <alignment horizontal="left" vertical="center"/>
    </xf>
    <xf numFmtId="0" fontId="102" fillId="0" borderId="3553">
      <alignment horizontal="left" vertical="center"/>
    </xf>
    <xf numFmtId="0" fontId="102" fillId="0" borderId="3553">
      <alignment horizontal="left" vertical="center"/>
    </xf>
    <xf numFmtId="0" fontId="102" fillId="0" borderId="3553">
      <alignment horizontal="left" vertical="center"/>
    </xf>
    <xf numFmtId="0" fontId="102" fillId="0" borderId="3553">
      <alignment horizontal="left" vertical="center"/>
    </xf>
    <xf numFmtId="0" fontId="102" fillId="0" borderId="3553">
      <alignment horizontal="left" vertical="center"/>
    </xf>
    <xf numFmtId="0" fontId="102" fillId="0" borderId="3553">
      <alignment horizontal="left" vertical="center"/>
    </xf>
    <xf numFmtId="0" fontId="102" fillId="0" borderId="3553">
      <alignment horizontal="left" vertical="center"/>
    </xf>
    <xf numFmtId="0" fontId="102" fillId="0" borderId="3553">
      <alignment horizontal="left" vertical="center"/>
    </xf>
    <xf numFmtId="0" fontId="102" fillId="0" borderId="3553">
      <alignment horizontal="left" vertical="center"/>
    </xf>
    <xf numFmtId="0" fontId="102" fillId="0" borderId="3553">
      <alignment horizontal="left" vertical="center"/>
    </xf>
    <xf numFmtId="0" fontId="102" fillId="0" borderId="3553">
      <alignment horizontal="left" vertical="center"/>
    </xf>
    <xf numFmtId="0" fontId="102" fillId="0" borderId="3579">
      <alignment horizontal="left" vertical="center"/>
    </xf>
    <xf numFmtId="0" fontId="102" fillId="0" borderId="3579">
      <alignment horizontal="left" vertical="center"/>
    </xf>
    <xf numFmtId="0" fontId="102" fillId="0" borderId="3579">
      <alignment horizontal="left" vertical="center"/>
    </xf>
    <xf numFmtId="0" fontId="102" fillId="0" borderId="3579">
      <alignment horizontal="left" vertical="center"/>
    </xf>
    <xf numFmtId="0" fontId="102" fillId="0" borderId="3579">
      <alignment horizontal="left" vertical="center"/>
    </xf>
    <xf numFmtId="0" fontId="102" fillId="0" borderId="3579">
      <alignment horizontal="left" vertical="center"/>
    </xf>
    <xf numFmtId="0" fontId="102" fillId="0" borderId="3579">
      <alignment horizontal="left" vertical="center"/>
    </xf>
    <xf numFmtId="0" fontId="102" fillId="0" borderId="3579">
      <alignment horizontal="left" vertical="center"/>
    </xf>
    <xf numFmtId="0" fontId="102" fillId="0" borderId="3579">
      <alignment horizontal="left" vertical="center"/>
    </xf>
    <xf numFmtId="0" fontId="102" fillId="0" borderId="3579">
      <alignment horizontal="left" vertical="center"/>
    </xf>
    <xf numFmtId="10" fontId="5" fillId="3" borderId="3558" applyNumberFormat="0" applyBorder="0" applyAlignment="0" applyProtection="0"/>
    <xf numFmtId="10" fontId="5" fillId="3" borderId="3558" applyNumberFormat="0" applyBorder="0" applyAlignment="0" applyProtection="0"/>
    <xf numFmtId="10" fontId="5" fillId="3" borderId="3558" applyNumberFormat="0" applyBorder="0" applyAlignment="0" applyProtection="0"/>
    <xf numFmtId="10" fontId="5" fillId="3" borderId="3558" applyNumberFormat="0" applyBorder="0" applyAlignment="0" applyProtection="0"/>
    <xf numFmtId="10" fontId="5" fillId="3" borderId="3558" applyNumberFormat="0" applyBorder="0" applyAlignment="0" applyProtection="0"/>
    <xf numFmtId="10" fontId="5" fillId="3" borderId="3558" applyNumberFormat="0" applyBorder="0" applyAlignment="0" applyProtection="0"/>
    <xf numFmtId="10" fontId="5" fillId="3" borderId="3558" applyNumberFormat="0" applyBorder="0" applyAlignment="0" applyProtection="0"/>
    <xf numFmtId="10" fontId="5" fillId="3" borderId="3558" applyNumberFormat="0" applyBorder="0" applyAlignment="0" applyProtection="0"/>
    <xf numFmtId="10" fontId="5" fillId="3" borderId="3558" applyNumberFormat="0" applyBorder="0" applyAlignment="0" applyProtection="0"/>
    <xf numFmtId="10" fontId="5" fillId="3" borderId="3558" applyNumberFormat="0" applyBorder="0" applyAlignment="0" applyProtection="0"/>
    <xf numFmtId="10" fontId="5" fillId="3" borderId="3558" applyNumberFormat="0" applyBorder="0" applyAlignment="0" applyProtection="0"/>
    <xf numFmtId="10" fontId="5" fillId="3" borderId="3558" applyNumberFormat="0" applyBorder="0" applyAlignment="0" applyProtection="0"/>
    <xf numFmtId="10" fontId="5" fillId="3" borderId="3558" applyNumberFormat="0" applyBorder="0" applyAlignment="0" applyProtection="0"/>
    <xf numFmtId="10" fontId="5" fillId="3" borderId="3558" applyNumberFormat="0" applyBorder="0" applyAlignment="0" applyProtection="0"/>
    <xf numFmtId="10" fontId="5" fillId="3" borderId="3558" applyNumberFormat="0" applyBorder="0" applyAlignment="0" applyProtection="0"/>
    <xf numFmtId="10" fontId="5" fillId="3" borderId="3558" applyNumberFormat="0" applyBorder="0" applyAlignment="0" applyProtection="0"/>
    <xf numFmtId="10" fontId="5" fillId="3" borderId="3558" applyNumberFormat="0" applyBorder="0" applyAlignment="0" applyProtection="0"/>
    <xf numFmtId="10" fontId="5" fillId="3" borderId="3558" applyNumberFormat="0" applyBorder="0" applyAlignment="0" applyProtection="0"/>
    <xf numFmtId="10" fontId="5" fillId="3" borderId="3558" applyNumberFormat="0" applyBorder="0" applyAlignment="0" applyProtection="0"/>
    <xf numFmtId="10" fontId="5" fillId="3" borderId="3558" applyNumberFormat="0" applyBorder="0" applyAlignment="0" applyProtection="0"/>
    <xf numFmtId="10" fontId="5" fillId="3" borderId="3558" applyNumberFormat="0" applyBorder="0" applyAlignment="0" applyProtection="0"/>
    <xf numFmtId="10" fontId="5" fillId="3" borderId="3558" applyNumberFormat="0" applyBorder="0" applyAlignment="0" applyProtection="0"/>
    <xf numFmtId="10" fontId="5" fillId="3" borderId="3558" applyNumberFormat="0" applyBorder="0" applyAlignment="0" applyProtection="0"/>
    <xf numFmtId="10" fontId="5" fillId="3" borderId="3558" applyNumberFormat="0" applyBorder="0" applyAlignment="0" applyProtection="0"/>
    <xf numFmtId="10" fontId="5" fillId="3" borderId="3558" applyNumberFormat="0" applyBorder="0" applyAlignment="0" applyProtection="0"/>
    <xf numFmtId="10" fontId="5" fillId="3" borderId="3558" applyNumberFormat="0" applyBorder="0" applyAlignment="0" applyProtection="0"/>
    <xf numFmtId="10" fontId="5" fillId="3" borderId="3558" applyNumberFormat="0" applyBorder="0" applyAlignment="0" applyProtection="0"/>
    <xf numFmtId="10" fontId="5" fillId="3" borderId="3558" applyNumberFormat="0" applyBorder="0" applyAlignment="0" applyProtection="0"/>
    <xf numFmtId="10" fontId="5" fillId="3" borderId="3558" applyNumberFormat="0" applyBorder="0" applyAlignment="0" applyProtection="0"/>
    <xf numFmtId="10" fontId="5" fillId="3" borderId="3558" applyNumberFormat="0" applyBorder="0" applyAlignment="0" applyProtection="0"/>
    <xf numFmtId="10" fontId="5" fillId="3" borderId="3558" applyNumberFormat="0" applyBorder="0" applyAlignment="0" applyProtection="0"/>
    <xf numFmtId="10" fontId="5" fillId="3" borderId="3558" applyNumberFormat="0" applyBorder="0" applyAlignment="0" applyProtection="0"/>
    <xf numFmtId="10" fontId="5" fillId="3" borderId="3558" applyNumberFormat="0" applyBorder="0" applyAlignment="0" applyProtection="0"/>
    <xf numFmtId="10" fontId="5" fillId="3" borderId="3558" applyNumberFormat="0" applyBorder="0" applyAlignment="0" applyProtection="0"/>
    <xf numFmtId="10" fontId="5" fillId="3" borderId="3558" applyNumberFormat="0" applyBorder="0" applyAlignment="0" applyProtection="0"/>
    <xf numFmtId="10" fontId="5" fillId="3" borderId="3558" applyNumberFormat="0" applyBorder="0" applyAlignment="0" applyProtection="0"/>
    <xf numFmtId="10" fontId="5" fillId="3" borderId="3558" applyNumberFormat="0" applyBorder="0" applyAlignment="0" applyProtection="0"/>
    <xf numFmtId="10" fontId="5" fillId="3" borderId="3558" applyNumberFormat="0" applyBorder="0" applyAlignment="0" applyProtection="0"/>
    <xf numFmtId="10" fontId="5" fillId="3" borderId="3558" applyNumberFormat="0" applyBorder="0" applyAlignment="0" applyProtection="0"/>
    <xf numFmtId="10" fontId="5" fillId="3" borderId="3558" applyNumberFormat="0" applyBorder="0" applyAlignment="0" applyProtection="0"/>
    <xf numFmtId="10" fontId="5" fillId="3" borderId="3558" applyNumberFormat="0" applyBorder="0" applyAlignment="0" applyProtection="0"/>
    <xf numFmtId="10" fontId="5" fillId="3" borderId="3558" applyNumberFormat="0" applyBorder="0" applyAlignment="0" applyProtection="0"/>
    <xf numFmtId="10" fontId="5" fillId="3" borderId="3558" applyNumberFormat="0" applyBorder="0" applyAlignment="0" applyProtection="0"/>
    <xf numFmtId="10" fontId="5" fillId="3" borderId="3558" applyNumberFormat="0" applyBorder="0" applyAlignment="0" applyProtection="0"/>
    <xf numFmtId="10" fontId="5" fillId="3" borderId="3558" applyNumberFormat="0" applyBorder="0" applyAlignment="0" applyProtection="0"/>
    <xf numFmtId="10" fontId="5" fillId="3" borderId="3558" applyNumberFormat="0" applyBorder="0" applyAlignment="0" applyProtection="0"/>
    <xf numFmtId="10" fontId="5" fillId="3" borderId="3558" applyNumberFormat="0" applyBorder="0" applyAlignment="0" applyProtection="0"/>
    <xf numFmtId="10" fontId="5" fillId="3" borderId="3558" applyNumberFormat="0" applyBorder="0" applyAlignment="0" applyProtection="0"/>
    <xf numFmtId="10" fontId="5" fillId="3" borderId="3558" applyNumberFormat="0" applyBorder="0" applyAlignment="0" applyProtection="0"/>
    <xf numFmtId="10" fontId="5" fillId="3" borderId="3558" applyNumberFormat="0" applyBorder="0" applyAlignment="0" applyProtection="0"/>
    <xf numFmtId="10" fontId="5" fillId="3" borderId="3558" applyNumberFormat="0" applyBorder="0" applyAlignment="0" applyProtection="0"/>
    <xf numFmtId="10" fontId="5" fillId="3" borderId="3558" applyNumberFormat="0" applyBorder="0" applyAlignment="0" applyProtection="0"/>
    <xf numFmtId="10" fontId="5" fillId="3" borderId="3558" applyNumberFormat="0" applyBorder="0" applyAlignment="0" applyProtection="0"/>
    <xf numFmtId="10" fontId="5" fillId="3" borderId="3558" applyNumberFormat="0" applyBorder="0" applyAlignment="0" applyProtection="0"/>
    <xf numFmtId="10" fontId="5" fillId="3" borderId="3558" applyNumberFormat="0" applyBorder="0" applyAlignment="0" applyProtection="0"/>
    <xf numFmtId="10" fontId="5" fillId="3" borderId="3558" applyNumberFormat="0" applyBorder="0" applyAlignment="0" applyProtection="0"/>
    <xf numFmtId="10" fontId="5" fillId="3" borderId="3558" applyNumberFormat="0" applyBorder="0" applyAlignment="0" applyProtection="0"/>
    <xf numFmtId="10" fontId="5" fillId="3" borderId="3558" applyNumberFormat="0" applyBorder="0" applyAlignment="0" applyProtection="0"/>
    <xf numFmtId="10" fontId="5" fillId="3" borderId="3558" applyNumberFormat="0" applyBorder="0" applyAlignment="0" applyProtection="0"/>
    <xf numFmtId="10" fontId="5" fillId="3" borderId="3558" applyNumberFormat="0" applyBorder="0" applyAlignment="0" applyProtection="0"/>
    <xf numFmtId="10" fontId="5" fillId="3" borderId="3558" applyNumberFormat="0" applyBorder="0" applyAlignment="0" applyProtection="0"/>
    <xf numFmtId="10" fontId="5" fillId="3" borderId="3558" applyNumberFormat="0" applyBorder="0" applyAlignment="0" applyProtection="0"/>
    <xf numFmtId="10" fontId="5" fillId="3" borderId="3558" applyNumberFormat="0" applyBorder="0" applyAlignment="0" applyProtection="0"/>
    <xf numFmtId="10" fontId="5" fillId="3" borderId="3558" applyNumberFormat="0" applyBorder="0" applyAlignment="0" applyProtection="0"/>
    <xf numFmtId="10" fontId="5" fillId="3" borderId="3558" applyNumberFormat="0" applyBorder="0" applyAlignment="0" applyProtection="0"/>
    <xf numFmtId="10" fontId="5" fillId="3" borderId="3558" applyNumberFormat="0" applyBorder="0" applyAlignment="0" applyProtection="0"/>
    <xf numFmtId="10" fontId="5" fillId="3" borderId="3558" applyNumberFormat="0" applyBorder="0" applyAlignment="0" applyProtection="0"/>
    <xf numFmtId="10" fontId="5" fillId="3" borderId="3558" applyNumberFormat="0" applyBorder="0" applyAlignment="0" applyProtection="0"/>
    <xf numFmtId="10" fontId="5" fillId="3" borderId="3558" applyNumberFormat="0" applyBorder="0" applyAlignment="0" applyProtection="0"/>
    <xf numFmtId="10" fontId="5" fillId="3" borderId="3558" applyNumberFormat="0" applyBorder="0" applyAlignment="0" applyProtection="0"/>
    <xf numFmtId="10" fontId="5" fillId="3" borderId="3558" applyNumberFormat="0" applyBorder="0" applyAlignment="0" applyProtection="0"/>
    <xf numFmtId="10" fontId="5" fillId="3" borderId="3558" applyNumberFormat="0" applyBorder="0" applyAlignment="0" applyProtection="0"/>
    <xf numFmtId="0" fontId="8" fillId="0" borderId="3559" applyBorder="0">
      <alignment horizontal="right"/>
    </xf>
    <xf numFmtId="0" fontId="8" fillId="0" borderId="3559" applyBorder="0">
      <alignment horizontal="right"/>
    </xf>
    <xf numFmtId="0" fontId="8" fillId="0" borderId="3559" applyBorder="0">
      <alignment horizontal="right"/>
    </xf>
    <xf numFmtId="0" fontId="8" fillId="0" borderId="3559" applyBorder="0">
      <alignment horizontal="right"/>
    </xf>
    <xf numFmtId="0" fontId="8" fillId="0" borderId="3559" applyBorder="0">
      <alignment horizontal="right"/>
    </xf>
    <xf numFmtId="0" fontId="8" fillId="0" borderId="3559" applyBorder="0">
      <alignment horizontal="right"/>
    </xf>
    <xf numFmtId="0" fontId="8" fillId="0" borderId="3559" applyBorder="0">
      <alignment horizontal="right"/>
    </xf>
    <xf numFmtId="0" fontId="8" fillId="0" borderId="3559" applyBorder="0">
      <alignment horizontal="right"/>
    </xf>
    <xf numFmtId="0" fontId="8" fillId="0" borderId="3559" applyBorder="0">
      <alignment horizontal="right"/>
    </xf>
    <xf numFmtId="0" fontId="8" fillId="0" borderId="3559" applyBorder="0">
      <alignment horizontal="right"/>
    </xf>
    <xf numFmtId="0" fontId="252" fillId="1" borderId="3553" applyNumberFormat="0" applyFont="0" applyAlignment="0">
      <alignment horizontal="center"/>
    </xf>
    <xf numFmtId="0" fontId="252" fillId="1" borderId="3553" applyNumberFormat="0" applyFont="0" applyAlignment="0">
      <alignment horizontal="center"/>
    </xf>
    <xf numFmtId="0" fontId="252" fillId="1" borderId="3553" applyNumberFormat="0" applyFont="0" applyAlignment="0">
      <alignment horizontal="center"/>
    </xf>
    <xf numFmtId="0" fontId="252" fillId="1" borderId="3553" applyNumberFormat="0" applyFont="0" applyAlignment="0">
      <alignment horizontal="center"/>
    </xf>
    <xf numFmtId="0" fontId="252" fillId="1" borderId="3553" applyNumberFormat="0" applyFont="0" applyAlignment="0">
      <alignment horizontal="center"/>
    </xf>
    <xf numFmtId="0" fontId="252" fillId="1" borderId="3553" applyNumberFormat="0" applyFont="0" applyAlignment="0">
      <alignment horizontal="center"/>
    </xf>
    <xf numFmtId="0" fontId="252" fillId="1" borderId="3553" applyNumberFormat="0" applyFont="0" applyAlignment="0">
      <alignment horizontal="center"/>
    </xf>
    <xf numFmtId="0" fontId="252" fillId="1" borderId="3553" applyNumberFormat="0" applyFont="0" applyAlignment="0">
      <alignment horizontal="center"/>
    </xf>
    <xf numFmtId="0" fontId="252" fillId="1" borderId="3553" applyNumberFormat="0" applyFont="0" applyAlignment="0">
      <alignment horizontal="center"/>
    </xf>
    <xf numFmtId="0" fontId="252" fillId="1" borderId="3553" applyNumberFormat="0" applyFont="0" applyAlignment="0">
      <alignment horizontal="center"/>
    </xf>
    <xf numFmtId="0" fontId="252" fillId="1" borderId="3553" applyNumberFormat="0" applyFont="0" applyAlignment="0">
      <alignment horizontal="center"/>
    </xf>
    <xf numFmtId="0" fontId="252" fillId="1" borderId="3553" applyNumberFormat="0" applyFont="0" applyAlignment="0">
      <alignment horizontal="center"/>
    </xf>
    <xf numFmtId="0" fontId="252" fillId="1" borderId="3553" applyNumberFormat="0" applyFont="0" applyAlignment="0">
      <alignment horizontal="center"/>
    </xf>
    <xf numFmtId="0" fontId="252" fillId="1" borderId="3553" applyNumberFormat="0" applyFont="0" applyAlignment="0">
      <alignment horizontal="center"/>
    </xf>
    <xf numFmtId="0" fontId="252" fillId="1" borderId="3553" applyNumberFormat="0" applyFont="0" applyAlignment="0">
      <alignment horizontal="center"/>
    </xf>
    <xf numFmtId="0" fontId="252" fillId="1" borderId="3553" applyNumberFormat="0" applyFont="0" applyAlignment="0">
      <alignment horizontal="center"/>
    </xf>
    <xf numFmtId="0" fontId="252" fillId="1" borderId="3553" applyNumberFormat="0" applyFont="0" applyAlignment="0">
      <alignment horizontal="center"/>
    </xf>
    <xf numFmtId="0" fontId="252" fillId="1" borderId="3553" applyNumberFormat="0" applyFont="0" applyAlignment="0">
      <alignment horizontal="center"/>
    </xf>
    <xf numFmtId="0" fontId="119" fillId="56" borderId="3583" applyNumberFormat="0" applyAlignment="0" applyProtection="0">
      <alignment vertical="center"/>
    </xf>
    <xf numFmtId="0" fontId="118" fillId="43" borderId="3582" applyNumberFormat="0" applyAlignment="0" applyProtection="0">
      <alignment vertical="center"/>
    </xf>
    <xf numFmtId="0" fontId="117" fillId="56" borderId="3582" applyNumberFormat="0" applyAlignment="0" applyProtection="0">
      <alignment vertical="center"/>
    </xf>
    <xf numFmtId="0" fontId="91" fillId="59" borderId="3580" applyNumberFormat="0" applyFont="0" applyAlignment="0" applyProtection="0">
      <alignment vertical="center"/>
    </xf>
    <xf numFmtId="0" fontId="114" fillId="0" borderId="3581" applyNumberFormat="0" applyFill="0" applyAlignment="0" applyProtection="0">
      <alignment vertical="center"/>
    </xf>
    <xf numFmtId="0" fontId="89" fillId="59" borderId="3580" applyNumberFormat="0" applyFont="0" applyAlignment="0" applyProtection="0"/>
    <xf numFmtId="0" fontId="89" fillId="59" borderId="3580" applyNumberFormat="0" applyFont="0" applyAlignment="0" applyProtection="0"/>
    <xf numFmtId="0" fontId="89" fillId="59" borderId="3580" applyNumberFormat="0" applyFont="0" applyAlignment="0" applyProtection="0"/>
    <xf numFmtId="10" fontId="5" fillId="3" borderId="3584" applyNumberFormat="0" applyBorder="0" applyAlignment="0" applyProtection="0"/>
    <xf numFmtId="10" fontId="5" fillId="3" borderId="3578" applyNumberFormat="0" applyBorder="0" applyAlignment="0" applyProtection="0"/>
    <xf numFmtId="0" fontId="102" fillId="0" borderId="3579">
      <alignment horizontal="left" vertical="center"/>
    </xf>
    <xf numFmtId="0" fontId="119" fillId="56" borderId="3577" applyNumberFormat="0" applyAlignment="0" applyProtection="0">
      <alignment vertical="center"/>
    </xf>
    <xf numFmtId="0" fontId="118" fillId="43" borderId="3576" applyNumberFormat="0" applyAlignment="0" applyProtection="0">
      <alignment vertical="center"/>
    </xf>
    <xf numFmtId="0" fontId="117" fillId="56" borderId="3576" applyNumberFormat="0" applyAlignment="0" applyProtection="0">
      <alignment vertical="center"/>
    </xf>
    <xf numFmtId="0" fontId="91" fillId="59" borderId="3574" applyNumberFormat="0" applyFont="0" applyAlignment="0" applyProtection="0">
      <alignment vertical="center"/>
    </xf>
    <xf numFmtId="0" fontId="114" fillId="0" borderId="3575" applyNumberFormat="0" applyFill="0" applyAlignment="0" applyProtection="0">
      <alignment vertical="center"/>
    </xf>
    <xf numFmtId="0" fontId="89" fillId="59" borderId="3574" applyNumberFormat="0" applyFont="0" applyAlignment="0" applyProtection="0"/>
    <xf numFmtId="0" fontId="89" fillId="59" borderId="3574" applyNumberFormat="0" applyFont="0" applyAlignment="0" applyProtection="0"/>
    <xf numFmtId="0" fontId="89" fillId="59" borderId="3574" applyNumberFormat="0" applyFont="0" applyAlignment="0" applyProtection="0"/>
    <xf numFmtId="10" fontId="5" fillId="3" borderId="3578" applyNumberFormat="0" applyBorder="0" applyAlignment="0" applyProtection="0"/>
    <xf numFmtId="0" fontId="119" fillId="56" borderId="3571" applyNumberFormat="0" applyAlignment="0" applyProtection="0">
      <alignment vertical="center"/>
    </xf>
    <xf numFmtId="0" fontId="118" fillId="43" borderId="3570" applyNumberFormat="0" applyAlignment="0" applyProtection="0">
      <alignment vertical="center"/>
    </xf>
    <xf numFmtId="0" fontId="117" fillId="56" borderId="3570" applyNumberFormat="0" applyAlignment="0" applyProtection="0">
      <alignment vertical="center"/>
    </xf>
    <xf numFmtId="0" fontId="91" fillId="59" borderId="3568" applyNumberFormat="0" applyFont="0" applyAlignment="0" applyProtection="0">
      <alignment vertical="center"/>
    </xf>
    <xf numFmtId="0" fontId="114" fillId="0" borderId="3569" applyNumberFormat="0" applyFill="0" applyAlignment="0" applyProtection="0">
      <alignment vertical="center"/>
    </xf>
    <xf numFmtId="0" fontId="89" fillId="59" borderId="3568" applyNumberFormat="0" applyFont="0" applyAlignment="0" applyProtection="0"/>
    <xf numFmtId="0" fontId="89" fillId="59" borderId="3568" applyNumberFormat="0" applyFont="0" applyAlignment="0" applyProtection="0"/>
    <xf numFmtId="0" fontId="89" fillId="59" borderId="3568" applyNumberFormat="0" applyFont="0" applyAlignment="0" applyProtection="0"/>
    <xf numFmtId="10" fontId="5" fillId="3" borderId="3572" applyNumberFormat="0" applyBorder="0" applyAlignment="0" applyProtection="0"/>
    <xf numFmtId="10" fontId="5" fillId="3" borderId="3566" applyNumberFormat="0" applyBorder="0" applyAlignment="0" applyProtection="0"/>
    <xf numFmtId="0" fontId="102" fillId="0" borderId="3567">
      <alignment horizontal="left" vertical="center"/>
    </xf>
    <xf numFmtId="0" fontId="119" fillId="56" borderId="3565" applyNumberFormat="0" applyAlignment="0" applyProtection="0">
      <alignment vertical="center"/>
    </xf>
    <xf numFmtId="0" fontId="118" fillId="43" borderId="3564" applyNumberFormat="0" applyAlignment="0" applyProtection="0">
      <alignment vertical="center"/>
    </xf>
    <xf numFmtId="0" fontId="117" fillId="56" borderId="3564" applyNumberFormat="0" applyAlignment="0" applyProtection="0">
      <alignment vertical="center"/>
    </xf>
    <xf numFmtId="0" fontId="91" fillId="59" borderId="3562" applyNumberFormat="0" applyFont="0" applyAlignment="0" applyProtection="0">
      <alignment vertical="center"/>
    </xf>
    <xf numFmtId="0" fontId="114" fillId="0" borderId="3563" applyNumberFormat="0" applyFill="0" applyAlignment="0" applyProtection="0">
      <alignment vertical="center"/>
    </xf>
    <xf numFmtId="0" fontId="89" fillId="59" borderId="3562" applyNumberFormat="0" applyFont="0" applyAlignment="0" applyProtection="0"/>
    <xf numFmtId="0" fontId="89" fillId="59" borderId="3562" applyNumberFormat="0" applyFont="0" applyAlignment="0" applyProtection="0"/>
    <xf numFmtId="0" fontId="89" fillId="59" borderId="3562" applyNumberFormat="0" applyFont="0" applyAlignment="0" applyProtection="0"/>
    <xf numFmtId="0" fontId="102" fillId="0" borderId="3573">
      <alignment horizontal="left" vertical="center"/>
    </xf>
    <xf numFmtId="0" fontId="102" fillId="0" borderId="3561">
      <alignment horizontal="left" vertical="center"/>
    </xf>
    <xf numFmtId="0" fontId="118" fillId="43" borderId="3576" applyNumberFormat="0" applyAlignment="0" applyProtection="0">
      <alignment vertical="center"/>
    </xf>
    <xf numFmtId="0" fontId="82" fillId="56" borderId="3576" applyNumberFormat="0" applyAlignment="0" applyProtection="0"/>
    <xf numFmtId="0" fontId="80" fillId="43" borderId="3576" applyNumberFormat="0" applyAlignment="0" applyProtection="0"/>
    <xf numFmtId="0" fontId="45" fillId="59" borderId="3574" applyNumberFormat="0" applyFont="0" applyAlignment="0" applyProtection="0"/>
    <xf numFmtId="0" fontId="81" fillId="56" borderId="3577" applyNumberFormat="0" applyAlignment="0" applyProtection="0"/>
    <xf numFmtId="0" fontId="87" fillId="0" borderId="3575" applyNumberFormat="0" applyFill="0" applyAlignment="0" applyProtection="0"/>
    <xf numFmtId="0" fontId="87" fillId="0" borderId="3563" applyNumberFormat="0" applyFill="0" applyAlignment="0" applyProtection="0"/>
    <xf numFmtId="0" fontId="81" fillId="56" borderId="3565" applyNumberFormat="0" applyAlignment="0" applyProtection="0"/>
    <xf numFmtId="0" fontId="45" fillId="59" borderId="3562" applyNumberFormat="0" applyFont="0" applyAlignment="0" applyProtection="0"/>
    <xf numFmtId="0" fontId="80" fillId="43" borderId="3564" applyNumberFormat="0" applyAlignment="0" applyProtection="0"/>
    <xf numFmtId="0" fontId="82" fillId="56" borderId="3564" applyNumberFormat="0" applyAlignment="0" applyProtection="0"/>
    <xf numFmtId="0" fontId="119" fillId="56" borderId="3565" applyNumberFormat="0" applyAlignment="0" applyProtection="0">
      <alignment vertical="center"/>
    </xf>
    <xf numFmtId="0" fontId="118" fillId="43" borderId="3564" applyNumberFormat="0" applyAlignment="0" applyProtection="0">
      <alignment vertical="center"/>
    </xf>
    <xf numFmtId="0" fontId="117" fillId="56" borderId="3564" applyNumberFormat="0" applyAlignment="0" applyProtection="0">
      <alignment vertical="center"/>
    </xf>
    <xf numFmtId="0" fontId="91" fillId="59" borderId="3562" applyNumberFormat="0" applyFont="0" applyAlignment="0" applyProtection="0">
      <alignment vertical="center"/>
    </xf>
    <xf numFmtId="0" fontId="114" fillId="0" borderId="3563" applyNumberFormat="0" applyFill="0" applyAlignment="0" applyProtection="0">
      <alignment vertical="center"/>
    </xf>
    <xf numFmtId="0" fontId="89" fillId="59" borderId="3574" applyNumberFormat="0" applyFont="0" applyAlignment="0" applyProtection="0"/>
    <xf numFmtId="0" fontId="89" fillId="59" borderId="3562" applyNumberFormat="0" applyFont="0" applyAlignment="0" applyProtection="0"/>
    <xf numFmtId="0" fontId="89" fillId="59" borderId="3562" applyNumberFormat="0" applyFont="0" applyAlignment="0" applyProtection="0"/>
    <xf numFmtId="0" fontId="89" fillId="59" borderId="3562" applyNumberFormat="0" applyFont="0" applyAlignment="0" applyProtection="0"/>
    <xf numFmtId="0" fontId="119" fillId="56" borderId="3577" applyNumberFormat="0" applyAlignment="0" applyProtection="0">
      <alignment vertical="center"/>
    </xf>
    <xf numFmtId="0" fontId="117" fillId="56" borderId="3576" applyNumberFormat="0" applyAlignment="0" applyProtection="0">
      <alignment vertical="center"/>
    </xf>
    <xf numFmtId="0" fontId="91" fillId="59" borderId="3574" applyNumberFormat="0" applyFont="0" applyAlignment="0" applyProtection="0">
      <alignment vertical="center"/>
    </xf>
    <xf numFmtId="0" fontId="114" fillId="0" borderId="3575" applyNumberFormat="0" applyFill="0" applyAlignment="0" applyProtection="0">
      <alignment vertical="center"/>
    </xf>
    <xf numFmtId="0" fontId="89" fillId="59" borderId="3574" applyNumberFormat="0" applyFont="0" applyAlignment="0" applyProtection="0"/>
    <xf numFmtId="10" fontId="5" fillId="3" borderId="3566" applyNumberFormat="0" applyBorder="0" applyAlignment="0" applyProtection="0"/>
    <xf numFmtId="0" fontId="102" fillId="0" borderId="3561">
      <alignment horizontal="left" vertical="center"/>
    </xf>
    <xf numFmtId="0" fontId="89" fillId="59" borderId="3554" applyNumberFormat="0" applyFont="0" applyAlignment="0" applyProtection="0"/>
    <xf numFmtId="0" fontId="89" fillId="59" borderId="3554" applyNumberFormat="0" applyFont="0" applyAlignment="0" applyProtection="0"/>
    <xf numFmtId="0" fontId="89" fillId="59" borderId="3554" applyNumberFormat="0" applyFont="0" applyAlignment="0" applyProtection="0"/>
    <xf numFmtId="0" fontId="89" fillId="59" borderId="3574" applyNumberFormat="0" applyFont="0" applyAlignment="0" applyProtection="0"/>
    <xf numFmtId="0" fontId="81" fillId="64" borderId="3557" applyNumberFormat="0" applyAlignment="0" applyProtection="0"/>
    <xf numFmtId="0" fontId="274" fillId="64" borderId="3556" applyNumberFormat="0" applyAlignment="0" applyProtection="0"/>
    <xf numFmtId="0" fontId="80" fillId="58" borderId="3556" applyNumberFormat="0" applyAlignment="0" applyProtection="0"/>
    <xf numFmtId="0" fontId="87" fillId="0" borderId="3560" applyNumberFormat="0" applyFill="0" applyAlignment="0" applyProtection="0"/>
    <xf numFmtId="0" fontId="87" fillId="0" borderId="3555" applyNumberFormat="0" applyFill="0" applyAlignment="0" applyProtection="0"/>
    <xf numFmtId="0" fontId="81" fillId="56" borderId="3557" applyNumberFormat="0" applyAlignment="0" applyProtection="0"/>
    <xf numFmtId="0" fontId="80" fillId="43" borderId="3556" applyNumberFormat="0" applyAlignment="0" applyProtection="0"/>
    <xf numFmtId="0" fontId="8" fillId="59" borderId="3554" applyNumberFormat="0" applyFont="0" applyAlignment="0" applyProtection="0"/>
    <xf numFmtId="0" fontId="151" fillId="59" borderId="3554" applyNumberFormat="0" applyFont="0" applyAlignment="0" applyProtection="0"/>
    <xf numFmtId="0" fontId="252" fillId="1" borderId="4055" applyNumberFormat="0" applyFont="0" applyAlignment="0">
      <alignment horizontal="center"/>
    </xf>
    <xf numFmtId="10" fontId="5" fillId="3" borderId="3584" applyNumberFormat="0" applyBorder="0" applyAlignment="0" applyProtection="0"/>
    <xf numFmtId="10" fontId="5" fillId="3" borderId="3584" applyNumberFormat="0" applyBorder="0" applyAlignment="0" applyProtection="0"/>
    <xf numFmtId="10" fontId="5" fillId="3" borderId="3584" applyNumberFormat="0" applyBorder="0" applyAlignment="0" applyProtection="0"/>
    <xf numFmtId="10" fontId="5" fillId="3" borderId="3584" applyNumberFormat="0" applyBorder="0" applyAlignment="0" applyProtection="0"/>
    <xf numFmtId="10" fontId="5" fillId="3" borderId="3584" applyNumberFormat="0" applyBorder="0" applyAlignment="0" applyProtection="0"/>
    <xf numFmtId="0" fontId="274" fillId="64" borderId="3582" applyNumberFormat="0" applyAlignment="0" applyProtection="0"/>
    <xf numFmtId="0" fontId="252" fillId="1" borderId="3579" applyNumberFormat="0" applyFont="0" applyAlignment="0">
      <alignment horizontal="center"/>
    </xf>
    <xf numFmtId="0" fontId="151" fillId="59" borderId="3580" applyNumberFormat="0" applyFont="0" applyAlignment="0" applyProtection="0"/>
    <xf numFmtId="0" fontId="303" fillId="56" borderId="3556" applyNumberFormat="0" applyAlignment="0" applyProtection="0"/>
    <xf numFmtId="0" fontId="8" fillId="0" borderId="3585" applyBorder="0">
      <alignment horizontal="right"/>
    </xf>
    <xf numFmtId="10" fontId="5" fillId="3" borderId="3584" applyNumberFormat="0" applyBorder="0" applyAlignment="0" applyProtection="0"/>
    <xf numFmtId="0" fontId="310" fillId="43" borderId="3556" applyNumberFormat="0" applyAlignment="0" applyProtection="0"/>
    <xf numFmtId="0" fontId="98" fillId="59" borderId="3554" applyNumberFormat="0" applyFont="0" applyAlignment="0" applyProtection="0"/>
    <xf numFmtId="0" fontId="313" fillId="56" borderId="3557" applyNumberFormat="0" applyAlignment="0" applyProtection="0"/>
    <xf numFmtId="0" fontId="315" fillId="0" borderId="3555" applyNumberFormat="0" applyFill="0" applyAlignment="0" applyProtection="0"/>
    <xf numFmtId="0" fontId="45" fillId="59" borderId="3554" applyNumberFormat="0" applyFont="0" applyAlignment="0" applyProtection="0"/>
    <xf numFmtId="0" fontId="82" fillId="56" borderId="3556" applyNumberFormat="0" applyAlignment="0" applyProtection="0"/>
    <xf numFmtId="0" fontId="310" fillId="43" borderId="3556" applyNumberFormat="0" applyAlignment="0" applyProtection="0"/>
    <xf numFmtId="0" fontId="310" fillId="43" borderId="3556" applyNumberFormat="0" applyAlignment="0" applyProtection="0"/>
    <xf numFmtId="0" fontId="310" fillId="43" borderId="3556" applyNumberFormat="0" applyAlignment="0" applyProtection="0"/>
    <xf numFmtId="0" fontId="310" fillId="43" borderId="3556" applyNumberFormat="0" applyAlignment="0" applyProtection="0"/>
    <xf numFmtId="0" fontId="310" fillId="43" borderId="3556" applyNumberFormat="0" applyAlignment="0" applyProtection="0"/>
    <xf numFmtId="0" fontId="89" fillId="59" borderId="3554" applyNumberFormat="0" applyFont="0" applyAlignment="0" applyProtection="0"/>
    <xf numFmtId="0" fontId="89" fillId="59" borderId="3554" applyNumberFormat="0" applyFont="0" applyAlignment="0" applyProtection="0"/>
    <xf numFmtId="0" fontId="89" fillId="59" borderId="3554" applyNumberFormat="0" applyFont="0" applyAlignment="0" applyProtection="0"/>
    <xf numFmtId="0" fontId="114" fillId="0" borderId="3555" applyNumberFormat="0" applyFill="0" applyAlignment="0" applyProtection="0">
      <alignment vertical="center"/>
    </xf>
    <xf numFmtId="0" fontId="91" fillId="59" borderId="3554" applyNumberFormat="0" applyFont="0" applyAlignment="0" applyProtection="0">
      <alignment vertical="center"/>
    </xf>
    <xf numFmtId="0" fontId="117" fillId="56" borderId="3556" applyNumberFormat="0" applyAlignment="0" applyProtection="0">
      <alignment vertical="center"/>
    </xf>
    <xf numFmtId="0" fontId="118" fillId="43" borderId="3556" applyNumberFormat="0" applyAlignment="0" applyProtection="0">
      <alignment vertical="center"/>
    </xf>
    <xf numFmtId="0" fontId="119" fillId="56" borderId="3557" applyNumberFormat="0" applyAlignment="0" applyProtection="0">
      <alignment vertical="center"/>
    </xf>
    <xf numFmtId="0" fontId="303" fillId="56" borderId="3582" applyNumberFormat="0" applyAlignment="0" applyProtection="0"/>
    <xf numFmtId="0" fontId="310" fillId="43" borderId="3582" applyNumberFormat="0" applyAlignment="0" applyProtection="0"/>
    <xf numFmtId="0" fontId="98" fillId="59" borderId="3580" applyNumberFormat="0" applyFont="0" applyAlignment="0" applyProtection="0"/>
    <xf numFmtId="0" fontId="313" fillId="56" borderId="3583" applyNumberFormat="0" applyAlignment="0" applyProtection="0"/>
    <xf numFmtId="0" fontId="315" fillId="0" borderId="3581" applyNumberFormat="0" applyFill="0" applyAlignment="0" applyProtection="0"/>
    <xf numFmtId="0" fontId="310" fillId="43" borderId="3582" applyNumberFormat="0" applyAlignment="0" applyProtection="0"/>
    <xf numFmtId="0" fontId="310" fillId="43" borderId="3582" applyNumberFormat="0" applyAlignment="0" applyProtection="0"/>
    <xf numFmtId="0" fontId="310" fillId="43" borderId="3582" applyNumberFormat="0" applyAlignment="0" applyProtection="0"/>
    <xf numFmtId="0" fontId="310" fillId="43" borderId="3582" applyNumberFormat="0" applyAlignment="0" applyProtection="0"/>
    <xf numFmtId="0" fontId="310" fillId="43" borderId="3582" applyNumberFormat="0" applyAlignment="0" applyProtection="0"/>
    <xf numFmtId="0" fontId="89" fillId="59" borderId="3580" applyNumberFormat="0" applyFont="0" applyAlignment="0" applyProtection="0"/>
    <xf numFmtId="0" fontId="89" fillId="59" borderId="3580" applyNumberFormat="0" applyFont="0" applyAlignment="0" applyProtection="0"/>
    <xf numFmtId="0" fontId="89" fillId="59" borderId="3580" applyNumberFormat="0" applyFont="0" applyAlignment="0" applyProtection="0"/>
    <xf numFmtId="0" fontId="114" fillId="0" borderId="3581" applyNumberFormat="0" applyFill="0" applyAlignment="0" applyProtection="0">
      <alignment vertical="center"/>
    </xf>
    <xf numFmtId="0" fontId="91" fillId="59" borderId="3580" applyNumberFormat="0" applyFont="0" applyAlignment="0" applyProtection="0">
      <alignment vertical="center"/>
    </xf>
    <xf numFmtId="0" fontId="117" fillId="56" borderId="3582" applyNumberFormat="0" applyAlignment="0" applyProtection="0">
      <alignment vertical="center"/>
    </xf>
    <xf numFmtId="0" fontId="118" fillId="43" borderId="3582" applyNumberFormat="0" applyAlignment="0" applyProtection="0">
      <alignment vertical="center"/>
    </xf>
    <xf numFmtId="0" fontId="119" fillId="56" borderId="3583" applyNumberFormat="0" applyAlignment="0" applyProtection="0">
      <alignment vertical="center"/>
    </xf>
    <xf numFmtId="0" fontId="45" fillId="59" borderId="3738" applyNumberFormat="0" applyFont="0" applyAlignment="0" applyProtection="0"/>
    <xf numFmtId="10" fontId="5" fillId="3" borderId="3904" applyNumberFormat="0" applyBorder="0" applyAlignment="0" applyProtection="0"/>
    <xf numFmtId="0" fontId="252" fillId="1" borderId="3833" applyNumberFormat="0" applyFont="0" applyAlignment="0">
      <alignment horizontal="center"/>
    </xf>
    <xf numFmtId="10" fontId="5" fillId="3" borderId="4192" applyNumberFormat="0" applyBorder="0" applyAlignment="0" applyProtection="0"/>
    <xf numFmtId="0" fontId="8" fillId="0" borderId="3906" applyBorder="0">
      <alignment horizontal="right"/>
    </xf>
    <xf numFmtId="0" fontId="102" fillId="0" borderId="3833">
      <alignment horizontal="left" vertical="center"/>
    </xf>
    <xf numFmtId="0" fontId="91" fillId="59" borderId="3738" applyNumberFormat="0" applyFont="0" applyAlignment="0" applyProtection="0">
      <alignment vertical="center"/>
    </xf>
    <xf numFmtId="0" fontId="117" fillId="56" borderId="4418" applyNumberFormat="0" applyAlignment="0" applyProtection="0">
      <alignment vertical="center"/>
    </xf>
    <xf numFmtId="0" fontId="119" fillId="56" borderId="4353" applyNumberFormat="0" applyAlignment="0" applyProtection="0">
      <alignment vertical="center"/>
    </xf>
    <xf numFmtId="0" fontId="303" fillId="56" borderId="3608" applyNumberFormat="0" applyAlignment="0" applyProtection="0"/>
    <xf numFmtId="0" fontId="117" fillId="56" borderId="4040" applyNumberFormat="0" applyAlignment="0" applyProtection="0">
      <alignment vertical="center"/>
    </xf>
    <xf numFmtId="0" fontId="91" fillId="59" borderId="4038" applyNumberFormat="0" applyFont="0" applyAlignment="0" applyProtection="0">
      <alignment vertical="center"/>
    </xf>
    <xf numFmtId="0" fontId="252" fillId="1" borderId="4055" applyNumberFormat="0" applyFont="0" applyAlignment="0">
      <alignment horizontal="center"/>
    </xf>
    <xf numFmtId="0" fontId="89" fillId="59" borderId="4428" applyNumberFormat="0" applyFont="0" applyAlignment="0" applyProtection="0"/>
    <xf numFmtId="10" fontId="5" fillId="3" borderId="4210" applyNumberFormat="0" applyBorder="0" applyAlignment="0" applyProtection="0"/>
    <xf numFmtId="0" fontId="8" fillId="0" borderId="3834" applyBorder="0">
      <alignment horizontal="right"/>
    </xf>
    <xf numFmtId="0" fontId="102" fillId="0" borderId="4361">
      <alignment horizontal="left" vertical="center"/>
    </xf>
    <xf numFmtId="0" fontId="89" fillId="59" borderId="4050" applyNumberFormat="0" applyFont="0" applyAlignment="0" applyProtection="0"/>
    <xf numFmtId="0" fontId="89" fillId="59" borderId="4038" applyNumberFormat="0" applyFont="0" applyAlignment="0" applyProtection="0"/>
    <xf numFmtId="10" fontId="5" fillId="3" borderId="4132" applyNumberFormat="0" applyBorder="0" applyAlignment="0" applyProtection="0"/>
    <xf numFmtId="0" fontId="8" fillId="59" borderId="4434" applyNumberFormat="0" applyFont="0" applyAlignment="0" applyProtection="0"/>
    <xf numFmtId="0" fontId="45" fillId="59" borderId="4200" applyNumberFormat="0" applyFont="0" applyAlignment="0" applyProtection="0"/>
    <xf numFmtId="0" fontId="118" fillId="43" borderId="4358" applyNumberFormat="0" applyAlignment="0" applyProtection="0">
      <alignment vertical="center"/>
    </xf>
    <xf numFmtId="10" fontId="5" fillId="3" borderId="3832" applyNumberFormat="0" applyBorder="0" applyAlignment="0" applyProtection="0"/>
    <xf numFmtId="10" fontId="5" fillId="3" borderId="3832" applyNumberFormat="0" applyBorder="0" applyAlignment="0" applyProtection="0"/>
    <xf numFmtId="10" fontId="5" fillId="3" borderId="3688" applyNumberFormat="0" applyBorder="0" applyAlignment="0" applyProtection="0"/>
    <xf numFmtId="10" fontId="5" fillId="3" borderId="3832" applyNumberFormat="0" applyBorder="0" applyAlignment="0" applyProtection="0"/>
    <xf numFmtId="10" fontId="5" fillId="3" borderId="3982" applyNumberFormat="0" applyBorder="0" applyAlignment="0" applyProtection="0"/>
    <xf numFmtId="0" fontId="102" fillId="0" borderId="3833">
      <alignment horizontal="left" vertical="center"/>
    </xf>
    <xf numFmtId="0" fontId="102" fillId="0" borderId="3833">
      <alignment horizontal="left" vertical="center"/>
    </xf>
    <xf numFmtId="10" fontId="5" fillId="3" borderId="4060" applyNumberFormat="0" applyBorder="0" applyAlignment="0" applyProtection="0"/>
    <xf numFmtId="10" fontId="5" fillId="3" borderId="3904" applyNumberFormat="0" applyBorder="0" applyAlignment="0" applyProtection="0"/>
    <xf numFmtId="10" fontId="5" fillId="3" borderId="3760" applyNumberFormat="0" applyBorder="0" applyAlignment="0" applyProtection="0"/>
    <xf numFmtId="0" fontId="310" fillId="43" borderId="3608" applyNumberFormat="0" applyAlignment="0" applyProtection="0"/>
    <xf numFmtId="0" fontId="252" fillId="1" borderId="4055" applyNumberFormat="0" applyFont="0" applyAlignment="0">
      <alignment horizontal="center"/>
    </xf>
    <xf numFmtId="0" fontId="252" fillId="1" borderId="3905" applyNumberFormat="0" applyFont="0" applyAlignment="0">
      <alignment horizontal="center"/>
    </xf>
    <xf numFmtId="0" fontId="252" fillId="1" borderId="3755" applyNumberFormat="0" applyFont="0" applyAlignment="0">
      <alignment horizontal="center"/>
    </xf>
    <xf numFmtId="0" fontId="80" fillId="43" borderId="4124" applyNumberFormat="0" applyAlignment="0" applyProtection="0"/>
    <xf numFmtId="0" fontId="87" fillId="0" borderId="4111" applyNumberFormat="0" applyFill="0" applyAlignment="0" applyProtection="0"/>
    <xf numFmtId="0" fontId="98" fillId="59" borderId="3606" applyNumberFormat="0" applyFont="0" applyAlignment="0" applyProtection="0"/>
    <xf numFmtId="0" fontId="313" fillId="56" borderId="3603" applyNumberFormat="0" applyAlignment="0" applyProtection="0"/>
    <xf numFmtId="10" fontId="5" fillId="3" borderId="4060" applyNumberFormat="0" applyBorder="0" applyAlignment="0" applyProtection="0"/>
    <xf numFmtId="0" fontId="315" fillId="0" borderId="3607" applyNumberFormat="0" applyFill="0" applyAlignment="0" applyProtection="0"/>
    <xf numFmtId="0" fontId="89" fillId="59" borderId="4260" applyNumberFormat="0" applyFont="0" applyAlignment="0" applyProtection="0"/>
    <xf numFmtId="0" fontId="89" fillId="59" borderId="3810" applyNumberFormat="0" applyFont="0" applyAlignment="0" applyProtection="0"/>
    <xf numFmtId="0" fontId="89" fillId="59" borderId="4102" applyNumberFormat="0" applyFont="0" applyAlignment="0" applyProtection="0"/>
    <xf numFmtId="0" fontId="91" fillId="59" borderId="4122" applyNumberFormat="0" applyFont="0" applyAlignment="0" applyProtection="0">
      <alignment vertical="center"/>
    </xf>
    <xf numFmtId="0" fontId="119" fillId="56" borderId="3885" applyNumberFormat="0" applyAlignment="0" applyProtection="0">
      <alignment vertical="center"/>
    </xf>
    <xf numFmtId="0" fontId="252" fillId="1" borderId="3833" applyNumberFormat="0" applyFont="0" applyAlignment="0">
      <alignment horizontal="center"/>
    </xf>
    <xf numFmtId="0" fontId="82" fillId="56" borderId="4052" applyNumberFormat="0" applyAlignment="0" applyProtection="0"/>
    <xf numFmtId="0" fontId="252" fillId="1" borderId="3983" applyNumberFormat="0" applyFont="0" applyAlignment="0">
      <alignment horizontal="center"/>
    </xf>
    <xf numFmtId="0" fontId="102" fillId="0" borderId="3951">
      <alignment horizontal="left" vertical="center"/>
    </xf>
    <xf numFmtId="0" fontId="118" fillId="43" borderId="3974" applyNumberFormat="0" applyAlignment="0" applyProtection="0">
      <alignment vertical="center"/>
    </xf>
    <xf numFmtId="10" fontId="5" fillId="3" borderId="4210" applyNumberFormat="0" applyBorder="0" applyAlignment="0" applyProtection="0"/>
    <xf numFmtId="0" fontId="91" fillId="59" borderId="4122" applyNumberFormat="0" applyFont="0" applyAlignment="0" applyProtection="0">
      <alignment vertical="center"/>
    </xf>
    <xf numFmtId="0" fontId="89" fillId="59" borderId="3978" applyNumberFormat="0" applyFont="0" applyAlignment="0" applyProtection="0"/>
    <xf numFmtId="0" fontId="117" fillId="56" borderId="4052" applyNumberFormat="0" applyAlignment="0" applyProtection="0">
      <alignment vertical="center"/>
    </xf>
    <xf numFmtId="0" fontId="119" fillId="56" borderId="4113" applyNumberFormat="0" applyAlignment="0" applyProtection="0">
      <alignment vertical="center"/>
    </xf>
    <xf numFmtId="10" fontId="5" fillId="3" borderId="4210" applyNumberFormat="0" applyBorder="0" applyAlignment="0" applyProtection="0"/>
    <xf numFmtId="0" fontId="89" fillId="59" borderId="3966" applyNumberFormat="0" applyFont="0" applyAlignment="0" applyProtection="0"/>
    <xf numFmtId="10" fontId="5" fillId="3" borderId="4210" applyNumberFormat="0" applyBorder="0" applyAlignment="0" applyProtection="0"/>
    <xf numFmtId="10" fontId="5" fillId="3" borderId="3970" applyNumberFormat="0" applyBorder="0" applyAlignment="0" applyProtection="0"/>
    <xf numFmtId="10" fontId="5" fillId="3" borderId="3832" applyNumberFormat="0" applyBorder="0" applyAlignment="0" applyProtection="0"/>
    <xf numFmtId="0" fontId="89" fillId="59" borderId="3750" applyNumberFormat="0" applyFont="0" applyAlignment="0" applyProtection="0"/>
    <xf numFmtId="10" fontId="5" fillId="3" borderId="4504" applyNumberFormat="0" applyBorder="0" applyAlignment="0" applyProtection="0"/>
    <xf numFmtId="10" fontId="5" fillId="3" borderId="3832" applyNumberFormat="0" applyBorder="0" applyAlignment="0" applyProtection="0"/>
    <xf numFmtId="10" fontId="5" fillId="3" borderId="3982" applyNumberFormat="0" applyBorder="0" applyAlignment="0" applyProtection="0"/>
    <xf numFmtId="0" fontId="102" fillId="0" borderId="3905">
      <alignment horizontal="left" vertical="center"/>
    </xf>
    <xf numFmtId="10" fontId="5" fillId="3" borderId="4060" applyNumberFormat="0" applyBorder="0" applyAlignment="0" applyProtection="0"/>
    <xf numFmtId="0" fontId="89" fillId="59" borderId="4338" applyNumberFormat="0" applyFont="0" applyAlignment="0" applyProtection="0"/>
    <xf numFmtId="0" fontId="119" fillId="56" borderId="3813" applyNumberFormat="0" applyAlignment="0" applyProtection="0">
      <alignment vertical="center"/>
    </xf>
    <xf numFmtId="10" fontId="5" fillId="3" borderId="3982" applyNumberFormat="0" applyBorder="0" applyAlignment="0" applyProtection="0"/>
    <xf numFmtId="10" fontId="5" fillId="3" borderId="3904" applyNumberFormat="0" applyBorder="0" applyAlignment="0" applyProtection="0"/>
    <xf numFmtId="10" fontId="5" fillId="3" borderId="4504" applyNumberFormat="0" applyBorder="0" applyAlignment="0" applyProtection="0"/>
    <xf numFmtId="10" fontId="5" fillId="3" borderId="3982" applyNumberFormat="0" applyBorder="0" applyAlignment="0" applyProtection="0"/>
    <xf numFmtId="0" fontId="89" fillId="59" borderId="3822" applyNumberFormat="0" applyFont="0" applyAlignment="0" applyProtection="0"/>
    <xf numFmtId="0" fontId="89" fillId="59" borderId="3966" applyNumberFormat="0" applyFont="0" applyAlignment="0" applyProtection="0"/>
    <xf numFmtId="0" fontId="114" fillId="0" borderId="4123" applyNumberFormat="0" applyFill="0" applyAlignment="0" applyProtection="0">
      <alignment vertical="center"/>
    </xf>
    <xf numFmtId="0" fontId="118" fillId="43" borderId="4496" applyNumberFormat="0" applyAlignment="0" applyProtection="0">
      <alignment vertical="center"/>
    </xf>
    <xf numFmtId="0" fontId="89" fillId="59" borderId="3978" applyNumberFormat="0" applyFont="0" applyAlignment="0" applyProtection="0"/>
    <xf numFmtId="10" fontId="5" fillId="3" borderId="4210" applyNumberFormat="0" applyBorder="0" applyAlignment="0" applyProtection="0"/>
    <xf numFmtId="0" fontId="252" fillId="1" borderId="3755" applyNumberFormat="0" applyFont="0" applyAlignment="0">
      <alignment horizontal="center"/>
    </xf>
    <xf numFmtId="0" fontId="91" fillId="59" borderId="3972" applyNumberFormat="0" applyFont="0" applyAlignment="0" applyProtection="0">
      <alignment vertical="center"/>
    </xf>
    <xf numFmtId="0" fontId="114" fillId="0" borderId="4051" applyNumberFormat="0" applyFill="0" applyAlignment="0" applyProtection="0">
      <alignment vertical="center"/>
    </xf>
    <xf numFmtId="0" fontId="81" fillId="56" borderId="3975" applyNumberFormat="0" applyAlignment="0" applyProtection="0"/>
    <xf numFmtId="0" fontId="102" fillId="0" borderId="3959">
      <alignment horizontal="left" vertical="center"/>
    </xf>
    <xf numFmtId="0" fontId="119" fillId="56" borderId="4053" applyNumberFormat="0" applyAlignment="0" applyProtection="0">
      <alignment vertical="center"/>
    </xf>
    <xf numFmtId="0" fontId="310" fillId="43" borderId="3608" applyNumberFormat="0" applyAlignment="0" applyProtection="0"/>
    <xf numFmtId="10" fontId="5" fillId="3" borderId="4132" applyNumberFormat="0" applyBorder="0" applyAlignment="0" applyProtection="0"/>
    <xf numFmtId="0" fontId="310" fillId="43" borderId="3608" applyNumberFormat="0" applyAlignment="0" applyProtection="0"/>
    <xf numFmtId="0" fontId="102" fillId="0" borderId="3809">
      <alignment horizontal="left" vertical="center"/>
    </xf>
    <xf numFmtId="0" fontId="310" fillId="43" borderId="3608" applyNumberFormat="0" applyAlignment="0" applyProtection="0"/>
    <xf numFmtId="0" fontId="102" fillId="0" borderId="3983">
      <alignment horizontal="left" vertical="center"/>
    </xf>
    <xf numFmtId="0" fontId="89" fillId="59" borderId="4122" applyNumberFormat="0" applyFont="0" applyAlignment="0" applyProtection="0"/>
    <xf numFmtId="0" fontId="8" fillId="0" borderId="3834" applyBorder="0">
      <alignment horizontal="right"/>
    </xf>
    <xf numFmtId="10" fontId="5" fillId="3" borderId="3898" applyNumberFormat="0" applyBorder="0" applyAlignment="0" applyProtection="0"/>
    <xf numFmtId="0" fontId="102" fillId="0" borderId="4499">
      <alignment horizontal="left" vertical="center"/>
    </xf>
    <xf numFmtId="10" fontId="5" fillId="3" borderId="3904" applyNumberFormat="0" applyBorder="0" applyAlignment="0" applyProtection="0"/>
    <xf numFmtId="0" fontId="310" fillId="43" borderId="3608" applyNumberFormat="0" applyAlignment="0" applyProtection="0"/>
    <xf numFmtId="10" fontId="5" fillId="3" borderId="4210" applyNumberFormat="0" applyBorder="0" applyAlignment="0" applyProtection="0"/>
    <xf numFmtId="0" fontId="310" fillId="43" borderId="3608" applyNumberFormat="0" applyAlignment="0" applyProtection="0"/>
    <xf numFmtId="10" fontId="5" fillId="3" borderId="4210" applyNumberFormat="0" applyBorder="0" applyAlignment="0" applyProtection="0"/>
    <xf numFmtId="10" fontId="5" fillId="3" borderId="4360" applyNumberFormat="0" applyBorder="0" applyAlignment="0" applyProtection="0"/>
    <xf numFmtId="10" fontId="5" fillId="3" borderId="4060" applyNumberFormat="0" applyBorder="0" applyAlignment="0" applyProtection="0"/>
    <xf numFmtId="0" fontId="89" fillId="59" borderId="3606" applyNumberFormat="0" applyFont="0" applyAlignment="0" applyProtection="0"/>
    <xf numFmtId="0" fontId="89" fillId="59" borderId="3606" applyNumberFormat="0" applyFont="0" applyAlignment="0" applyProtection="0"/>
    <xf numFmtId="0" fontId="89" fillId="59" borderId="3606" applyNumberFormat="0" applyFont="0" applyAlignment="0" applyProtection="0"/>
    <xf numFmtId="0" fontId="114" fillId="0" borderId="3607" applyNumberFormat="0" applyFill="0" applyAlignment="0" applyProtection="0">
      <alignment vertical="center"/>
    </xf>
    <xf numFmtId="0" fontId="91" fillId="59" borderId="3606" applyNumberFormat="0" applyFont="0" applyAlignment="0" applyProtection="0">
      <alignment vertical="center"/>
    </xf>
    <xf numFmtId="0" fontId="117" fillId="56" borderId="3608" applyNumberFormat="0" applyAlignment="0" applyProtection="0">
      <alignment vertical="center"/>
    </xf>
    <xf numFmtId="0" fontId="118" fillId="43" borderId="3608" applyNumberFormat="0" applyAlignment="0" applyProtection="0">
      <alignment vertical="center"/>
    </xf>
    <xf numFmtId="0" fontId="119" fillId="56" borderId="3603" applyNumberFormat="0" applyAlignment="0" applyProtection="0">
      <alignment vertical="center"/>
    </xf>
    <xf numFmtId="10" fontId="5" fillId="3" borderId="4210" applyNumberFormat="0" applyBorder="0" applyAlignment="0" applyProtection="0"/>
    <xf numFmtId="0" fontId="102" fillId="0" borderId="3657">
      <alignment horizontal="left" vertical="center"/>
    </xf>
    <xf numFmtId="0" fontId="252" fillId="1" borderId="3657" applyNumberFormat="0" applyFont="0" applyAlignment="0">
      <alignment horizontal="center"/>
    </xf>
    <xf numFmtId="0" fontId="8" fillId="0" borderId="3663" applyBorder="0">
      <alignment horizontal="right"/>
    </xf>
    <xf numFmtId="0" fontId="252" fillId="1" borderId="3657" applyNumberFormat="0" applyFont="0" applyAlignment="0">
      <alignment horizontal="center"/>
    </xf>
    <xf numFmtId="0" fontId="82" fillId="56" borderId="3608" applyNumberFormat="0" applyAlignment="0" applyProtection="0"/>
    <xf numFmtId="0" fontId="80" fillId="43" borderId="3608" applyNumberFormat="0" applyAlignment="0" applyProtection="0"/>
    <xf numFmtId="0" fontId="45" fillId="59" borderId="3606" applyNumberFormat="0" applyFont="0" applyAlignment="0" applyProtection="0"/>
    <xf numFmtId="0" fontId="81" fillId="56" borderId="3609" applyNumberFormat="0" applyAlignment="0" applyProtection="0"/>
    <xf numFmtId="0" fontId="87" fillId="0" borderId="3607" applyNumberFormat="0" applyFill="0" applyAlignment="0" applyProtection="0"/>
    <xf numFmtId="10" fontId="5" fillId="3" borderId="3662" applyNumberFormat="0" applyBorder="0" applyAlignment="0" applyProtection="0"/>
    <xf numFmtId="0" fontId="87" fillId="0" borderId="3664" applyNumberFormat="0" applyFill="0" applyAlignment="0" applyProtection="0"/>
    <xf numFmtId="10" fontId="5" fillId="3" borderId="3662" applyNumberFormat="0" applyBorder="0" applyAlignment="0" applyProtection="0"/>
    <xf numFmtId="0" fontId="252" fillId="1" borderId="3657" applyNumberFormat="0" applyFont="0" applyAlignment="0">
      <alignment horizontal="center"/>
    </xf>
    <xf numFmtId="10" fontId="5" fillId="3" borderId="3662" applyNumberFormat="0" applyBorder="0" applyAlignment="0" applyProtection="0"/>
    <xf numFmtId="10" fontId="5" fillId="3" borderId="3662" applyNumberFormat="0" applyBorder="0" applyAlignment="0" applyProtection="0"/>
    <xf numFmtId="10" fontId="5" fillId="3" borderId="3662" applyNumberFormat="0" applyBorder="0" applyAlignment="0" applyProtection="0"/>
    <xf numFmtId="10" fontId="5" fillId="3" borderId="3662" applyNumberFormat="0" applyBorder="0" applyAlignment="0" applyProtection="0"/>
    <xf numFmtId="10" fontId="5" fillId="3" borderId="3662" applyNumberFormat="0" applyBorder="0" applyAlignment="0" applyProtection="0"/>
    <xf numFmtId="10" fontId="5" fillId="3" borderId="3662" applyNumberFormat="0" applyBorder="0" applyAlignment="0" applyProtection="0"/>
    <xf numFmtId="10" fontId="5" fillId="3" borderId="3662" applyNumberFormat="0" applyBorder="0" applyAlignment="0" applyProtection="0"/>
    <xf numFmtId="0" fontId="102" fillId="0" borderId="3657">
      <alignment horizontal="left" vertical="center"/>
    </xf>
    <xf numFmtId="0" fontId="102" fillId="0" borderId="3657">
      <alignment horizontal="left" vertical="center"/>
    </xf>
    <xf numFmtId="0" fontId="89" fillId="59" borderId="3626" applyNumberFormat="0" applyFont="0" applyAlignment="0" applyProtection="0"/>
    <xf numFmtId="0" fontId="89" fillId="59" borderId="3606" applyNumberFormat="0" applyFont="0" applyAlignment="0" applyProtection="0"/>
    <xf numFmtId="0" fontId="89" fillId="59" borderId="3606" applyNumberFormat="0" applyFont="0" applyAlignment="0" applyProtection="0"/>
    <xf numFmtId="0" fontId="89" fillId="59" borderId="3606" applyNumberFormat="0" applyFont="0" applyAlignment="0" applyProtection="0"/>
    <xf numFmtId="0" fontId="102" fillId="0" borderId="3657">
      <alignment horizontal="left" vertical="center"/>
    </xf>
    <xf numFmtId="10" fontId="5" fillId="3" borderId="3618" applyNumberFormat="0" applyBorder="0" applyAlignment="0" applyProtection="0"/>
    <xf numFmtId="0" fontId="89" fillId="59" borderId="3626" applyNumberFormat="0" applyFont="0" applyAlignment="0" applyProtection="0"/>
    <xf numFmtId="0" fontId="114" fillId="0" borderId="3627" applyNumberFormat="0" applyFill="0" applyAlignment="0" applyProtection="0">
      <alignment vertical="center"/>
    </xf>
    <xf numFmtId="0" fontId="91" fillId="59" borderId="3626" applyNumberFormat="0" applyFont="0" applyAlignment="0" applyProtection="0">
      <alignment vertical="center"/>
    </xf>
    <xf numFmtId="0" fontId="117" fillId="56" borderId="3628" applyNumberFormat="0" applyAlignment="0" applyProtection="0">
      <alignment vertical="center"/>
    </xf>
    <xf numFmtId="0" fontId="119" fillId="56" borderId="3629" applyNumberFormat="0" applyAlignment="0" applyProtection="0">
      <alignment vertical="center"/>
    </xf>
    <xf numFmtId="0" fontId="89" fillId="59" borderId="3614" applyNumberFormat="0" applyFont="0" applyAlignment="0" applyProtection="0"/>
    <xf numFmtId="0" fontId="89" fillId="59" borderId="3614" applyNumberFormat="0" applyFont="0" applyAlignment="0" applyProtection="0"/>
    <xf numFmtId="0" fontId="89" fillId="59" borderId="3614" applyNumberFormat="0" applyFont="0" applyAlignment="0" applyProtection="0"/>
    <xf numFmtId="0" fontId="89" fillId="59" borderId="3626" applyNumberFormat="0" applyFont="0" applyAlignment="0" applyProtection="0"/>
    <xf numFmtId="0" fontId="114" fillId="0" borderId="3615" applyNumberFormat="0" applyFill="0" applyAlignment="0" applyProtection="0">
      <alignment vertical="center"/>
    </xf>
    <xf numFmtId="0" fontId="91" fillId="59" borderId="3614" applyNumberFormat="0" applyFont="0" applyAlignment="0" applyProtection="0">
      <alignment vertical="center"/>
    </xf>
    <xf numFmtId="0" fontId="117" fillId="56" borderId="3616" applyNumberFormat="0" applyAlignment="0" applyProtection="0">
      <alignment vertical="center"/>
    </xf>
    <xf numFmtId="0" fontId="118" fillId="43" borderId="3616" applyNumberFormat="0" applyAlignment="0" applyProtection="0">
      <alignment vertical="center"/>
    </xf>
    <xf numFmtId="0" fontId="119" fillId="56" borderId="3617" applyNumberFormat="0" applyAlignment="0" applyProtection="0">
      <alignment vertical="center"/>
    </xf>
    <xf numFmtId="0" fontId="8" fillId="59" borderId="3658" applyNumberFormat="0" applyFont="0" applyAlignment="0" applyProtection="0"/>
    <xf numFmtId="0" fontId="252" fillId="1" borderId="3657" applyNumberFormat="0" applyFont="0" applyAlignment="0">
      <alignment horizontal="center"/>
    </xf>
    <xf numFmtId="0" fontId="82" fillId="56" borderId="3616" applyNumberFormat="0" applyAlignment="0" applyProtection="0"/>
    <xf numFmtId="0" fontId="80" fillId="43" borderId="3616" applyNumberFormat="0" applyAlignment="0" applyProtection="0"/>
    <xf numFmtId="0" fontId="45" fillId="59" borderId="3614" applyNumberFormat="0" applyFont="0" applyAlignment="0" applyProtection="0"/>
    <xf numFmtId="0" fontId="81" fillId="56" borderId="3617" applyNumberFormat="0" applyAlignment="0" applyProtection="0"/>
    <xf numFmtId="0" fontId="87" fillId="0" borderId="3615" applyNumberFormat="0" applyFill="0" applyAlignment="0" applyProtection="0"/>
    <xf numFmtId="0" fontId="87" fillId="0" borderId="3627" applyNumberFormat="0" applyFill="0" applyAlignment="0" applyProtection="0"/>
    <xf numFmtId="0" fontId="81" fillId="56" borderId="3629" applyNumberFormat="0" applyAlignment="0" applyProtection="0"/>
    <xf numFmtId="0" fontId="45" fillId="59" borderId="3626" applyNumberFormat="0" applyFont="0" applyAlignment="0" applyProtection="0"/>
    <xf numFmtId="0" fontId="80" fillId="43" borderId="3628" applyNumberFormat="0" applyAlignment="0" applyProtection="0"/>
    <xf numFmtId="0" fontId="82" fillId="56" borderId="3628" applyNumberFormat="0" applyAlignment="0" applyProtection="0"/>
    <xf numFmtId="0" fontId="118" fillId="43" borderId="3628" applyNumberFormat="0" applyAlignment="0" applyProtection="0">
      <alignment vertical="center"/>
    </xf>
    <xf numFmtId="0" fontId="102" fillId="0" borderId="3657">
      <alignment horizontal="left" vertical="center"/>
    </xf>
    <xf numFmtId="0" fontId="102" fillId="0" borderId="3625">
      <alignment horizontal="left" vertical="center"/>
    </xf>
    <xf numFmtId="0" fontId="89" fillId="59" borderId="3614" applyNumberFormat="0" applyFont="0" applyAlignment="0" applyProtection="0"/>
    <xf numFmtId="0" fontId="89" fillId="59" borderId="3614" applyNumberFormat="0" applyFont="0" applyAlignment="0" applyProtection="0"/>
    <xf numFmtId="0" fontId="89" fillId="59" borderId="3614" applyNumberFormat="0" applyFont="0" applyAlignment="0" applyProtection="0"/>
    <xf numFmtId="0" fontId="114" fillId="0" borderId="3615" applyNumberFormat="0" applyFill="0" applyAlignment="0" applyProtection="0">
      <alignment vertical="center"/>
    </xf>
    <xf numFmtId="0" fontId="91" fillId="59" borderId="3614" applyNumberFormat="0" applyFont="0" applyAlignment="0" applyProtection="0">
      <alignment vertical="center"/>
    </xf>
    <xf numFmtId="0" fontId="117" fillId="56" borderId="3616" applyNumberFormat="0" applyAlignment="0" applyProtection="0">
      <alignment vertical="center"/>
    </xf>
    <xf numFmtId="0" fontId="118" fillId="43" borderId="3616" applyNumberFormat="0" applyAlignment="0" applyProtection="0">
      <alignment vertical="center"/>
    </xf>
    <xf numFmtId="0" fontId="119" fillId="56" borderId="3617" applyNumberFormat="0" applyAlignment="0" applyProtection="0">
      <alignment vertical="center"/>
    </xf>
    <xf numFmtId="0" fontId="102" fillId="0" borderId="3619">
      <alignment horizontal="left" vertical="center"/>
    </xf>
    <xf numFmtId="10" fontId="5" fillId="3" borderId="3618" applyNumberFormat="0" applyBorder="0" applyAlignment="0" applyProtection="0"/>
    <xf numFmtId="10" fontId="5" fillId="3" borderId="3624" applyNumberFormat="0" applyBorder="0" applyAlignment="0" applyProtection="0"/>
    <xf numFmtId="0" fontId="89" fillId="59" borderId="3620" applyNumberFormat="0" applyFont="0" applyAlignment="0" applyProtection="0"/>
    <xf numFmtId="0" fontId="89" fillId="59" borderId="3620" applyNumberFormat="0" applyFont="0" applyAlignment="0" applyProtection="0"/>
    <xf numFmtId="0" fontId="89" fillId="59" borderId="3620" applyNumberFormat="0" applyFont="0" applyAlignment="0" applyProtection="0"/>
    <xf numFmtId="0" fontId="114" fillId="0" borderId="3621" applyNumberFormat="0" applyFill="0" applyAlignment="0" applyProtection="0">
      <alignment vertical="center"/>
    </xf>
    <xf numFmtId="0" fontId="91" fillId="59" borderId="3620" applyNumberFormat="0" applyFont="0" applyAlignment="0" applyProtection="0">
      <alignment vertical="center"/>
    </xf>
    <xf numFmtId="0" fontId="117" fillId="56" borderId="3622" applyNumberFormat="0" applyAlignment="0" applyProtection="0">
      <alignment vertical="center"/>
    </xf>
    <xf numFmtId="0" fontId="118" fillId="43" borderId="3622" applyNumberFormat="0" applyAlignment="0" applyProtection="0">
      <alignment vertical="center"/>
    </xf>
    <xf numFmtId="0" fontId="119" fillId="56" borderId="3623" applyNumberFormat="0" applyAlignment="0" applyProtection="0">
      <alignment vertical="center"/>
    </xf>
    <xf numFmtId="10" fontId="5" fillId="3" borderId="3630" applyNumberFormat="0" applyBorder="0" applyAlignment="0" applyProtection="0"/>
    <xf numFmtId="0" fontId="89" fillId="59" borderId="3626" applyNumberFormat="0" applyFont="0" applyAlignment="0" applyProtection="0"/>
    <xf numFmtId="0" fontId="89" fillId="59" borderId="3626" applyNumberFormat="0" applyFont="0" applyAlignment="0" applyProtection="0"/>
    <xf numFmtId="0" fontId="89" fillId="59" borderId="3626" applyNumberFormat="0" applyFont="0" applyAlignment="0" applyProtection="0"/>
    <xf numFmtId="0" fontId="114" fillId="0" borderId="3627" applyNumberFormat="0" applyFill="0" applyAlignment="0" applyProtection="0">
      <alignment vertical="center"/>
    </xf>
    <xf numFmtId="0" fontId="91" fillId="59" borderId="3626" applyNumberFormat="0" applyFont="0" applyAlignment="0" applyProtection="0">
      <alignment vertical="center"/>
    </xf>
    <xf numFmtId="0" fontId="117" fillId="56" borderId="3628" applyNumberFormat="0" applyAlignment="0" applyProtection="0">
      <alignment vertical="center"/>
    </xf>
    <xf numFmtId="0" fontId="118" fillId="43" borderId="3628" applyNumberFormat="0" applyAlignment="0" applyProtection="0">
      <alignment vertical="center"/>
    </xf>
    <xf numFmtId="0" fontId="119" fillId="56" borderId="3629" applyNumberFormat="0" applyAlignment="0" applyProtection="0">
      <alignment vertical="center"/>
    </xf>
    <xf numFmtId="0" fontId="102" fillId="0" borderId="3631">
      <alignment horizontal="left" vertical="center"/>
    </xf>
    <xf numFmtId="10" fontId="5" fillId="3" borderId="3630" applyNumberFormat="0" applyBorder="0" applyAlignment="0" applyProtection="0"/>
    <xf numFmtId="10" fontId="5" fillId="3" borderId="3636" applyNumberFormat="0" applyBorder="0" applyAlignment="0" applyProtection="0"/>
    <xf numFmtId="0" fontId="89" fillId="59" borderId="3632" applyNumberFormat="0" applyFont="0" applyAlignment="0" applyProtection="0"/>
    <xf numFmtId="0" fontId="89" fillId="59" borderId="3632" applyNumberFormat="0" applyFont="0" applyAlignment="0" applyProtection="0"/>
    <xf numFmtId="0" fontId="89" fillId="59" borderId="3632" applyNumberFormat="0" applyFont="0" applyAlignment="0" applyProtection="0"/>
    <xf numFmtId="0" fontId="114" fillId="0" borderId="3633" applyNumberFormat="0" applyFill="0" applyAlignment="0" applyProtection="0">
      <alignment vertical="center"/>
    </xf>
    <xf numFmtId="0" fontId="91" fillId="59" borderId="3632" applyNumberFormat="0" applyFont="0" applyAlignment="0" applyProtection="0">
      <alignment vertical="center"/>
    </xf>
    <xf numFmtId="0" fontId="117" fillId="56" borderId="3634" applyNumberFormat="0" applyAlignment="0" applyProtection="0">
      <alignment vertical="center"/>
    </xf>
    <xf numFmtId="0" fontId="118" fillId="43" borderId="3634" applyNumberFormat="0" applyAlignment="0" applyProtection="0">
      <alignment vertical="center"/>
    </xf>
    <xf numFmtId="0" fontId="119" fillId="56" borderId="3635" applyNumberFormat="0" applyAlignment="0" applyProtection="0">
      <alignment vertical="center"/>
    </xf>
    <xf numFmtId="10" fontId="5" fillId="3" borderId="3662" applyNumberFormat="0" applyBorder="0" applyAlignment="0" applyProtection="0"/>
    <xf numFmtId="10" fontId="5" fillId="3" borderId="3662" applyNumberFormat="0" applyBorder="0" applyAlignment="0" applyProtection="0"/>
    <xf numFmtId="10" fontId="5" fillId="3" borderId="3662" applyNumberFormat="0" applyBorder="0" applyAlignment="0" applyProtection="0"/>
    <xf numFmtId="10" fontId="5" fillId="3" borderId="3662" applyNumberFormat="0" applyBorder="0" applyAlignment="0" applyProtection="0"/>
    <xf numFmtId="10" fontId="5" fillId="3" borderId="3662" applyNumberFormat="0" applyBorder="0" applyAlignment="0" applyProtection="0"/>
    <xf numFmtId="10" fontId="5" fillId="3" borderId="3662" applyNumberFormat="0" applyBorder="0" applyAlignment="0" applyProtection="0"/>
    <xf numFmtId="0" fontId="102" fillId="0" borderId="3657">
      <alignment horizontal="left" vertical="center"/>
    </xf>
    <xf numFmtId="0" fontId="80" fillId="58" borderId="3660" applyNumberFormat="0" applyAlignment="0" applyProtection="0"/>
    <xf numFmtId="0" fontId="81" fillId="64" borderId="3661" applyNumberFormat="0" applyAlignment="0" applyProtection="0"/>
    <xf numFmtId="0" fontId="252" fillId="1" borderId="3657" applyNumberFormat="0" applyFont="0" applyAlignment="0">
      <alignment horizontal="center"/>
    </xf>
    <xf numFmtId="0" fontId="252" fillId="1" borderId="3657" applyNumberFormat="0" applyFont="0" applyAlignment="0">
      <alignment horizontal="center"/>
    </xf>
    <xf numFmtId="0" fontId="252" fillId="1" borderId="3657" applyNumberFormat="0" applyFont="0" applyAlignment="0">
      <alignment horizontal="center"/>
    </xf>
    <xf numFmtId="0" fontId="252" fillId="1" borderId="3657" applyNumberFormat="0" applyFont="0" applyAlignment="0">
      <alignment horizontal="center"/>
    </xf>
    <xf numFmtId="0" fontId="252" fillId="1" borderId="3657" applyNumberFormat="0" applyFont="0" applyAlignment="0">
      <alignment horizontal="center"/>
    </xf>
    <xf numFmtId="0" fontId="252" fillId="1" borderId="3657" applyNumberFormat="0" applyFont="0" applyAlignment="0">
      <alignment horizontal="center"/>
    </xf>
    <xf numFmtId="0" fontId="252" fillId="1" borderId="3657" applyNumberFormat="0" applyFont="0" applyAlignment="0">
      <alignment horizontal="center"/>
    </xf>
    <xf numFmtId="0" fontId="252" fillId="1" borderId="3657" applyNumberFormat="0" applyFont="0" applyAlignment="0">
      <alignment horizontal="center"/>
    </xf>
    <xf numFmtId="0" fontId="252" fillId="1" borderId="3657" applyNumberFormat="0" applyFont="0" applyAlignment="0">
      <alignment horizontal="center"/>
    </xf>
    <xf numFmtId="0" fontId="252" fillId="1" borderId="3657" applyNumberFormat="0" applyFont="0" applyAlignment="0">
      <alignment horizontal="center"/>
    </xf>
    <xf numFmtId="0" fontId="252" fillId="1" borderId="3657" applyNumberFormat="0" applyFont="0" applyAlignment="0">
      <alignment horizontal="center"/>
    </xf>
    <xf numFmtId="0" fontId="252" fillId="1" borderId="3657" applyNumberFormat="0" applyFont="0" applyAlignment="0">
      <alignment horizontal="center"/>
    </xf>
    <xf numFmtId="0" fontId="252" fillId="1" borderId="3657" applyNumberFormat="0" applyFont="0" applyAlignment="0">
      <alignment horizontal="center"/>
    </xf>
    <xf numFmtId="0" fontId="8" fillId="0" borderId="3663" applyBorder="0">
      <alignment horizontal="right"/>
    </xf>
    <xf numFmtId="0" fontId="8" fillId="0" borderId="3663" applyBorder="0">
      <alignment horizontal="right"/>
    </xf>
    <xf numFmtId="0" fontId="8" fillId="0" borderId="3663" applyBorder="0">
      <alignment horizontal="right"/>
    </xf>
    <xf numFmtId="0" fontId="8" fillId="0" borderId="3663" applyBorder="0">
      <alignment horizontal="right"/>
    </xf>
    <xf numFmtId="0" fontId="8" fillId="0" borderId="3663" applyBorder="0">
      <alignment horizontal="right"/>
    </xf>
    <xf numFmtId="0" fontId="8" fillId="0" borderId="3663" applyBorder="0">
      <alignment horizontal="right"/>
    </xf>
    <xf numFmtId="0" fontId="8" fillId="0" borderId="3663" applyBorder="0">
      <alignment horizontal="right"/>
    </xf>
    <xf numFmtId="0" fontId="8" fillId="0" borderId="3663" applyBorder="0">
      <alignment horizontal="right"/>
    </xf>
    <xf numFmtId="10" fontId="5" fillId="3" borderId="3662" applyNumberFormat="0" applyBorder="0" applyAlignment="0" applyProtection="0"/>
    <xf numFmtId="10" fontId="5" fillId="3" borderId="3662" applyNumberFormat="0" applyBorder="0" applyAlignment="0" applyProtection="0"/>
    <xf numFmtId="10" fontId="5" fillId="3" borderId="3662" applyNumberFormat="0" applyBorder="0" applyAlignment="0" applyProtection="0"/>
    <xf numFmtId="10" fontId="5" fillId="3" borderId="3662" applyNumberFormat="0" applyBorder="0" applyAlignment="0" applyProtection="0"/>
    <xf numFmtId="10" fontId="5" fillId="3" borderId="3662" applyNumberFormat="0" applyBorder="0" applyAlignment="0" applyProtection="0"/>
    <xf numFmtId="10" fontId="5" fillId="3" borderId="3662" applyNumberFormat="0" applyBorder="0" applyAlignment="0" applyProtection="0"/>
    <xf numFmtId="10" fontId="5" fillId="3" borderId="3662" applyNumberFormat="0" applyBorder="0" applyAlignment="0" applyProtection="0"/>
    <xf numFmtId="10" fontId="5" fillId="3" borderId="3662" applyNumberFormat="0" applyBorder="0" applyAlignment="0" applyProtection="0"/>
    <xf numFmtId="10" fontId="5" fillId="3" borderId="3662" applyNumberFormat="0" applyBorder="0" applyAlignment="0" applyProtection="0"/>
    <xf numFmtId="10" fontId="5" fillId="3" borderId="3662" applyNumberFormat="0" applyBorder="0" applyAlignment="0" applyProtection="0"/>
    <xf numFmtId="10" fontId="5" fillId="3" borderId="3662" applyNumberFormat="0" applyBorder="0" applyAlignment="0" applyProtection="0"/>
    <xf numFmtId="10" fontId="5" fillId="3" borderId="3662" applyNumberFormat="0" applyBorder="0" applyAlignment="0" applyProtection="0"/>
    <xf numFmtId="10" fontId="5" fillId="3" borderId="3662" applyNumberFormat="0" applyBorder="0" applyAlignment="0" applyProtection="0"/>
    <xf numFmtId="10" fontId="5" fillId="3" borderId="3662" applyNumberFormat="0" applyBorder="0" applyAlignment="0" applyProtection="0"/>
    <xf numFmtId="10" fontId="5" fillId="3" borderId="3662" applyNumberFormat="0" applyBorder="0" applyAlignment="0" applyProtection="0"/>
    <xf numFmtId="10" fontId="5" fillId="3" borderId="3662" applyNumberFormat="0" applyBorder="0" applyAlignment="0" applyProtection="0"/>
    <xf numFmtId="10" fontId="5" fillId="3" borderId="3662" applyNumberFormat="0" applyBorder="0" applyAlignment="0" applyProtection="0"/>
    <xf numFmtId="10" fontId="5" fillId="3" borderId="3662" applyNumberFormat="0" applyBorder="0" applyAlignment="0" applyProtection="0"/>
    <xf numFmtId="10" fontId="5" fillId="3" borderId="3662" applyNumberFormat="0" applyBorder="0" applyAlignment="0" applyProtection="0"/>
    <xf numFmtId="10" fontId="5" fillId="3" borderId="3662" applyNumberFormat="0" applyBorder="0" applyAlignment="0" applyProtection="0"/>
    <xf numFmtId="10" fontId="5" fillId="3" borderId="3662" applyNumberFormat="0" applyBorder="0" applyAlignment="0" applyProtection="0"/>
    <xf numFmtId="10" fontId="5" fillId="3" borderId="3662" applyNumberFormat="0" applyBorder="0" applyAlignment="0" applyProtection="0"/>
    <xf numFmtId="10" fontId="5" fillId="3" borderId="3662" applyNumberFormat="0" applyBorder="0" applyAlignment="0" applyProtection="0"/>
    <xf numFmtId="10" fontId="5" fillId="3" borderId="3662" applyNumberFormat="0" applyBorder="0" applyAlignment="0" applyProtection="0"/>
    <xf numFmtId="10" fontId="5" fillId="3" borderId="3662" applyNumberFormat="0" applyBorder="0" applyAlignment="0" applyProtection="0"/>
    <xf numFmtId="10" fontId="5" fillId="3" borderId="3662" applyNumberFormat="0" applyBorder="0" applyAlignment="0" applyProtection="0"/>
    <xf numFmtId="10" fontId="5" fillId="3" borderId="3662" applyNumberFormat="0" applyBorder="0" applyAlignment="0" applyProtection="0"/>
    <xf numFmtId="10" fontId="5" fillId="3" borderId="3662" applyNumberFormat="0" applyBorder="0" applyAlignment="0" applyProtection="0"/>
    <xf numFmtId="10" fontId="5" fillId="3" borderId="3662" applyNumberFormat="0" applyBorder="0" applyAlignment="0" applyProtection="0"/>
    <xf numFmtId="10" fontId="5" fillId="3" borderId="3662" applyNumberFormat="0" applyBorder="0" applyAlignment="0" applyProtection="0"/>
    <xf numFmtId="10" fontId="5" fillId="3" borderId="3662" applyNumberFormat="0" applyBorder="0" applyAlignment="0" applyProtection="0"/>
    <xf numFmtId="10" fontId="5" fillId="3" borderId="3662" applyNumberFormat="0" applyBorder="0" applyAlignment="0" applyProtection="0"/>
    <xf numFmtId="10" fontId="5" fillId="3" borderId="3662" applyNumberFormat="0" applyBorder="0" applyAlignment="0" applyProtection="0"/>
    <xf numFmtId="10" fontId="5" fillId="3" borderId="3662" applyNumberFormat="0" applyBorder="0" applyAlignment="0" applyProtection="0"/>
    <xf numFmtId="10" fontId="5" fillId="3" borderId="3662" applyNumberFormat="0" applyBorder="0" applyAlignment="0" applyProtection="0"/>
    <xf numFmtId="10" fontId="5" fillId="3" borderId="3662" applyNumberFormat="0" applyBorder="0" applyAlignment="0" applyProtection="0"/>
    <xf numFmtId="10" fontId="5" fillId="3" borderId="3662" applyNumberFormat="0" applyBorder="0" applyAlignment="0" applyProtection="0"/>
    <xf numFmtId="10" fontId="5" fillId="3" borderId="3662" applyNumberFormat="0" applyBorder="0" applyAlignment="0" applyProtection="0"/>
    <xf numFmtId="10" fontId="5" fillId="3" borderId="3662" applyNumberFormat="0" applyBorder="0" applyAlignment="0" applyProtection="0"/>
    <xf numFmtId="10" fontId="5" fillId="3" borderId="3662" applyNumberFormat="0" applyBorder="0" applyAlignment="0" applyProtection="0"/>
    <xf numFmtId="10" fontId="5" fillId="3" borderId="3662" applyNumberFormat="0" applyBorder="0" applyAlignment="0" applyProtection="0"/>
    <xf numFmtId="10" fontId="5" fillId="3" borderId="3662" applyNumberFormat="0" applyBorder="0" applyAlignment="0" applyProtection="0"/>
    <xf numFmtId="10" fontId="5" fillId="3" borderId="3662" applyNumberFormat="0" applyBorder="0" applyAlignment="0" applyProtection="0"/>
    <xf numFmtId="10" fontId="5" fillId="3" borderId="3662" applyNumberFormat="0" applyBorder="0" applyAlignment="0" applyProtection="0"/>
    <xf numFmtId="10" fontId="5" fillId="3" borderId="3662" applyNumberFormat="0" applyBorder="0" applyAlignment="0" applyProtection="0"/>
    <xf numFmtId="10" fontId="5" fillId="3" borderId="3662" applyNumberFormat="0" applyBorder="0" applyAlignment="0" applyProtection="0"/>
    <xf numFmtId="10" fontId="5" fillId="3" borderId="3662" applyNumberFormat="0" applyBorder="0" applyAlignment="0" applyProtection="0"/>
    <xf numFmtId="10" fontId="5" fillId="3" borderId="3662" applyNumberFormat="0" applyBorder="0" applyAlignment="0" applyProtection="0"/>
    <xf numFmtId="10" fontId="5" fillId="3" borderId="3662" applyNumberFormat="0" applyBorder="0" applyAlignment="0" applyProtection="0"/>
    <xf numFmtId="0" fontId="102" fillId="0" borderId="3657">
      <alignment horizontal="left" vertical="center"/>
    </xf>
    <xf numFmtId="0" fontId="102" fillId="0" borderId="3631">
      <alignment horizontal="left" vertical="center"/>
    </xf>
    <xf numFmtId="0" fontId="102" fillId="0" borderId="3631">
      <alignment horizontal="left" vertical="center"/>
    </xf>
    <xf numFmtId="0" fontId="102" fillId="0" borderId="3631">
      <alignment horizontal="left" vertical="center"/>
    </xf>
    <xf numFmtId="0" fontId="102" fillId="0" borderId="3631">
      <alignment horizontal="left" vertical="center"/>
    </xf>
    <xf numFmtId="0" fontId="102" fillId="0" borderId="3631">
      <alignment horizontal="left" vertical="center"/>
    </xf>
    <xf numFmtId="0" fontId="102" fillId="0" borderId="3631">
      <alignment horizontal="left" vertical="center"/>
    </xf>
    <xf numFmtId="0" fontId="102" fillId="0" borderId="3631">
      <alignment horizontal="left" vertical="center"/>
    </xf>
    <xf numFmtId="0" fontId="102" fillId="0" borderId="3631">
      <alignment horizontal="left" vertical="center"/>
    </xf>
    <xf numFmtId="0" fontId="102" fillId="0" borderId="3631">
      <alignment horizontal="left" vertical="center"/>
    </xf>
    <xf numFmtId="0" fontId="102" fillId="0" borderId="3631">
      <alignment horizontal="left" vertical="center"/>
    </xf>
    <xf numFmtId="0" fontId="102" fillId="0" borderId="3631">
      <alignment horizontal="left" vertical="center"/>
    </xf>
    <xf numFmtId="0" fontId="102" fillId="0" borderId="3631">
      <alignment horizontal="left" vertical="center"/>
    </xf>
    <xf numFmtId="0" fontId="102" fillId="0" borderId="3631">
      <alignment horizontal="left" vertical="center"/>
    </xf>
    <xf numFmtId="0" fontId="102" fillId="0" borderId="3631">
      <alignment horizontal="left" vertical="center"/>
    </xf>
    <xf numFmtId="0" fontId="102" fillId="0" borderId="3631">
      <alignment horizontal="left" vertical="center"/>
    </xf>
    <xf numFmtId="0" fontId="102" fillId="0" borderId="3631">
      <alignment horizontal="left" vertical="center"/>
    </xf>
    <xf numFmtId="0" fontId="102" fillId="0" borderId="3631">
      <alignment horizontal="left" vertical="center"/>
    </xf>
    <xf numFmtId="0" fontId="102" fillId="0" borderId="3631">
      <alignment horizontal="left" vertical="center"/>
    </xf>
    <xf numFmtId="0" fontId="102" fillId="0" borderId="3657">
      <alignment horizontal="left" vertical="center"/>
    </xf>
    <xf numFmtId="0" fontId="102" fillId="0" borderId="3657">
      <alignment horizontal="left" vertical="center"/>
    </xf>
    <xf numFmtId="0" fontId="102" fillId="0" borderId="3657">
      <alignment horizontal="left" vertical="center"/>
    </xf>
    <xf numFmtId="0" fontId="102" fillId="0" borderId="3657">
      <alignment horizontal="left" vertical="center"/>
    </xf>
    <xf numFmtId="0" fontId="102" fillId="0" borderId="3657">
      <alignment horizontal="left" vertical="center"/>
    </xf>
    <xf numFmtId="0" fontId="102" fillId="0" borderId="3657">
      <alignment horizontal="left" vertical="center"/>
    </xf>
    <xf numFmtId="0" fontId="102" fillId="0" borderId="3657">
      <alignment horizontal="left" vertical="center"/>
    </xf>
    <xf numFmtId="0" fontId="102" fillId="0" borderId="3657">
      <alignment horizontal="left" vertical="center"/>
    </xf>
    <xf numFmtId="0" fontId="102" fillId="0" borderId="3657">
      <alignment horizontal="left" vertical="center"/>
    </xf>
    <xf numFmtId="0" fontId="102" fillId="0" borderId="3657">
      <alignment horizontal="left" vertical="center"/>
    </xf>
    <xf numFmtId="10" fontId="5" fillId="3" borderId="3636" applyNumberFormat="0" applyBorder="0" applyAlignment="0" applyProtection="0"/>
    <xf numFmtId="10" fontId="5" fillId="3" borderId="3636" applyNumberFormat="0" applyBorder="0" applyAlignment="0" applyProtection="0"/>
    <xf numFmtId="10" fontId="5" fillId="3" borderId="3636" applyNumberFormat="0" applyBorder="0" applyAlignment="0" applyProtection="0"/>
    <xf numFmtId="10" fontId="5" fillId="3" borderId="3636" applyNumberFormat="0" applyBorder="0" applyAlignment="0" applyProtection="0"/>
    <xf numFmtId="10" fontId="5" fillId="3" borderId="3636" applyNumberFormat="0" applyBorder="0" applyAlignment="0" applyProtection="0"/>
    <xf numFmtId="10" fontId="5" fillId="3" borderId="3636" applyNumberFormat="0" applyBorder="0" applyAlignment="0" applyProtection="0"/>
    <xf numFmtId="10" fontId="5" fillId="3" borderId="3636" applyNumberFormat="0" applyBorder="0" applyAlignment="0" applyProtection="0"/>
    <xf numFmtId="10" fontId="5" fillId="3" borderId="3636" applyNumberFormat="0" applyBorder="0" applyAlignment="0" applyProtection="0"/>
    <xf numFmtId="10" fontId="5" fillId="3" borderId="3636" applyNumberFormat="0" applyBorder="0" applyAlignment="0" applyProtection="0"/>
    <xf numFmtId="10" fontId="5" fillId="3" borderId="3636" applyNumberFormat="0" applyBorder="0" applyAlignment="0" applyProtection="0"/>
    <xf numFmtId="10" fontId="5" fillId="3" borderId="3636" applyNumberFormat="0" applyBorder="0" applyAlignment="0" applyProtection="0"/>
    <xf numFmtId="10" fontId="5" fillId="3" borderId="3636" applyNumberFormat="0" applyBorder="0" applyAlignment="0" applyProtection="0"/>
    <xf numFmtId="10" fontId="5" fillId="3" borderId="3636" applyNumberFormat="0" applyBorder="0" applyAlignment="0" applyProtection="0"/>
    <xf numFmtId="10" fontId="5" fillId="3" borderId="3636" applyNumberFormat="0" applyBorder="0" applyAlignment="0" applyProtection="0"/>
    <xf numFmtId="10" fontId="5" fillId="3" borderId="3636" applyNumberFormat="0" applyBorder="0" applyAlignment="0" applyProtection="0"/>
    <xf numFmtId="10" fontId="5" fillId="3" borderId="3636" applyNumberFormat="0" applyBorder="0" applyAlignment="0" applyProtection="0"/>
    <xf numFmtId="10" fontId="5" fillId="3" borderId="3636" applyNumberFormat="0" applyBorder="0" applyAlignment="0" applyProtection="0"/>
    <xf numFmtId="10" fontId="5" fillId="3" borderId="3636" applyNumberFormat="0" applyBorder="0" applyAlignment="0" applyProtection="0"/>
    <xf numFmtId="10" fontId="5" fillId="3" borderId="3636" applyNumberFormat="0" applyBorder="0" applyAlignment="0" applyProtection="0"/>
    <xf numFmtId="10" fontId="5" fillId="3" borderId="3636" applyNumberFormat="0" applyBorder="0" applyAlignment="0" applyProtection="0"/>
    <xf numFmtId="10" fontId="5" fillId="3" borderId="3636" applyNumberFormat="0" applyBorder="0" applyAlignment="0" applyProtection="0"/>
    <xf numFmtId="10" fontId="5" fillId="3" borderId="3636" applyNumberFormat="0" applyBorder="0" applyAlignment="0" applyProtection="0"/>
    <xf numFmtId="10" fontId="5" fillId="3" borderId="3636" applyNumberFormat="0" applyBorder="0" applyAlignment="0" applyProtection="0"/>
    <xf numFmtId="10" fontId="5" fillId="3" borderId="3636" applyNumberFormat="0" applyBorder="0" applyAlignment="0" applyProtection="0"/>
    <xf numFmtId="10" fontId="5" fillId="3" borderId="3636" applyNumberFormat="0" applyBorder="0" applyAlignment="0" applyProtection="0"/>
    <xf numFmtId="10" fontId="5" fillId="3" borderId="3636" applyNumberFormat="0" applyBorder="0" applyAlignment="0" applyProtection="0"/>
    <xf numFmtId="10" fontId="5" fillId="3" borderId="3636" applyNumberFormat="0" applyBorder="0" applyAlignment="0" applyProtection="0"/>
    <xf numFmtId="10" fontId="5" fillId="3" borderId="3636" applyNumberFormat="0" applyBorder="0" applyAlignment="0" applyProtection="0"/>
    <xf numFmtId="10" fontId="5" fillId="3" borderId="3636" applyNumberFormat="0" applyBorder="0" applyAlignment="0" applyProtection="0"/>
    <xf numFmtId="10" fontId="5" fillId="3" borderId="3636" applyNumberFormat="0" applyBorder="0" applyAlignment="0" applyProtection="0"/>
    <xf numFmtId="10" fontId="5" fillId="3" borderId="3636" applyNumberFormat="0" applyBorder="0" applyAlignment="0" applyProtection="0"/>
    <xf numFmtId="10" fontId="5" fillId="3" borderId="3636" applyNumberFormat="0" applyBorder="0" applyAlignment="0" applyProtection="0"/>
    <xf numFmtId="10" fontId="5" fillId="3" borderId="3636" applyNumberFormat="0" applyBorder="0" applyAlignment="0" applyProtection="0"/>
    <xf numFmtId="10" fontId="5" fillId="3" borderId="3636" applyNumberFormat="0" applyBorder="0" applyAlignment="0" applyProtection="0"/>
    <xf numFmtId="10" fontId="5" fillId="3" borderId="3636" applyNumberFormat="0" applyBorder="0" applyAlignment="0" applyProtection="0"/>
    <xf numFmtId="10" fontId="5" fillId="3" borderId="3636" applyNumberFormat="0" applyBorder="0" applyAlignment="0" applyProtection="0"/>
    <xf numFmtId="10" fontId="5" fillId="3" borderId="3636" applyNumberFormat="0" applyBorder="0" applyAlignment="0" applyProtection="0"/>
    <xf numFmtId="10" fontId="5" fillId="3" borderId="3636" applyNumberFormat="0" applyBorder="0" applyAlignment="0" applyProtection="0"/>
    <xf numFmtId="10" fontId="5" fillId="3" borderId="3636" applyNumberFormat="0" applyBorder="0" applyAlignment="0" applyProtection="0"/>
    <xf numFmtId="10" fontId="5" fillId="3" borderId="3636" applyNumberFormat="0" applyBorder="0" applyAlignment="0" applyProtection="0"/>
    <xf numFmtId="10" fontId="5" fillId="3" borderId="3636" applyNumberFormat="0" applyBorder="0" applyAlignment="0" applyProtection="0"/>
    <xf numFmtId="10" fontId="5" fillId="3" borderId="3636" applyNumberFormat="0" applyBorder="0" applyAlignment="0" applyProtection="0"/>
    <xf numFmtId="10" fontId="5" fillId="3" borderId="3636" applyNumberFormat="0" applyBorder="0" applyAlignment="0" applyProtection="0"/>
    <xf numFmtId="10" fontId="5" fillId="3" borderId="3636" applyNumberFormat="0" applyBorder="0" applyAlignment="0" applyProtection="0"/>
    <xf numFmtId="10" fontId="5" fillId="3" borderId="3636" applyNumberFormat="0" applyBorder="0" applyAlignment="0" applyProtection="0"/>
    <xf numFmtId="10" fontId="5" fillId="3" borderId="3636" applyNumberFormat="0" applyBorder="0" applyAlignment="0" applyProtection="0"/>
    <xf numFmtId="10" fontId="5" fillId="3" borderId="3636" applyNumberFormat="0" applyBorder="0" applyAlignment="0" applyProtection="0"/>
    <xf numFmtId="10" fontId="5" fillId="3" borderId="3636" applyNumberFormat="0" applyBorder="0" applyAlignment="0" applyProtection="0"/>
    <xf numFmtId="10" fontId="5" fillId="3" borderId="3636" applyNumberFormat="0" applyBorder="0" applyAlignment="0" applyProtection="0"/>
    <xf numFmtId="10" fontId="5" fillId="3" borderId="3636" applyNumberFormat="0" applyBorder="0" applyAlignment="0" applyProtection="0"/>
    <xf numFmtId="10" fontId="5" fillId="3" borderId="3636" applyNumberFormat="0" applyBorder="0" applyAlignment="0" applyProtection="0"/>
    <xf numFmtId="10" fontId="5" fillId="3" borderId="3636" applyNumberFormat="0" applyBorder="0" applyAlignment="0" applyProtection="0"/>
    <xf numFmtId="10" fontId="5" fillId="3" borderId="3636" applyNumberFormat="0" applyBorder="0" applyAlignment="0" applyProtection="0"/>
    <xf numFmtId="10" fontId="5" fillId="3" borderId="3636" applyNumberFormat="0" applyBorder="0" applyAlignment="0" applyProtection="0"/>
    <xf numFmtId="10" fontId="5" fillId="3" borderId="3636" applyNumberFormat="0" applyBorder="0" applyAlignment="0" applyProtection="0"/>
    <xf numFmtId="10" fontId="5" fillId="3" borderId="3636" applyNumberFormat="0" applyBorder="0" applyAlignment="0" applyProtection="0"/>
    <xf numFmtId="10" fontId="5" fillId="3" borderId="3636" applyNumberFormat="0" applyBorder="0" applyAlignment="0" applyProtection="0"/>
    <xf numFmtId="10" fontId="5" fillId="3" borderId="3636" applyNumberFormat="0" applyBorder="0" applyAlignment="0" applyProtection="0"/>
    <xf numFmtId="10" fontId="5" fillId="3" borderId="3636" applyNumberFormat="0" applyBorder="0" applyAlignment="0" applyProtection="0"/>
    <xf numFmtId="10" fontId="5" fillId="3" borderId="3636" applyNumberFormat="0" applyBorder="0" applyAlignment="0" applyProtection="0"/>
    <xf numFmtId="10" fontId="5" fillId="3" borderId="3636" applyNumberFormat="0" applyBorder="0" applyAlignment="0" applyProtection="0"/>
    <xf numFmtId="10" fontId="5" fillId="3" borderId="3636" applyNumberFormat="0" applyBorder="0" applyAlignment="0" applyProtection="0"/>
    <xf numFmtId="10" fontId="5" fillId="3" borderId="3636" applyNumberFormat="0" applyBorder="0" applyAlignment="0" applyProtection="0"/>
    <xf numFmtId="10" fontId="5" fillId="3" borderId="3636" applyNumberFormat="0" applyBorder="0" applyAlignment="0" applyProtection="0"/>
    <xf numFmtId="10" fontId="5" fillId="3" borderId="3636" applyNumberFormat="0" applyBorder="0" applyAlignment="0" applyProtection="0"/>
    <xf numFmtId="10" fontId="5" fillId="3" borderId="3636" applyNumberFormat="0" applyBorder="0" applyAlignment="0" applyProtection="0"/>
    <xf numFmtId="10" fontId="5" fillId="3" borderId="3636" applyNumberFormat="0" applyBorder="0" applyAlignment="0" applyProtection="0"/>
    <xf numFmtId="10" fontId="5" fillId="3" borderId="3636" applyNumberFormat="0" applyBorder="0" applyAlignment="0" applyProtection="0"/>
    <xf numFmtId="10" fontId="5" fillId="3" borderId="3636" applyNumberFormat="0" applyBorder="0" applyAlignment="0" applyProtection="0"/>
    <xf numFmtId="10" fontId="5" fillId="3" borderId="3636" applyNumberFormat="0" applyBorder="0" applyAlignment="0" applyProtection="0"/>
    <xf numFmtId="10" fontId="5" fillId="3" borderId="3636" applyNumberFormat="0" applyBorder="0" applyAlignment="0" applyProtection="0"/>
    <xf numFmtId="10" fontId="5" fillId="3" borderId="3636" applyNumberFormat="0" applyBorder="0" applyAlignment="0" applyProtection="0"/>
    <xf numFmtId="0" fontId="8" fillId="0" borderId="3637" applyBorder="0">
      <alignment horizontal="right"/>
    </xf>
    <xf numFmtId="0" fontId="8" fillId="0" borderId="3637" applyBorder="0">
      <alignment horizontal="right"/>
    </xf>
    <xf numFmtId="0" fontId="8" fillId="0" borderId="3637" applyBorder="0">
      <alignment horizontal="right"/>
    </xf>
    <xf numFmtId="0" fontId="8" fillId="0" borderId="3637" applyBorder="0">
      <alignment horizontal="right"/>
    </xf>
    <xf numFmtId="0" fontId="8" fillId="0" borderId="3637" applyBorder="0">
      <alignment horizontal="right"/>
    </xf>
    <xf numFmtId="0" fontId="8" fillId="0" borderId="3637" applyBorder="0">
      <alignment horizontal="right"/>
    </xf>
    <xf numFmtId="0" fontId="8" fillId="0" borderId="3637" applyBorder="0">
      <alignment horizontal="right"/>
    </xf>
    <xf numFmtId="0" fontId="8" fillId="0" borderId="3637" applyBorder="0">
      <alignment horizontal="right"/>
    </xf>
    <xf numFmtId="0" fontId="8" fillId="0" borderId="3637" applyBorder="0">
      <alignment horizontal="right"/>
    </xf>
    <xf numFmtId="0" fontId="8" fillId="0" borderId="3637" applyBorder="0">
      <alignment horizontal="right"/>
    </xf>
    <xf numFmtId="0" fontId="252" fillId="1" borderId="3631" applyNumberFormat="0" applyFont="0" applyAlignment="0">
      <alignment horizontal="center"/>
    </xf>
    <xf numFmtId="0" fontId="252" fillId="1" borderId="3631" applyNumberFormat="0" applyFont="0" applyAlignment="0">
      <alignment horizontal="center"/>
    </xf>
    <xf numFmtId="0" fontId="252" fillId="1" borderId="3631" applyNumberFormat="0" applyFont="0" applyAlignment="0">
      <alignment horizontal="center"/>
    </xf>
    <xf numFmtId="0" fontId="252" fillId="1" borderId="3631" applyNumberFormat="0" applyFont="0" applyAlignment="0">
      <alignment horizontal="center"/>
    </xf>
    <xf numFmtId="0" fontId="252" fillId="1" borderId="3631" applyNumberFormat="0" applyFont="0" applyAlignment="0">
      <alignment horizontal="center"/>
    </xf>
    <xf numFmtId="0" fontId="252" fillId="1" borderId="3631" applyNumberFormat="0" applyFont="0" applyAlignment="0">
      <alignment horizontal="center"/>
    </xf>
    <xf numFmtId="0" fontId="252" fillId="1" borderId="3631" applyNumberFormat="0" applyFont="0" applyAlignment="0">
      <alignment horizontal="center"/>
    </xf>
    <xf numFmtId="0" fontId="252" fillId="1" borderId="3631" applyNumberFormat="0" applyFont="0" applyAlignment="0">
      <alignment horizontal="center"/>
    </xf>
    <xf numFmtId="0" fontId="252" fillId="1" borderId="3631" applyNumberFormat="0" applyFont="0" applyAlignment="0">
      <alignment horizontal="center"/>
    </xf>
    <xf numFmtId="0" fontId="252" fillId="1" borderId="3631" applyNumberFormat="0" applyFont="0" applyAlignment="0">
      <alignment horizontal="center"/>
    </xf>
    <xf numFmtId="0" fontId="252" fillId="1" borderId="3631" applyNumberFormat="0" applyFont="0" applyAlignment="0">
      <alignment horizontal="center"/>
    </xf>
    <xf numFmtId="0" fontId="252" fillId="1" borderId="3631" applyNumberFormat="0" applyFont="0" applyAlignment="0">
      <alignment horizontal="center"/>
    </xf>
    <xf numFmtId="0" fontId="252" fillId="1" borderId="3631" applyNumberFormat="0" applyFont="0" applyAlignment="0">
      <alignment horizontal="center"/>
    </xf>
    <xf numFmtId="0" fontId="252" fillId="1" borderId="3631" applyNumberFormat="0" applyFont="0" applyAlignment="0">
      <alignment horizontal="center"/>
    </xf>
    <xf numFmtId="0" fontId="252" fillId="1" borderId="3631" applyNumberFormat="0" applyFont="0" applyAlignment="0">
      <alignment horizontal="center"/>
    </xf>
    <xf numFmtId="0" fontId="252" fillId="1" borderId="3631" applyNumberFormat="0" applyFont="0" applyAlignment="0">
      <alignment horizontal="center"/>
    </xf>
    <xf numFmtId="0" fontId="252" fillId="1" borderId="3631" applyNumberFormat="0" applyFont="0" applyAlignment="0">
      <alignment horizontal="center"/>
    </xf>
    <xf numFmtId="0" fontId="252" fillId="1" borderId="3631" applyNumberFormat="0" applyFont="0" applyAlignment="0">
      <alignment horizontal="center"/>
    </xf>
    <xf numFmtId="0" fontId="119" fillId="56" borderId="3661" applyNumberFormat="0" applyAlignment="0" applyProtection="0">
      <alignment vertical="center"/>
    </xf>
    <xf numFmtId="0" fontId="118" fillId="43" borderId="3660" applyNumberFormat="0" applyAlignment="0" applyProtection="0">
      <alignment vertical="center"/>
    </xf>
    <xf numFmtId="0" fontId="117" fillId="56" borderId="3660" applyNumberFormat="0" applyAlignment="0" applyProtection="0">
      <alignment vertical="center"/>
    </xf>
    <xf numFmtId="0" fontId="91" fillId="59" borderId="3658" applyNumberFormat="0" applyFont="0" applyAlignment="0" applyProtection="0">
      <alignment vertical="center"/>
    </xf>
    <xf numFmtId="0" fontId="114" fillId="0" borderId="3659" applyNumberFormat="0" applyFill="0" applyAlignment="0" applyProtection="0">
      <alignment vertical="center"/>
    </xf>
    <xf numFmtId="0" fontId="89" fillId="59" borderId="3658" applyNumberFormat="0" applyFont="0" applyAlignment="0" applyProtection="0"/>
    <xf numFmtId="0" fontId="89" fillId="59" borderId="3658" applyNumberFormat="0" applyFont="0" applyAlignment="0" applyProtection="0"/>
    <xf numFmtId="0" fontId="89" fillId="59" borderId="3658" applyNumberFormat="0" applyFont="0" applyAlignment="0" applyProtection="0"/>
    <xf numFmtId="10" fontId="5" fillId="3" borderId="3662" applyNumberFormat="0" applyBorder="0" applyAlignment="0" applyProtection="0"/>
    <xf numFmtId="10" fontId="5" fillId="3" borderId="3656" applyNumberFormat="0" applyBorder="0" applyAlignment="0" applyProtection="0"/>
    <xf numFmtId="0" fontId="102" fillId="0" borderId="3657">
      <alignment horizontal="left" vertical="center"/>
    </xf>
    <xf numFmtId="0" fontId="119" fillId="56" borderId="3655" applyNumberFormat="0" applyAlignment="0" applyProtection="0">
      <alignment vertical="center"/>
    </xf>
    <xf numFmtId="0" fontId="118" fillId="43" borderId="3654" applyNumberFormat="0" applyAlignment="0" applyProtection="0">
      <alignment vertical="center"/>
    </xf>
    <xf numFmtId="0" fontId="117" fillId="56" borderId="3654" applyNumberFormat="0" applyAlignment="0" applyProtection="0">
      <alignment vertical="center"/>
    </xf>
    <xf numFmtId="0" fontId="91" fillId="59" borderId="3652" applyNumberFormat="0" applyFont="0" applyAlignment="0" applyProtection="0">
      <alignment vertical="center"/>
    </xf>
    <xf numFmtId="0" fontId="114" fillId="0" borderId="3653" applyNumberFormat="0" applyFill="0" applyAlignment="0" applyProtection="0">
      <alignment vertical="center"/>
    </xf>
    <xf numFmtId="0" fontId="89" fillId="59" borderId="3652" applyNumberFormat="0" applyFont="0" applyAlignment="0" applyProtection="0"/>
    <xf numFmtId="0" fontId="89" fillId="59" borderId="3652" applyNumberFormat="0" applyFont="0" applyAlignment="0" applyProtection="0"/>
    <xf numFmtId="0" fontId="89" fillId="59" borderId="3652" applyNumberFormat="0" applyFont="0" applyAlignment="0" applyProtection="0"/>
    <xf numFmtId="10" fontId="5" fillId="3" borderId="3656" applyNumberFormat="0" applyBorder="0" applyAlignment="0" applyProtection="0"/>
    <xf numFmtId="0" fontId="119" fillId="56" borderId="3649" applyNumberFormat="0" applyAlignment="0" applyProtection="0">
      <alignment vertical="center"/>
    </xf>
    <xf numFmtId="0" fontId="118" fillId="43" borderId="3648" applyNumberFormat="0" applyAlignment="0" applyProtection="0">
      <alignment vertical="center"/>
    </xf>
    <xf numFmtId="0" fontId="117" fillId="56" borderId="3648" applyNumberFormat="0" applyAlignment="0" applyProtection="0">
      <alignment vertical="center"/>
    </xf>
    <xf numFmtId="0" fontId="91" fillId="59" borderId="3646" applyNumberFormat="0" applyFont="0" applyAlignment="0" applyProtection="0">
      <alignment vertical="center"/>
    </xf>
    <xf numFmtId="0" fontId="114" fillId="0" borderId="3647" applyNumberFormat="0" applyFill="0" applyAlignment="0" applyProtection="0">
      <alignment vertical="center"/>
    </xf>
    <xf numFmtId="0" fontId="89" fillId="59" borderId="3646" applyNumberFormat="0" applyFont="0" applyAlignment="0" applyProtection="0"/>
    <xf numFmtId="0" fontId="89" fillId="59" borderId="3646" applyNumberFormat="0" applyFont="0" applyAlignment="0" applyProtection="0"/>
    <xf numFmtId="0" fontId="89" fillId="59" borderId="3646" applyNumberFormat="0" applyFont="0" applyAlignment="0" applyProtection="0"/>
    <xf numFmtId="10" fontId="5" fillId="3" borderId="3650" applyNumberFormat="0" applyBorder="0" applyAlignment="0" applyProtection="0"/>
    <xf numFmtId="10" fontId="5" fillId="3" borderId="3644" applyNumberFormat="0" applyBorder="0" applyAlignment="0" applyProtection="0"/>
    <xf numFmtId="0" fontId="102" fillId="0" borderId="3645">
      <alignment horizontal="left" vertical="center"/>
    </xf>
    <xf numFmtId="0" fontId="119" fillId="56" borderId="3643" applyNumberFormat="0" applyAlignment="0" applyProtection="0">
      <alignment vertical="center"/>
    </xf>
    <xf numFmtId="0" fontId="118" fillId="43" borderId="3642" applyNumberFormat="0" applyAlignment="0" applyProtection="0">
      <alignment vertical="center"/>
    </xf>
    <xf numFmtId="0" fontId="117" fillId="56" borderId="3642" applyNumberFormat="0" applyAlignment="0" applyProtection="0">
      <alignment vertical="center"/>
    </xf>
    <xf numFmtId="0" fontId="91" fillId="59" borderId="3640" applyNumberFormat="0" applyFont="0" applyAlignment="0" applyProtection="0">
      <alignment vertical="center"/>
    </xf>
    <xf numFmtId="0" fontId="114" fillId="0" borderId="3641" applyNumberFormat="0" applyFill="0" applyAlignment="0" applyProtection="0">
      <alignment vertical="center"/>
    </xf>
    <xf numFmtId="0" fontId="89" fillId="59" borderId="3640" applyNumberFormat="0" applyFont="0" applyAlignment="0" applyProtection="0"/>
    <xf numFmtId="0" fontId="89" fillId="59" borderId="3640" applyNumberFormat="0" applyFont="0" applyAlignment="0" applyProtection="0"/>
    <xf numFmtId="0" fontId="89" fillId="59" borderId="3640" applyNumberFormat="0" applyFont="0" applyAlignment="0" applyProtection="0"/>
    <xf numFmtId="0" fontId="102" fillId="0" borderId="3651">
      <alignment horizontal="left" vertical="center"/>
    </xf>
    <xf numFmtId="0" fontId="102" fillId="0" borderId="3639">
      <alignment horizontal="left" vertical="center"/>
    </xf>
    <xf numFmtId="0" fontId="118" fillId="43" borderId="3654" applyNumberFormat="0" applyAlignment="0" applyProtection="0">
      <alignment vertical="center"/>
    </xf>
    <xf numFmtId="0" fontId="82" fillId="56" borderId="3654" applyNumberFormat="0" applyAlignment="0" applyProtection="0"/>
    <xf numFmtId="0" fontId="80" fillId="43" borderId="3654" applyNumberFormat="0" applyAlignment="0" applyProtection="0"/>
    <xf numFmtId="0" fontId="45" fillId="59" borderId="3652" applyNumberFormat="0" applyFont="0" applyAlignment="0" applyProtection="0"/>
    <xf numFmtId="0" fontId="81" fillId="56" borderId="3655" applyNumberFormat="0" applyAlignment="0" applyProtection="0"/>
    <xf numFmtId="0" fontId="87" fillId="0" borderId="3653" applyNumberFormat="0" applyFill="0" applyAlignment="0" applyProtection="0"/>
    <xf numFmtId="0" fontId="87" fillId="0" borderId="3641" applyNumberFormat="0" applyFill="0" applyAlignment="0" applyProtection="0"/>
    <xf numFmtId="0" fontId="81" fillId="56" borderId="3643" applyNumberFormat="0" applyAlignment="0" applyProtection="0"/>
    <xf numFmtId="0" fontId="45" fillId="59" borderId="3640" applyNumberFormat="0" applyFont="0" applyAlignment="0" applyProtection="0"/>
    <xf numFmtId="0" fontId="80" fillId="43" borderId="3642" applyNumberFormat="0" applyAlignment="0" applyProtection="0"/>
    <xf numFmtId="0" fontId="82" fillId="56" borderId="3642" applyNumberFormat="0" applyAlignment="0" applyProtection="0"/>
    <xf numFmtId="0" fontId="119" fillId="56" borderId="3643" applyNumberFormat="0" applyAlignment="0" applyProtection="0">
      <alignment vertical="center"/>
    </xf>
    <xf numFmtId="0" fontId="118" fillId="43" borderId="3642" applyNumberFormat="0" applyAlignment="0" applyProtection="0">
      <alignment vertical="center"/>
    </xf>
    <xf numFmtId="0" fontId="117" fillId="56" borderId="3642" applyNumberFormat="0" applyAlignment="0" applyProtection="0">
      <alignment vertical="center"/>
    </xf>
    <xf numFmtId="0" fontId="91" fillId="59" borderId="3640" applyNumberFormat="0" applyFont="0" applyAlignment="0" applyProtection="0">
      <alignment vertical="center"/>
    </xf>
    <xf numFmtId="0" fontId="114" fillId="0" borderId="3641" applyNumberFormat="0" applyFill="0" applyAlignment="0" applyProtection="0">
      <alignment vertical="center"/>
    </xf>
    <xf numFmtId="0" fontId="89" fillId="59" borderId="3652" applyNumberFormat="0" applyFont="0" applyAlignment="0" applyProtection="0"/>
    <xf numFmtId="0" fontId="89" fillId="59" borderId="3640" applyNumberFormat="0" applyFont="0" applyAlignment="0" applyProtection="0"/>
    <xf numFmtId="0" fontId="89" fillId="59" borderId="3640" applyNumberFormat="0" applyFont="0" applyAlignment="0" applyProtection="0"/>
    <xf numFmtId="0" fontId="89" fillId="59" borderId="3640" applyNumberFormat="0" applyFont="0" applyAlignment="0" applyProtection="0"/>
    <xf numFmtId="0" fontId="119" fillId="56" borderId="3655" applyNumberFormat="0" applyAlignment="0" applyProtection="0">
      <alignment vertical="center"/>
    </xf>
    <xf numFmtId="0" fontId="117" fillId="56" borderId="3654" applyNumberFormat="0" applyAlignment="0" applyProtection="0">
      <alignment vertical="center"/>
    </xf>
    <xf numFmtId="0" fontId="91" fillId="59" borderId="3652" applyNumberFormat="0" applyFont="0" applyAlignment="0" applyProtection="0">
      <alignment vertical="center"/>
    </xf>
    <xf numFmtId="0" fontId="114" fillId="0" borderId="3653" applyNumberFormat="0" applyFill="0" applyAlignment="0" applyProtection="0">
      <alignment vertical="center"/>
    </xf>
    <xf numFmtId="0" fontId="89" fillId="59" borderId="3652" applyNumberFormat="0" applyFont="0" applyAlignment="0" applyProtection="0"/>
    <xf numFmtId="10" fontId="5" fillId="3" borderId="3644" applyNumberFormat="0" applyBorder="0" applyAlignment="0" applyProtection="0"/>
    <xf numFmtId="0" fontId="102" fillId="0" borderId="3639">
      <alignment horizontal="left" vertical="center"/>
    </xf>
    <xf numFmtId="0" fontId="89" fillId="59" borderId="3632" applyNumberFormat="0" applyFont="0" applyAlignment="0" applyProtection="0"/>
    <xf numFmtId="0" fontId="89" fillId="59" borderId="3632" applyNumberFormat="0" applyFont="0" applyAlignment="0" applyProtection="0"/>
    <xf numFmtId="0" fontId="89" fillId="59" borderId="3632" applyNumberFormat="0" applyFont="0" applyAlignment="0" applyProtection="0"/>
    <xf numFmtId="0" fontId="89" fillId="59" borderId="3652" applyNumberFormat="0" applyFont="0" applyAlignment="0" applyProtection="0"/>
    <xf numFmtId="0" fontId="81" fillId="64" borderId="3635" applyNumberFormat="0" applyAlignment="0" applyProtection="0"/>
    <xf numFmtId="0" fontId="274" fillId="64" borderId="3634" applyNumberFormat="0" applyAlignment="0" applyProtection="0"/>
    <xf numFmtId="0" fontId="80" fillId="58" borderId="3634" applyNumberFormat="0" applyAlignment="0" applyProtection="0"/>
    <xf numFmtId="0" fontId="87" fillId="0" borderId="3638" applyNumberFormat="0" applyFill="0" applyAlignment="0" applyProtection="0"/>
    <xf numFmtId="0" fontId="87" fillId="0" borderId="3633" applyNumberFormat="0" applyFill="0" applyAlignment="0" applyProtection="0"/>
    <xf numFmtId="0" fontId="81" fillId="56" borderId="3635" applyNumberFormat="0" applyAlignment="0" applyProtection="0"/>
    <xf numFmtId="0" fontId="80" fillId="43" borderId="3634" applyNumberFormat="0" applyAlignment="0" applyProtection="0"/>
    <xf numFmtId="0" fontId="8" fillId="59" borderId="3632" applyNumberFormat="0" applyFont="0" applyAlignment="0" applyProtection="0"/>
    <xf numFmtId="0" fontId="151" fillId="59" borderId="3632" applyNumberFormat="0" applyFont="0" applyAlignment="0" applyProtection="0"/>
    <xf numFmtId="0" fontId="87" fillId="0" borderId="3762" applyNumberFormat="0" applyFill="0" applyAlignment="0" applyProtection="0"/>
    <xf numFmtId="0" fontId="252" fillId="1" borderId="3833" applyNumberFormat="0" applyFont="0" applyAlignment="0">
      <alignment horizontal="center"/>
    </xf>
    <xf numFmtId="0" fontId="102" fillId="0" borderId="4433">
      <alignment horizontal="left" vertical="center"/>
    </xf>
    <xf numFmtId="10" fontId="5" fillId="3" borderId="3662" applyNumberFormat="0" applyBorder="0" applyAlignment="0" applyProtection="0"/>
    <xf numFmtId="10" fontId="5" fillId="3" borderId="3662" applyNumberFormat="0" applyBorder="0" applyAlignment="0" applyProtection="0"/>
    <xf numFmtId="10" fontId="5" fillId="3" borderId="3662" applyNumberFormat="0" applyBorder="0" applyAlignment="0" applyProtection="0"/>
    <xf numFmtId="10" fontId="5" fillId="3" borderId="3662" applyNumberFormat="0" applyBorder="0" applyAlignment="0" applyProtection="0"/>
    <xf numFmtId="10" fontId="5" fillId="3" borderId="3662" applyNumberFormat="0" applyBorder="0" applyAlignment="0" applyProtection="0"/>
    <xf numFmtId="0" fontId="274" fillId="64" borderId="3660" applyNumberFormat="0" applyAlignment="0" applyProtection="0"/>
    <xf numFmtId="0" fontId="252" fillId="1" borderId="3657" applyNumberFormat="0" applyFont="0" applyAlignment="0">
      <alignment horizontal="center"/>
    </xf>
    <xf numFmtId="0" fontId="151" fillId="59" borderId="3658" applyNumberFormat="0" applyFont="0" applyAlignment="0" applyProtection="0"/>
    <xf numFmtId="0" fontId="303" fillId="56" borderId="3634" applyNumberFormat="0" applyAlignment="0" applyProtection="0"/>
    <xf numFmtId="0" fontId="8" fillId="0" borderId="3663" applyBorder="0">
      <alignment horizontal="right"/>
    </xf>
    <xf numFmtId="10" fontId="5" fillId="3" borderId="3662" applyNumberFormat="0" applyBorder="0" applyAlignment="0" applyProtection="0"/>
    <xf numFmtId="0" fontId="310" fillId="43" borderId="3634" applyNumberFormat="0" applyAlignment="0" applyProtection="0"/>
    <xf numFmtId="0" fontId="98" fillId="59" borderId="3632" applyNumberFormat="0" applyFont="0" applyAlignment="0" applyProtection="0"/>
    <xf numFmtId="0" fontId="313" fillId="56" borderId="3635" applyNumberFormat="0" applyAlignment="0" applyProtection="0"/>
    <xf numFmtId="0" fontId="315" fillId="0" borderId="3633" applyNumberFormat="0" applyFill="0" applyAlignment="0" applyProtection="0"/>
    <xf numFmtId="0" fontId="45" fillId="59" borderId="3632" applyNumberFormat="0" applyFont="0" applyAlignment="0" applyProtection="0"/>
    <xf numFmtId="0" fontId="82" fillId="56" borderId="3634" applyNumberFormat="0" applyAlignment="0" applyProtection="0"/>
    <xf numFmtId="0" fontId="310" fillId="43" borderId="3634" applyNumberFormat="0" applyAlignment="0" applyProtection="0"/>
    <xf numFmtId="0" fontId="310" fillId="43" borderId="3634" applyNumberFormat="0" applyAlignment="0" applyProtection="0"/>
    <xf numFmtId="0" fontId="310" fillId="43" borderId="3634" applyNumberFormat="0" applyAlignment="0" applyProtection="0"/>
    <xf numFmtId="0" fontId="310" fillId="43" borderId="3634" applyNumberFormat="0" applyAlignment="0" applyProtection="0"/>
    <xf numFmtId="0" fontId="310" fillId="43" borderId="3634" applyNumberFormat="0" applyAlignment="0" applyProtection="0"/>
    <xf numFmtId="0" fontId="89" fillId="59" borderId="3632" applyNumberFormat="0" applyFont="0" applyAlignment="0" applyProtection="0"/>
    <xf numFmtId="0" fontId="89" fillId="59" borderId="3632" applyNumberFormat="0" applyFont="0" applyAlignment="0" applyProtection="0"/>
    <xf numFmtId="0" fontId="89" fillId="59" borderId="3632" applyNumberFormat="0" applyFont="0" applyAlignment="0" applyProtection="0"/>
    <xf numFmtId="0" fontId="114" fillId="0" borderId="3633" applyNumberFormat="0" applyFill="0" applyAlignment="0" applyProtection="0">
      <alignment vertical="center"/>
    </xf>
    <xf numFmtId="0" fontId="91" fillId="59" borderId="3632" applyNumberFormat="0" applyFont="0" applyAlignment="0" applyProtection="0">
      <alignment vertical="center"/>
    </xf>
    <xf numFmtId="0" fontId="117" fillId="56" borderId="3634" applyNumberFormat="0" applyAlignment="0" applyProtection="0">
      <alignment vertical="center"/>
    </xf>
    <xf numFmtId="0" fontId="118" fillId="43" borderId="3634" applyNumberFormat="0" applyAlignment="0" applyProtection="0">
      <alignment vertical="center"/>
    </xf>
    <xf numFmtId="0" fontId="119" fillId="56" borderId="3635" applyNumberFormat="0" applyAlignment="0" applyProtection="0">
      <alignment vertical="center"/>
    </xf>
    <xf numFmtId="0" fontId="303" fillId="56" borderId="3660" applyNumberFormat="0" applyAlignment="0" applyProtection="0"/>
    <xf numFmtId="0" fontId="310" fillId="43" borderId="3660" applyNumberFormat="0" applyAlignment="0" applyProtection="0"/>
    <xf numFmtId="0" fontId="98" fillId="59" borderId="3658" applyNumberFormat="0" applyFont="0" applyAlignment="0" applyProtection="0"/>
    <xf numFmtId="0" fontId="313" fillId="56" borderId="3661" applyNumberFormat="0" applyAlignment="0" applyProtection="0"/>
    <xf numFmtId="0" fontId="315" fillId="0" borderId="3659" applyNumberFormat="0" applyFill="0" applyAlignment="0" applyProtection="0"/>
    <xf numFmtId="0" fontId="310" fillId="43" borderId="3660" applyNumberFormat="0" applyAlignment="0" applyProtection="0"/>
    <xf numFmtId="0" fontId="310" fillId="43" borderId="3660" applyNumberFormat="0" applyAlignment="0" applyProtection="0"/>
    <xf numFmtId="0" fontId="310" fillId="43" borderId="3660" applyNumberFormat="0" applyAlignment="0" applyProtection="0"/>
    <xf numFmtId="0" fontId="310" fillId="43" borderId="3660" applyNumberFormat="0" applyAlignment="0" applyProtection="0"/>
    <xf numFmtId="0" fontId="310" fillId="43" borderId="3660" applyNumberFormat="0" applyAlignment="0" applyProtection="0"/>
    <xf numFmtId="0" fontId="89" fillId="59" borderId="3658" applyNumberFormat="0" applyFont="0" applyAlignment="0" applyProtection="0"/>
    <xf numFmtId="0" fontId="89" fillId="59" borderId="3658" applyNumberFormat="0" applyFont="0" applyAlignment="0" applyProtection="0"/>
    <xf numFmtId="0" fontId="89" fillId="59" borderId="3658" applyNumberFormat="0" applyFont="0" applyAlignment="0" applyProtection="0"/>
    <xf numFmtId="0" fontId="114" fillId="0" borderId="3659" applyNumberFormat="0" applyFill="0" applyAlignment="0" applyProtection="0">
      <alignment vertical="center"/>
    </xf>
    <xf numFmtId="0" fontId="91" fillId="59" borderId="3658" applyNumberFormat="0" applyFont="0" applyAlignment="0" applyProtection="0">
      <alignment vertical="center"/>
    </xf>
    <xf numFmtId="0" fontId="117" fillId="56" borderId="3660" applyNumberFormat="0" applyAlignment="0" applyProtection="0">
      <alignment vertical="center"/>
    </xf>
    <xf numFmtId="0" fontId="118" fillId="43" borderId="3660" applyNumberFormat="0" applyAlignment="0" applyProtection="0">
      <alignment vertical="center"/>
    </xf>
    <xf numFmtId="0" fontId="119" fillId="56" borderId="3661" applyNumberFormat="0" applyAlignment="0" applyProtection="0">
      <alignment vertical="center"/>
    </xf>
    <xf numFmtId="10" fontId="5" fillId="3" borderId="4550" applyNumberFormat="0" applyBorder="0" applyAlignment="0" applyProtection="0"/>
    <xf numFmtId="0" fontId="89" fillId="59" borderId="4330" applyNumberFormat="0" applyFont="0" applyAlignment="0" applyProtection="0"/>
    <xf numFmtId="10" fontId="5" fillId="3" borderId="4282" applyNumberFormat="0" applyBorder="0" applyAlignment="0" applyProtection="0"/>
    <xf numFmtId="10" fontId="5" fillId="3" borderId="3976" applyNumberFormat="0" applyBorder="0" applyAlignment="0" applyProtection="0"/>
    <xf numFmtId="10" fontId="5" fillId="3" borderId="4438" applyNumberFormat="0" applyBorder="0" applyAlignment="0" applyProtection="0"/>
    <xf numFmtId="10" fontId="5" fillId="3" borderId="4132" applyNumberFormat="0" applyBorder="0" applyAlignment="0" applyProtection="0"/>
    <xf numFmtId="10" fontId="5" fillId="3" borderId="4360" applyNumberFormat="0" applyBorder="0" applyAlignment="0" applyProtection="0"/>
    <xf numFmtId="10" fontId="5" fillId="3" borderId="4360" applyNumberFormat="0" applyBorder="0" applyAlignment="0" applyProtection="0"/>
    <xf numFmtId="0" fontId="89" fillId="59" borderId="3960" applyNumberFormat="0" applyFont="0" applyAlignment="0" applyProtection="0"/>
    <xf numFmtId="0" fontId="102" fillId="0" borderId="4055">
      <alignment horizontal="left" vertical="center"/>
    </xf>
    <xf numFmtId="0" fontId="118" fillId="43" borderId="4274" applyNumberFormat="0" applyAlignment="0" applyProtection="0">
      <alignment vertical="center"/>
    </xf>
    <xf numFmtId="0" fontId="114" fillId="0" borderId="4207" applyNumberFormat="0" applyFill="0" applyAlignment="0" applyProtection="0">
      <alignment vertical="center"/>
    </xf>
    <xf numFmtId="10" fontId="5" fillId="3" borderId="4132" applyNumberFormat="0" applyBorder="0" applyAlignment="0" applyProtection="0"/>
    <xf numFmtId="0" fontId="303" fillId="56" borderId="3686" applyNumberFormat="0" applyAlignment="0" applyProtection="0"/>
    <xf numFmtId="0" fontId="89" fillId="59" borderId="4272" applyNumberFormat="0" applyFont="0" applyAlignment="0" applyProtection="0"/>
    <xf numFmtId="0" fontId="118" fillId="43" borderId="4274" applyNumberFormat="0" applyAlignment="0" applyProtection="0">
      <alignment vertical="center"/>
    </xf>
    <xf numFmtId="0" fontId="117" fillId="56" borderId="3968" applyNumberFormat="0" applyAlignment="0" applyProtection="0">
      <alignment vertical="center"/>
    </xf>
    <xf numFmtId="0" fontId="91" fillId="59" borderId="3810" applyNumberFormat="0" applyFont="0" applyAlignment="0" applyProtection="0">
      <alignment vertical="center"/>
    </xf>
    <xf numFmtId="0" fontId="8" fillId="0" borderId="3761" applyBorder="0">
      <alignment horizontal="right"/>
    </xf>
    <xf numFmtId="0" fontId="89" fillId="59" borderId="4110" applyNumberFormat="0" applyFont="0" applyAlignment="0" applyProtection="0"/>
    <xf numFmtId="0" fontId="91" fillId="59" borderId="3960" applyNumberFormat="0" applyFont="0" applyAlignment="0" applyProtection="0">
      <alignment vertical="center"/>
    </xf>
    <xf numFmtId="0" fontId="252" fillId="1" borderId="3905" applyNumberFormat="0" applyFont="0" applyAlignment="0">
      <alignment horizontal="center"/>
    </xf>
    <xf numFmtId="0" fontId="102" fillId="0" borderId="4433">
      <alignment horizontal="left" vertical="center"/>
    </xf>
    <xf numFmtId="0" fontId="102" fillId="0" borderId="4499">
      <alignment horizontal="left" vertical="center"/>
    </xf>
    <xf numFmtId="10" fontId="5" fillId="3" borderId="4282" applyNumberFormat="0" applyBorder="0" applyAlignment="0" applyProtection="0"/>
    <xf numFmtId="0" fontId="114" fillId="0" borderId="4261" applyNumberFormat="0" applyFill="0" applyAlignment="0" applyProtection="0">
      <alignment vertical="center"/>
    </xf>
    <xf numFmtId="0" fontId="91" fillId="59" borderId="4338" applyNumberFormat="0" applyFont="0" applyAlignment="0" applyProtection="0">
      <alignment vertical="center"/>
    </xf>
    <xf numFmtId="10" fontId="5" fillId="3" borderId="4210" applyNumberFormat="0" applyBorder="0" applyAlignment="0" applyProtection="0"/>
    <xf numFmtId="10" fontId="5" fillId="3" borderId="3760" applyNumberFormat="0" applyBorder="0" applyAlignment="0" applyProtection="0"/>
    <xf numFmtId="10" fontId="5" fillId="3" borderId="3904" applyNumberFormat="0" applyBorder="0" applyAlignment="0" applyProtection="0"/>
    <xf numFmtId="10" fontId="5" fillId="3" borderId="4060" applyNumberFormat="0" applyBorder="0" applyAlignment="0" applyProtection="0"/>
    <xf numFmtId="0" fontId="102" fillId="0" borderId="4283">
      <alignment horizontal="left" vertical="center"/>
    </xf>
    <xf numFmtId="0" fontId="102" fillId="0" borderId="3755">
      <alignment horizontal="left" vertical="center"/>
    </xf>
    <xf numFmtId="10" fontId="5" fillId="3" borderId="4438" applyNumberFormat="0" applyBorder="0" applyAlignment="0" applyProtection="0"/>
    <xf numFmtId="10" fontId="5" fillId="3" borderId="4132" applyNumberFormat="0" applyBorder="0" applyAlignment="0" applyProtection="0"/>
    <xf numFmtId="10" fontId="5" fillId="3" borderId="3832" applyNumberFormat="0" applyBorder="0" applyAlignment="0" applyProtection="0"/>
    <xf numFmtId="0" fontId="310" fillId="43" borderId="3686" applyNumberFormat="0" applyAlignment="0" applyProtection="0"/>
    <xf numFmtId="0" fontId="252" fillId="1" borderId="4205" applyNumberFormat="0" applyFont="0" applyAlignment="0">
      <alignment horizontal="center"/>
    </xf>
    <xf numFmtId="0" fontId="8" fillId="0" borderId="3834" applyBorder="0">
      <alignment horizontal="right"/>
    </xf>
    <xf numFmtId="0" fontId="252" fillId="1" borderId="3833" applyNumberFormat="0" applyFont="0" applyAlignment="0">
      <alignment horizontal="center"/>
    </xf>
    <xf numFmtId="0" fontId="102" fillId="0" borderId="4481">
      <alignment horizontal="left" vertical="center"/>
    </xf>
    <xf numFmtId="0" fontId="114" fillId="0" borderId="4489" applyNumberFormat="0" applyFill="0" applyAlignment="0" applyProtection="0">
      <alignment vertical="center"/>
    </xf>
    <xf numFmtId="10" fontId="5" fillId="3" borderId="3982" applyNumberFormat="0" applyBorder="0" applyAlignment="0" applyProtection="0"/>
    <xf numFmtId="0" fontId="98" fillId="59" borderId="3684" applyNumberFormat="0" applyFont="0" applyAlignment="0" applyProtection="0"/>
    <xf numFmtId="0" fontId="313" fillId="56" borderId="3681" applyNumberFormat="0" applyAlignment="0" applyProtection="0"/>
    <xf numFmtId="0" fontId="91" fillId="59" borderId="4278" applyNumberFormat="0" applyFont="0" applyAlignment="0" applyProtection="0">
      <alignment vertical="center"/>
    </xf>
    <xf numFmtId="0" fontId="315" fillId="0" borderId="3685" applyNumberFormat="0" applyFill="0" applyAlignment="0" applyProtection="0"/>
    <xf numFmtId="10" fontId="5" fillId="3" borderId="3982" applyNumberFormat="0" applyBorder="0" applyAlignment="0" applyProtection="0"/>
    <xf numFmtId="0" fontId="114" fillId="0" borderId="4261" applyNumberFormat="0" applyFill="0" applyAlignment="0" applyProtection="0">
      <alignment vertical="center"/>
    </xf>
    <xf numFmtId="0" fontId="8" fillId="59" borderId="4356" applyNumberFormat="0" applyFont="0" applyAlignment="0" applyProtection="0"/>
    <xf numFmtId="0" fontId="252" fillId="1" borderId="4055" applyNumberFormat="0" applyFont="0" applyAlignment="0">
      <alignment horizontal="center"/>
    </xf>
    <xf numFmtId="0" fontId="102" fillId="0" borderId="4133">
      <alignment horizontal="left" vertical="center"/>
    </xf>
    <xf numFmtId="10" fontId="5" fillId="3" borderId="4132" applyNumberFormat="0" applyBorder="0" applyAlignment="0" applyProtection="0"/>
    <xf numFmtId="0" fontId="117" fillId="56" borderId="3962" applyNumberFormat="0" applyAlignment="0" applyProtection="0">
      <alignment vertical="center"/>
    </xf>
    <xf numFmtId="0" fontId="89" fillId="59" borderId="3972" applyNumberFormat="0" applyFont="0" applyAlignment="0" applyProtection="0"/>
    <xf numFmtId="0" fontId="119" fillId="56" borderId="3975" applyNumberFormat="0" applyAlignment="0" applyProtection="0">
      <alignment vertical="center"/>
    </xf>
    <xf numFmtId="10" fontId="5" fillId="3" borderId="4060" applyNumberFormat="0" applyBorder="0" applyAlignment="0" applyProtection="0"/>
    <xf numFmtId="10" fontId="5" fillId="3" borderId="4204" applyNumberFormat="0" applyBorder="0" applyAlignment="0" applyProtection="0"/>
    <xf numFmtId="0" fontId="252" fillId="1" borderId="4133" applyNumberFormat="0" applyFont="0" applyAlignment="0">
      <alignment horizontal="center"/>
    </xf>
    <xf numFmtId="0" fontId="252" fillId="1" borderId="3983" applyNumberFormat="0" applyFont="0" applyAlignment="0">
      <alignment horizontal="center"/>
    </xf>
    <xf numFmtId="0" fontId="80" fillId="43" borderId="4104" applyNumberFormat="0" applyAlignment="0" applyProtection="0"/>
    <xf numFmtId="0" fontId="117" fillId="56" borderId="4124" applyNumberFormat="0" applyAlignment="0" applyProtection="0">
      <alignment vertical="center"/>
    </xf>
    <xf numFmtId="0" fontId="80" fillId="58" borderId="3830" applyNumberFormat="0" applyAlignment="0" applyProtection="0"/>
    <xf numFmtId="10" fontId="5" fillId="3" borderId="4504" applyNumberFormat="0" applyBorder="0" applyAlignment="0" applyProtection="0"/>
    <xf numFmtId="10" fontId="5" fillId="3" borderId="4060" applyNumberFormat="0" applyBorder="0" applyAlignment="0" applyProtection="0"/>
    <xf numFmtId="0" fontId="87" fillId="0" borderId="3731" applyNumberFormat="0" applyFill="0" applyAlignment="0" applyProtection="0"/>
    <xf numFmtId="0" fontId="81" fillId="56" borderId="3721" applyNumberFormat="0" applyAlignment="0" applyProtection="0"/>
    <xf numFmtId="0" fontId="45" fillId="59" borderId="3730" applyNumberFormat="0" applyFont="0" applyAlignment="0" applyProtection="0"/>
    <xf numFmtId="10" fontId="5" fillId="3" borderId="3904" applyNumberFormat="0" applyBorder="0" applyAlignment="0" applyProtection="0"/>
    <xf numFmtId="10" fontId="5" fillId="3" borderId="4060" applyNumberFormat="0" applyBorder="0" applyAlignment="0" applyProtection="0"/>
    <xf numFmtId="0" fontId="102" fillId="0" borderId="4133">
      <alignment horizontal="left" vertical="center"/>
    </xf>
    <xf numFmtId="10" fontId="5" fillId="3" borderId="4132" applyNumberFormat="0" applyBorder="0" applyAlignment="0" applyProtection="0"/>
    <xf numFmtId="0" fontId="82" fillId="56" borderId="3732" applyNumberFormat="0" applyAlignment="0" applyProtection="0"/>
    <xf numFmtId="0" fontId="102" fillId="0" borderId="4133">
      <alignment horizontal="left" vertical="center"/>
    </xf>
    <xf numFmtId="10" fontId="5" fillId="3" borderId="4438" applyNumberFormat="0" applyBorder="0" applyAlignment="0" applyProtection="0"/>
    <xf numFmtId="0" fontId="89" fillId="59" borderId="4128" applyNumberFormat="0" applyFont="0" applyAlignment="0" applyProtection="0"/>
    <xf numFmtId="0" fontId="89" fillId="59" borderId="3882" applyNumberFormat="0" applyFont="0" applyAlignment="0" applyProtection="0"/>
    <xf numFmtId="10" fontId="5" fillId="3" borderId="4132" applyNumberFormat="0" applyBorder="0" applyAlignment="0" applyProtection="0"/>
    <xf numFmtId="0" fontId="89" fillId="59" borderId="3888" applyNumberFormat="0" applyFont="0" applyAlignment="0" applyProtection="0"/>
    <xf numFmtId="0" fontId="80" fillId="43" borderId="4430" applyNumberFormat="0" applyAlignment="0" applyProtection="0"/>
    <xf numFmtId="10" fontId="5" fillId="3" borderId="4420" applyNumberFormat="0" applyBorder="0" applyAlignment="0" applyProtection="0"/>
    <xf numFmtId="10" fontId="5" fillId="3" borderId="4504" applyNumberFormat="0" applyBorder="0" applyAlignment="0" applyProtection="0"/>
    <xf numFmtId="0" fontId="8" fillId="0" borderId="3834" applyBorder="0">
      <alignment horizontal="right"/>
    </xf>
    <xf numFmtId="10" fontId="5" fillId="3" borderId="4504" applyNumberFormat="0" applyBorder="0" applyAlignment="0" applyProtection="0"/>
    <xf numFmtId="0" fontId="252" fillId="1" borderId="3833" applyNumberFormat="0" applyFont="0" applyAlignment="0">
      <alignment horizontal="center"/>
    </xf>
    <xf numFmtId="0" fontId="8" fillId="0" borderId="4362" applyBorder="0">
      <alignment horizontal="right"/>
    </xf>
    <xf numFmtId="10" fontId="5" fillId="3" borderId="4054" applyNumberFormat="0" applyBorder="0" applyAlignment="0" applyProtection="0"/>
    <xf numFmtId="0" fontId="45" fillId="59" borderId="4050" applyNumberFormat="0" applyFont="0" applyAlignment="0" applyProtection="0"/>
    <xf numFmtId="0" fontId="310" fillId="43" borderId="3686" applyNumberFormat="0" applyAlignment="0" applyProtection="0"/>
    <xf numFmtId="10" fontId="5" fillId="3" borderId="4282" applyNumberFormat="0" applyBorder="0" applyAlignment="0" applyProtection="0"/>
    <xf numFmtId="0" fontId="310" fillId="43" borderId="3686" applyNumberFormat="0" applyAlignment="0" applyProtection="0"/>
    <xf numFmtId="0" fontId="151" fillId="59" borderId="3978" applyNumberFormat="0" applyFont="0" applyAlignment="0" applyProtection="0"/>
    <xf numFmtId="0" fontId="8" fillId="0" borderId="4211" applyBorder="0">
      <alignment horizontal="right"/>
    </xf>
    <xf numFmtId="0" fontId="310" fillId="43" borderId="3686" applyNumberFormat="0" applyAlignment="0" applyProtection="0"/>
    <xf numFmtId="10" fontId="5" fillId="3" borderId="4504" applyNumberFormat="0" applyBorder="0" applyAlignment="0" applyProtection="0"/>
    <xf numFmtId="10" fontId="5" fillId="3" borderId="4282" applyNumberFormat="0" applyBorder="0" applyAlignment="0" applyProtection="0"/>
    <xf numFmtId="10" fontId="5" fillId="3" borderId="4060" applyNumberFormat="0" applyBorder="0" applyAlignment="0" applyProtection="0"/>
    <xf numFmtId="0" fontId="310" fillId="43" borderId="3686" applyNumberFormat="0" applyAlignment="0" applyProtection="0"/>
    <xf numFmtId="0" fontId="252" fillId="1" borderId="3905" applyNumberFormat="0" applyFont="0" applyAlignment="0">
      <alignment horizontal="center"/>
    </xf>
    <xf numFmtId="0" fontId="310" fillId="43" borderId="3686" applyNumberFormat="0" applyAlignment="0" applyProtection="0"/>
    <xf numFmtId="0" fontId="102" fillId="0" borderId="4133">
      <alignment horizontal="left" vertical="center"/>
    </xf>
    <xf numFmtId="10" fontId="5" fillId="3" borderId="4132" applyNumberFormat="0" applyBorder="0" applyAlignment="0" applyProtection="0"/>
    <xf numFmtId="10" fontId="5" fillId="3" borderId="4360" applyNumberFormat="0" applyBorder="0" applyAlignment="0" applyProtection="0"/>
    <xf numFmtId="0" fontId="89" fillId="59" borderId="3684" applyNumberFormat="0" applyFont="0" applyAlignment="0" applyProtection="0"/>
    <xf numFmtId="0" fontId="89" fillId="59" borderId="3684" applyNumberFormat="0" applyFont="0" applyAlignment="0" applyProtection="0"/>
    <xf numFmtId="0" fontId="89" fillId="59" borderId="3684" applyNumberFormat="0" applyFont="0" applyAlignment="0" applyProtection="0"/>
    <xf numFmtId="0" fontId="114" fillId="0" borderId="3685" applyNumberFormat="0" applyFill="0" applyAlignment="0" applyProtection="0">
      <alignment vertical="center"/>
    </xf>
    <xf numFmtId="0" fontId="91" fillId="59" borderId="3684" applyNumberFormat="0" applyFont="0" applyAlignment="0" applyProtection="0">
      <alignment vertical="center"/>
    </xf>
    <xf numFmtId="0" fontId="117" fillId="56" borderId="3686" applyNumberFormat="0" applyAlignment="0" applyProtection="0">
      <alignment vertical="center"/>
    </xf>
    <xf numFmtId="0" fontId="118" fillId="43" borderId="3686" applyNumberFormat="0" applyAlignment="0" applyProtection="0">
      <alignment vertical="center"/>
    </xf>
    <xf numFmtId="0" fontId="119" fillId="56" borderId="3681" applyNumberFormat="0" applyAlignment="0" applyProtection="0">
      <alignment vertical="center"/>
    </xf>
    <xf numFmtId="0" fontId="102" fillId="0" borderId="4415">
      <alignment horizontal="left" vertical="center"/>
    </xf>
    <xf numFmtId="0" fontId="102" fillId="0" borderId="3729">
      <alignment horizontal="left" vertical="center"/>
    </xf>
    <xf numFmtId="0" fontId="252" fillId="1" borderId="3729" applyNumberFormat="0" applyFont="0" applyAlignment="0">
      <alignment horizontal="center"/>
    </xf>
    <xf numFmtId="0" fontId="8" fillId="0" borderId="3735" applyBorder="0">
      <alignment horizontal="right"/>
    </xf>
    <xf numFmtId="0" fontId="252" fillId="1" borderId="3729" applyNumberFormat="0" applyFont="0" applyAlignment="0">
      <alignment horizontal="center"/>
    </xf>
    <xf numFmtId="0" fontId="82" fillId="56" borderId="3686" applyNumberFormat="0" applyAlignment="0" applyProtection="0"/>
    <xf numFmtId="0" fontId="80" fillId="43" borderId="3686" applyNumberFormat="0" applyAlignment="0" applyProtection="0"/>
    <xf numFmtId="0" fontId="45" fillId="59" borderId="3684" applyNumberFormat="0" applyFont="0" applyAlignment="0" applyProtection="0"/>
    <xf numFmtId="0" fontId="81" fillId="56" borderId="3687" applyNumberFormat="0" applyAlignment="0" applyProtection="0"/>
    <xf numFmtId="0" fontId="87" fillId="0" borderId="3685" applyNumberFormat="0" applyFill="0" applyAlignment="0" applyProtection="0"/>
    <xf numFmtId="10" fontId="5" fillId="3" borderId="3734" applyNumberFormat="0" applyBorder="0" applyAlignment="0" applyProtection="0"/>
    <xf numFmtId="0" fontId="87" fillId="0" borderId="3736" applyNumberFormat="0" applyFill="0" applyAlignment="0" applyProtection="0"/>
    <xf numFmtId="10" fontId="5" fillId="3" borderId="3734" applyNumberFormat="0" applyBorder="0" applyAlignment="0" applyProtection="0"/>
    <xf numFmtId="0" fontId="252" fillId="1" borderId="3729" applyNumberFormat="0" applyFont="0" applyAlignment="0">
      <alignment horizontal="center"/>
    </xf>
    <xf numFmtId="10" fontId="5" fillId="3" borderId="3734" applyNumberFormat="0" applyBorder="0" applyAlignment="0" applyProtection="0"/>
    <xf numFmtId="10" fontId="5" fillId="3" borderId="3734" applyNumberFormat="0" applyBorder="0" applyAlignment="0" applyProtection="0"/>
    <xf numFmtId="10" fontId="5" fillId="3" borderId="3734" applyNumberFormat="0" applyBorder="0" applyAlignment="0" applyProtection="0"/>
    <xf numFmtId="10" fontId="5" fillId="3" borderId="3734" applyNumberFormat="0" applyBorder="0" applyAlignment="0" applyProtection="0"/>
    <xf numFmtId="10" fontId="5" fillId="3" borderId="3734" applyNumberFormat="0" applyBorder="0" applyAlignment="0" applyProtection="0"/>
    <xf numFmtId="10" fontId="5" fillId="3" borderId="3734" applyNumberFormat="0" applyBorder="0" applyAlignment="0" applyProtection="0"/>
    <xf numFmtId="10" fontId="5" fillId="3" borderId="3734" applyNumberFormat="0" applyBorder="0" applyAlignment="0" applyProtection="0"/>
    <xf numFmtId="0" fontId="102" fillId="0" borderId="3729">
      <alignment horizontal="left" vertical="center"/>
    </xf>
    <xf numFmtId="0" fontId="102" fillId="0" borderId="3729">
      <alignment horizontal="left" vertical="center"/>
    </xf>
    <xf numFmtId="0" fontId="89" fillId="59" borderId="3698" applyNumberFormat="0" applyFont="0" applyAlignment="0" applyProtection="0"/>
    <xf numFmtId="0" fontId="89" fillId="59" borderId="3684" applyNumberFormat="0" applyFont="0" applyAlignment="0" applyProtection="0"/>
    <xf numFmtId="0" fontId="89" fillId="59" borderId="3684" applyNumberFormat="0" applyFont="0" applyAlignment="0" applyProtection="0"/>
    <xf numFmtId="0" fontId="89" fillId="59" borderId="3684" applyNumberFormat="0" applyFont="0" applyAlignment="0" applyProtection="0"/>
    <xf numFmtId="0" fontId="102" fillId="0" borderId="3729">
      <alignment horizontal="left" vertical="center"/>
    </xf>
    <xf numFmtId="10" fontId="5" fillId="3" borderId="3688" applyNumberFormat="0" applyBorder="0" applyAlignment="0" applyProtection="0"/>
    <xf numFmtId="0" fontId="89" fillId="59" borderId="3698" applyNumberFormat="0" applyFont="0" applyAlignment="0" applyProtection="0"/>
    <xf numFmtId="0" fontId="114" fillId="0" borderId="3699" applyNumberFormat="0" applyFill="0" applyAlignment="0" applyProtection="0">
      <alignment vertical="center"/>
    </xf>
    <xf numFmtId="0" fontId="91" fillId="59" borderId="3698" applyNumberFormat="0" applyFont="0" applyAlignment="0" applyProtection="0">
      <alignment vertical="center"/>
    </xf>
    <xf numFmtId="0" fontId="117" fillId="56" borderId="3700" applyNumberFormat="0" applyAlignment="0" applyProtection="0">
      <alignment vertical="center"/>
    </xf>
    <xf numFmtId="0" fontId="119" fillId="56" borderId="3701" applyNumberFormat="0" applyAlignment="0" applyProtection="0">
      <alignment vertical="center"/>
    </xf>
    <xf numFmtId="0" fontId="89" fillId="59" borderId="3684" applyNumberFormat="0" applyFont="0" applyAlignment="0" applyProtection="0"/>
    <xf numFmtId="0" fontId="89" fillId="59" borderId="3684" applyNumberFormat="0" applyFont="0" applyAlignment="0" applyProtection="0"/>
    <xf numFmtId="0" fontId="89" fillId="59" borderId="3684" applyNumberFormat="0" applyFont="0" applyAlignment="0" applyProtection="0"/>
    <xf numFmtId="0" fontId="89" fillId="59" borderId="3698" applyNumberFormat="0" applyFont="0" applyAlignment="0" applyProtection="0"/>
    <xf numFmtId="0" fontId="114" fillId="0" borderId="3685" applyNumberFormat="0" applyFill="0" applyAlignment="0" applyProtection="0">
      <alignment vertical="center"/>
    </xf>
    <xf numFmtId="0" fontId="91" fillId="59" borderId="3684" applyNumberFormat="0" applyFont="0" applyAlignment="0" applyProtection="0">
      <alignment vertical="center"/>
    </xf>
    <xf numFmtId="0" fontId="117" fillId="56" borderId="3686" applyNumberFormat="0" applyAlignment="0" applyProtection="0">
      <alignment vertical="center"/>
    </xf>
    <xf numFmtId="0" fontId="118" fillId="43" borderId="3686" applyNumberFormat="0" applyAlignment="0" applyProtection="0">
      <alignment vertical="center"/>
    </xf>
    <xf numFmtId="0" fontId="119" fillId="56" borderId="3687" applyNumberFormat="0" applyAlignment="0" applyProtection="0">
      <alignment vertical="center"/>
    </xf>
    <xf numFmtId="0" fontId="8" fillId="59" borderId="3730" applyNumberFormat="0" applyFont="0" applyAlignment="0" applyProtection="0"/>
    <xf numFmtId="0" fontId="252" fillId="1" borderId="3729" applyNumberFormat="0" applyFont="0" applyAlignment="0">
      <alignment horizontal="center"/>
    </xf>
    <xf numFmtId="0" fontId="82" fillId="56" borderId="3686" applyNumberFormat="0" applyAlignment="0" applyProtection="0"/>
    <xf numFmtId="0" fontId="80" fillId="43" borderId="3686" applyNumberFormat="0" applyAlignment="0" applyProtection="0"/>
    <xf numFmtId="0" fontId="45" fillId="59" borderId="3684" applyNumberFormat="0" applyFont="0" applyAlignment="0" applyProtection="0"/>
    <xf numFmtId="0" fontId="81" fillId="56" borderId="3687" applyNumberFormat="0" applyAlignment="0" applyProtection="0"/>
    <xf numFmtId="0" fontId="87" fillId="0" borderId="3685" applyNumberFormat="0" applyFill="0" applyAlignment="0" applyProtection="0"/>
    <xf numFmtId="0" fontId="87" fillId="0" borderId="3699" applyNumberFormat="0" applyFill="0" applyAlignment="0" applyProtection="0"/>
    <xf numFmtId="0" fontId="81" fillId="56" borderId="3701" applyNumberFormat="0" applyAlignment="0" applyProtection="0"/>
    <xf numFmtId="0" fontId="45" fillId="59" borderId="3698" applyNumberFormat="0" applyFont="0" applyAlignment="0" applyProtection="0"/>
    <xf numFmtId="0" fontId="80" fillId="43" borderId="3700" applyNumberFormat="0" applyAlignment="0" applyProtection="0"/>
    <xf numFmtId="0" fontId="82" fillId="56" borderId="3700" applyNumberFormat="0" applyAlignment="0" applyProtection="0"/>
    <xf numFmtId="0" fontId="118" fillId="43" borderId="3700" applyNumberFormat="0" applyAlignment="0" applyProtection="0">
      <alignment vertical="center"/>
    </xf>
    <xf numFmtId="0" fontId="102" fillId="0" borderId="3729">
      <alignment horizontal="left" vertical="center"/>
    </xf>
    <xf numFmtId="0" fontId="102" fillId="0" borderId="3697">
      <alignment horizontal="left" vertical="center"/>
    </xf>
    <xf numFmtId="0" fontId="89" fillId="59" borderId="3684" applyNumberFormat="0" applyFont="0" applyAlignment="0" applyProtection="0"/>
    <xf numFmtId="0" fontId="89" fillId="59" borderId="3684" applyNumberFormat="0" applyFont="0" applyAlignment="0" applyProtection="0"/>
    <xf numFmtId="0" fontId="89" fillId="59" borderId="3684" applyNumberFormat="0" applyFont="0" applyAlignment="0" applyProtection="0"/>
    <xf numFmtId="0" fontId="114" fillId="0" borderId="3685" applyNumberFormat="0" applyFill="0" applyAlignment="0" applyProtection="0">
      <alignment vertical="center"/>
    </xf>
    <xf numFmtId="0" fontId="91" fillId="59" borderId="3684" applyNumberFormat="0" applyFont="0" applyAlignment="0" applyProtection="0">
      <alignment vertical="center"/>
    </xf>
    <xf numFmtId="0" fontId="117" fillId="56" borderId="3686" applyNumberFormat="0" applyAlignment="0" applyProtection="0">
      <alignment vertical="center"/>
    </xf>
    <xf numFmtId="0" fontId="118" fillId="43" borderId="3686" applyNumberFormat="0" applyAlignment="0" applyProtection="0">
      <alignment vertical="center"/>
    </xf>
    <xf numFmtId="0" fontId="119" fillId="56" borderId="3687" applyNumberFormat="0" applyAlignment="0" applyProtection="0">
      <alignment vertical="center"/>
    </xf>
    <xf numFmtId="0" fontId="102" fillId="0" borderId="3691">
      <alignment horizontal="left" vertical="center"/>
    </xf>
    <xf numFmtId="10" fontId="5" fillId="3" borderId="3688" applyNumberFormat="0" applyBorder="0" applyAlignment="0" applyProtection="0"/>
    <xf numFmtId="10" fontId="5" fillId="3" borderId="3696" applyNumberFormat="0" applyBorder="0" applyAlignment="0" applyProtection="0"/>
    <xf numFmtId="0" fontId="89" fillId="59" borderId="3692" applyNumberFormat="0" applyFont="0" applyAlignment="0" applyProtection="0"/>
    <xf numFmtId="0" fontId="89" fillId="59" borderId="3692" applyNumberFormat="0" applyFont="0" applyAlignment="0" applyProtection="0"/>
    <xf numFmtId="0" fontId="89" fillId="59" borderId="3692" applyNumberFormat="0" applyFont="0" applyAlignment="0" applyProtection="0"/>
    <xf numFmtId="0" fontId="114" fillId="0" borderId="3693" applyNumberFormat="0" applyFill="0" applyAlignment="0" applyProtection="0">
      <alignment vertical="center"/>
    </xf>
    <xf numFmtId="0" fontId="91" fillId="59" borderId="3692" applyNumberFormat="0" applyFont="0" applyAlignment="0" applyProtection="0">
      <alignment vertical="center"/>
    </xf>
    <xf numFmtId="0" fontId="117" fillId="56" borderId="3694" applyNumberFormat="0" applyAlignment="0" applyProtection="0">
      <alignment vertical="center"/>
    </xf>
    <xf numFmtId="0" fontId="118" fillId="43" borderId="3694" applyNumberFormat="0" applyAlignment="0" applyProtection="0">
      <alignment vertical="center"/>
    </xf>
    <xf numFmtId="0" fontId="119" fillId="56" borderId="3695" applyNumberFormat="0" applyAlignment="0" applyProtection="0">
      <alignment vertical="center"/>
    </xf>
    <xf numFmtId="10" fontId="5" fillId="3" borderId="3702" applyNumberFormat="0" applyBorder="0" applyAlignment="0" applyProtection="0"/>
    <xf numFmtId="0" fontId="89" fillId="59" borderId="3698" applyNumberFormat="0" applyFont="0" applyAlignment="0" applyProtection="0"/>
    <xf numFmtId="0" fontId="89" fillId="59" borderId="3698" applyNumberFormat="0" applyFont="0" applyAlignment="0" applyProtection="0"/>
    <xf numFmtId="0" fontId="89" fillId="59" borderId="3698" applyNumberFormat="0" applyFont="0" applyAlignment="0" applyProtection="0"/>
    <xf numFmtId="0" fontId="114" fillId="0" borderId="3699" applyNumberFormat="0" applyFill="0" applyAlignment="0" applyProtection="0">
      <alignment vertical="center"/>
    </xf>
    <xf numFmtId="0" fontId="91" fillId="59" borderId="3698" applyNumberFormat="0" applyFont="0" applyAlignment="0" applyProtection="0">
      <alignment vertical="center"/>
    </xf>
    <xf numFmtId="0" fontId="117" fillId="56" borderId="3700" applyNumberFormat="0" applyAlignment="0" applyProtection="0">
      <alignment vertical="center"/>
    </xf>
    <xf numFmtId="0" fontId="118" fillId="43" borderId="3700" applyNumberFormat="0" applyAlignment="0" applyProtection="0">
      <alignment vertical="center"/>
    </xf>
    <xf numFmtId="0" fontId="119" fillId="56" borderId="3701" applyNumberFormat="0" applyAlignment="0" applyProtection="0">
      <alignment vertical="center"/>
    </xf>
    <xf numFmtId="0" fontId="102" fillId="0" borderId="3703">
      <alignment horizontal="left" vertical="center"/>
    </xf>
    <xf numFmtId="10" fontId="5" fillId="3" borderId="3702" applyNumberFormat="0" applyBorder="0" applyAlignment="0" applyProtection="0"/>
    <xf numFmtId="10" fontId="5" fillId="3" borderId="3708" applyNumberFormat="0" applyBorder="0" applyAlignment="0" applyProtection="0"/>
    <xf numFmtId="0" fontId="89" fillId="59" borderId="3704" applyNumberFormat="0" applyFont="0" applyAlignment="0" applyProtection="0"/>
    <xf numFmtId="0" fontId="89" fillId="59" borderId="3704" applyNumberFormat="0" applyFont="0" applyAlignment="0" applyProtection="0"/>
    <xf numFmtId="0" fontId="89" fillId="59" borderId="3704" applyNumberFormat="0" applyFont="0" applyAlignment="0" applyProtection="0"/>
    <xf numFmtId="0" fontId="114" fillId="0" borderId="3705" applyNumberFormat="0" applyFill="0" applyAlignment="0" applyProtection="0">
      <alignment vertical="center"/>
    </xf>
    <xf numFmtId="0" fontId="91" fillId="59" borderId="3704" applyNumberFormat="0" applyFont="0" applyAlignment="0" applyProtection="0">
      <alignment vertical="center"/>
    </xf>
    <xf numFmtId="0" fontId="117" fillId="56" borderId="3706" applyNumberFormat="0" applyAlignment="0" applyProtection="0">
      <alignment vertical="center"/>
    </xf>
    <xf numFmtId="0" fontId="118" fillId="43" borderId="3706" applyNumberFormat="0" applyAlignment="0" applyProtection="0">
      <alignment vertical="center"/>
    </xf>
    <xf numFmtId="0" fontId="119" fillId="56" borderId="3707" applyNumberFormat="0" applyAlignment="0" applyProtection="0">
      <alignment vertical="center"/>
    </xf>
    <xf numFmtId="10" fontId="5" fillId="3" borderId="3734" applyNumberFormat="0" applyBorder="0" applyAlignment="0" applyProtection="0"/>
    <xf numFmtId="10" fontId="5" fillId="3" borderId="3734" applyNumberFormat="0" applyBorder="0" applyAlignment="0" applyProtection="0"/>
    <xf numFmtId="10" fontId="5" fillId="3" borderId="3734" applyNumberFormat="0" applyBorder="0" applyAlignment="0" applyProtection="0"/>
    <xf numFmtId="10" fontId="5" fillId="3" borderId="3734" applyNumberFormat="0" applyBorder="0" applyAlignment="0" applyProtection="0"/>
    <xf numFmtId="10" fontId="5" fillId="3" borderId="3734" applyNumberFormat="0" applyBorder="0" applyAlignment="0" applyProtection="0"/>
    <xf numFmtId="10" fontId="5" fillId="3" borderId="3734" applyNumberFormat="0" applyBorder="0" applyAlignment="0" applyProtection="0"/>
    <xf numFmtId="0" fontId="102" fillId="0" borderId="3729">
      <alignment horizontal="left" vertical="center"/>
    </xf>
    <xf numFmtId="0" fontId="80" fillId="58" borderId="3732" applyNumberFormat="0" applyAlignment="0" applyProtection="0"/>
    <xf numFmtId="0" fontId="81" fillId="64" borderId="3733" applyNumberFormat="0" applyAlignment="0" applyProtection="0"/>
    <xf numFmtId="0" fontId="252" fillId="1" borderId="3729" applyNumberFormat="0" applyFont="0" applyAlignment="0">
      <alignment horizontal="center"/>
    </xf>
    <xf numFmtId="0" fontId="252" fillId="1" borderId="3729" applyNumberFormat="0" applyFont="0" applyAlignment="0">
      <alignment horizontal="center"/>
    </xf>
    <xf numFmtId="0" fontId="252" fillId="1" borderId="3729" applyNumberFormat="0" applyFont="0" applyAlignment="0">
      <alignment horizontal="center"/>
    </xf>
    <xf numFmtId="0" fontId="252" fillId="1" borderId="3729" applyNumberFormat="0" applyFont="0" applyAlignment="0">
      <alignment horizontal="center"/>
    </xf>
    <xf numFmtId="0" fontId="252" fillId="1" borderId="3729" applyNumberFormat="0" applyFont="0" applyAlignment="0">
      <alignment horizontal="center"/>
    </xf>
    <xf numFmtId="0" fontId="252" fillId="1" borderId="3729" applyNumberFormat="0" applyFont="0" applyAlignment="0">
      <alignment horizontal="center"/>
    </xf>
    <xf numFmtId="0" fontId="252" fillId="1" borderId="3729" applyNumberFormat="0" applyFont="0" applyAlignment="0">
      <alignment horizontal="center"/>
    </xf>
    <xf numFmtId="0" fontId="252" fillId="1" borderId="3729" applyNumberFormat="0" applyFont="0" applyAlignment="0">
      <alignment horizontal="center"/>
    </xf>
    <xf numFmtId="0" fontId="252" fillId="1" borderId="3729" applyNumberFormat="0" applyFont="0" applyAlignment="0">
      <alignment horizontal="center"/>
    </xf>
    <xf numFmtId="0" fontId="252" fillId="1" borderId="3729" applyNumberFormat="0" applyFont="0" applyAlignment="0">
      <alignment horizontal="center"/>
    </xf>
    <xf numFmtId="0" fontId="252" fillId="1" borderId="3729" applyNumberFormat="0" applyFont="0" applyAlignment="0">
      <alignment horizontal="center"/>
    </xf>
    <xf numFmtId="0" fontId="252" fillId="1" borderId="3729" applyNumberFormat="0" applyFont="0" applyAlignment="0">
      <alignment horizontal="center"/>
    </xf>
    <xf numFmtId="0" fontId="252" fillId="1" borderId="3729" applyNumberFormat="0" applyFont="0" applyAlignment="0">
      <alignment horizontal="center"/>
    </xf>
    <xf numFmtId="0" fontId="8" fillId="0" borderId="3735" applyBorder="0">
      <alignment horizontal="right"/>
    </xf>
    <xf numFmtId="0" fontId="8" fillId="0" borderId="3735" applyBorder="0">
      <alignment horizontal="right"/>
    </xf>
    <xf numFmtId="0" fontId="8" fillId="0" borderId="3735" applyBorder="0">
      <alignment horizontal="right"/>
    </xf>
    <xf numFmtId="0" fontId="8" fillId="0" borderId="3735" applyBorder="0">
      <alignment horizontal="right"/>
    </xf>
    <xf numFmtId="0" fontId="8" fillId="0" borderId="3735" applyBorder="0">
      <alignment horizontal="right"/>
    </xf>
    <xf numFmtId="0" fontId="8" fillId="0" borderId="3735" applyBorder="0">
      <alignment horizontal="right"/>
    </xf>
    <xf numFmtId="0" fontId="8" fillId="0" borderId="3735" applyBorder="0">
      <alignment horizontal="right"/>
    </xf>
    <xf numFmtId="0" fontId="8" fillId="0" borderId="3735" applyBorder="0">
      <alignment horizontal="right"/>
    </xf>
    <xf numFmtId="10" fontId="5" fillId="3" borderId="3734" applyNumberFormat="0" applyBorder="0" applyAlignment="0" applyProtection="0"/>
    <xf numFmtId="10" fontId="5" fillId="3" borderId="3734" applyNumberFormat="0" applyBorder="0" applyAlignment="0" applyProtection="0"/>
    <xf numFmtId="10" fontId="5" fillId="3" borderId="3734" applyNumberFormat="0" applyBorder="0" applyAlignment="0" applyProtection="0"/>
    <xf numFmtId="10" fontId="5" fillId="3" borderId="3734" applyNumberFormat="0" applyBorder="0" applyAlignment="0" applyProtection="0"/>
    <xf numFmtId="10" fontId="5" fillId="3" borderId="3734" applyNumberFormat="0" applyBorder="0" applyAlignment="0" applyProtection="0"/>
    <xf numFmtId="10" fontId="5" fillId="3" borderId="3734" applyNumberFormat="0" applyBorder="0" applyAlignment="0" applyProtection="0"/>
    <xf numFmtId="10" fontId="5" fillId="3" borderId="3734" applyNumberFormat="0" applyBorder="0" applyAlignment="0" applyProtection="0"/>
    <xf numFmtId="10" fontId="5" fillId="3" borderId="3734" applyNumberFormat="0" applyBorder="0" applyAlignment="0" applyProtection="0"/>
    <xf numFmtId="10" fontId="5" fillId="3" borderId="3734" applyNumberFormat="0" applyBorder="0" applyAlignment="0" applyProtection="0"/>
    <xf numFmtId="10" fontId="5" fillId="3" borderId="3734" applyNumberFormat="0" applyBorder="0" applyAlignment="0" applyProtection="0"/>
    <xf numFmtId="10" fontId="5" fillId="3" borderId="3734" applyNumberFormat="0" applyBorder="0" applyAlignment="0" applyProtection="0"/>
    <xf numFmtId="10" fontId="5" fillId="3" borderId="3734" applyNumberFormat="0" applyBorder="0" applyAlignment="0" applyProtection="0"/>
    <xf numFmtId="10" fontId="5" fillId="3" borderId="3734" applyNumberFormat="0" applyBorder="0" applyAlignment="0" applyProtection="0"/>
    <xf numFmtId="10" fontId="5" fillId="3" borderId="3734" applyNumberFormat="0" applyBorder="0" applyAlignment="0" applyProtection="0"/>
    <xf numFmtId="10" fontId="5" fillId="3" borderId="3734" applyNumberFormat="0" applyBorder="0" applyAlignment="0" applyProtection="0"/>
    <xf numFmtId="10" fontId="5" fillId="3" borderId="3734" applyNumberFormat="0" applyBorder="0" applyAlignment="0" applyProtection="0"/>
    <xf numFmtId="10" fontId="5" fillId="3" borderId="3734" applyNumberFormat="0" applyBorder="0" applyAlignment="0" applyProtection="0"/>
    <xf numFmtId="10" fontId="5" fillId="3" borderId="3734" applyNumberFormat="0" applyBorder="0" applyAlignment="0" applyProtection="0"/>
    <xf numFmtId="10" fontId="5" fillId="3" borderId="3734" applyNumberFormat="0" applyBorder="0" applyAlignment="0" applyProtection="0"/>
    <xf numFmtId="10" fontId="5" fillId="3" borderId="3734" applyNumberFormat="0" applyBorder="0" applyAlignment="0" applyProtection="0"/>
    <xf numFmtId="10" fontId="5" fillId="3" borderId="3734" applyNumberFormat="0" applyBorder="0" applyAlignment="0" applyProtection="0"/>
    <xf numFmtId="10" fontId="5" fillId="3" borderId="3734" applyNumberFormat="0" applyBorder="0" applyAlignment="0" applyProtection="0"/>
    <xf numFmtId="10" fontId="5" fillId="3" borderId="3734" applyNumberFormat="0" applyBorder="0" applyAlignment="0" applyProtection="0"/>
    <xf numFmtId="10" fontId="5" fillId="3" borderId="3734" applyNumberFormat="0" applyBorder="0" applyAlignment="0" applyProtection="0"/>
    <xf numFmtId="10" fontId="5" fillId="3" borderId="3734" applyNumberFormat="0" applyBorder="0" applyAlignment="0" applyProtection="0"/>
    <xf numFmtId="10" fontId="5" fillId="3" borderId="3734" applyNumberFormat="0" applyBorder="0" applyAlignment="0" applyProtection="0"/>
    <xf numFmtId="10" fontId="5" fillId="3" borderId="3734" applyNumberFormat="0" applyBorder="0" applyAlignment="0" applyProtection="0"/>
    <xf numFmtId="10" fontId="5" fillId="3" borderId="3734" applyNumberFormat="0" applyBorder="0" applyAlignment="0" applyProtection="0"/>
    <xf numFmtId="10" fontId="5" fillId="3" borderId="3734" applyNumberFormat="0" applyBorder="0" applyAlignment="0" applyProtection="0"/>
    <xf numFmtId="10" fontId="5" fillId="3" borderId="3734" applyNumberFormat="0" applyBorder="0" applyAlignment="0" applyProtection="0"/>
    <xf numFmtId="10" fontId="5" fillId="3" borderId="3734" applyNumberFormat="0" applyBorder="0" applyAlignment="0" applyProtection="0"/>
    <xf numFmtId="10" fontId="5" fillId="3" borderId="3734" applyNumberFormat="0" applyBorder="0" applyAlignment="0" applyProtection="0"/>
    <xf numFmtId="10" fontId="5" fillId="3" borderId="3734" applyNumberFormat="0" applyBorder="0" applyAlignment="0" applyProtection="0"/>
    <xf numFmtId="10" fontId="5" fillId="3" borderId="3734" applyNumberFormat="0" applyBorder="0" applyAlignment="0" applyProtection="0"/>
    <xf numFmtId="10" fontId="5" fillId="3" borderId="3734" applyNumberFormat="0" applyBorder="0" applyAlignment="0" applyProtection="0"/>
    <xf numFmtId="10" fontId="5" fillId="3" borderId="3734" applyNumberFormat="0" applyBorder="0" applyAlignment="0" applyProtection="0"/>
    <xf numFmtId="10" fontId="5" fillId="3" borderId="3734" applyNumberFormat="0" applyBorder="0" applyAlignment="0" applyProtection="0"/>
    <xf numFmtId="10" fontId="5" fillId="3" borderId="3734" applyNumberFormat="0" applyBorder="0" applyAlignment="0" applyProtection="0"/>
    <xf numFmtId="10" fontId="5" fillId="3" borderId="3734" applyNumberFormat="0" applyBorder="0" applyAlignment="0" applyProtection="0"/>
    <xf numFmtId="10" fontId="5" fillId="3" borderId="3734" applyNumberFormat="0" applyBorder="0" applyAlignment="0" applyProtection="0"/>
    <xf numFmtId="10" fontId="5" fillId="3" borderId="3734" applyNumberFormat="0" applyBorder="0" applyAlignment="0" applyProtection="0"/>
    <xf numFmtId="10" fontId="5" fillId="3" borderId="3734" applyNumberFormat="0" applyBorder="0" applyAlignment="0" applyProtection="0"/>
    <xf numFmtId="10" fontId="5" fillId="3" borderId="3734" applyNumberFormat="0" applyBorder="0" applyAlignment="0" applyProtection="0"/>
    <xf numFmtId="10" fontId="5" fillId="3" borderId="3734" applyNumberFormat="0" applyBorder="0" applyAlignment="0" applyProtection="0"/>
    <xf numFmtId="10" fontId="5" fillId="3" borderId="3734" applyNumberFormat="0" applyBorder="0" applyAlignment="0" applyProtection="0"/>
    <xf numFmtId="10" fontId="5" fillId="3" borderId="3734" applyNumberFormat="0" applyBorder="0" applyAlignment="0" applyProtection="0"/>
    <xf numFmtId="10" fontId="5" fillId="3" borderId="3734" applyNumberFormat="0" applyBorder="0" applyAlignment="0" applyProtection="0"/>
    <xf numFmtId="10" fontId="5" fillId="3" borderId="3734" applyNumberFormat="0" applyBorder="0" applyAlignment="0" applyProtection="0"/>
    <xf numFmtId="10" fontId="5" fillId="3" borderId="3734" applyNumberFormat="0" applyBorder="0" applyAlignment="0" applyProtection="0"/>
    <xf numFmtId="0" fontId="102" fillId="0" borderId="3729">
      <alignment horizontal="left" vertical="center"/>
    </xf>
    <xf numFmtId="0" fontId="102" fillId="0" borderId="3703">
      <alignment horizontal="left" vertical="center"/>
    </xf>
    <xf numFmtId="0" fontId="102" fillId="0" borderId="3703">
      <alignment horizontal="left" vertical="center"/>
    </xf>
    <xf numFmtId="0" fontId="102" fillId="0" borderId="3703">
      <alignment horizontal="left" vertical="center"/>
    </xf>
    <xf numFmtId="0" fontId="102" fillId="0" borderId="3703">
      <alignment horizontal="left" vertical="center"/>
    </xf>
    <xf numFmtId="0" fontId="102" fillId="0" borderId="3703">
      <alignment horizontal="left" vertical="center"/>
    </xf>
    <xf numFmtId="0" fontId="102" fillId="0" borderId="3703">
      <alignment horizontal="left" vertical="center"/>
    </xf>
    <xf numFmtId="0" fontId="102" fillId="0" borderId="3703">
      <alignment horizontal="left" vertical="center"/>
    </xf>
    <xf numFmtId="0" fontId="102" fillId="0" borderId="3703">
      <alignment horizontal="left" vertical="center"/>
    </xf>
    <xf numFmtId="0" fontId="102" fillId="0" borderId="3703">
      <alignment horizontal="left" vertical="center"/>
    </xf>
    <xf numFmtId="0" fontId="102" fillId="0" borderId="3703">
      <alignment horizontal="left" vertical="center"/>
    </xf>
    <xf numFmtId="0" fontId="102" fillId="0" borderId="3703">
      <alignment horizontal="left" vertical="center"/>
    </xf>
    <xf numFmtId="0" fontId="102" fillId="0" borderId="3703">
      <alignment horizontal="left" vertical="center"/>
    </xf>
    <xf numFmtId="0" fontId="102" fillId="0" borderId="3703">
      <alignment horizontal="left" vertical="center"/>
    </xf>
    <xf numFmtId="0" fontId="102" fillId="0" borderId="3703">
      <alignment horizontal="left" vertical="center"/>
    </xf>
    <xf numFmtId="0" fontId="102" fillId="0" borderId="3703">
      <alignment horizontal="left" vertical="center"/>
    </xf>
    <xf numFmtId="0" fontId="102" fillId="0" borderId="3703">
      <alignment horizontal="left" vertical="center"/>
    </xf>
    <xf numFmtId="0" fontId="102" fillId="0" borderId="3703">
      <alignment horizontal="left" vertical="center"/>
    </xf>
    <xf numFmtId="0" fontId="102" fillId="0" borderId="3703">
      <alignment horizontal="left" vertical="center"/>
    </xf>
    <xf numFmtId="0" fontId="102" fillId="0" borderId="3729">
      <alignment horizontal="left" vertical="center"/>
    </xf>
    <xf numFmtId="0" fontId="102" fillId="0" borderId="3729">
      <alignment horizontal="left" vertical="center"/>
    </xf>
    <xf numFmtId="0" fontId="102" fillId="0" borderId="3729">
      <alignment horizontal="left" vertical="center"/>
    </xf>
    <xf numFmtId="0" fontId="102" fillId="0" borderId="3729">
      <alignment horizontal="left" vertical="center"/>
    </xf>
    <xf numFmtId="0" fontId="102" fillId="0" borderId="3729">
      <alignment horizontal="left" vertical="center"/>
    </xf>
    <xf numFmtId="0" fontId="102" fillId="0" borderId="3729">
      <alignment horizontal="left" vertical="center"/>
    </xf>
    <xf numFmtId="0" fontId="102" fillId="0" borderId="3729">
      <alignment horizontal="left" vertical="center"/>
    </xf>
    <xf numFmtId="0" fontId="102" fillId="0" borderId="3729">
      <alignment horizontal="left" vertical="center"/>
    </xf>
    <xf numFmtId="0" fontId="102" fillId="0" borderId="3729">
      <alignment horizontal="left" vertical="center"/>
    </xf>
    <xf numFmtId="0" fontId="102" fillId="0" borderId="3729">
      <alignment horizontal="left" vertical="center"/>
    </xf>
    <xf numFmtId="10" fontId="5" fillId="3" borderId="3708" applyNumberFormat="0" applyBorder="0" applyAlignment="0" applyProtection="0"/>
    <xf numFmtId="10" fontId="5" fillId="3" borderId="3708" applyNumberFormat="0" applyBorder="0" applyAlignment="0" applyProtection="0"/>
    <xf numFmtId="10" fontId="5" fillId="3" borderId="3708" applyNumberFormat="0" applyBorder="0" applyAlignment="0" applyProtection="0"/>
    <xf numFmtId="10" fontId="5" fillId="3" borderId="3708" applyNumberFormat="0" applyBorder="0" applyAlignment="0" applyProtection="0"/>
    <xf numFmtId="10" fontId="5" fillId="3" borderId="3708" applyNumberFormat="0" applyBorder="0" applyAlignment="0" applyProtection="0"/>
    <xf numFmtId="10" fontId="5" fillId="3" borderId="3708" applyNumberFormat="0" applyBorder="0" applyAlignment="0" applyProtection="0"/>
    <xf numFmtId="10" fontId="5" fillId="3" borderId="3708" applyNumberFormat="0" applyBorder="0" applyAlignment="0" applyProtection="0"/>
    <xf numFmtId="10" fontId="5" fillId="3" borderId="3708" applyNumberFormat="0" applyBorder="0" applyAlignment="0" applyProtection="0"/>
    <xf numFmtId="10" fontId="5" fillId="3" borderId="3708" applyNumberFormat="0" applyBorder="0" applyAlignment="0" applyProtection="0"/>
    <xf numFmtId="10" fontId="5" fillId="3" borderId="3708" applyNumberFormat="0" applyBorder="0" applyAlignment="0" applyProtection="0"/>
    <xf numFmtId="10" fontId="5" fillId="3" borderId="3708" applyNumberFormat="0" applyBorder="0" applyAlignment="0" applyProtection="0"/>
    <xf numFmtId="10" fontId="5" fillId="3" borderId="3708" applyNumberFormat="0" applyBorder="0" applyAlignment="0" applyProtection="0"/>
    <xf numFmtId="10" fontId="5" fillId="3" borderId="3708" applyNumberFormat="0" applyBorder="0" applyAlignment="0" applyProtection="0"/>
    <xf numFmtId="10" fontId="5" fillId="3" borderId="3708" applyNumberFormat="0" applyBorder="0" applyAlignment="0" applyProtection="0"/>
    <xf numFmtId="10" fontId="5" fillId="3" borderId="3708" applyNumberFormat="0" applyBorder="0" applyAlignment="0" applyProtection="0"/>
    <xf numFmtId="10" fontId="5" fillId="3" borderId="3708" applyNumberFormat="0" applyBorder="0" applyAlignment="0" applyProtection="0"/>
    <xf numFmtId="10" fontId="5" fillId="3" borderId="3708" applyNumberFormat="0" applyBorder="0" applyAlignment="0" applyProtection="0"/>
    <xf numFmtId="10" fontId="5" fillId="3" borderId="3708" applyNumberFormat="0" applyBorder="0" applyAlignment="0" applyProtection="0"/>
    <xf numFmtId="10" fontId="5" fillId="3" borderId="3708" applyNumberFormat="0" applyBorder="0" applyAlignment="0" applyProtection="0"/>
    <xf numFmtId="10" fontId="5" fillId="3" borderId="3708" applyNumberFormat="0" applyBorder="0" applyAlignment="0" applyProtection="0"/>
    <xf numFmtId="10" fontId="5" fillId="3" borderId="3708" applyNumberFormat="0" applyBorder="0" applyAlignment="0" applyProtection="0"/>
    <xf numFmtId="10" fontId="5" fillId="3" borderId="3708" applyNumberFormat="0" applyBorder="0" applyAlignment="0" applyProtection="0"/>
    <xf numFmtId="10" fontId="5" fillId="3" borderId="3708" applyNumberFormat="0" applyBorder="0" applyAlignment="0" applyProtection="0"/>
    <xf numFmtId="10" fontId="5" fillId="3" borderId="3708" applyNumberFormat="0" applyBorder="0" applyAlignment="0" applyProtection="0"/>
    <xf numFmtId="10" fontId="5" fillId="3" borderId="3708" applyNumberFormat="0" applyBorder="0" applyAlignment="0" applyProtection="0"/>
    <xf numFmtId="10" fontId="5" fillId="3" borderId="3708" applyNumberFormat="0" applyBorder="0" applyAlignment="0" applyProtection="0"/>
    <xf numFmtId="10" fontId="5" fillId="3" borderId="3708" applyNumberFormat="0" applyBorder="0" applyAlignment="0" applyProtection="0"/>
    <xf numFmtId="10" fontId="5" fillId="3" borderId="3708" applyNumberFormat="0" applyBorder="0" applyAlignment="0" applyProtection="0"/>
    <xf numFmtId="10" fontId="5" fillId="3" borderId="3708" applyNumberFormat="0" applyBorder="0" applyAlignment="0" applyProtection="0"/>
    <xf numFmtId="10" fontId="5" fillId="3" borderId="3708" applyNumberFormat="0" applyBorder="0" applyAlignment="0" applyProtection="0"/>
    <xf numFmtId="10" fontId="5" fillId="3" borderId="3708" applyNumberFormat="0" applyBorder="0" applyAlignment="0" applyProtection="0"/>
    <xf numFmtId="10" fontId="5" fillId="3" borderId="3708" applyNumberFormat="0" applyBorder="0" applyAlignment="0" applyProtection="0"/>
    <xf numFmtId="10" fontId="5" fillId="3" borderId="3708" applyNumberFormat="0" applyBorder="0" applyAlignment="0" applyProtection="0"/>
    <xf numFmtId="10" fontId="5" fillId="3" borderId="3708" applyNumberFormat="0" applyBorder="0" applyAlignment="0" applyProtection="0"/>
    <xf numFmtId="10" fontId="5" fillId="3" borderId="3708" applyNumberFormat="0" applyBorder="0" applyAlignment="0" applyProtection="0"/>
    <xf numFmtId="10" fontId="5" fillId="3" borderId="3708" applyNumberFormat="0" applyBorder="0" applyAlignment="0" applyProtection="0"/>
    <xf numFmtId="10" fontId="5" fillId="3" borderId="3708" applyNumberFormat="0" applyBorder="0" applyAlignment="0" applyProtection="0"/>
    <xf numFmtId="10" fontId="5" fillId="3" borderId="3708" applyNumberFormat="0" applyBorder="0" applyAlignment="0" applyProtection="0"/>
    <xf numFmtId="10" fontId="5" fillId="3" borderId="3708" applyNumberFormat="0" applyBorder="0" applyAlignment="0" applyProtection="0"/>
    <xf numFmtId="10" fontId="5" fillId="3" borderId="3708" applyNumberFormat="0" applyBorder="0" applyAlignment="0" applyProtection="0"/>
    <xf numFmtId="10" fontId="5" fillId="3" borderId="3708" applyNumberFormat="0" applyBorder="0" applyAlignment="0" applyProtection="0"/>
    <xf numFmtId="10" fontId="5" fillId="3" borderId="3708" applyNumberFormat="0" applyBorder="0" applyAlignment="0" applyProtection="0"/>
    <xf numFmtId="10" fontId="5" fillId="3" borderId="3708" applyNumberFormat="0" applyBorder="0" applyAlignment="0" applyProtection="0"/>
    <xf numFmtId="10" fontId="5" fillId="3" borderId="3708" applyNumberFormat="0" applyBorder="0" applyAlignment="0" applyProtection="0"/>
    <xf numFmtId="10" fontId="5" fillId="3" borderId="3708" applyNumberFormat="0" applyBorder="0" applyAlignment="0" applyProtection="0"/>
    <xf numFmtId="10" fontId="5" fillId="3" borderId="3708" applyNumberFormat="0" applyBorder="0" applyAlignment="0" applyProtection="0"/>
    <xf numFmtId="10" fontId="5" fillId="3" borderId="3708" applyNumberFormat="0" applyBorder="0" applyAlignment="0" applyProtection="0"/>
    <xf numFmtId="10" fontId="5" fillId="3" borderId="3708" applyNumberFormat="0" applyBorder="0" applyAlignment="0" applyProtection="0"/>
    <xf numFmtId="10" fontId="5" fillId="3" borderId="3708" applyNumberFormat="0" applyBorder="0" applyAlignment="0" applyProtection="0"/>
    <xf numFmtId="10" fontId="5" fillId="3" borderId="3708" applyNumberFormat="0" applyBorder="0" applyAlignment="0" applyProtection="0"/>
    <xf numFmtId="10" fontId="5" fillId="3" borderId="3708" applyNumberFormat="0" applyBorder="0" applyAlignment="0" applyProtection="0"/>
    <xf numFmtId="10" fontId="5" fillId="3" borderId="3708" applyNumberFormat="0" applyBorder="0" applyAlignment="0" applyProtection="0"/>
    <xf numFmtId="10" fontId="5" fillId="3" borderId="3708" applyNumberFormat="0" applyBorder="0" applyAlignment="0" applyProtection="0"/>
    <xf numFmtId="10" fontId="5" fillId="3" borderId="3708" applyNumberFormat="0" applyBorder="0" applyAlignment="0" applyProtection="0"/>
    <xf numFmtId="10" fontId="5" fillId="3" borderId="3708" applyNumberFormat="0" applyBorder="0" applyAlignment="0" applyProtection="0"/>
    <xf numFmtId="10" fontId="5" fillId="3" borderId="3708" applyNumberFormat="0" applyBorder="0" applyAlignment="0" applyProtection="0"/>
    <xf numFmtId="10" fontId="5" fillId="3" borderId="3708" applyNumberFormat="0" applyBorder="0" applyAlignment="0" applyProtection="0"/>
    <xf numFmtId="10" fontId="5" fillId="3" borderId="3708" applyNumberFormat="0" applyBorder="0" applyAlignment="0" applyProtection="0"/>
    <xf numFmtId="10" fontId="5" fillId="3" borderId="3708" applyNumberFormat="0" applyBorder="0" applyAlignment="0" applyProtection="0"/>
    <xf numFmtId="10" fontId="5" fillId="3" borderId="3708" applyNumberFormat="0" applyBorder="0" applyAlignment="0" applyProtection="0"/>
    <xf numFmtId="10" fontId="5" fillId="3" borderId="3708" applyNumberFormat="0" applyBorder="0" applyAlignment="0" applyProtection="0"/>
    <xf numFmtId="10" fontId="5" fillId="3" borderId="3708" applyNumberFormat="0" applyBorder="0" applyAlignment="0" applyProtection="0"/>
    <xf numFmtId="10" fontId="5" fillId="3" borderId="3708" applyNumberFormat="0" applyBorder="0" applyAlignment="0" applyProtection="0"/>
    <xf numFmtId="10" fontId="5" fillId="3" borderId="3708" applyNumberFormat="0" applyBorder="0" applyAlignment="0" applyProtection="0"/>
    <xf numFmtId="10" fontId="5" fillId="3" borderId="3708" applyNumberFormat="0" applyBorder="0" applyAlignment="0" applyProtection="0"/>
    <xf numFmtId="10" fontId="5" fillId="3" borderId="3708" applyNumberFormat="0" applyBorder="0" applyAlignment="0" applyProtection="0"/>
    <xf numFmtId="10" fontId="5" fillId="3" borderId="3708" applyNumberFormat="0" applyBorder="0" applyAlignment="0" applyProtection="0"/>
    <xf numFmtId="10" fontId="5" fillId="3" borderId="3708" applyNumberFormat="0" applyBorder="0" applyAlignment="0" applyProtection="0"/>
    <xf numFmtId="10" fontId="5" fillId="3" borderId="3708" applyNumberFormat="0" applyBorder="0" applyAlignment="0" applyProtection="0"/>
    <xf numFmtId="10" fontId="5" fillId="3" borderId="3708" applyNumberFormat="0" applyBorder="0" applyAlignment="0" applyProtection="0"/>
    <xf numFmtId="10" fontId="5" fillId="3" borderId="3708" applyNumberFormat="0" applyBorder="0" applyAlignment="0" applyProtection="0"/>
    <xf numFmtId="10" fontId="5" fillId="3" borderId="3708" applyNumberFormat="0" applyBorder="0" applyAlignment="0" applyProtection="0"/>
    <xf numFmtId="0" fontId="8" fillId="0" borderId="3709" applyBorder="0">
      <alignment horizontal="right"/>
    </xf>
    <xf numFmtId="0" fontId="8" fillId="0" borderId="3709" applyBorder="0">
      <alignment horizontal="right"/>
    </xf>
    <xf numFmtId="0" fontId="8" fillId="0" borderId="3709" applyBorder="0">
      <alignment horizontal="right"/>
    </xf>
    <xf numFmtId="0" fontId="8" fillId="0" borderId="3709" applyBorder="0">
      <alignment horizontal="right"/>
    </xf>
    <xf numFmtId="0" fontId="8" fillId="0" borderId="3709" applyBorder="0">
      <alignment horizontal="right"/>
    </xf>
    <xf numFmtId="0" fontId="8" fillId="0" borderId="3709" applyBorder="0">
      <alignment horizontal="right"/>
    </xf>
    <xf numFmtId="0" fontId="8" fillId="0" borderId="3709" applyBorder="0">
      <alignment horizontal="right"/>
    </xf>
    <xf numFmtId="0" fontId="8" fillId="0" borderId="3709" applyBorder="0">
      <alignment horizontal="right"/>
    </xf>
    <xf numFmtId="0" fontId="8" fillId="0" borderId="3709" applyBorder="0">
      <alignment horizontal="right"/>
    </xf>
    <xf numFmtId="0" fontId="8" fillId="0" borderId="3709" applyBorder="0">
      <alignment horizontal="right"/>
    </xf>
    <xf numFmtId="0" fontId="252" fillId="1" borderId="3703" applyNumberFormat="0" applyFont="0" applyAlignment="0">
      <alignment horizontal="center"/>
    </xf>
    <xf numFmtId="0" fontId="252" fillId="1" borderId="3703" applyNumberFormat="0" applyFont="0" applyAlignment="0">
      <alignment horizontal="center"/>
    </xf>
    <xf numFmtId="0" fontId="252" fillId="1" borderId="3703" applyNumberFormat="0" applyFont="0" applyAlignment="0">
      <alignment horizontal="center"/>
    </xf>
    <xf numFmtId="0" fontId="252" fillId="1" borderId="3703" applyNumberFormat="0" applyFont="0" applyAlignment="0">
      <alignment horizontal="center"/>
    </xf>
    <xf numFmtId="0" fontId="252" fillId="1" borderId="3703" applyNumberFormat="0" applyFont="0" applyAlignment="0">
      <alignment horizontal="center"/>
    </xf>
    <xf numFmtId="0" fontId="252" fillId="1" borderId="3703" applyNumberFormat="0" applyFont="0" applyAlignment="0">
      <alignment horizontal="center"/>
    </xf>
    <xf numFmtId="0" fontId="252" fillId="1" borderId="3703" applyNumberFormat="0" applyFont="0" applyAlignment="0">
      <alignment horizontal="center"/>
    </xf>
    <xf numFmtId="0" fontId="252" fillId="1" borderId="3703" applyNumberFormat="0" applyFont="0" applyAlignment="0">
      <alignment horizontal="center"/>
    </xf>
    <xf numFmtId="0" fontId="252" fillId="1" borderId="3703" applyNumberFormat="0" applyFont="0" applyAlignment="0">
      <alignment horizontal="center"/>
    </xf>
    <xf numFmtId="0" fontId="252" fillId="1" borderId="3703" applyNumberFormat="0" applyFont="0" applyAlignment="0">
      <alignment horizontal="center"/>
    </xf>
    <xf numFmtId="0" fontId="252" fillId="1" borderId="3703" applyNumberFormat="0" applyFont="0" applyAlignment="0">
      <alignment horizontal="center"/>
    </xf>
    <xf numFmtId="0" fontId="252" fillId="1" borderId="3703" applyNumberFormat="0" applyFont="0" applyAlignment="0">
      <alignment horizontal="center"/>
    </xf>
    <xf numFmtId="0" fontId="252" fillId="1" borderId="3703" applyNumberFormat="0" applyFont="0" applyAlignment="0">
      <alignment horizontal="center"/>
    </xf>
    <xf numFmtId="0" fontId="252" fillId="1" borderId="3703" applyNumberFormat="0" applyFont="0" applyAlignment="0">
      <alignment horizontal="center"/>
    </xf>
    <xf numFmtId="0" fontId="252" fillId="1" borderId="3703" applyNumberFormat="0" applyFont="0" applyAlignment="0">
      <alignment horizontal="center"/>
    </xf>
    <xf numFmtId="0" fontId="252" fillId="1" borderId="3703" applyNumberFormat="0" applyFont="0" applyAlignment="0">
      <alignment horizontal="center"/>
    </xf>
    <xf numFmtId="0" fontId="252" fillId="1" borderId="3703" applyNumberFormat="0" applyFont="0" applyAlignment="0">
      <alignment horizontal="center"/>
    </xf>
    <xf numFmtId="0" fontId="252" fillId="1" borderId="3703" applyNumberFormat="0" applyFont="0" applyAlignment="0">
      <alignment horizontal="center"/>
    </xf>
    <xf numFmtId="0" fontId="119" fillId="56" borderId="3733" applyNumberFormat="0" applyAlignment="0" applyProtection="0">
      <alignment vertical="center"/>
    </xf>
    <xf numFmtId="0" fontId="118" fillId="43" borderId="3732" applyNumberFormat="0" applyAlignment="0" applyProtection="0">
      <alignment vertical="center"/>
    </xf>
    <xf numFmtId="0" fontId="117" fillId="56" borderId="3732" applyNumberFormat="0" applyAlignment="0" applyProtection="0">
      <alignment vertical="center"/>
    </xf>
    <xf numFmtId="0" fontId="91" fillId="59" borderId="3730" applyNumberFormat="0" applyFont="0" applyAlignment="0" applyProtection="0">
      <alignment vertical="center"/>
    </xf>
    <xf numFmtId="0" fontId="114" fillId="0" borderId="3731" applyNumberFormat="0" applyFill="0" applyAlignment="0" applyProtection="0">
      <alignment vertical="center"/>
    </xf>
    <xf numFmtId="0" fontId="89" fillId="59" borderId="3730" applyNumberFormat="0" applyFont="0" applyAlignment="0" applyProtection="0"/>
    <xf numFmtId="0" fontId="89" fillId="59" borderId="3730" applyNumberFormat="0" applyFont="0" applyAlignment="0" applyProtection="0"/>
    <xf numFmtId="0" fontId="89" fillId="59" borderId="3730" applyNumberFormat="0" applyFont="0" applyAlignment="0" applyProtection="0"/>
    <xf numFmtId="10" fontId="5" fillId="3" borderId="3734" applyNumberFormat="0" applyBorder="0" applyAlignment="0" applyProtection="0"/>
    <xf numFmtId="10" fontId="5" fillId="3" borderId="3728" applyNumberFormat="0" applyBorder="0" applyAlignment="0" applyProtection="0"/>
    <xf numFmtId="0" fontId="102" fillId="0" borderId="3729">
      <alignment horizontal="left" vertical="center"/>
    </xf>
    <xf numFmtId="0" fontId="119" fillId="56" borderId="3727" applyNumberFormat="0" applyAlignment="0" applyProtection="0">
      <alignment vertical="center"/>
    </xf>
    <xf numFmtId="0" fontId="118" fillId="43" borderId="3726" applyNumberFormat="0" applyAlignment="0" applyProtection="0">
      <alignment vertical="center"/>
    </xf>
    <xf numFmtId="0" fontId="117" fillId="56" borderId="3726" applyNumberFormat="0" applyAlignment="0" applyProtection="0">
      <alignment vertical="center"/>
    </xf>
    <xf numFmtId="0" fontId="91" fillId="59" borderId="3724" applyNumberFormat="0" applyFont="0" applyAlignment="0" applyProtection="0">
      <alignment vertical="center"/>
    </xf>
    <xf numFmtId="0" fontId="114" fillId="0" borderId="3725" applyNumberFormat="0" applyFill="0" applyAlignment="0" applyProtection="0">
      <alignment vertical="center"/>
    </xf>
    <xf numFmtId="0" fontId="89" fillId="59" borderId="3724" applyNumberFormat="0" applyFont="0" applyAlignment="0" applyProtection="0"/>
    <xf numFmtId="0" fontId="89" fillId="59" borderId="3724" applyNumberFormat="0" applyFont="0" applyAlignment="0" applyProtection="0"/>
    <xf numFmtId="0" fontId="89" fillId="59" borderId="3724" applyNumberFormat="0" applyFont="0" applyAlignment="0" applyProtection="0"/>
    <xf numFmtId="10" fontId="5" fillId="3" borderId="3728" applyNumberFormat="0" applyBorder="0" applyAlignment="0" applyProtection="0"/>
    <xf numFmtId="0" fontId="119" fillId="56" borderId="3721" applyNumberFormat="0" applyAlignment="0" applyProtection="0">
      <alignment vertical="center"/>
    </xf>
    <xf numFmtId="0" fontId="118" fillId="43" borderId="3720" applyNumberFormat="0" applyAlignment="0" applyProtection="0">
      <alignment vertical="center"/>
    </xf>
    <xf numFmtId="0" fontId="117" fillId="56" borderId="3720" applyNumberFormat="0" applyAlignment="0" applyProtection="0">
      <alignment vertical="center"/>
    </xf>
    <xf numFmtId="0" fontId="91" fillId="59" borderId="3718" applyNumberFormat="0" applyFont="0" applyAlignment="0" applyProtection="0">
      <alignment vertical="center"/>
    </xf>
    <xf numFmtId="0" fontId="114" fillId="0" borderId="3719" applyNumberFormat="0" applyFill="0" applyAlignment="0" applyProtection="0">
      <alignment vertical="center"/>
    </xf>
    <xf numFmtId="0" fontId="89" fillId="59" borderId="3718" applyNumberFormat="0" applyFont="0" applyAlignment="0" applyProtection="0"/>
    <xf numFmtId="0" fontId="89" fillId="59" borderId="3718" applyNumberFormat="0" applyFont="0" applyAlignment="0" applyProtection="0"/>
    <xf numFmtId="0" fontId="89" fillId="59" borderId="3718" applyNumberFormat="0" applyFont="0" applyAlignment="0" applyProtection="0"/>
    <xf numFmtId="10" fontId="5" fillId="3" borderId="3722" applyNumberFormat="0" applyBorder="0" applyAlignment="0" applyProtection="0"/>
    <xf numFmtId="10" fontId="5" fillId="3" borderId="3716" applyNumberFormat="0" applyBorder="0" applyAlignment="0" applyProtection="0"/>
    <xf numFmtId="0" fontId="102" fillId="0" borderId="3717">
      <alignment horizontal="left" vertical="center"/>
    </xf>
    <xf numFmtId="0" fontId="119" fillId="56" borderId="3715" applyNumberFormat="0" applyAlignment="0" applyProtection="0">
      <alignment vertical="center"/>
    </xf>
    <xf numFmtId="0" fontId="118" fillId="43" borderId="3714" applyNumberFormat="0" applyAlignment="0" applyProtection="0">
      <alignment vertical="center"/>
    </xf>
    <xf numFmtId="0" fontId="117" fillId="56" borderId="3714" applyNumberFormat="0" applyAlignment="0" applyProtection="0">
      <alignment vertical="center"/>
    </xf>
    <xf numFmtId="0" fontId="91" fillId="59" borderId="3712" applyNumberFormat="0" applyFont="0" applyAlignment="0" applyProtection="0">
      <alignment vertical="center"/>
    </xf>
    <xf numFmtId="0" fontId="114" fillId="0" borderId="3713" applyNumberFormat="0" applyFill="0" applyAlignment="0" applyProtection="0">
      <alignment vertical="center"/>
    </xf>
    <xf numFmtId="0" fontId="89" fillId="59" borderId="3712" applyNumberFormat="0" applyFont="0" applyAlignment="0" applyProtection="0"/>
    <xf numFmtId="0" fontId="89" fillId="59" borderId="3712" applyNumberFormat="0" applyFont="0" applyAlignment="0" applyProtection="0"/>
    <xf numFmtId="0" fontId="89" fillId="59" borderId="3712" applyNumberFormat="0" applyFont="0" applyAlignment="0" applyProtection="0"/>
    <xf numFmtId="0" fontId="102" fillId="0" borderId="3723">
      <alignment horizontal="left" vertical="center"/>
    </xf>
    <xf numFmtId="0" fontId="102" fillId="0" borderId="3711">
      <alignment horizontal="left" vertical="center"/>
    </xf>
    <xf numFmtId="0" fontId="118" fillId="43" borderId="3726" applyNumberFormat="0" applyAlignment="0" applyProtection="0">
      <alignment vertical="center"/>
    </xf>
    <xf numFmtId="0" fontId="82" fillId="56" borderId="3726" applyNumberFormat="0" applyAlignment="0" applyProtection="0"/>
    <xf numFmtId="0" fontId="80" fillId="43" borderId="3726" applyNumberFormat="0" applyAlignment="0" applyProtection="0"/>
    <xf numFmtId="0" fontId="45" fillId="59" borderId="3724" applyNumberFormat="0" applyFont="0" applyAlignment="0" applyProtection="0"/>
    <xf numFmtId="0" fontId="81" fillId="56" borderId="3727" applyNumberFormat="0" applyAlignment="0" applyProtection="0"/>
    <xf numFmtId="0" fontId="87" fillId="0" borderId="3725" applyNumberFormat="0" applyFill="0" applyAlignment="0" applyProtection="0"/>
    <xf numFmtId="0" fontId="87" fillId="0" borderId="3713" applyNumberFormat="0" applyFill="0" applyAlignment="0" applyProtection="0"/>
    <xf numFmtId="0" fontId="81" fillId="56" borderId="3715" applyNumberFormat="0" applyAlignment="0" applyProtection="0"/>
    <xf numFmtId="0" fontId="45" fillId="59" borderId="3712" applyNumberFormat="0" applyFont="0" applyAlignment="0" applyProtection="0"/>
    <xf numFmtId="0" fontId="80" fillId="43" borderId="3714" applyNumberFormat="0" applyAlignment="0" applyProtection="0"/>
    <xf numFmtId="0" fontId="82" fillId="56" borderId="3714" applyNumberFormat="0" applyAlignment="0" applyProtection="0"/>
    <xf numFmtId="0" fontId="119" fillId="56" borderId="3715" applyNumberFormat="0" applyAlignment="0" applyProtection="0">
      <alignment vertical="center"/>
    </xf>
    <xf numFmtId="0" fontId="118" fillId="43" borderId="3714" applyNumberFormat="0" applyAlignment="0" applyProtection="0">
      <alignment vertical="center"/>
    </xf>
    <xf numFmtId="0" fontId="117" fillId="56" borderId="3714" applyNumberFormat="0" applyAlignment="0" applyProtection="0">
      <alignment vertical="center"/>
    </xf>
    <xf numFmtId="0" fontId="91" fillId="59" borderId="3712" applyNumberFormat="0" applyFont="0" applyAlignment="0" applyProtection="0">
      <alignment vertical="center"/>
    </xf>
    <xf numFmtId="0" fontId="114" fillId="0" borderId="3713" applyNumberFormat="0" applyFill="0" applyAlignment="0" applyProtection="0">
      <alignment vertical="center"/>
    </xf>
    <xf numFmtId="0" fontId="89" fillId="59" borderId="3724" applyNumberFormat="0" applyFont="0" applyAlignment="0" applyProtection="0"/>
    <xf numFmtId="0" fontId="89" fillId="59" borderId="3712" applyNumberFormat="0" applyFont="0" applyAlignment="0" applyProtection="0"/>
    <xf numFmtId="0" fontId="89" fillId="59" borderId="3712" applyNumberFormat="0" applyFont="0" applyAlignment="0" applyProtection="0"/>
    <xf numFmtId="0" fontId="89" fillId="59" borderId="3712" applyNumberFormat="0" applyFont="0" applyAlignment="0" applyProtection="0"/>
    <xf numFmtId="0" fontId="119" fillId="56" borderId="3727" applyNumberFormat="0" applyAlignment="0" applyProtection="0">
      <alignment vertical="center"/>
    </xf>
    <xf numFmtId="0" fontId="117" fillId="56" borderId="3726" applyNumberFormat="0" applyAlignment="0" applyProtection="0">
      <alignment vertical="center"/>
    </xf>
    <xf numFmtId="0" fontId="91" fillId="59" borderId="3724" applyNumberFormat="0" applyFont="0" applyAlignment="0" applyProtection="0">
      <alignment vertical="center"/>
    </xf>
    <xf numFmtId="0" fontId="114" fillId="0" borderId="3725" applyNumberFormat="0" applyFill="0" applyAlignment="0" applyProtection="0">
      <alignment vertical="center"/>
    </xf>
    <xf numFmtId="0" fontId="89" fillId="59" borderId="3724" applyNumberFormat="0" applyFont="0" applyAlignment="0" applyProtection="0"/>
    <xf numFmtId="10" fontId="5" fillId="3" borderId="3716" applyNumberFormat="0" applyBorder="0" applyAlignment="0" applyProtection="0"/>
    <xf numFmtId="0" fontId="102" fillId="0" borderId="3711">
      <alignment horizontal="left" vertical="center"/>
    </xf>
    <xf numFmtId="0" fontId="89" fillId="59" borderId="3704" applyNumberFormat="0" applyFont="0" applyAlignment="0" applyProtection="0"/>
    <xf numFmtId="0" fontId="89" fillId="59" borderId="3704" applyNumberFormat="0" applyFont="0" applyAlignment="0" applyProtection="0"/>
    <xf numFmtId="0" fontId="89" fillId="59" borderId="3704" applyNumberFormat="0" applyFont="0" applyAlignment="0" applyProtection="0"/>
    <xf numFmtId="0" fontId="89" fillId="59" borderId="3724" applyNumberFormat="0" applyFont="0" applyAlignment="0" applyProtection="0"/>
    <xf numFmtId="0" fontId="81" fillId="64" borderId="3707" applyNumberFormat="0" applyAlignment="0" applyProtection="0"/>
    <xf numFmtId="0" fontId="274" fillId="64" borderId="3706" applyNumberFormat="0" applyAlignment="0" applyProtection="0"/>
    <xf numFmtId="0" fontId="80" fillId="58" borderId="3706" applyNumberFormat="0" applyAlignment="0" applyProtection="0"/>
    <xf numFmtId="0" fontId="87" fillId="0" borderId="3710" applyNumberFormat="0" applyFill="0" applyAlignment="0" applyProtection="0"/>
    <xf numFmtId="0" fontId="87" fillId="0" borderId="3705" applyNumberFormat="0" applyFill="0" applyAlignment="0" applyProtection="0"/>
    <xf numFmtId="0" fontId="81" fillId="56" borderId="3707" applyNumberFormat="0" applyAlignment="0" applyProtection="0"/>
    <xf numFmtId="0" fontId="80" fillId="43" borderId="3706" applyNumberFormat="0" applyAlignment="0" applyProtection="0"/>
    <xf numFmtId="0" fontId="8" fillId="59" borderId="3704" applyNumberFormat="0" applyFont="0" applyAlignment="0" applyProtection="0"/>
    <xf numFmtId="0" fontId="151" fillId="59" borderId="3704" applyNumberFormat="0" applyFont="0" applyAlignment="0" applyProtection="0"/>
    <xf numFmtId="0" fontId="274" fillId="64" borderId="3830" applyNumberFormat="0" applyAlignment="0" applyProtection="0"/>
    <xf numFmtId="0" fontId="45" fillId="59" borderId="4188" applyNumberFormat="0" applyFont="0" applyAlignment="0" applyProtection="0"/>
    <xf numFmtId="10" fontId="5" fillId="3" borderId="3734" applyNumberFormat="0" applyBorder="0" applyAlignment="0" applyProtection="0"/>
    <xf numFmtId="10" fontId="5" fillId="3" borderId="3734" applyNumberFormat="0" applyBorder="0" applyAlignment="0" applyProtection="0"/>
    <xf numFmtId="10" fontId="5" fillId="3" borderId="3734" applyNumberFormat="0" applyBorder="0" applyAlignment="0" applyProtection="0"/>
    <xf numFmtId="10" fontId="5" fillId="3" borderId="3734" applyNumberFormat="0" applyBorder="0" applyAlignment="0" applyProtection="0"/>
    <xf numFmtId="10" fontId="5" fillId="3" borderId="3734" applyNumberFormat="0" applyBorder="0" applyAlignment="0" applyProtection="0"/>
    <xf numFmtId="0" fontId="274" fillId="64" borderId="3732" applyNumberFormat="0" applyAlignment="0" applyProtection="0"/>
    <xf numFmtId="0" fontId="252" fillId="1" borderId="3729" applyNumberFormat="0" applyFont="0" applyAlignment="0">
      <alignment horizontal="center"/>
    </xf>
    <xf numFmtId="0" fontId="151" fillId="59" borderId="3730" applyNumberFormat="0" applyFont="0" applyAlignment="0" applyProtection="0"/>
    <xf numFmtId="0" fontId="303" fillId="56" borderId="3706" applyNumberFormat="0" applyAlignment="0" applyProtection="0"/>
    <xf numFmtId="0" fontId="8" fillId="0" borderId="3735" applyBorder="0">
      <alignment horizontal="right"/>
    </xf>
    <xf numFmtId="10" fontId="5" fillId="3" borderId="3734" applyNumberFormat="0" applyBorder="0" applyAlignment="0" applyProtection="0"/>
    <xf numFmtId="0" fontId="310" fillId="43" borderId="3706" applyNumberFormat="0" applyAlignment="0" applyProtection="0"/>
    <xf numFmtId="0" fontId="98" fillId="59" borderId="3704" applyNumberFormat="0" applyFont="0" applyAlignment="0" applyProtection="0"/>
    <xf numFmtId="0" fontId="313" fillId="56" borderId="3707" applyNumberFormat="0" applyAlignment="0" applyProtection="0"/>
    <xf numFmtId="0" fontId="315" fillId="0" borderId="3705" applyNumberFormat="0" applyFill="0" applyAlignment="0" applyProtection="0"/>
    <xf numFmtId="0" fontId="45" fillId="59" borderId="3704" applyNumberFormat="0" applyFont="0" applyAlignment="0" applyProtection="0"/>
    <xf numFmtId="0" fontId="82" fillId="56" borderId="3706" applyNumberFormat="0" applyAlignment="0" applyProtection="0"/>
    <xf numFmtId="0" fontId="310" fillId="43" borderId="3706" applyNumberFormat="0" applyAlignment="0" applyProtection="0"/>
    <xf numFmtId="0" fontId="310" fillId="43" borderId="3706" applyNumberFormat="0" applyAlignment="0" applyProtection="0"/>
    <xf numFmtId="0" fontId="310" fillId="43" borderId="3706" applyNumberFormat="0" applyAlignment="0" applyProtection="0"/>
    <xf numFmtId="0" fontId="310" fillId="43" borderId="3706" applyNumberFormat="0" applyAlignment="0" applyProtection="0"/>
    <xf numFmtId="0" fontId="310" fillId="43" borderId="3706" applyNumberFormat="0" applyAlignment="0" applyProtection="0"/>
    <xf numFmtId="0" fontId="89" fillId="59" borderId="3704" applyNumberFormat="0" applyFont="0" applyAlignment="0" applyProtection="0"/>
    <xf numFmtId="0" fontId="89" fillId="59" borderId="3704" applyNumberFormat="0" applyFont="0" applyAlignment="0" applyProtection="0"/>
    <xf numFmtId="0" fontId="89" fillId="59" borderId="3704" applyNumberFormat="0" applyFont="0" applyAlignment="0" applyProtection="0"/>
    <xf numFmtId="0" fontId="114" fillId="0" borderId="3705" applyNumberFormat="0" applyFill="0" applyAlignment="0" applyProtection="0">
      <alignment vertical="center"/>
    </xf>
    <xf numFmtId="0" fontId="91" fillId="59" borderId="3704" applyNumberFormat="0" applyFont="0" applyAlignment="0" applyProtection="0">
      <alignment vertical="center"/>
    </xf>
    <xf numFmtId="0" fontId="117" fillId="56" borderId="3706" applyNumberFormat="0" applyAlignment="0" applyProtection="0">
      <alignment vertical="center"/>
    </xf>
    <xf numFmtId="0" fontId="118" fillId="43" borderId="3706" applyNumberFormat="0" applyAlignment="0" applyProtection="0">
      <alignment vertical="center"/>
    </xf>
    <xf numFmtId="0" fontId="119" fillId="56" borderId="3707" applyNumberFormat="0" applyAlignment="0" applyProtection="0">
      <alignment vertical="center"/>
    </xf>
    <xf numFmtId="0" fontId="303" fillId="56" borderId="3732" applyNumberFormat="0" applyAlignment="0" applyProtection="0"/>
    <xf numFmtId="0" fontId="310" fillId="43" borderId="3732" applyNumberFormat="0" applyAlignment="0" applyProtection="0"/>
    <xf numFmtId="0" fontId="98" fillId="59" borderId="3730" applyNumberFormat="0" applyFont="0" applyAlignment="0" applyProtection="0"/>
    <xf numFmtId="0" fontId="313" fillId="56" borderId="3733" applyNumberFormat="0" applyAlignment="0" applyProtection="0"/>
    <xf numFmtId="0" fontId="315" fillId="0" borderId="3731" applyNumberFormat="0" applyFill="0" applyAlignment="0" applyProtection="0"/>
    <xf numFmtId="0" fontId="310" fillId="43" borderId="3732" applyNumberFormat="0" applyAlignment="0" applyProtection="0"/>
    <xf numFmtId="0" fontId="310" fillId="43" borderId="3732" applyNumberFormat="0" applyAlignment="0" applyProtection="0"/>
    <xf numFmtId="0" fontId="310" fillId="43" borderId="3732" applyNumberFormat="0" applyAlignment="0" applyProtection="0"/>
    <xf numFmtId="0" fontId="310" fillId="43" borderId="3732" applyNumberFormat="0" applyAlignment="0" applyProtection="0"/>
    <xf numFmtId="0" fontId="310" fillId="43" borderId="3732" applyNumberFormat="0" applyAlignment="0" applyProtection="0"/>
    <xf numFmtId="0" fontId="89" fillId="59" borderId="3730" applyNumberFormat="0" applyFont="0" applyAlignment="0" applyProtection="0"/>
    <xf numFmtId="0" fontId="89" fillId="59" borderId="3730" applyNumberFormat="0" applyFont="0" applyAlignment="0" applyProtection="0"/>
    <xf numFmtId="0" fontId="89" fillId="59" borderId="3730" applyNumberFormat="0" applyFont="0" applyAlignment="0" applyProtection="0"/>
    <xf numFmtId="0" fontId="114" fillId="0" borderId="3731" applyNumberFormat="0" applyFill="0" applyAlignment="0" applyProtection="0">
      <alignment vertical="center"/>
    </xf>
    <xf numFmtId="0" fontId="91" fillId="59" borderId="3730" applyNumberFormat="0" applyFont="0" applyAlignment="0" applyProtection="0">
      <alignment vertical="center"/>
    </xf>
    <xf numFmtId="0" fontId="117" fillId="56" borderId="3732" applyNumberFormat="0" applyAlignment="0" applyProtection="0">
      <alignment vertical="center"/>
    </xf>
    <xf numFmtId="0" fontId="118" fillId="43" borderId="3732" applyNumberFormat="0" applyAlignment="0" applyProtection="0">
      <alignment vertical="center"/>
    </xf>
    <xf numFmtId="0" fontId="119" fillId="56" borderId="3733" applyNumberFormat="0" applyAlignment="0" applyProtection="0">
      <alignment vertical="center"/>
    </xf>
    <xf numFmtId="0" fontId="119" fillId="56" borderId="3897" applyNumberFormat="0" applyAlignment="0" applyProtection="0">
      <alignment vertical="center"/>
    </xf>
    <xf numFmtId="0" fontId="45" fillId="59" borderId="3882" applyNumberFormat="0" applyFont="0" applyAlignment="0" applyProtection="0"/>
    <xf numFmtId="10" fontId="5" fillId="3" borderId="4060" applyNumberFormat="0" applyBorder="0" applyAlignment="0" applyProtection="0"/>
    <xf numFmtId="0" fontId="252" fillId="1" borderId="3983" applyNumberFormat="0" applyFont="0" applyAlignment="0">
      <alignment horizontal="center"/>
    </xf>
    <xf numFmtId="0" fontId="81" fillId="64" borderId="4125" applyNumberFormat="0" applyAlignment="0" applyProtection="0"/>
    <xf numFmtId="0" fontId="89" fillId="59" borderId="4344" applyNumberFormat="0" applyFont="0" applyAlignment="0" applyProtection="0"/>
    <xf numFmtId="0" fontId="82" fillId="56" borderId="4352" applyNumberFormat="0" applyAlignment="0" applyProtection="0"/>
    <xf numFmtId="0" fontId="8" fillId="0" borderId="4439" applyBorder="0">
      <alignment horizontal="right"/>
    </xf>
    <xf numFmtId="0" fontId="102" fillId="0" borderId="4055">
      <alignment horizontal="left" vertical="center"/>
    </xf>
    <xf numFmtId="0" fontId="91" fillId="59" borderId="3882" applyNumberFormat="0" applyFont="0" applyAlignment="0" applyProtection="0">
      <alignment vertical="center"/>
    </xf>
    <xf numFmtId="0" fontId="91" fillId="59" borderId="4488" applyNumberFormat="0" applyFont="0" applyAlignment="0" applyProtection="0">
      <alignment vertical="center"/>
    </xf>
    <xf numFmtId="0" fontId="303" fillId="56" borderId="3758" applyNumberFormat="0" applyAlignment="0" applyProtection="0"/>
    <xf numFmtId="10" fontId="5" fillId="3" borderId="4060" applyNumberFormat="0" applyBorder="0" applyAlignment="0" applyProtection="0"/>
    <xf numFmtId="10" fontId="5" fillId="3" borderId="4132" applyNumberFormat="0" applyBorder="0" applyAlignment="0" applyProtection="0"/>
    <xf numFmtId="0" fontId="80" fillId="43" borderId="4484" applyNumberFormat="0" applyAlignment="0" applyProtection="0"/>
    <xf numFmtId="10" fontId="5" fillId="3" borderId="4504" applyNumberFormat="0" applyBorder="0" applyAlignment="0" applyProtection="0"/>
    <xf numFmtId="0" fontId="252" fillId="1" borderId="3983" applyNumberFormat="0" applyFont="0" applyAlignment="0">
      <alignment horizontal="center"/>
    </xf>
    <xf numFmtId="0" fontId="252" fillId="1" borderId="4433" applyNumberFormat="0" applyFont="0" applyAlignment="0">
      <alignment horizontal="center"/>
    </xf>
    <xf numFmtId="0" fontId="117" fillId="56" borderId="4190" applyNumberFormat="0" applyAlignment="0" applyProtection="0">
      <alignment vertical="center"/>
    </xf>
    <xf numFmtId="0" fontId="82" fillId="56" borderId="4202" applyNumberFormat="0" applyAlignment="0" applyProtection="0"/>
    <xf numFmtId="0" fontId="89" fillId="59" borderId="4206" applyNumberFormat="0" applyFont="0" applyAlignment="0" applyProtection="0"/>
    <xf numFmtId="0" fontId="8" fillId="0" borderId="4134" applyBorder="0">
      <alignment horizontal="right"/>
    </xf>
    <xf numFmtId="10" fontId="5" fillId="3" borderId="4504" applyNumberFormat="0" applyBorder="0" applyAlignment="0" applyProtection="0"/>
    <xf numFmtId="10" fontId="5" fillId="3" borderId="3982" applyNumberFormat="0" applyBorder="0" applyAlignment="0" applyProtection="0"/>
    <xf numFmtId="10" fontId="5" fillId="3" borderId="3982" applyNumberFormat="0" applyBorder="0" applyAlignment="0" applyProtection="0"/>
    <xf numFmtId="10" fontId="5" fillId="3" borderId="3832" applyNumberFormat="0" applyBorder="0" applyAlignment="0" applyProtection="0"/>
    <xf numFmtId="10" fontId="5" fillId="3" borderId="3982" applyNumberFormat="0" applyBorder="0" applyAlignment="0" applyProtection="0"/>
    <xf numFmtId="10" fontId="5" fillId="3" borderId="4132" applyNumberFormat="0" applyBorder="0" applyAlignment="0" applyProtection="0"/>
    <xf numFmtId="0" fontId="102" fillId="0" borderId="3983">
      <alignment horizontal="left" vertical="center"/>
    </xf>
    <xf numFmtId="0" fontId="102" fillId="0" borderId="3983">
      <alignment horizontal="left" vertical="center"/>
    </xf>
    <xf numFmtId="10" fontId="5" fillId="3" borderId="4360" applyNumberFormat="0" applyBorder="0" applyAlignment="0" applyProtection="0"/>
    <xf numFmtId="10" fontId="5" fillId="3" borderId="4060" applyNumberFormat="0" applyBorder="0" applyAlignment="0" applyProtection="0"/>
    <xf numFmtId="10" fontId="5" fillId="3" borderId="3904" applyNumberFormat="0" applyBorder="0" applyAlignment="0" applyProtection="0"/>
    <xf numFmtId="0" fontId="310" fillId="43" borderId="3758" applyNumberFormat="0" applyAlignment="0" applyProtection="0"/>
    <xf numFmtId="0" fontId="8" fillId="0" borderId="4061" applyBorder="0">
      <alignment horizontal="right"/>
    </xf>
    <xf numFmtId="0" fontId="252" fillId="1" borderId="3905" applyNumberFormat="0" applyFont="0" applyAlignment="0">
      <alignment horizontal="center"/>
    </xf>
    <xf numFmtId="10" fontId="5" fillId="3" borderId="4504" applyNumberFormat="0" applyBorder="0" applyAlignment="0" applyProtection="0"/>
    <xf numFmtId="0" fontId="98" fillId="59" borderId="3756" applyNumberFormat="0" applyFont="0" applyAlignment="0" applyProtection="0"/>
    <xf numFmtId="0" fontId="313" fillId="56" borderId="3753" applyNumberFormat="0" applyAlignment="0" applyProtection="0"/>
    <xf numFmtId="0" fontId="114" fillId="0" borderId="4129" applyNumberFormat="0" applyFill="0" applyAlignment="0" applyProtection="0">
      <alignment vertical="center"/>
    </xf>
    <xf numFmtId="10" fontId="5" fillId="3" borderId="4282" applyNumberFormat="0" applyBorder="0" applyAlignment="0" applyProtection="0"/>
    <xf numFmtId="0" fontId="315" fillId="0" borderId="3757" applyNumberFormat="0" applyFill="0" applyAlignment="0" applyProtection="0"/>
    <xf numFmtId="0" fontId="89" fillId="59" borderId="3960" applyNumberFormat="0" applyFont="0" applyAlignment="0" applyProtection="0"/>
    <xf numFmtId="0" fontId="252" fillId="1" borderId="4433" applyNumberFormat="0" applyFont="0" applyAlignment="0">
      <alignment horizontal="center"/>
    </xf>
    <xf numFmtId="0" fontId="102" fillId="0" borderId="4055">
      <alignment horizontal="left" vertical="center"/>
    </xf>
    <xf numFmtId="0" fontId="80" fillId="58" borderId="3980" applyNumberFormat="0" applyAlignment="0" applyProtection="0"/>
    <xf numFmtId="0" fontId="89" fillId="59" borderId="4038" applyNumberFormat="0" applyFont="0" applyAlignment="0" applyProtection="0"/>
    <xf numFmtId="0" fontId="91" fillId="59" borderId="4056" applyNumberFormat="0" applyFont="0" applyAlignment="0" applyProtection="0">
      <alignment vertical="center"/>
    </xf>
    <xf numFmtId="0" fontId="118" fillId="43" borderId="4058" applyNumberFormat="0" applyAlignment="0" applyProtection="0">
      <alignment vertical="center"/>
    </xf>
    <xf numFmtId="0" fontId="102" fillId="0" borderId="4205">
      <alignment horizontal="left" vertical="center"/>
    </xf>
    <xf numFmtId="0" fontId="252" fillId="1" borderId="3983" applyNumberFormat="0" applyFont="0" applyAlignment="0">
      <alignment horizontal="center"/>
    </xf>
    <xf numFmtId="0" fontId="82" fillId="56" borderId="4190" applyNumberFormat="0" applyAlignment="0" applyProtection="0"/>
    <xf numFmtId="0" fontId="117" fillId="56" borderId="4430" applyNumberFormat="0" applyAlignment="0" applyProtection="0">
      <alignment vertical="center"/>
    </xf>
    <xf numFmtId="0" fontId="252" fillId="1" borderId="4133" applyNumberFormat="0" applyFont="0" applyAlignment="0">
      <alignment horizontal="center"/>
    </xf>
    <xf numFmtId="10" fontId="5" fillId="3" borderId="4106" applyNumberFormat="0" applyBorder="0" applyAlignment="0" applyProtection="0"/>
    <xf numFmtId="10" fontId="5" fillId="3" borderId="4438" applyNumberFormat="0" applyBorder="0" applyAlignment="0" applyProtection="0"/>
    <xf numFmtId="0" fontId="117" fillId="56" borderId="4112" applyNumberFormat="0" applyAlignment="0" applyProtection="0">
      <alignment vertical="center"/>
    </xf>
    <xf numFmtId="0" fontId="89" fillId="59" borderId="3952" applyNumberFormat="0" applyFont="0" applyAlignment="0" applyProtection="0"/>
    <xf numFmtId="0" fontId="252" fillId="1" borderId="4055" applyNumberFormat="0" applyFont="0" applyAlignment="0">
      <alignment horizontal="center"/>
    </xf>
    <xf numFmtId="0" fontId="102" fillId="0" borderId="4127">
      <alignment horizontal="left" vertical="center"/>
    </xf>
    <xf numFmtId="0" fontId="119" fillId="56" borderId="4125" applyNumberFormat="0" applyAlignment="0" applyProtection="0">
      <alignment vertical="center"/>
    </xf>
    <xf numFmtId="10" fontId="5" fillId="3" borderId="3982" applyNumberFormat="0" applyBorder="0" applyAlignment="0" applyProtection="0"/>
    <xf numFmtId="0" fontId="89" fillId="59" borderId="3894" applyNumberFormat="0" applyFont="0" applyAlignment="0" applyProtection="0"/>
    <xf numFmtId="0" fontId="252" fillId="1" borderId="4133" applyNumberFormat="0" applyFont="0" applyAlignment="0">
      <alignment horizontal="center"/>
    </xf>
    <xf numFmtId="10" fontId="5" fillId="3" borderId="3982" applyNumberFormat="0" applyBorder="0" applyAlignment="0" applyProtection="0"/>
    <xf numFmtId="10" fontId="5" fillId="3" borderId="4132" applyNumberFormat="0" applyBorder="0" applyAlignment="0" applyProtection="0"/>
    <xf numFmtId="0" fontId="102" fillId="0" borderId="4055">
      <alignment horizontal="left" vertical="center"/>
    </xf>
    <xf numFmtId="10" fontId="5" fillId="3" borderId="4360" applyNumberFormat="0" applyBorder="0" applyAlignment="0" applyProtection="0"/>
    <xf numFmtId="0" fontId="252" fillId="1" borderId="4433" applyNumberFormat="0" applyFont="0" applyAlignment="0">
      <alignment horizontal="center"/>
    </xf>
    <xf numFmtId="10" fontId="5" fillId="3" borderId="4360" applyNumberFormat="0" applyBorder="0" applyAlignment="0" applyProtection="0"/>
    <xf numFmtId="10" fontId="5" fillId="3" borderId="4132" applyNumberFormat="0" applyBorder="0" applyAlignment="0" applyProtection="0"/>
    <xf numFmtId="0" fontId="118" fillId="43" borderId="3962" applyNumberFormat="0" applyAlignment="0" applyProtection="0">
      <alignment vertical="center"/>
    </xf>
    <xf numFmtId="10" fontId="5" fillId="3" borderId="4060" applyNumberFormat="0" applyBorder="0" applyAlignment="0" applyProtection="0"/>
    <xf numFmtId="0" fontId="102" fillId="0" borderId="3959">
      <alignment horizontal="left" vertical="center"/>
    </xf>
    <xf numFmtId="0" fontId="89" fillId="59" borderId="3972" applyNumberFormat="0" applyFont="0" applyAlignment="0" applyProtection="0"/>
    <xf numFmtId="0" fontId="80" fillId="43" borderId="4052" applyNumberFormat="0" applyAlignment="0" applyProtection="0"/>
    <xf numFmtId="0" fontId="252" fillId="1" borderId="4055" applyNumberFormat="0" applyFont="0" applyAlignment="0">
      <alignment horizontal="center"/>
    </xf>
    <xf numFmtId="0" fontId="252" fillId="1" borderId="3905" applyNumberFormat="0" applyFont="0" applyAlignment="0">
      <alignment horizontal="center"/>
    </xf>
    <xf numFmtId="0" fontId="45" fillId="59" borderId="4122" applyNumberFormat="0" applyFont="0" applyAlignment="0" applyProtection="0"/>
    <xf numFmtId="0" fontId="117" fillId="56" borderId="4280" applyNumberFormat="0" applyAlignment="0" applyProtection="0">
      <alignment vertical="center"/>
    </xf>
    <xf numFmtId="0" fontId="114" fillId="0" borderId="4111" applyNumberFormat="0" applyFill="0" applyAlignment="0" applyProtection="0">
      <alignment vertical="center"/>
    </xf>
    <xf numFmtId="10" fontId="5" fillId="3" borderId="4438" applyNumberFormat="0" applyBorder="0" applyAlignment="0" applyProtection="0"/>
    <xf numFmtId="0" fontId="310" fillId="43" borderId="3758" applyNumberFormat="0" applyAlignment="0" applyProtection="0"/>
    <xf numFmtId="10" fontId="5" fillId="3" borderId="4438" applyNumberFormat="0" applyBorder="0" applyAlignment="0" applyProtection="0"/>
    <xf numFmtId="0" fontId="310" fillId="43" borderId="3758" applyNumberFormat="0" applyAlignment="0" applyProtection="0"/>
    <xf numFmtId="0" fontId="102" fillId="0" borderId="4055">
      <alignment horizontal="left" vertical="center"/>
    </xf>
    <xf numFmtId="0" fontId="119" fillId="56" borderId="4203" applyNumberFormat="0" applyAlignment="0" applyProtection="0">
      <alignment vertical="center"/>
    </xf>
    <xf numFmtId="10" fontId="5" fillId="3" borderId="4210" applyNumberFormat="0" applyBorder="0" applyAlignment="0" applyProtection="0"/>
    <xf numFmtId="0" fontId="310" fillId="43" borderId="3758" applyNumberFormat="0" applyAlignment="0" applyProtection="0"/>
    <xf numFmtId="0" fontId="102" fillId="0" borderId="4133">
      <alignment horizontal="left" vertical="center"/>
    </xf>
    <xf numFmtId="0" fontId="8" fillId="0" borderId="3984" applyBorder="0">
      <alignment horizontal="right"/>
    </xf>
    <xf numFmtId="0" fontId="89" fillId="59" borderId="4044" applyNumberFormat="0" applyFont="0" applyAlignment="0" applyProtection="0"/>
    <xf numFmtId="10" fontId="5" fillId="3" borderId="4060" applyNumberFormat="0" applyBorder="0" applyAlignment="0" applyProtection="0"/>
    <xf numFmtId="0" fontId="310" fillId="43" borderId="3758" applyNumberFormat="0" applyAlignment="0" applyProtection="0"/>
    <xf numFmtId="0" fontId="310" fillId="43" borderId="3758" applyNumberFormat="0" applyAlignment="0" applyProtection="0"/>
    <xf numFmtId="10" fontId="5" fillId="3" borderId="4210" applyNumberFormat="0" applyBorder="0" applyAlignment="0" applyProtection="0"/>
    <xf numFmtId="10" fontId="5" fillId="3" borderId="4132" applyNumberFormat="0" applyBorder="0" applyAlignment="0" applyProtection="0"/>
    <xf numFmtId="0" fontId="81" fillId="64" borderId="4353" applyNumberFormat="0" applyAlignment="0" applyProtection="0"/>
    <xf numFmtId="0" fontId="89" fillId="59" borderId="3756" applyNumberFormat="0" applyFont="0" applyAlignment="0" applyProtection="0"/>
    <xf numFmtId="0" fontId="89" fillId="59" borderId="3756" applyNumberFormat="0" applyFont="0" applyAlignment="0" applyProtection="0"/>
    <xf numFmtId="0" fontId="89" fillId="59" borderId="3756" applyNumberFormat="0" applyFont="0" applyAlignment="0" applyProtection="0"/>
    <xf numFmtId="0" fontId="114" fillId="0" borderId="3757" applyNumberFormat="0" applyFill="0" applyAlignment="0" applyProtection="0">
      <alignment vertical="center"/>
    </xf>
    <xf numFmtId="0" fontId="91" fillId="59" borderId="3756" applyNumberFormat="0" applyFont="0" applyAlignment="0" applyProtection="0">
      <alignment vertical="center"/>
    </xf>
    <xf numFmtId="0" fontId="117" fillId="56" borderId="3758" applyNumberFormat="0" applyAlignment="0" applyProtection="0">
      <alignment vertical="center"/>
    </xf>
    <xf numFmtId="0" fontId="118" fillId="43" borderId="3758" applyNumberFormat="0" applyAlignment="0" applyProtection="0">
      <alignment vertical="center"/>
    </xf>
    <xf numFmtId="0" fontId="119" fillId="56" borderId="3753" applyNumberFormat="0" applyAlignment="0" applyProtection="0">
      <alignment vertical="center"/>
    </xf>
    <xf numFmtId="0" fontId="102" fillId="0" borderId="3801">
      <alignment horizontal="left" vertical="center"/>
    </xf>
    <xf numFmtId="0" fontId="252" fillId="1" borderId="3801" applyNumberFormat="0" applyFont="0" applyAlignment="0">
      <alignment horizontal="center"/>
    </xf>
    <xf numFmtId="0" fontId="8" fillId="0" borderId="3807" applyBorder="0">
      <alignment horizontal="right"/>
    </xf>
    <xf numFmtId="0" fontId="252" fillId="1" borderId="3801" applyNumberFormat="0" applyFont="0" applyAlignment="0">
      <alignment horizontal="center"/>
    </xf>
    <xf numFmtId="0" fontId="82" fillId="56" borderId="3758" applyNumberFormat="0" applyAlignment="0" applyProtection="0"/>
    <xf numFmtId="0" fontId="80" fillId="43" borderId="3758" applyNumberFormat="0" applyAlignment="0" applyProtection="0"/>
    <xf numFmtId="0" fontId="45" fillId="59" borderId="3756" applyNumberFormat="0" applyFont="0" applyAlignment="0" applyProtection="0"/>
    <xf numFmtId="0" fontId="81" fillId="56" borderId="3759" applyNumberFormat="0" applyAlignment="0" applyProtection="0"/>
    <xf numFmtId="0" fontId="87" fillId="0" borderId="3757" applyNumberFormat="0" applyFill="0" applyAlignment="0" applyProtection="0"/>
    <xf numFmtId="10" fontId="5" fillId="3" borderId="3806" applyNumberFormat="0" applyBorder="0" applyAlignment="0" applyProtection="0"/>
    <xf numFmtId="0" fontId="87" fillId="0" borderId="3808" applyNumberFormat="0" applyFill="0" applyAlignment="0" applyProtection="0"/>
    <xf numFmtId="10" fontId="5" fillId="3" borderId="3806" applyNumberFormat="0" applyBorder="0" applyAlignment="0" applyProtection="0"/>
    <xf numFmtId="0" fontId="252" fillId="1" borderId="3801" applyNumberFormat="0" applyFont="0" applyAlignment="0">
      <alignment horizontal="center"/>
    </xf>
    <xf numFmtId="10" fontId="5" fillId="3" borderId="3806" applyNumberFormat="0" applyBorder="0" applyAlignment="0" applyProtection="0"/>
    <xf numFmtId="10" fontId="5" fillId="3" borderId="3806" applyNumberFormat="0" applyBorder="0" applyAlignment="0" applyProtection="0"/>
    <xf numFmtId="10" fontId="5" fillId="3" borderId="3806" applyNumberFormat="0" applyBorder="0" applyAlignment="0" applyProtection="0"/>
    <xf numFmtId="10" fontId="5" fillId="3" borderId="3806" applyNumberFormat="0" applyBorder="0" applyAlignment="0" applyProtection="0"/>
    <xf numFmtId="10" fontId="5" fillId="3" borderId="3806" applyNumberFormat="0" applyBorder="0" applyAlignment="0" applyProtection="0"/>
    <xf numFmtId="10" fontId="5" fillId="3" borderId="3806" applyNumberFormat="0" applyBorder="0" applyAlignment="0" applyProtection="0"/>
    <xf numFmtId="10" fontId="5" fillId="3" borderId="3806" applyNumberFormat="0" applyBorder="0" applyAlignment="0" applyProtection="0"/>
    <xf numFmtId="0" fontId="102" fillId="0" borderId="3801">
      <alignment horizontal="left" vertical="center"/>
    </xf>
    <xf numFmtId="0" fontId="102" fillId="0" borderId="3801">
      <alignment horizontal="left" vertical="center"/>
    </xf>
    <xf numFmtId="0" fontId="89" fillId="59" borderId="3770" applyNumberFormat="0" applyFont="0" applyAlignment="0" applyProtection="0"/>
    <xf numFmtId="0" fontId="89" fillId="59" borderId="3756" applyNumberFormat="0" applyFont="0" applyAlignment="0" applyProtection="0"/>
    <xf numFmtId="0" fontId="89" fillId="59" borderId="3756" applyNumberFormat="0" applyFont="0" applyAlignment="0" applyProtection="0"/>
    <xf numFmtId="0" fontId="89" fillId="59" borderId="3756" applyNumberFormat="0" applyFont="0" applyAlignment="0" applyProtection="0"/>
    <xf numFmtId="0" fontId="102" fillId="0" borderId="3801">
      <alignment horizontal="left" vertical="center"/>
    </xf>
    <xf numFmtId="10" fontId="5" fillId="3" borderId="3760" applyNumberFormat="0" applyBorder="0" applyAlignment="0" applyProtection="0"/>
    <xf numFmtId="0" fontId="89" fillId="59" borderId="3770" applyNumberFormat="0" applyFont="0" applyAlignment="0" applyProtection="0"/>
    <xf numFmtId="0" fontId="114" fillId="0" borderId="3771" applyNumberFormat="0" applyFill="0" applyAlignment="0" applyProtection="0">
      <alignment vertical="center"/>
    </xf>
    <xf numFmtId="0" fontId="91" fillId="59" borderId="3770" applyNumberFormat="0" applyFont="0" applyAlignment="0" applyProtection="0">
      <alignment vertical="center"/>
    </xf>
    <xf numFmtId="0" fontId="117" fillId="56" borderId="3772" applyNumberFormat="0" applyAlignment="0" applyProtection="0">
      <alignment vertical="center"/>
    </xf>
    <xf numFmtId="0" fontId="119" fillId="56" borderId="3773" applyNumberFormat="0" applyAlignment="0" applyProtection="0">
      <alignment vertical="center"/>
    </xf>
    <xf numFmtId="0" fontId="89" fillId="59" borderId="3756" applyNumberFormat="0" applyFont="0" applyAlignment="0" applyProtection="0"/>
    <xf numFmtId="0" fontId="89" fillId="59" borderId="3756" applyNumberFormat="0" applyFont="0" applyAlignment="0" applyProtection="0"/>
    <xf numFmtId="0" fontId="89" fillId="59" borderId="3756" applyNumberFormat="0" applyFont="0" applyAlignment="0" applyProtection="0"/>
    <xf numFmtId="0" fontId="89" fillId="59" borderId="3770" applyNumberFormat="0" applyFont="0" applyAlignment="0" applyProtection="0"/>
    <xf numFmtId="0" fontId="114" fillId="0" borderId="3757" applyNumberFormat="0" applyFill="0" applyAlignment="0" applyProtection="0">
      <alignment vertical="center"/>
    </xf>
    <xf numFmtId="0" fontId="91" fillId="59" borderId="3756" applyNumberFormat="0" applyFont="0" applyAlignment="0" applyProtection="0">
      <alignment vertical="center"/>
    </xf>
    <xf numFmtId="0" fontId="117" fillId="56" borderId="3758" applyNumberFormat="0" applyAlignment="0" applyProtection="0">
      <alignment vertical="center"/>
    </xf>
    <xf numFmtId="0" fontId="118" fillId="43" borderId="3758" applyNumberFormat="0" applyAlignment="0" applyProtection="0">
      <alignment vertical="center"/>
    </xf>
    <xf numFmtId="0" fontId="119" fillId="56" borderId="3759" applyNumberFormat="0" applyAlignment="0" applyProtection="0">
      <alignment vertical="center"/>
    </xf>
    <xf numFmtId="0" fontId="8" fillId="59" borderId="3802" applyNumberFormat="0" applyFont="0" applyAlignment="0" applyProtection="0"/>
    <xf numFmtId="0" fontId="252" fillId="1" borderId="3801" applyNumberFormat="0" applyFont="0" applyAlignment="0">
      <alignment horizontal="center"/>
    </xf>
    <xf numFmtId="0" fontId="82" fillId="56" borderId="3758" applyNumberFormat="0" applyAlignment="0" applyProtection="0"/>
    <xf numFmtId="0" fontId="80" fillId="43" borderId="3758" applyNumberFormat="0" applyAlignment="0" applyProtection="0"/>
    <xf numFmtId="0" fontId="45" fillId="59" borderId="3756" applyNumberFormat="0" applyFont="0" applyAlignment="0" applyProtection="0"/>
    <xf numFmtId="0" fontId="81" fillId="56" borderId="3759" applyNumberFormat="0" applyAlignment="0" applyProtection="0"/>
    <xf numFmtId="0" fontId="87" fillId="0" borderId="3757" applyNumberFormat="0" applyFill="0" applyAlignment="0" applyProtection="0"/>
    <xf numFmtId="0" fontId="87" fillId="0" borderId="3771" applyNumberFormat="0" applyFill="0" applyAlignment="0" applyProtection="0"/>
    <xf numFmtId="0" fontId="81" fillId="56" borderId="3773" applyNumberFormat="0" applyAlignment="0" applyProtection="0"/>
    <xf numFmtId="0" fontId="45" fillId="59" borderId="3770" applyNumberFormat="0" applyFont="0" applyAlignment="0" applyProtection="0"/>
    <xf numFmtId="0" fontId="80" fillId="43" borderId="3772" applyNumberFormat="0" applyAlignment="0" applyProtection="0"/>
    <xf numFmtId="0" fontId="82" fillId="56" borderId="3772" applyNumberFormat="0" applyAlignment="0" applyProtection="0"/>
    <xf numFmtId="0" fontId="118" fillId="43" borderId="3772" applyNumberFormat="0" applyAlignment="0" applyProtection="0">
      <alignment vertical="center"/>
    </xf>
    <xf numFmtId="0" fontId="102" fillId="0" borderId="3801">
      <alignment horizontal="left" vertical="center"/>
    </xf>
    <xf numFmtId="0" fontId="102" fillId="0" borderId="3769">
      <alignment horizontal="left" vertical="center"/>
    </xf>
    <xf numFmtId="0" fontId="89" fillId="59" borderId="3756" applyNumberFormat="0" applyFont="0" applyAlignment="0" applyProtection="0"/>
    <xf numFmtId="0" fontId="89" fillId="59" borderId="3756" applyNumberFormat="0" applyFont="0" applyAlignment="0" applyProtection="0"/>
    <xf numFmtId="0" fontId="89" fillId="59" borderId="3756" applyNumberFormat="0" applyFont="0" applyAlignment="0" applyProtection="0"/>
    <xf numFmtId="0" fontId="114" fillId="0" borderId="3757" applyNumberFormat="0" applyFill="0" applyAlignment="0" applyProtection="0">
      <alignment vertical="center"/>
    </xf>
    <xf numFmtId="0" fontId="91" fillId="59" borderId="3756" applyNumberFormat="0" applyFont="0" applyAlignment="0" applyProtection="0">
      <alignment vertical="center"/>
    </xf>
    <xf numFmtId="0" fontId="117" fillId="56" borderId="3758" applyNumberFormat="0" applyAlignment="0" applyProtection="0">
      <alignment vertical="center"/>
    </xf>
    <xf numFmtId="0" fontId="118" fillId="43" borderId="3758" applyNumberFormat="0" applyAlignment="0" applyProtection="0">
      <alignment vertical="center"/>
    </xf>
    <xf numFmtId="0" fontId="119" fillId="56" borderId="3759" applyNumberFormat="0" applyAlignment="0" applyProtection="0">
      <alignment vertical="center"/>
    </xf>
    <xf numFmtId="0" fontId="102" fillId="0" borderId="3763">
      <alignment horizontal="left" vertical="center"/>
    </xf>
    <xf numFmtId="10" fontId="5" fillId="3" borderId="3760" applyNumberFormat="0" applyBorder="0" applyAlignment="0" applyProtection="0"/>
    <xf numFmtId="10" fontId="5" fillId="3" borderId="3768" applyNumberFormat="0" applyBorder="0" applyAlignment="0" applyProtection="0"/>
    <xf numFmtId="0" fontId="89" fillId="59" borderId="3764" applyNumberFormat="0" applyFont="0" applyAlignment="0" applyProtection="0"/>
    <xf numFmtId="0" fontId="89" fillId="59" borderId="3764" applyNumberFormat="0" applyFont="0" applyAlignment="0" applyProtection="0"/>
    <xf numFmtId="0" fontId="89" fillId="59" borderId="3764" applyNumberFormat="0" applyFont="0" applyAlignment="0" applyProtection="0"/>
    <xf numFmtId="0" fontId="114" fillId="0" borderId="3765" applyNumberFormat="0" applyFill="0" applyAlignment="0" applyProtection="0">
      <alignment vertical="center"/>
    </xf>
    <xf numFmtId="0" fontId="91" fillId="59" borderId="3764" applyNumberFormat="0" applyFont="0" applyAlignment="0" applyProtection="0">
      <alignment vertical="center"/>
    </xf>
    <xf numFmtId="0" fontId="117" fillId="56" borderId="3766" applyNumberFormat="0" applyAlignment="0" applyProtection="0">
      <alignment vertical="center"/>
    </xf>
    <xf numFmtId="0" fontId="118" fillId="43" borderId="3766" applyNumberFormat="0" applyAlignment="0" applyProtection="0">
      <alignment vertical="center"/>
    </xf>
    <xf numFmtId="0" fontId="119" fillId="56" borderId="3767" applyNumberFormat="0" applyAlignment="0" applyProtection="0">
      <alignment vertical="center"/>
    </xf>
    <xf numFmtId="10" fontId="5" fillId="3" borderId="3774" applyNumberFormat="0" applyBorder="0" applyAlignment="0" applyProtection="0"/>
    <xf numFmtId="0" fontId="89" fillId="59" borderId="3770" applyNumberFormat="0" applyFont="0" applyAlignment="0" applyProtection="0"/>
    <xf numFmtId="0" fontId="89" fillId="59" borderId="3770" applyNumberFormat="0" applyFont="0" applyAlignment="0" applyProtection="0"/>
    <xf numFmtId="0" fontId="89" fillId="59" borderId="3770" applyNumberFormat="0" applyFont="0" applyAlignment="0" applyProtection="0"/>
    <xf numFmtId="0" fontId="114" fillId="0" borderId="3771" applyNumberFormat="0" applyFill="0" applyAlignment="0" applyProtection="0">
      <alignment vertical="center"/>
    </xf>
    <xf numFmtId="0" fontId="91" fillId="59" borderId="3770" applyNumberFormat="0" applyFont="0" applyAlignment="0" applyProtection="0">
      <alignment vertical="center"/>
    </xf>
    <xf numFmtId="0" fontId="117" fillId="56" borderId="3772" applyNumberFormat="0" applyAlignment="0" applyProtection="0">
      <alignment vertical="center"/>
    </xf>
    <xf numFmtId="0" fontId="118" fillId="43" borderId="3772" applyNumberFormat="0" applyAlignment="0" applyProtection="0">
      <alignment vertical="center"/>
    </xf>
    <xf numFmtId="0" fontId="119" fillId="56" borderId="3773" applyNumberFormat="0" applyAlignment="0" applyProtection="0">
      <alignment vertical="center"/>
    </xf>
    <xf numFmtId="0" fontId="102" fillId="0" borderId="3775">
      <alignment horizontal="left" vertical="center"/>
    </xf>
    <xf numFmtId="10" fontId="5" fillId="3" borderId="3774" applyNumberFormat="0" applyBorder="0" applyAlignment="0" applyProtection="0"/>
    <xf numFmtId="10" fontId="5" fillId="3" borderId="3780" applyNumberFormat="0" applyBorder="0" applyAlignment="0" applyProtection="0"/>
    <xf numFmtId="0" fontId="89" fillId="59" borderId="3776" applyNumberFormat="0" applyFont="0" applyAlignment="0" applyProtection="0"/>
    <xf numFmtId="0" fontId="89" fillId="59" borderId="3776" applyNumberFormat="0" applyFont="0" applyAlignment="0" applyProtection="0"/>
    <xf numFmtId="0" fontId="89" fillId="59" borderId="3776" applyNumberFormat="0" applyFont="0" applyAlignment="0" applyProtection="0"/>
    <xf numFmtId="0" fontId="114" fillId="0" borderId="3777" applyNumberFormat="0" applyFill="0" applyAlignment="0" applyProtection="0">
      <alignment vertical="center"/>
    </xf>
    <xf numFmtId="0" fontId="91" fillId="59" borderId="3776" applyNumberFormat="0" applyFont="0" applyAlignment="0" applyProtection="0">
      <alignment vertical="center"/>
    </xf>
    <xf numFmtId="0" fontId="117" fillId="56" borderId="3778" applyNumberFormat="0" applyAlignment="0" applyProtection="0">
      <alignment vertical="center"/>
    </xf>
    <xf numFmtId="0" fontId="118" fillId="43" borderId="3778" applyNumberFormat="0" applyAlignment="0" applyProtection="0">
      <alignment vertical="center"/>
    </xf>
    <xf numFmtId="0" fontId="119" fillId="56" borderId="3779" applyNumberFormat="0" applyAlignment="0" applyProtection="0">
      <alignment vertical="center"/>
    </xf>
    <xf numFmtId="10" fontId="5" fillId="3" borderId="3806" applyNumberFormat="0" applyBorder="0" applyAlignment="0" applyProtection="0"/>
    <xf numFmtId="10" fontId="5" fillId="3" borderId="3806" applyNumberFormat="0" applyBorder="0" applyAlignment="0" applyProtection="0"/>
    <xf numFmtId="10" fontId="5" fillId="3" borderId="3806" applyNumberFormat="0" applyBorder="0" applyAlignment="0" applyProtection="0"/>
    <xf numFmtId="10" fontId="5" fillId="3" borderId="3806" applyNumberFormat="0" applyBorder="0" applyAlignment="0" applyProtection="0"/>
    <xf numFmtId="10" fontId="5" fillId="3" borderId="3806" applyNumberFormat="0" applyBorder="0" applyAlignment="0" applyProtection="0"/>
    <xf numFmtId="10" fontId="5" fillId="3" borderId="3806" applyNumberFormat="0" applyBorder="0" applyAlignment="0" applyProtection="0"/>
    <xf numFmtId="0" fontId="102" fillId="0" borderId="3801">
      <alignment horizontal="left" vertical="center"/>
    </xf>
    <xf numFmtId="0" fontId="80" fillId="58" borderId="3804" applyNumberFormat="0" applyAlignment="0" applyProtection="0"/>
    <xf numFmtId="0" fontId="81" fillId="64" borderId="3805" applyNumberFormat="0" applyAlignment="0" applyProtection="0"/>
    <xf numFmtId="0" fontId="252" fillId="1" borderId="3801" applyNumberFormat="0" applyFont="0" applyAlignment="0">
      <alignment horizontal="center"/>
    </xf>
    <xf numFmtId="0" fontId="252" fillId="1" borderId="3801" applyNumberFormat="0" applyFont="0" applyAlignment="0">
      <alignment horizontal="center"/>
    </xf>
    <xf numFmtId="0" fontId="252" fillId="1" borderId="3801" applyNumberFormat="0" applyFont="0" applyAlignment="0">
      <alignment horizontal="center"/>
    </xf>
    <xf numFmtId="0" fontId="252" fillId="1" borderId="3801" applyNumberFormat="0" applyFont="0" applyAlignment="0">
      <alignment horizontal="center"/>
    </xf>
    <xf numFmtId="0" fontId="252" fillId="1" borderId="3801" applyNumberFormat="0" applyFont="0" applyAlignment="0">
      <alignment horizontal="center"/>
    </xf>
    <xf numFmtId="0" fontId="252" fillId="1" borderId="3801" applyNumberFormat="0" applyFont="0" applyAlignment="0">
      <alignment horizontal="center"/>
    </xf>
    <xf numFmtId="0" fontId="252" fillId="1" borderId="3801" applyNumberFormat="0" applyFont="0" applyAlignment="0">
      <alignment horizontal="center"/>
    </xf>
    <xf numFmtId="0" fontId="252" fillId="1" borderId="3801" applyNumberFormat="0" applyFont="0" applyAlignment="0">
      <alignment horizontal="center"/>
    </xf>
    <xf numFmtId="0" fontId="252" fillId="1" borderId="3801" applyNumberFormat="0" applyFont="0" applyAlignment="0">
      <alignment horizontal="center"/>
    </xf>
    <xf numFmtId="0" fontId="252" fillId="1" borderId="3801" applyNumberFormat="0" applyFont="0" applyAlignment="0">
      <alignment horizontal="center"/>
    </xf>
    <xf numFmtId="0" fontId="252" fillId="1" borderId="3801" applyNumberFormat="0" applyFont="0" applyAlignment="0">
      <alignment horizontal="center"/>
    </xf>
    <xf numFmtId="0" fontId="252" fillId="1" borderId="3801" applyNumberFormat="0" applyFont="0" applyAlignment="0">
      <alignment horizontal="center"/>
    </xf>
    <xf numFmtId="0" fontId="252" fillId="1" borderId="3801" applyNumberFormat="0" applyFont="0" applyAlignment="0">
      <alignment horizontal="center"/>
    </xf>
    <xf numFmtId="0" fontId="8" fillId="0" borderId="3807" applyBorder="0">
      <alignment horizontal="right"/>
    </xf>
    <xf numFmtId="0" fontId="8" fillId="0" borderId="3807" applyBorder="0">
      <alignment horizontal="right"/>
    </xf>
    <xf numFmtId="0" fontId="8" fillId="0" borderId="3807" applyBorder="0">
      <alignment horizontal="right"/>
    </xf>
    <xf numFmtId="0" fontId="8" fillId="0" borderId="3807" applyBorder="0">
      <alignment horizontal="right"/>
    </xf>
    <xf numFmtId="0" fontId="8" fillId="0" borderId="3807" applyBorder="0">
      <alignment horizontal="right"/>
    </xf>
    <xf numFmtId="0" fontId="8" fillId="0" borderId="3807" applyBorder="0">
      <alignment horizontal="right"/>
    </xf>
    <xf numFmtId="0" fontId="8" fillId="0" borderId="3807" applyBorder="0">
      <alignment horizontal="right"/>
    </xf>
    <xf numFmtId="0" fontId="8" fillId="0" borderId="3807" applyBorder="0">
      <alignment horizontal="right"/>
    </xf>
    <xf numFmtId="10" fontId="5" fillId="3" borderId="3806" applyNumberFormat="0" applyBorder="0" applyAlignment="0" applyProtection="0"/>
    <xf numFmtId="10" fontId="5" fillId="3" borderId="3806" applyNumberFormat="0" applyBorder="0" applyAlignment="0" applyProtection="0"/>
    <xf numFmtId="10" fontId="5" fillId="3" borderId="3806" applyNumberFormat="0" applyBorder="0" applyAlignment="0" applyProtection="0"/>
    <xf numFmtId="10" fontId="5" fillId="3" borderId="3806" applyNumberFormat="0" applyBorder="0" applyAlignment="0" applyProtection="0"/>
    <xf numFmtId="10" fontId="5" fillId="3" borderId="3806" applyNumberFormat="0" applyBorder="0" applyAlignment="0" applyProtection="0"/>
    <xf numFmtId="10" fontId="5" fillId="3" borderId="3806" applyNumberFormat="0" applyBorder="0" applyAlignment="0" applyProtection="0"/>
    <xf numFmtId="10" fontId="5" fillId="3" borderId="3806" applyNumberFormat="0" applyBorder="0" applyAlignment="0" applyProtection="0"/>
    <xf numFmtId="10" fontId="5" fillId="3" borderId="3806" applyNumberFormat="0" applyBorder="0" applyAlignment="0" applyProtection="0"/>
    <xf numFmtId="10" fontId="5" fillId="3" borderId="3806" applyNumberFormat="0" applyBorder="0" applyAlignment="0" applyProtection="0"/>
    <xf numFmtId="10" fontId="5" fillId="3" borderId="3806" applyNumberFormat="0" applyBorder="0" applyAlignment="0" applyProtection="0"/>
    <xf numFmtId="10" fontId="5" fillId="3" borderId="3806" applyNumberFormat="0" applyBorder="0" applyAlignment="0" applyProtection="0"/>
    <xf numFmtId="10" fontId="5" fillId="3" borderId="3806" applyNumberFormat="0" applyBorder="0" applyAlignment="0" applyProtection="0"/>
    <xf numFmtId="10" fontId="5" fillId="3" borderId="3806" applyNumberFormat="0" applyBorder="0" applyAlignment="0" applyProtection="0"/>
    <xf numFmtId="10" fontId="5" fillId="3" borderId="3806" applyNumberFormat="0" applyBorder="0" applyAlignment="0" applyProtection="0"/>
    <xf numFmtId="10" fontId="5" fillId="3" borderId="3806" applyNumberFormat="0" applyBorder="0" applyAlignment="0" applyProtection="0"/>
    <xf numFmtId="10" fontId="5" fillId="3" borderId="3806" applyNumberFormat="0" applyBorder="0" applyAlignment="0" applyProtection="0"/>
    <xf numFmtId="10" fontId="5" fillId="3" borderId="3806" applyNumberFormat="0" applyBorder="0" applyAlignment="0" applyProtection="0"/>
    <xf numFmtId="10" fontId="5" fillId="3" borderId="3806" applyNumberFormat="0" applyBorder="0" applyAlignment="0" applyProtection="0"/>
    <xf numFmtId="10" fontId="5" fillId="3" borderId="3806" applyNumberFormat="0" applyBorder="0" applyAlignment="0" applyProtection="0"/>
    <xf numFmtId="10" fontId="5" fillId="3" borderId="3806" applyNumberFormat="0" applyBorder="0" applyAlignment="0" applyProtection="0"/>
    <xf numFmtId="10" fontId="5" fillId="3" borderId="3806" applyNumberFormat="0" applyBorder="0" applyAlignment="0" applyProtection="0"/>
    <xf numFmtId="10" fontId="5" fillId="3" borderId="3806" applyNumberFormat="0" applyBorder="0" applyAlignment="0" applyProtection="0"/>
    <xf numFmtId="10" fontId="5" fillId="3" borderId="3806" applyNumberFormat="0" applyBorder="0" applyAlignment="0" applyProtection="0"/>
    <xf numFmtId="10" fontId="5" fillId="3" borderId="3806" applyNumberFormat="0" applyBorder="0" applyAlignment="0" applyProtection="0"/>
    <xf numFmtId="10" fontId="5" fillId="3" borderId="3806" applyNumberFormat="0" applyBorder="0" applyAlignment="0" applyProtection="0"/>
    <xf numFmtId="10" fontId="5" fillId="3" borderId="3806" applyNumberFormat="0" applyBorder="0" applyAlignment="0" applyProtection="0"/>
    <xf numFmtId="10" fontId="5" fillId="3" borderId="3806" applyNumberFormat="0" applyBorder="0" applyAlignment="0" applyProtection="0"/>
    <xf numFmtId="10" fontId="5" fillId="3" borderId="3806" applyNumberFormat="0" applyBorder="0" applyAlignment="0" applyProtection="0"/>
    <xf numFmtId="10" fontId="5" fillId="3" borderId="3806" applyNumberFormat="0" applyBorder="0" applyAlignment="0" applyProtection="0"/>
    <xf numFmtId="10" fontId="5" fillId="3" borderId="3806" applyNumberFormat="0" applyBorder="0" applyAlignment="0" applyProtection="0"/>
    <xf numFmtId="10" fontId="5" fillId="3" borderId="3806" applyNumberFormat="0" applyBorder="0" applyAlignment="0" applyProtection="0"/>
    <xf numFmtId="10" fontId="5" fillId="3" borderId="3806" applyNumberFormat="0" applyBorder="0" applyAlignment="0" applyProtection="0"/>
    <xf numFmtId="10" fontId="5" fillId="3" borderId="3806" applyNumberFormat="0" applyBorder="0" applyAlignment="0" applyProtection="0"/>
    <xf numFmtId="10" fontId="5" fillId="3" borderId="3806" applyNumberFormat="0" applyBorder="0" applyAlignment="0" applyProtection="0"/>
    <xf numFmtId="10" fontId="5" fillId="3" borderId="3806" applyNumberFormat="0" applyBorder="0" applyAlignment="0" applyProtection="0"/>
    <xf numFmtId="10" fontId="5" fillId="3" borderId="3806" applyNumberFormat="0" applyBorder="0" applyAlignment="0" applyProtection="0"/>
    <xf numFmtId="10" fontId="5" fillId="3" borderId="3806" applyNumberFormat="0" applyBorder="0" applyAlignment="0" applyProtection="0"/>
    <xf numFmtId="10" fontId="5" fillId="3" borderId="3806" applyNumberFormat="0" applyBorder="0" applyAlignment="0" applyProtection="0"/>
    <xf numFmtId="10" fontId="5" fillId="3" borderId="3806" applyNumberFormat="0" applyBorder="0" applyAlignment="0" applyProtection="0"/>
    <xf numFmtId="10" fontId="5" fillId="3" borderId="3806" applyNumberFormat="0" applyBorder="0" applyAlignment="0" applyProtection="0"/>
    <xf numFmtId="10" fontId="5" fillId="3" borderId="3806" applyNumberFormat="0" applyBorder="0" applyAlignment="0" applyProtection="0"/>
    <xf numFmtId="10" fontId="5" fillId="3" borderId="3806" applyNumberFormat="0" applyBorder="0" applyAlignment="0" applyProtection="0"/>
    <xf numFmtId="10" fontId="5" fillId="3" borderId="3806" applyNumberFormat="0" applyBorder="0" applyAlignment="0" applyProtection="0"/>
    <xf numFmtId="10" fontId="5" fillId="3" borderId="3806" applyNumberFormat="0" applyBorder="0" applyAlignment="0" applyProtection="0"/>
    <xf numFmtId="10" fontId="5" fillId="3" borderId="3806" applyNumberFormat="0" applyBorder="0" applyAlignment="0" applyProtection="0"/>
    <xf numFmtId="10" fontId="5" fillId="3" borderId="3806" applyNumberFormat="0" applyBorder="0" applyAlignment="0" applyProtection="0"/>
    <xf numFmtId="10" fontId="5" fillId="3" borderId="3806" applyNumberFormat="0" applyBorder="0" applyAlignment="0" applyProtection="0"/>
    <xf numFmtId="10" fontId="5" fillId="3" borderId="3806" applyNumberFormat="0" applyBorder="0" applyAlignment="0" applyProtection="0"/>
    <xf numFmtId="10" fontId="5" fillId="3" borderId="3806" applyNumberFormat="0" applyBorder="0" applyAlignment="0" applyProtection="0"/>
    <xf numFmtId="0" fontId="102" fillId="0" borderId="3801">
      <alignment horizontal="left" vertical="center"/>
    </xf>
    <xf numFmtId="0" fontId="102" fillId="0" borderId="3775">
      <alignment horizontal="left" vertical="center"/>
    </xf>
    <xf numFmtId="0" fontId="102" fillId="0" borderId="3775">
      <alignment horizontal="left" vertical="center"/>
    </xf>
    <xf numFmtId="0" fontId="102" fillId="0" borderId="3775">
      <alignment horizontal="left" vertical="center"/>
    </xf>
    <xf numFmtId="0" fontId="102" fillId="0" borderId="3775">
      <alignment horizontal="left" vertical="center"/>
    </xf>
    <xf numFmtId="0" fontId="102" fillId="0" borderId="3775">
      <alignment horizontal="left" vertical="center"/>
    </xf>
    <xf numFmtId="0" fontId="102" fillId="0" borderId="3775">
      <alignment horizontal="left" vertical="center"/>
    </xf>
    <xf numFmtId="0" fontId="102" fillId="0" borderId="3775">
      <alignment horizontal="left" vertical="center"/>
    </xf>
    <xf numFmtId="0" fontId="102" fillId="0" borderId="3775">
      <alignment horizontal="left" vertical="center"/>
    </xf>
    <xf numFmtId="0" fontId="102" fillId="0" borderId="3775">
      <alignment horizontal="left" vertical="center"/>
    </xf>
    <xf numFmtId="0" fontId="102" fillId="0" borderId="3775">
      <alignment horizontal="left" vertical="center"/>
    </xf>
    <xf numFmtId="0" fontId="102" fillId="0" borderId="3775">
      <alignment horizontal="left" vertical="center"/>
    </xf>
    <xf numFmtId="0" fontId="102" fillId="0" borderId="3775">
      <alignment horizontal="left" vertical="center"/>
    </xf>
    <xf numFmtId="0" fontId="102" fillId="0" borderId="3775">
      <alignment horizontal="left" vertical="center"/>
    </xf>
    <xf numFmtId="0" fontId="102" fillId="0" borderId="3775">
      <alignment horizontal="left" vertical="center"/>
    </xf>
    <xf numFmtId="0" fontId="102" fillId="0" borderId="3775">
      <alignment horizontal="left" vertical="center"/>
    </xf>
    <xf numFmtId="0" fontId="102" fillId="0" borderId="3775">
      <alignment horizontal="left" vertical="center"/>
    </xf>
    <xf numFmtId="0" fontId="102" fillId="0" borderId="3775">
      <alignment horizontal="left" vertical="center"/>
    </xf>
    <xf numFmtId="0" fontId="102" fillId="0" borderId="3775">
      <alignment horizontal="left" vertical="center"/>
    </xf>
    <xf numFmtId="0" fontId="102" fillId="0" borderId="3801">
      <alignment horizontal="left" vertical="center"/>
    </xf>
    <xf numFmtId="0" fontId="102" fillId="0" borderId="3801">
      <alignment horizontal="left" vertical="center"/>
    </xf>
    <xf numFmtId="0" fontId="102" fillId="0" borderId="3801">
      <alignment horizontal="left" vertical="center"/>
    </xf>
    <xf numFmtId="0" fontId="102" fillId="0" borderId="3801">
      <alignment horizontal="left" vertical="center"/>
    </xf>
    <xf numFmtId="0" fontId="102" fillId="0" borderId="3801">
      <alignment horizontal="left" vertical="center"/>
    </xf>
    <xf numFmtId="0" fontId="102" fillId="0" borderId="3801">
      <alignment horizontal="left" vertical="center"/>
    </xf>
    <xf numFmtId="0" fontId="102" fillId="0" borderId="3801">
      <alignment horizontal="left" vertical="center"/>
    </xf>
    <xf numFmtId="0" fontId="102" fillId="0" borderId="3801">
      <alignment horizontal="left" vertical="center"/>
    </xf>
    <xf numFmtId="0" fontId="102" fillId="0" borderId="3801">
      <alignment horizontal="left" vertical="center"/>
    </xf>
    <xf numFmtId="0" fontId="102" fillId="0" borderId="3801">
      <alignment horizontal="left" vertical="center"/>
    </xf>
    <xf numFmtId="10" fontId="5" fillId="3" borderId="3780" applyNumberFormat="0" applyBorder="0" applyAlignment="0" applyProtection="0"/>
    <xf numFmtId="10" fontId="5" fillId="3" borderId="3780" applyNumberFormat="0" applyBorder="0" applyAlignment="0" applyProtection="0"/>
    <xf numFmtId="10" fontId="5" fillId="3" borderId="3780" applyNumberFormat="0" applyBorder="0" applyAlignment="0" applyProtection="0"/>
    <xf numFmtId="10" fontId="5" fillId="3" borderId="3780" applyNumberFormat="0" applyBorder="0" applyAlignment="0" applyProtection="0"/>
    <xf numFmtId="10" fontId="5" fillId="3" borderId="3780" applyNumberFormat="0" applyBorder="0" applyAlignment="0" applyProtection="0"/>
    <xf numFmtId="10" fontId="5" fillId="3" borderId="3780" applyNumberFormat="0" applyBorder="0" applyAlignment="0" applyProtection="0"/>
    <xf numFmtId="10" fontId="5" fillId="3" borderId="3780" applyNumberFormat="0" applyBorder="0" applyAlignment="0" applyProtection="0"/>
    <xf numFmtId="10" fontId="5" fillId="3" borderId="3780" applyNumberFormat="0" applyBorder="0" applyAlignment="0" applyProtection="0"/>
    <xf numFmtId="10" fontId="5" fillId="3" borderId="3780" applyNumberFormat="0" applyBorder="0" applyAlignment="0" applyProtection="0"/>
    <xf numFmtId="10" fontId="5" fillId="3" borderId="3780" applyNumberFormat="0" applyBorder="0" applyAlignment="0" applyProtection="0"/>
    <xf numFmtId="10" fontId="5" fillId="3" borderId="3780" applyNumberFormat="0" applyBorder="0" applyAlignment="0" applyProtection="0"/>
    <xf numFmtId="10" fontId="5" fillId="3" borderId="3780" applyNumberFormat="0" applyBorder="0" applyAlignment="0" applyProtection="0"/>
    <xf numFmtId="10" fontId="5" fillId="3" borderId="3780" applyNumberFormat="0" applyBorder="0" applyAlignment="0" applyProtection="0"/>
    <xf numFmtId="10" fontId="5" fillId="3" borderId="3780" applyNumberFormat="0" applyBorder="0" applyAlignment="0" applyProtection="0"/>
    <xf numFmtId="10" fontId="5" fillId="3" borderId="3780" applyNumberFormat="0" applyBorder="0" applyAlignment="0" applyProtection="0"/>
    <xf numFmtId="10" fontId="5" fillId="3" borderId="3780" applyNumberFormat="0" applyBorder="0" applyAlignment="0" applyProtection="0"/>
    <xf numFmtId="10" fontId="5" fillId="3" borderId="3780" applyNumberFormat="0" applyBorder="0" applyAlignment="0" applyProtection="0"/>
    <xf numFmtId="10" fontId="5" fillId="3" borderId="3780" applyNumberFormat="0" applyBorder="0" applyAlignment="0" applyProtection="0"/>
    <xf numFmtId="10" fontId="5" fillId="3" borderId="3780" applyNumberFormat="0" applyBorder="0" applyAlignment="0" applyProtection="0"/>
    <xf numFmtId="10" fontId="5" fillId="3" borderId="3780" applyNumberFormat="0" applyBorder="0" applyAlignment="0" applyProtection="0"/>
    <xf numFmtId="10" fontId="5" fillId="3" borderId="3780" applyNumberFormat="0" applyBorder="0" applyAlignment="0" applyProtection="0"/>
    <xf numFmtId="10" fontId="5" fillId="3" borderId="3780" applyNumberFormat="0" applyBorder="0" applyAlignment="0" applyProtection="0"/>
    <xf numFmtId="10" fontId="5" fillId="3" borderId="3780" applyNumberFormat="0" applyBorder="0" applyAlignment="0" applyProtection="0"/>
    <xf numFmtId="10" fontId="5" fillId="3" borderId="3780" applyNumberFormat="0" applyBorder="0" applyAlignment="0" applyProtection="0"/>
    <xf numFmtId="10" fontId="5" fillId="3" borderId="3780" applyNumberFormat="0" applyBorder="0" applyAlignment="0" applyProtection="0"/>
    <xf numFmtId="10" fontId="5" fillId="3" borderId="3780" applyNumberFormat="0" applyBorder="0" applyAlignment="0" applyProtection="0"/>
    <xf numFmtId="10" fontId="5" fillId="3" borderId="3780" applyNumberFormat="0" applyBorder="0" applyAlignment="0" applyProtection="0"/>
    <xf numFmtId="10" fontId="5" fillId="3" borderId="3780" applyNumberFormat="0" applyBorder="0" applyAlignment="0" applyProtection="0"/>
    <xf numFmtId="10" fontId="5" fillId="3" borderId="3780" applyNumberFormat="0" applyBorder="0" applyAlignment="0" applyProtection="0"/>
    <xf numFmtId="10" fontId="5" fillId="3" borderId="3780" applyNumberFormat="0" applyBorder="0" applyAlignment="0" applyProtection="0"/>
    <xf numFmtId="10" fontId="5" fillId="3" borderId="3780" applyNumberFormat="0" applyBorder="0" applyAlignment="0" applyProtection="0"/>
    <xf numFmtId="10" fontId="5" fillId="3" borderId="3780" applyNumberFormat="0" applyBorder="0" applyAlignment="0" applyProtection="0"/>
    <xf numFmtId="10" fontId="5" fillId="3" borderId="3780" applyNumberFormat="0" applyBorder="0" applyAlignment="0" applyProtection="0"/>
    <xf numFmtId="10" fontId="5" fillId="3" borderId="3780" applyNumberFormat="0" applyBorder="0" applyAlignment="0" applyProtection="0"/>
    <xf numFmtId="10" fontId="5" fillId="3" borderId="3780" applyNumberFormat="0" applyBorder="0" applyAlignment="0" applyProtection="0"/>
    <xf numFmtId="10" fontId="5" fillId="3" borderId="3780" applyNumberFormat="0" applyBorder="0" applyAlignment="0" applyProtection="0"/>
    <xf numFmtId="10" fontId="5" fillId="3" borderId="3780" applyNumberFormat="0" applyBorder="0" applyAlignment="0" applyProtection="0"/>
    <xf numFmtId="10" fontId="5" fillId="3" borderId="3780" applyNumberFormat="0" applyBorder="0" applyAlignment="0" applyProtection="0"/>
    <xf numFmtId="10" fontId="5" fillId="3" borderId="3780" applyNumberFormat="0" applyBorder="0" applyAlignment="0" applyProtection="0"/>
    <xf numFmtId="10" fontId="5" fillId="3" borderId="3780" applyNumberFormat="0" applyBorder="0" applyAlignment="0" applyProtection="0"/>
    <xf numFmtId="10" fontId="5" fillId="3" borderId="3780" applyNumberFormat="0" applyBorder="0" applyAlignment="0" applyProtection="0"/>
    <xf numFmtId="10" fontId="5" fillId="3" borderId="3780" applyNumberFormat="0" applyBorder="0" applyAlignment="0" applyProtection="0"/>
    <xf numFmtId="10" fontId="5" fillId="3" borderId="3780" applyNumberFormat="0" applyBorder="0" applyAlignment="0" applyProtection="0"/>
    <xf numFmtId="10" fontId="5" fillId="3" borderId="3780" applyNumberFormat="0" applyBorder="0" applyAlignment="0" applyProtection="0"/>
    <xf numFmtId="10" fontId="5" fillId="3" borderId="3780" applyNumberFormat="0" applyBorder="0" applyAlignment="0" applyProtection="0"/>
    <xf numFmtId="10" fontId="5" fillId="3" borderId="3780" applyNumberFormat="0" applyBorder="0" applyAlignment="0" applyProtection="0"/>
    <xf numFmtId="10" fontId="5" fillId="3" borderId="3780" applyNumberFormat="0" applyBorder="0" applyAlignment="0" applyProtection="0"/>
    <xf numFmtId="10" fontId="5" fillId="3" borderId="3780" applyNumberFormat="0" applyBorder="0" applyAlignment="0" applyProtection="0"/>
    <xf numFmtId="10" fontId="5" fillId="3" borderId="3780" applyNumberFormat="0" applyBorder="0" applyAlignment="0" applyProtection="0"/>
    <xf numFmtId="10" fontId="5" fillId="3" borderId="3780" applyNumberFormat="0" applyBorder="0" applyAlignment="0" applyProtection="0"/>
    <xf numFmtId="10" fontId="5" fillId="3" borderId="3780" applyNumberFormat="0" applyBorder="0" applyAlignment="0" applyProtection="0"/>
    <xf numFmtId="10" fontId="5" fillId="3" borderId="3780" applyNumberFormat="0" applyBorder="0" applyAlignment="0" applyProtection="0"/>
    <xf numFmtId="10" fontId="5" fillId="3" borderId="3780" applyNumberFormat="0" applyBorder="0" applyAlignment="0" applyProtection="0"/>
    <xf numFmtId="10" fontId="5" fillId="3" borderId="3780" applyNumberFormat="0" applyBorder="0" applyAlignment="0" applyProtection="0"/>
    <xf numFmtId="10" fontId="5" fillId="3" borderId="3780" applyNumberFormat="0" applyBorder="0" applyAlignment="0" applyProtection="0"/>
    <xf numFmtId="10" fontId="5" fillId="3" borderId="3780" applyNumberFormat="0" applyBorder="0" applyAlignment="0" applyProtection="0"/>
    <xf numFmtId="10" fontId="5" fillId="3" borderId="3780" applyNumberFormat="0" applyBorder="0" applyAlignment="0" applyProtection="0"/>
    <xf numFmtId="10" fontId="5" fillId="3" borderId="3780" applyNumberFormat="0" applyBorder="0" applyAlignment="0" applyProtection="0"/>
    <xf numFmtId="10" fontId="5" fillId="3" borderId="3780" applyNumberFormat="0" applyBorder="0" applyAlignment="0" applyProtection="0"/>
    <xf numFmtId="10" fontId="5" fillId="3" borderId="3780" applyNumberFormat="0" applyBorder="0" applyAlignment="0" applyProtection="0"/>
    <xf numFmtId="10" fontId="5" fillId="3" borderId="3780" applyNumberFormat="0" applyBorder="0" applyAlignment="0" applyProtection="0"/>
    <xf numFmtId="10" fontId="5" fillId="3" borderId="3780" applyNumberFormat="0" applyBorder="0" applyAlignment="0" applyProtection="0"/>
    <xf numFmtId="10" fontId="5" fillId="3" borderId="3780" applyNumberFormat="0" applyBorder="0" applyAlignment="0" applyProtection="0"/>
    <xf numFmtId="10" fontId="5" fillId="3" borderId="3780" applyNumberFormat="0" applyBorder="0" applyAlignment="0" applyProtection="0"/>
    <xf numFmtId="10" fontId="5" fillId="3" borderId="3780" applyNumberFormat="0" applyBorder="0" applyAlignment="0" applyProtection="0"/>
    <xf numFmtId="10" fontId="5" fillId="3" borderId="3780" applyNumberFormat="0" applyBorder="0" applyAlignment="0" applyProtection="0"/>
    <xf numFmtId="10" fontId="5" fillId="3" borderId="3780" applyNumberFormat="0" applyBorder="0" applyAlignment="0" applyProtection="0"/>
    <xf numFmtId="10" fontId="5" fillId="3" borderId="3780" applyNumberFormat="0" applyBorder="0" applyAlignment="0" applyProtection="0"/>
    <xf numFmtId="10" fontId="5" fillId="3" borderId="3780" applyNumberFormat="0" applyBorder="0" applyAlignment="0" applyProtection="0"/>
    <xf numFmtId="10" fontId="5" fillId="3" borderId="3780" applyNumberFormat="0" applyBorder="0" applyAlignment="0" applyProtection="0"/>
    <xf numFmtId="10" fontId="5" fillId="3" borderId="3780" applyNumberFormat="0" applyBorder="0" applyAlignment="0" applyProtection="0"/>
    <xf numFmtId="10" fontId="5" fillId="3" borderId="3780" applyNumberFormat="0" applyBorder="0" applyAlignment="0" applyProtection="0"/>
    <xf numFmtId="0" fontId="8" fillId="0" borderId="3781" applyBorder="0">
      <alignment horizontal="right"/>
    </xf>
    <xf numFmtId="0" fontId="8" fillId="0" borderId="3781" applyBorder="0">
      <alignment horizontal="right"/>
    </xf>
    <xf numFmtId="0" fontId="8" fillId="0" borderId="3781" applyBorder="0">
      <alignment horizontal="right"/>
    </xf>
    <xf numFmtId="0" fontId="8" fillId="0" borderId="3781" applyBorder="0">
      <alignment horizontal="right"/>
    </xf>
    <xf numFmtId="0" fontId="8" fillId="0" borderId="3781" applyBorder="0">
      <alignment horizontal="right"/>
    </xf>
    <xf numFmtId="0" fontId="8" fillId="0" borderId="3781" applyBorder="0">
      <alignment horizontal="right"/>
    </xf>
    <xf numFmtId="0" fontId="8" fillId="0" borderId="3781" applyBorder="0">
      <alignment horizontal="right"/>
    </xf>
    <xf numFmtId="0" fontId="8" fillId="0" borderId="3781" applyBorder="0">
      <alignment horizontal="right"/>
    </xf>
    <xf numFmtId="0" fontId="8" fillId="0" borderId="3781" applyBorder="0">
      <alignment horizontal="right"/>
    </xf>
    <xf numFmtId="0" fontId="8" fillId="0" borderId="3781" applyBorder="0">
      <alignment horizontal="right"/>
    </xf>
    <xf numFmtId="0" fontId="252" fillId="1" borderId="3775" applyNumberFormat="0" applyFont="0" applyAlignment="0">
      <alignment horizontal="center"/>
    </xf>
    <xf numFmtId="0" fontId="252" fillId="1" borderId="3775" applyNumberFormat="0" applyFont="0" applyAlignment="0">
      <alignment horizontal="center"/>
    </xf>
    <xf numFmtId="0" fontId="252" fillId="1" borderId="3775" applyNumberFormat="0" applyFont="0" applyAlignment="0">
      <alignment horizontal="center"/>
    </xf>
    <xf numFmtId="0" fontId="252" fillId="1" borderId="3775" applyNumberFormat="0" applyFont="0" applyAlignment="0">
      <alignment horizontal="center"/>
    </xf>
    <xf numFmtId="0" fontId="252" fillId="1" borderId="3775" applyNumberFormat="0" applyFont="0" applyAlignment="0">
      <alignment horizontal="center"/>
    </xf>
    <xf numFmtId="0" fontId="252" fillId="1" borderId="3775" applyNumberFormat="0" applyFont="0" applyAlignment="0">
      <alignment horizontal="center"/>
    </xf>
    <xf numFmtId="0" fontId="252" fillId="1" borderId="3775" applyNumberFormat="0" applyFont="0" applyAlignment="0">
      <alignment horizontal="center"/>
    </xf>
    <xf numFmtId="0" fontId="252" fillId="1" borderId="3775" applyNumberFormat="0" applyFont="0" applyAlignment="0">
      <alignment horizontal="center"/>
    </xf>
    <xf numFmtId="0" fontId="252" fillId="1" borderId="3775" applyNumberFormat="0" applyFont="0" applyAlignment="0">
      <alignment horizontal="center"/>
    </xf>
    <xf numFmtId="0" fontId="252" fillId="1" borderId="3775" applyNumberFormat="0" applyFont="0" applyAlignment="0">
      <alignment horizontal="center"/>
    </xf>
    <xf numFmtId="0" fontId="252" fillId="1" borderId="3775" applyNumberFormat="0" applyFont="0" applyAlignment="0">
      <alignment horizontal="center"/>
    </xf>
    <xf numFmtId="0" fontId="252" fillId="1" borderId="3775" applyNumberFormat="0" applyFont="0" applyAlignment="0">
      <alignment horizontal="center"/>
    </xf>
    <xf numFmtId="0" fontId="252" fillId="1" borderId="3775" applyNumberFormat="0" applyFont="0" applyAlignment="0">
      <alignment horizontal="center"/>
    </xf>
    <xf numFmtId="0" fontId="252" fillId="1" borderId="3775" applyNumberFormat="0" applyFont="0" applyAlignment="0">
      <alignment horizontal="center"/>
    </xf>
    <xf numFmtId="0" fontId="252" fillId="1" borderId="3775" applyNumberFormat="0" applyFont="0" applyAlignment="0">
      <alignment horizontal="center"/>
    </xf>
    <xf numFmtId="0" fontId="252" fillId="1" borderId="3775" applyNumberFormat="0" applyFont="0" applyAlignment="0">
      <alignment horizontal="center"/>
    </xf>
    <xf numFmtId="0" fontId="252" fillId="1" borderId="3775" applyNumberFormat="0" applyFont="0" applyAlignment="0">
      <alignment horizontal="center"/>
    </xf>
    <xf numFmtId="0" fontId="252" fillId="1" borderId="3775" applyNumberFormat="0" applyFont="0" applyAlignment="0">
      <alignment horizontal="center"/>
    </xf>
    <xf numFmtId="0" fontId="119" fillId="56" borderId="3805" applyNumberFormat="0" applyAlignment="0" applyProtection="0">
      <alignment vertical="center"/>
    </xf>
    <xf numFmtId="0" fontId="118" fillId="43" borderId="3804" applyNumberFormat="0" applyAlignment="0" applyProtection="0">
      <alignment vertical="center"/>
    </xf>
    <xf numFmtId="0" fontId="117" fillId="56" borderId="3804" applyNumberFormat="0" applyAlignment="0" applyProtection="0">
      <alignment vertical="center"/>
    </xf>
    <xf numFmtId="0" fontId="91" fillId="59" borderId="3802" applyNumberFormat="0" applyFont="0" applyAlignment="0" applyProtection="0">
      <alignment vertical="center"/>
    </xf>
    <xf numFmtId="0" fontId="114" fillId="0" borderId="3803" applyNumberFormat="0" applyFill="0" applyAlignment="0" applyProtection="0">
      <alignment vertical="center"/>
    </xf>
    <xf numFmtId="0" fontId="89" fillId="59" borderId="3802" applyNumberFormat="0" applyFont="0" applyAlignment="0" applyProtection="0"/>
    <xf numFmtId="0" fontId="89" fillId="59" borderId="3802" applyNumberFormat="0" applyFont="0" applyAlignment="0" applyProtection="0"/>
    <xf numFmtId="0" fontId="89" fillId="59" borderId="3802" applyNumberFormat="0" applyFont="0" applyAlignment="0" applyProtection="0"/>
    <xf numFmtId="10" fontId="5" fillId="3" borderId="3806" applyNumberFormat="0" applyBorder="0" applyAlignment="0" applyProtection="0"/>
    <xf numFmtId="10" fontId="5" fillId="3" borderId="3800" applyNumberFormat="0" applyBorder="0" applyAlignment="0" applyProtection="0"/>
    <xf numFmtId="0" fontId="102" fillId="0" borderId="3801">
      <alignment horizontal="left" vertical="center"/>
    </xf>
    <xf numFmtId="0" fontId="119" fillId="56" borderId="3799" applyNumberFormat="0" applyAlignment="0" applyProtection="0">
      <alignment vertical="center"/>
    </xf>
    <xf numFmtId="0" fontId="118" fillId="43" borderId="3798" applyNumberFormat="0" applyAlignment="0" applyProtection="0">
      <alignment vertical="center"/>
    </xf>
    <xf numFmtId="0" fontId="117" fillId="56" borderId="3798" applyNumberFormat="0" applyAlignment="0" applyProtection="0">
      <alignment vertical="center"/>
    </xf>
    <xf numFmtId="0" fontId="91" fillId="59" borderId="3796" applyNumberFormat="0" applyFont="0" applyAlignment="0" applyProtection="0">
      <alignment vertical="center"/>
    </xf>
    <xf numFmtId="0" fontId="114" fillId="0" borderId="3797" applyNumberFormat="0" applyFill="0" applyAlignment="0" applyProtection="0">
      <alignment vertical="center"/>
    </xf>
    <xf numFmtId="0" fontId="89" fillId="59" borderId="3796" applyNumberFormat="0" applyFont="0" applyAlignment="0" applyProtection="0"/>
    <xf numFmtId="0" fontId="89" fillId="59" borderId="3796" applyNumberFormat="0" applyFont="0" applyAlignment="0" applyProtection="0"/>
    <xf numFmtId="0" fontId="89" fillId="59" borderId="3796" applyNumberFormat="0" applyFont="0" applyAlignment="0" applyProtection="0"/>
    <xf numFmtId="10" fontId="5" fillId="3" borderId="3800" applyNumberFormat="0" applyBorder="0" applyAlignment="0" applyProtection="0"/>
    <xf numFmtId="0" fontId="119" fillId="56" borderId="3793" applyNumberFormat="0" applyAlignment="0" applyProtection="0">
      <alignment vertical="center"/>
    </xf>
    <xf numFmtId="0" fontId="118" fillId="43" borderId="3792" applyNumberFormat="0" applyAlignment="0" applyProtection="0">
      <alignment vertical="center"/>
    </xf>
    <xf numFmtId="0" fontId="117" fillId="56" borderId="3792" applyNumberFormat="0" applyAlignment="0" applyProtection="0">
      <alignment vertical="center"/>
    </xf>
    <xf numFmtId="0" fontId="91" fillId="59" borderId="3790" applyNumberFormat="0" applyFont="0" applyAlignment="0" applyProtection="0">
      <alignment vertical="center"/>
    </xf>
    <xf numFmtId="0" fontId="114" fillId="0" borderId="3791" applyNumberFormat="0" applyFill="0" applyAlignment="0" applyProtection="0">
      <alignment vertical="center"/>
    </xf>
    <xf numFmtId="0" fontId="89" fillId="59" borderId="3790" applyNumberFormat="0" applyFont="0" applyAlignment="0" applyProtection="0"/>
    <xf numFmtId="0" fontId="89" fillId="59" borderId="3790" applyNumberFormat="0" applyFont="0" applyAlignment="0" applyProtection="0"/>
    <xf numFmtId="0" fontId="89" fillId="59" borderId="3790" applyNumberFormat="0" applyFont="0" applyAlignment="0" applyProtection="0"/>
    <xf numFmtId="10" fontId="5" fillId="3" borderId="3794" applyNumberFormat="0" applyBorder="0" applyAlignment="0" applyProtection="0"/>
    <xf numFmtId="10" fontId="5" fillId="3" borderId="3788" applyNumberFormat="0" applyBorder="0" applyAlignment="0" applyProtection="0"/>
    <xf numFmtId="0" fontId="102" fillId="0" borderId="3789">
      <alignment horizontal="left" vertical="center"/>
    </xf>
    <xf numFmtId="0" fontId="119" fillId="56" borderId="3787" applyNumberFormat="0" applyAlignment="0" applyProtection="0">
      <alignment vertical="center"/>
    </xf>
    <xf numFmtId="0" fontId="118" fillId="43" borderId="3786" applyNumberFormat="0" applyAlignment="0" applyProtection="0">
      <alignment vertical="center"/>
    </xf>
    <xf numFmtId="0" fontId="117" fillId="56" borderId="3786" applyNumberFormat="0" applyAlignment="0" applyProtection="0">
      <alignment vertical="center"/>
    </xf>
    <xf numFmtId="0" fontId="91" fillId="59" borderId="3784" applyNumberFormat="0" applyFont="0" applyAlignment="0" applyProtection="0">
      <alignment vertical="center"/>
    </xf>
    <xf numFmtId="0" fontId="114" fillId="0" borderId="3785" applyNumberFormat="0" applyFill="0" applyAlignment="0" applyProtection="0">
      <alignment vertical="center"/>
    </xf>
    <xf numFmtId="0" fontId="89" fillId="59" borderId="3784" applyNumberFormat="0" applyFont="0" applyAlignment="0" applyProtection="0"/>
    <xf numFmtId="0" fontId="89" fillId="59" borderId="3784" applyNumberFormat="0" applyFont="0" applyAlignment="0" applyProtection="0"/>
    <xf numFmtId="0" fontId="89" fillId="59" borderId="3784" applyNumberFormat="0" applyFont="0" applyAlignment="0" applyProtection="0"/>
    <xf numFmtId="0" fontId="102" fillId="0" borderId="3795">
      <alignment horizontal="left" vertical="center"/>
    </xf>
    <xf numFmtId="0" fontId="102" fillId="0" borderId="3783">
      <alignment horizontal="left" vertical="center"/>
    </xf>
    <xf numFmtId="0" fontId="118" fillId="43" borderId="3798" applyNumberFormat="0" applyAlignment="0" applyProtection="0">
      <alignment vertical="center"/>
    </xf>
    <xf numFmtId="0" fontId="82" fillId="56" borderId="3798" applyNumberFormat="0" applyAlignment="0" applyProtection="0"/>
    <xf numFmtId="0" fontId="80" fillId="43" borderId="3798" applyNumberFormat="0" applyAlignment="0" applyProtection="0"/>
    <xf numFmtId="0" fontId="45" fillId="59" borderId="3796" applyNumberFormat="0" applyFont="0" applyAlignment="0" applyProtection="0"/>
    <xf numFmtId="0" fontId="81" fillId="56" borderId="3799" applyNumberFormat="0" applyAlignment="0" applyProtection="0"/>
    <xf numFmtId="0" fontId="87" fillId="0" borderId="3797" applyNumberFormat="0" applyFill="0" applyAlignment="0" applyProtection="0"/>
    <xf numFmtId="0" fontId="87" fillId="0" borderId="3785" applyNumberFormat="0" applyFill="0" applyAlignment="0" applyProtection="0"/>
    <xf numFmtId="0" fontId="81" fillId="56" borderId="3787" applyNumberFormat="0" applyAlignment="0" applyProtection="0"/>
    <xf numFmtId="0" fontId="45" fillId="59" borderId="3784" applyNumberFormat="0" applyFont="0" applyAlignment="0" applyProtection="0"/>
    <xf numFmtId="0" fontId="80" fillId="43" borderId="3786" applyNumberFormat="0" applyAlignment="0" applyProtection="0"/>
    <xf numFmtId="0" fontId="82" fillId="56" borderId="3786" applyNumberFormat="0" applyAlignment="0" applyProtection="0"/>
    <xf numFmtId="0" fontId="119" fillId="56" borderId="3787" applyNumberFormat="0" applyAlignment="0" applyProtection="0">
      <alignment vertical="center"/>
    </xf>
    <xf numFmtId="0" fontId="118" fillId="43" borderId="3786" applyNumberFormat="0" applyAlignment="0" applyProtection="0">
      <alignment vertical="center"/>
    </xf>
    <xf numFmtId="0" fontId="117" fillId="56" borderId="3786" applyNumberFormat="0" applyAlignment="0" applyProtection="0">
      <alignment vertical="center"/>
    </xf>
    <xf numFmtId="0" fontId="91" fillId="59" borderId="3784" applyNumberFormat="0" applyFont="0" applyAlignment="0" applyProtection="0">
      <alignment vertical="center"/>
    </xf>
    <xf numFmtId="0" fontId="114" fillId="0" borderId="3785" applyNumberFormat="0" applyFill="0" applyAlignment="0" applyProtection="0">
      <alignment vertical="center"/>
    </xf>
    <xf numFmtId="0" fontId="89" fillId="59" borderId="3796" applyNumberFormat="0" applyFont="0" applyAlignment="0" applyProtection="0"/>
    <xf numFmtId="0" fontId="89" fillId="59" borderId="3784" applyNumberFormat="0" applyFont="0" applyAlignment="0" applyProtection="0"/>
    <xf numFmtId="0" fontId="89" fillId="59" borderId="3784" applyNumberFormat="0" applyFont="0" applyAlignment="0" applyProtection="0"/>
    <xf numFmtId="0" fontId="89" fillId="59" borderId="3784" applyNumberFormat="0" applyFont="0" applyAlignment="0" applyProtection="0"/>
    <xf numFmtId="0" fontId="119" fillId="56" borderId="3799" applyNumberFormat="0" applyAlignment="0" applyProtection="0">
      <alignment vertical="center"/>
    </xf>
    <xf numFmtId="0" fontId="117" fillId="56" borderId="3798" applyNumberFormat="0" applyAlignment="0" applyProtection="0">
      <alignment vertical="center"/>
    </xf>
    <xf numFmtId="0" fontId="91" fillId="59" borderId="3796" applyNumberFormat="0" applyFont="0" applyAlignment="0" applyProtection="0">
      <alignment vertical="center"/>
    </xf>
    <xf numFmtId="0" fontId="114" fillId="0" borderId="3797" applyNumberFormat="0" applyFill="0" applyAlignment="0" applyProtection="0">
      <alignment vertical="center"/>
    </xf>
    <xf numFmtId="0" fontId="89" fillId="59" borderId="3796" applyNumberFormat="0" applyFont="0" applyAlignment="0" applyProtection="0"/>
    <xf numFmtId="10" fontId="5" fillId="3" borderId="3788" applyNumberFormat="0" applyBorder="0" applyAlignment="0" applyProtection="0"/>
    <xf numFmtId="0" fontId="102" fillId="0" borderId="3783">
      <alignment horizontal="left" vertical="center"/>
    </xf>
    <xf numFmtId="0" fontId="89" fillId="59" borderId="3776" applyNumberFormat="0" applyFont="0" applyAlignment="0" applyProtection="0"/>
    <xf numFmtId="0" fontId="89" fillId="59" borderId="3776" applyNumberFormat="0" applyFont="0" applyAlignment="0" applyProtection="0"/>
    <xf numFmtId="0" fontId="89" fillId="59" borderId="3776" applyNumberFormat="0" applyFont="0" applyAlignment="0" applyProtection="0"/>
    <xf numFmtId="0" fontId="89" fillId="59" borderId="3796" applyNumberFormat="0" applyFont="0" applyAlignment="0" applyProtection="0"/>
    <xf numFmtId="0" fontId="81" fillId="64" borderId="3779" applyNumberFormat="0" applyAlignment="0" applyProtection="0"/>
    <xf numFmtId="0" fontId="274" fillId="64" borderId="3778" applyNumberFormat="0" applyAlignment="0" applyProtection="0"/>
    <xf numFmtId="0" fontId="80" fillId="58" borderId="3778" applyNumberFormat="0" applyAlignment="0" applyProtection="0"/>
    <xf numFmtId="0" fontId="87" fillId="0" borderId="3782" applyNumberFormat="0" applyFill="0" applyAlignment="0" applyProtection="0"/>
    <xf numFmtId="0" fontId="87" fillId="0" borderId="3777" applyNumberFormat="0" applyFill="0" applyAlignment="0" applyProtection="0"/>
    <xf numFmtId="0" fontId="81" fillId="56" borderId="3779" applyNumberFormat="0" applyAlignment="0" applyProtection="0"/>
    <xf numFmtId="0" fontId="80" fillId="43" borderId="3778" applyNumberFormat="0" applyAlignment="0" applyProtection="0"/>
    <xf numFmtId="0" fontId="8" fillId="59" borderId="3776" applyNumberFormat="0" applyFont="0" applyAlignment="0" applyProtection="0"/>
    <xf numFmtId="0" fontId="151" fillId="59" borderId="3776" applyNumberFormat="0" applyFont="0" applyAlignment="0" applyProtection="0"/>
    <xf numFmtId="0" fontId="87" fillId="0" borderId="3907" applyNumberFormat="0" applyFill="0" applyAlignment="0" applyProtection="0"/>
    <xf numFmtId="0" fontId="252" fillId="1" borderId="3983" applyNumberFormat="0" applyFont="0" applyAlignment="0">
      <alignment horizontal="center"/>
    </xf>
    <xf numFmtId="10" fontId="5" fillId="3" borderId="3806" applyNumberFormat="0" applyBorder="0" applyAlignment="0" applyProtection="0"/>
    <xf numFmtId="10" fontId="5" fillId="3" borderId="3806" applyNumberFormat="0" applyBorder="0" applyAlignment="0" applyProtection="0"/>
    <xf numFmtId="10" fontId="5" fillId="3" borderId="3806" applyNumberFormat="0" applyBorder="0" applyAlignment="0" applyProtection="0"/>
    <xf numFmtId="10" fontId="5" fillId="3" borderId="3806" applyNumberFormat="0" applyBorder="0" applyAlignment="0" applyProtection="0"/>
    <xf numFmtId="10" fontId="5" fillId="3" borderId="3806" applyNumberFormat="0" applyBorder="0" applyAlignment="0" applyProtection="0"/>
    <xf numFmtId="0" fontId="274" fillId="64" borderId="3804" applyNumberFormat="0" applyAlignment="0" applyProtection="0"/>
    <xf numFmtId="0" fontId="252" fillId="1" borderId="3801" applyNumberFormat="0" applyFont="0" applyAlignment="0">
      <alignment horizontal="center"/>
    </xf>
    <xf numFmtId="0" fontId="151" fillId="59" borderId="3802" applyNumberFormat="0" applyFont="0" applyAlignment="0" applyProtection="0"/>
    <xf numFmtId="0" fontId="303" fillId="56" borderId="3778" applyNumberFormat="0" applyAlignment="0" applyProtection="0"/>
    <xf numFmtId="0" fontId="8" fillId="0" borderId="3807" applyBorder="0">
      <alignment horizontal="right"/>
    </xf>
    <xf numFmtId="10" fontId="5" fillId="3" borderId="3806" applyNumberFormat="0" applyBorder="0" applyAlignment="0" applyProtection="0"/>
    <xf numFmtId="0" fontId="310" fillId="43" borderId="3778" applyNumberFormat="0" applyAlignment="0" applyProtection="0"/>
    <xf numFmtId="0" fontId="98" fillId="59" borderId="3776" applyNumberFormat="0" applyFont="0" applyAlignment="0" applyProtection="0"/>
    <xf numFmtId="0" fontId="313" fillId="56" borderId="3779" applyNumberFormat="0" applyAlignment="0" applyProtection="0"/>
    <xf numFmtId="0" fontId="315" fillId="0" borderId="3777" applyNumberFormat="0" applyFill="0" applyAlignment="0" applyProtection="0"/>
    <xf numFmtId="0" fontId="45" fillId="59" borderId="3776" applyNumberFormat="0" applyFont="0" applyAlignment="0" applyProtection="0"/>
    <xf numFmtId="0" fontId="82" fillId="56" borderId="3778" applyNumberFormat="0" applyAlignment="0" applyProtection="0"/>
    <xf numFmtId="0" fontId="310" fillId="43" borderId="3778" applyNumberFormat="0" applyAlignment="0" applyProtection="0"/>
    <xf numFmtId="0" fontId="310" fillId="43" borderId="3778" applyNumberFormat="0" applyAlignment="0" applyProtection="0"/>
    <xf numFmtId="0" fontId="310" fillId="43" borderId="3778" applyNumberFormat="0" applyAlignment="0" applyProtection="0"/>
    <xf numFmtId="0" fontId="310" fillId="43" borderId="3778" applyNumberFormat="0" applyAlignment="0" applyProtection="0"/>
    <xf numFmtId="0" fontId="310" fillId="43" borderId="3778" applyNumberFormat="0" applyAlignment="0" applyProtection="0"/>
    <xf numFmtId="0" fontId="89" fillId="59" borderId="3776" applyNumberFormat="0" applyFont="0" applyAlignment="0" applyProtection="0"/>
    <xf numFmtId="0" fontId="89" fillId="59" borderId="3776" applyNumberFormat="0" applyFont="0" applyAlignment="0" applyProtection="0"/>
    <xf numFmtId="0" fontId="89" fillId="59" borderId="3776" applyNumberFormat="0" applyFont="0" applyAlignment="0" applyProtection="0"/>
    <xf numFmtId="0" fontId="114" fillId="0" borderId="3777" applyNumberFormat="0" applyFill="0" applyAlignment="0" applyProtection="0">
      <alignment vertical="center"/>
    </xf>
    <xf numFmtId="0" fontId="91" fillId="59" borderId="3776" applyNumberFormat="0" applyFont="0" applyAlignment="0" applyProtection="0">
      <alignment vertical="center"/>
    </xf>
    <xf numFmtId="0" fontId="117" fillId="56" borderId="3778" applyNumberFormat="0" applyAlignment="0" applyProtection="0">
      <alignment vertical="center"/>
    </xf>
    <xf numFmtId="0" fontId="118" fillId="43" borderId="3778" applyNumberFormat="0" applyAlignment="0" applyProtection="0">
      <alignment vertical="center"/>
    </xf>
    <xf numFmtId="0" fontId="119" fillId="56" borderId="3779" applyNumberFormat="0" applyAlignment="0" applyProtection="0">
      <alignment vertical="center"/>
    </xf>
    <xf numFmtId="0" fontId="303" fillId="56" borderId="3804" applyNumberFormat="0" applyAlignment="0" applyProtection="0"/>
    <xf numFmtId="0" fontId="310" fillId="43" borderId="3804" applyNumberFormat="0" applyAlignment="0" applyProtection="0"/>
    <xf numFmtId="0" fontId="98" fillId="59" borderId="3802" applyNumberFormat="0" applyFont="0" applyAlignment="0" applyProtection="0"/>
    <xf numFmtId="0" fontId="313" fillId="56" borderId="3805" applyNumberFormat="0" applyAlignment="0" applyProtection="0"/>
    <xf numFmtId="0" fontId="315" fillId="0" borderId="3803" applyNumberFormat="0" applyFill="0" applyAlignment="0" applyProtection="0"/>
    <xf numFmtId="0" fontId="310" fillId="43" borderId="3804" applyNumberFormat="0" applyAlignment="0" applyProtection="0"/>
    <xf numFmtId="0" fontId="310" fillId="43" borderId="3804" applyNumberFormat="0" applyAlignment="0" applyProtection="0"/>
    <xf numFmtId="0" fontId="310" fillId="43" borderId="3804" applyNumberFormat="0" applyAlignment="0" applyProtection="0"/>
    <xf numFmtId="0" fontId="310" fillId="43" borderId="3804" applyNumberFormat="0" applyAlignment="0" applyProtection="0"/>
    <xf numFmtId="0" fontId="310" fillId="43" borderId="3804" applyNumberFormat="0" applyAlignment="0" applyProtection="0"/>
    <xf numFmtId="0" fontId="89" fillId="59" borderId="3802" applyNumberFormat="0" applyFont="0" applyAlignment="0" applyProtection="0"/>
    <xf numFmtId="0" fontId="89" fillId="59" borderId="3802" applyNumberFormat="0" applyFont="0" applyAlignment="0" applyProtection="0"/>
    <xf numFmtId="0" fontId="89" fillId="59" borderId="3802" applyNumberFormat="0" applyFont="0" applyAlignment="0" applyProtection="0"/>
    <xf numFmtId="0" fontId="114" fillId="0" borderId="3803" applyNumberFormat="0" applyFill="0" applyAlignment="0" applyProtection="0">
      <alignment vertical="center"/>
    </xf>
    <xf numFmtId="0" fontId="91" fillId="59" borderId="3802" applyNumberFormat="0" applyFont="0" applyAlignment="0" applyProtection="0">
      <alignment vertical="center"/>
    </xf>
    <xf numFmtId="0" fontId="117" fillId="56" borderId="3804" applyNumberFormat="0" applyAlignment="0" applyProtection="0">
      <alignment vertical="center"/>
    </xf>
    <xf numFmtId="0" fontId="118" fillId="43" borderId="3804" applyNumberFormat="0" applyAlignment="0" applyProtection="0">
      <alignment vertical="center"/>
    </xf>
    <xf numFmtId="0" fontId="119" fillId="56" borderId="3805" applyNumberFormat="0" applyAlignment="0" applyProtection="0">
      <alignment vertical="center"/>
    </xf>
    <xf numFmtId="0" fontId="8" fillId="59" borderId="4128" applyNumberFormat="0" applyFont="0" applyAlignment="0" applyProtection="0"/>
    <xf numFmtId="0" fontId="102" fillId="0" borderId="4283">
      <alignment horizontal="left" vertical="center"/>
    </xf>
    <xf numFmtId="0" fontId="102" fillId="0" borderId="4481">
      <alignment horizontal="left" vertical="center"/>
    </xf>
    <xf numFmtId="0" fontId="102" fillId="0" borderId="4133">
      <alignment horizontal="left" vertical="center"/>
    </xf>
    <xf numFmtId="10" fontId="5" fillId="3" borderId="4060" applyNumberFormat="0" applyBorder="0" applyAlignment="0" applyProtection="0"/>
    <xf numFmtId="0" fontId="8" fillId="0" borderId="4505" applyBorder="0">
      <alignment horizontal="right"/>
    </xf>
    <xf numFmtId="10" fontId="5" fillId="3" borderId="4438" applyNumberFormat="0" applyBorder="0" applyAlignment="0" applyProtection="0"/>
    <xf numFmtId="0" fontId="303" fillId="56" borderId="3830" applyNumberFormat="0" applyAlignment="0" applyProtection="0"/>
    <xf numFmtId="10" fontId="5" fillId="3" borderId="4282" applyNumberFormat="0" applyBorder="0" applyAlignment="0" applyProtection="0"/>
    <xf numFmtId="10" fontId="5" fillId="3" borderId="4282" applyNumberFormat="0" applyBorder="0" applyAlignment="0" applyProtection="0"/>
    <xf numFmtId="0" fontId="118" fillId="43" borderId="4202" applyNumberFormat="0" applyAlignment="0" applyProtection="0">
      <alignment vertical="center"/>
    </xf>
    <xf numFmtId="10" fontId="5" fillId="3" borderId="4126" applyNumberFormat="0" applyBorder="0" applyAlignment="0" applyProtection="0"/>
    <xf numFmtId="0" fontId="89" fillId="59" borderId="4278" applyNumberFormat="0" applyFont="0" applyAlignment="0" applyProtection="0"/>
    <xf numFmtId="0" fontId="114" fillId="0" borderId="3961" applyNumberFormat="0" applyFill="0" applyAlignment="0" applyProtection="0">
      <alignment vertical="center"/>
    </xf>
    <xf numFmtId="0" fontId="8" fillId="0" borderId="3906" applyBorder="0">
      <alignment horizontal="right"/>
    </xf>
    <xf numFmtId="0" fontId="82" fillId="56" borderId="3962" applyNumberFormat="0" applyAlignment="0" applyProtection="0"/>
    <xf numFmtId="0" fontId="102" fillId="0" borderId="4433">
      <alignment horizontal="left" vertical="center"/>
    </xf>
    <xf numFmtId="10" fontId="5" fillId="3" borderId="4264" applyNumberFormat="0" applyBorder="0" applyAlignment="0" applyProtection="0"/>
    <xf numFmtId="0" fontId="118" fillId="43" borderId="4262" applyNumberFormat="0" applyAlignment="0" applyProtection="0">
      <alignment vertical="center"/>
    </xf>
    <xf numFmtId="0" fontId="91" fillId="59" borderId="4272" applyNumberFormat="0" applyFont="0" applyAlignment="0" applyProtection="0">
      <alignment vertical="center"/>
    </xf>
    <xf numFmtId="0" fontId="89" fillId="59" borderId="4500" applyNumberFormat="0" applyFont="0" applyAlignment="0" applyProtection="0"/>
    <xf numFmtId="0" fontId="82" fillId="56" borderId="4418" applyNumberFormat="0" applyAlignment="0" applyProtection="0"/>
    <xf numFmtId="0" fontId="119" fillId="56" borderId="4353" applyNumberFormat="0" applyAlignment="0" applyProtection="0">
      <alignment vertical="center"/>
    </xf>
    <xf numFmtId="10" fontId="5" fillId="3" borderId="4060" applyNumberFormat="0" applyBorder="0" applyAlignment="0" applyProtection="0"/>
    <xf numFmtId="10" fontId="5" fillId="3" borderId="4210" applyNumberFormat="0" applyBorder="0" applyAlignment="0" applyProtection="0"/>
    <xf numFmtId="10" fontId="5" fillId="3" borderId="3904" applyNumberFormat="0" applyBorder="0" applyAlignment="0" applyProtection="0"/>
    <xf numFmtId="10" fontId="5" fillId="3" borderId="4060" applyNumberFormat="0" applyBorder="0" applyAlignment="0" applyProtection="0"/>
    <xf numFmtId="10" fontId="5" fillId="3" borderId="4210" applyNumberFormat="0" applyBorder="0" applyAlignment="0" applyProtection="0"/>
    <xf numFmtId="0" fontId="102" fillId="0" borderId="4133">
      <alignment horizontal="left" vertical="center"/>
    </xf>
    <xf numFmtId="0" fontId="102" fillId="0" borderId="3905">
      <alignment horizontal="left" vertical="center"/>
    </xf>
    <xf numFmtId="10" fontId="5" fillId="3" borderId="4438" applyNumberFormat="0" applyBorder="0" applyAlignment="0" applyProtection="0"/>
    <xf numFmtId="10" fontId="5" fillId="3" borderId="4132" applyNumberFormat="0" applyBorder="0" applyAlignment="0" applyProtection="0"/>
    <xf numFmtId="10" fontId="5" fillId="3" borderId="3982" applyNumberFormat="0" applyBorder="0" applyAlignment="0" applyProtection="0"/>
    <xf numFmtId="0" fontId="310" fillId="43" borderId="3830" applyNumberFormat="0" applyAlignment="0" applyProtection="0"/>
    <xf numFmtId="0" fontId="80" fillId="58" borderId="4502" applyNumberFormat="0" applyAlignment="0" applyProtection="0"/>
    <xf numFmtId="0" fontId="8" fillId="0" borderId="3984" applyBorder="0">
      <alignment horizontal="right"/>
    </xf>
    <xf numFmtId="0" fontId="252" fillId="1" borderId="3983" applyNumberFormat="0" applyFont="0" applyAlignment="0">
      <alignment horizontal="center"/>
    </xf>
    <xf numFmtId="10" fontId="5" fillId="3" borderId="4438" applyNumberFormat="0" applyBorder="0" applyAlignment="0" applyProtection="0"/>
    <xf numFmtId="0" fontId="98" fillId="59" borderId="3828" applyNumberFormat="0" applyFont="0" applyAlignment="0" applyProtection="0"/>
    <xf numFmtId="0" fontId="313" fillId="56" borderId="3825" applyNumberFormat="0" applyAlignment="0" applyProtection="0"/>
    <xf numFmtId="0" fontId="315" fillId="0" borderId="3829" applyNumberFormat="0" applyFill="0" applyAlignment="0" applyProtection="0"/>
    <xf numFmtId="0" fontId="114" fillId="0" borderId="4039" applyNumberFormat="0" applyFill="0" applyAlignment="0" applyProtection="0">
      <alignment vertical="center"/>
    </xf>
    <xf numFmtId="0" fontId="89" fillId="59" borderId="4330" applyNumberFormat="0" applyFont="0" applyAlignment="0" applyProtection="0"/>
    <xf numFmtId="10" fontId="5" fillId="3" borderId="4132" applyNumberFormat="0" applyBorder="0" applyAlignment="0" applyProtection="0"/>
    <xf numFmtId="0" fontId="117" fillId="56" borderId="4112" applyNumberFormat="0" applyAlignment="0" applyProtection="0">
      <alignment vertical="center"/>
    </xf>
    <xf numFmtId="0" fontId="252" fillId="1" borderId="4055" applyNumberFormat="0" applyFont="0" applyAlignment="0">
      <alignment horizontal="center"/>
    </xf>
    <xf numFmtId="0" fontId="8" fillId="59" borderId="3978" applyNumberFormat="0" applyFont="0" applyAlignment="0" applyProtection="0"/>
    <xf numFmtId="10" fontId="5" fillId="3" borderId="4210" applyNumberFormat="0" applyBorder="0" applyAlignment="0" applyProtection="0"/>
    <xf numFmtId="0" fontId="89" fillId="59" borderId="4200" applyNumberFormat="0" applyFont="0" applyAlignment="0" applyProtection="0"/>
    <xf numFmtId="0" fontId="118" fillId="43" borderId="4196" applyNumberFormat="0" applyAlignment="0" applyProtection="0">
      <alignment vertical="center"/>
    </xf>
    <xf numFmtId="10" fontId="5" fillId="3" borderId="4060" applyNumberFormat="0" applyBorder="0" applyAlignment="0" applyProtection="0"/>
    <xf numFmtId="0" fontId="252" fillId="1" borderId="4205" applyNumberFormat="0" applyFont="0" applyAlignment="0">
      <alignment horizontal="center"/>
    </xf>
    <xf numFmtId="10" fontId="5" fillId="3" borderId="4060" applyNumberFormat="0" applyBorder="0" applyAlignment="0" applyProtection="0"/>
    <xf numFmtId="10" fontId="5" fillId="3" borderId="4210" applyNumberFormat="0" applyBorder="0" applyAlignment="0" applyProtection="0"/>
    <xf numFmtId="0" fontId="102" fillId="0" borderId="4133">
      <alignment horizontal="left" vertical="center"/>
    </xf>
    <xf numFmtId="10" fontId="5" fillId="3" borderId="4282" applyNumberFormat="0" applyBorder="0" applyAlignment="0" applyProtection="0"/>
    <xf numFmtId="0" fontId="119" fillId="56" borderId="4041" applyNumberFormat="0" applyAlignment="0" applyProtection="0">
      <alignment vertical="center"/>
    </xf>
    <xf numFmtId="0" fontId="114" fillId="0" borderId="4057" applyNumberFormat="0" applyFill="0" applyAlignment="0" applyProtection="0">
      <alignment vertical="center"/>
    </xf>
    <xf numFmtId="0" fontId="8" fillId="0" borderId="4362" applyBorder="0">
      <alignment horizontal="right"/>
    </xf>
    <xf numFmtId="0" fontId="8" fillId="0" borderId="3984" applyBorder="0">
      <alignment horizontal="right"/>
    </xf>
    <xf numFmtId="0" fontId="252" fillId="1" borderId="3983" applyNumberFormat="0" applyFont="0" applyAlignment="0">
      <alignment horizontal="center"/>
    </xf>
    <xf numFmtId="0" fontId="102" fillId="0" borderId="4265">
      <alignment horizontal="left" vertical="center"/>
    </xf>
    <xf numFmtId="0" fontId="89" fillId="59" borderId="4188" applyNumberFormat="0" applyFont="0" applyAlignment="0" applyProtection="0"/>
    <xf numFmtId="10" fontId="5" fillId="3" borderId="4438" applyNumberFormat="0" applyBorder="0" applyAlignment="0" applyProtection="0"/>
    <xf numFmtId="0" fontId="310" fillId="43" borderId="3830" applyNumberFormat="0" applyAlignment="0" applyProtection="0"/>
    <xf numFmtId="10" fontId="5" fillId="3" borderId="4210" applyNumberFormat="0" applyBorder="0" applyAlignment="0" applyProtection="0"/>
    <xf numFmtId="0" fontId="310" fillId="43" borderId="3830" applyNumberFormat="0" applyAlignment="0" applyProtection="0"/>
    <xf numFmtId="10" fontId="5" fillId="3" borderId="4360" applyNumberFormat="0" applyBorder="0" applyAlignment="0" applyProtection="0"/>
    <xf numFmtId="0" fontId="102" fillId="0" borderId="4433">
      <alignment horizontal="left" vertical="center"/>
    </xf>
    <xf numFmtId="10" fontId="5" fillId="3" borderId="4412" applyNumberFormat="0" applyBorder="0" applyAlignment="0" applyProtection="0"/>
    <xf numFmtId="0" fontId="252" fillId="1" borderId="4283" applyNumberFormat="0" applyFont="0" applyAlignment="0">
      <alignment horizontal="center"/>
    </xf>
    <xf numFmtId="0" fontId="310" fillId="43" borderId="3830" applyNumberFormat="0" applyAlignment="0" applyProtection="0"/>
    <xf numFmtId="0" fontId="102" fillId="0" borderId="4283">
      <alignment horizontal="left" vertical="center"/>
    </xf>
    <xf numFmtId="10" fontId="5" fillId="3" borderId="4438" applyNumberFormat="0" applyBorder="0" applyAlignment="0" applyProtection="0"/>
    <xf numFmtId="0" fontId="102" fillId="0" borderId="4361">
      <alignment horizontal="left" vertical="center"/>
    </xf>
    <xf numFmtId="0" fontId="310" fillId="43" borderId="3830" applyNumberFormat="0" applyAlignment="0" applyProtection="0"/>
    <xf numFmtId="0" fontId="8" fillId="0" borderId="4061" applyBorder="0">
      <alignment horizontal="right"/>
    </xf>
    <xf numFmtId="0" fontId="310" fillId="43" borderId="3830" applyNumberFormat="0" applyAlignment="0" applyProtection="0"/>
    <xf numFmtId="10" fontId="5" fillId="3" borderId="4132" applyNumberFormat="0" applyBorder="0" applyAlignment="0" applyProtection="0"/>
    <xf numFmtId="0" fontId="89" fillId="59" borderId="4428" applyNumberFormat="0" applyFont="0" applyAlignment="0" applyProtection="0"/>
    <xf numFmtId="10" fontId="5" fillId="3" borderId="4438" applyNumberFormat="0" applyBorder="0" applyAlignment="0" applyProtection="0"/>
    <xf numFmtId="0" fontId="89" fillId="59" borderId="3828" applyNumberFormat="0" applyFont="0" applyAlignment="0" applyProtection="0"/>
    <xf numFmtId="0" fontId="89" fillId="59" borderId="3828" applyNumberFormat="0" applyFont="0" applyAlignment="0" applyProtection="0"/>
    <xf numFmtId="0" fontId="89" fillId="59" borderId="3828" applyNumberFormat="0" applyFont="0" applyAlignment="0" applyProtection="0"/>
    <xf numFmtId="0" fontId="114" fillId="0" borderId="3829" applyNumberFormat="0" applyFill="0" applyAlignment="0" applyProtection="0">
      <alignment vertical="center"/>
    </xf>
    <xf numFmtId="0" fontId="91" fillId="59" borderId="3828" applyNumberFormat="0" applyFont="0" applyAlignment="0" applyProtection="0">
      <alignment vertical="center"/>
    </xf>
    <xf numFmtId="0" fontId="117" fillId="56" borderId="3830" applyNumberFormat="0" applyAlignment="0" applyProtection="0">
      <alignment vertical="center"/>
    </xf>
    <xf numFmtId="0" fontId="118" fillId="43" borderId="3830" applyNumberFormat="0" applyAlignment="0" applyProtection="0">
      <alignment vertical="center"/>
    </xf>
    <xf numFmtId="0" fontId="119" fillId="56" borderId="3825" applyNumberFormat="0" applyAlignment="0" applyProtection="0">
      <alignment vertical="center"/>
    </xf>
    <xf numFmtId="0" fontId="102" fillId="0" borderId="3873">
      <alignment horizontal="left" vertical="center"/>
    </xf>
    <xf numFmtId="0" fontId="252" fillId="1" borderId="3873" applyNumberFormat="0" applyFont="0" applyAlignment="0">
      <alignment horizontal="center"/>
    </xf>
    <xf numFmtId="0" fontId="8" fillId="0" borderId="3879" applyBorder="0">
      <alignment horizontal="right"/>
    </xf>
    <xf numFmtId="0" fontId="252" fillId="1" borderId="3873" applyNumberFormat="0" applyFont="0" applyAlignment="0">
      <alignment horizontal="center"/>
    </xf>
    <xf numFmtId="0" fontId="82" fillId="56" borderId="3830" applyNumberFormat="0" applyAlignment="0" applyProtection="0"/>
    <xf numFmtId="0" fontId="80" fillId="43" borderId="3830" applyNumberFormat="0" applyAlignment="0" applyProtection="0"/>
    <xf numFmtId="0" fontId="45" fillId="59" borderId="3828" applyNumberFormat="0" applyFont="0" applyAlignment="0" applyProtection="0"/>
    <xf numFmtId="0" fontId="81" fillId="56" borderId="3831" applyNumberFormat="0" applyAlignment="0" applyProtection="0"/>
    <xf numFmtId="0" fontId="87" fillId="0" borderId="3829" applyNumberFormat="0" applyFill="0" applyAlignment="0" applyProtection="0"/>
    <xf numFmtId="10" fontId="5" fillId="3" borderId="3878" applyNumberFormat="0" applyBorder="0" applyAlignment="0" applyProtection="0"/>
    <xf numFmtId="0" fontId="87" fillId="0" borderId="3880" applyNumberFormat="0" applyFill="0" applyAlignment="0" applyProtection="0"/>
    <xf numFmtId="10" fontId="5" fillId="3" borderId="3878" applyNumberFormat="0" applyBorder="0" applyAlignment="0" applyProtection="0"/>
    <xf numFmtId="0" fontId="252" fillId="1" borderId="3873" applyNumberFormat="0" applyFont="0" applyAlignment="0">
      <alignment horizontal="center"/>
    </xf>
    <xf numFmtId="10" fontId="5" fillId="3" borderId="3878" applyNumberFormat="0" applyBorder="0" applyAlignment="0" applyProtection="0"/>
    <xf numFmtId="10" fontId="5" fillId="3" borderId="3878" applyNumberFormat="0" applyBorder="0" applyAlignment="0" applyProtection="0"/>
    <xf numFmtId="10" fontId="5" fillId="3" borderId="3878" applyNumberFormat="0" applyBorder="0" applyAlignment="0" applyProtection="0"/>
    <xf numFmtId="10" fontId="5" fillId="3" borderId="3878" applyNumberFormat="0" applyBorder="0" applyAlignment="0" applyProtection="0"/>
    <xf numFmtId="10" fontId="5" fillId="3" borderId="3878" applyNumberFormat="0" applyBorder="0" applyAlignment="0" applyProtection="0"/>
    <xf numFmtId="10" fontId="5" fillId="3" borderId="3878" applyNumberFormat="0" applyBorder="0" applyAlignment="0" applyProtection="0"/>
    <xf numFmtId="10" fontId="5" fillId="3" borderId="3878" applyNumberFormat="0" applyBorder="0" applyAlignment="0" applyProtection="0"/>
    <xf numFmtId="0" fontId="102" fillId="0" borderId="3873">
      <alignment horizontal="left" vertical="center"/>
    </xf>
    <xf numFmtId="0" fontId="102" fillId="0" borderId="3873">
      <alignment horizontal="left" vertical="center"/>
    </xf>
    <xf numFmtId="0" fontId="89" fillId="59" borderId="3842" applyNumberFormat="0" applyFont="0" applyAlignment="0" applyProtection="0"/>
    <xf numFmtId="0" fontId="89" fillId="59" borderId="3828" applyNumberFormat="0" applyFont="0" applyAlignment="0" applyProtection="0"/>
    <xf numFmtId="0" fontId="89" fillId="59" borderId="3828" applyNumberFormat="0" applyFont="0" applyAlignment="0" applyProtection="0"/>
    <xf numFmtId="0" fontId="89" fillId="59" borderId="3828" applyNumberFormat="0" applyFont="0" applyAlignment="0" applyProtection="0"/>
    <xf numFmtId="0" fontId="102" fillId="0" borderId="3873">
      <alignment horizontal="left" vertical="center"/>
    </xf>
    <xf numFmtId="10" fontId="5" fillId="3" borderId="3832" applyNumberFormat="0" applyBorder="0" applyAlignment="0" applyProtection="0"/>
    <xf numFmtId="0" fontId="89" fillId="59" borderId="3842" applyNumberFormat="0" applyFont="0" applyAlignment="0" applyProtection="0"/>
    <xf numFmtId="0" fontId="114" fillId="0" borderId="3843" applyNumberFormat="0" applyFill="0" applyAlignment="0" applyProtection="0">
      <alignment vertical="center"/>
    </xf>
    <xf numFmtId="0" fontId="91" fillId="59" borderId="3842" applyNumberFormat="0" applyFont="0" applyAlignment="0" applyProtection="0">
      <alignment vertical="center"/>
    </xf>
    <xf numFmtId="0" fontId="117" fillId="56" borderId="3844" applyNumberFormat="0" applyAlignment="0" applyProtection="0">
      <alignment vertical="center"/>
    </xf>
    <xf numFmtId="0" fontId="119" fillId="56" borderId="3845" applyNumberFormat="0" applyAlignment="0" applyProtection="0">
      <alignment vertical="center"/>
    </xf>
    <xf numFmtId="0" fontId="89" fillId="59" borderId="3828" applyNumberFormat="0" applyFont="0" applyAlignment="0" applyProtection="0"/>
    <xf numFmtId="0" fontId="89" fillId="59" borderId="3828" applyNumberFormat="0" applyFont="0" applyAlignment="0" applyProtection="0"/>
    <xf numFmtId="0" fontId="89" fillId="59" borderId="3828" applyNumberFormat="0" applyFont="0" applyAlignment="0" applyProtection="0"/>
    <xf numFmtId="0" fontId="89" fillId="59" borderId="3842" applyNumberFormat="0" applyFont="0" applyAlignment="0" applyProtection="0"/>
    <xf numFmtId="0" fontId="114" fillId="0" borderId="3829" applyNumberFormat="0" applyFill="0" applyAlignment="0" applyProtection="0">
      <alignment vertical="center"/>
    </xf>
    <xf numFmtId="0" fontId="91" fillId="59" borderId="3828" applyNumberFormat="0" applyFont="0" applyAlignment="0" applyProtection="0">
      <alignment vertical="center"/>
    </xf>
    <xf numFmtId="0" fontId="117" fillId="56" borderId="3830" applyNumberFormat="0" applyAlignment="0" applyProtection="0">
      <alignment vertical="center"/>
    </xf>
    <xf numFmtId="0" fontId="118" fillId="43" borderId="3830" applyNumberFormat="0" applyAlignment="0" applyProtection="0">
      <alignment vertical="center"/>
    </xf>
    <xf numFmtId="0" fontId="119" fillId="56" borderId="3819" applyNumberFormat="0" applyAlignment="0" applyProtection="0">
      <alignment vertical="center"/>
    </xf>
    <xf numFmtId="0" fontId="8" fillId="59" borderId="3874" applyNumberFormat="0" applyFont="0" applyAlignment="0" applyProtection="0"/>
    <xf numFmtId="0" fontId="252" fillId="1" borderId="3873" applyNumberFormat="0" applyFont="0" applyAlignment="0">
      <alignment horizontal="center"/>
    </xf>
    <xf numFmtId="0" fontId="82" fillId="56" borderId="3830" applyNumberFormat="0" applyAlignment="0" applyProtection="0"/>
    <xf numFmtId="0" fontId="80" fillId="43" borderId="3830" applyNumberFormat="0" applyAlignment="0" applyProtection="0"/>
    <xf numFmtId="0" fontId="45" fillId="59" borderId="3828" applyNumberFormat="0" applyFont="0" applyAlignment="0" applyProtection="0"/>
    <xf numFmtId="0" fontId="81" fillId="56" borderId="3819" applyNumberFormat="0" applyAlignment="0" applyProtection="0"/>
    <xf numFmtId="0" fontId="87" fillId="0" borderId="3829" applyNumberFormat="0" applyFill="0" applyAlignment="0" applyProtection="0"/>
    <xf numFmtId="0" fontId="87" fillId="0" borderId="3843" applyNumberFormat="0" applyFill="0" applyAlignment="0" applyProtection="0"/>
    <xf numFmtId="0" fontId="81" fillId="56" borderId="3845" applyNumberFormat="0" applyAlignment="0" applyProtection="0"/>
    <xf numFmtId="0" fontId="45" fillId="59" borderId="3842" applyNumberFormat="0" applyFont="0" applyAlignment="0" applyProtection="0"/>
    <xf numFmtId="0" fontId="80" fillId="43" borderId="3844" applyNumberFormat="0" applyAlignment="0" applyProtection="0"/>
    <xf numFmtId="0" fontId="82" fillId="56" borderId="3844" applyNumberFormat="0" applyAlignment="0" applyProtection="0"/>
    <xf numFmtId="0" fontId="118" fillId="43" borderId="3844" applyNumberFormat="0" applyAlignment="0" applyProtection="0">
      <alignment vertical="center"/>
    </xf>
    <xf numFmtId="0" fontId="102" fillId="0" borderId="3873">
      <alignment horizontal="left" vertical="center"/>
    </xf>
    <xf numFmtId="0" fontId="102" fillId="0" borderId="3841">
      <alignment horizontal="left" vertical="center"/>
    </xf>
    <xf numFmtId="0" fontId="89" fillId="59" borderId="3828" applyNumberFormat="0" applyFont="0" applyAlignment="0" applyProtection="0"/>
    <xf numFmtId="0" fontId="89" fillId="59" borderId="3828" applyNumberFormat="0" applyFont="0" applyAlignment="0" applyProtection="0"/>
    <xf numFmtId="0" fontId="89" fillId="59" borderId="3828" applyNumberFormat="0" applyFont="0" applyAlignment="0" applyProtection="0"/>
    <xf numFmtId="0" fontId="114" fillId="0" borderId="3829" applyNumberFormat="0" applyFill="0" applyAlignment="0" applyProtection="0">
      <alignment vertical="center"/>
    </xf>
    <xf numFmtId="0" fontId="91" fillId="59" borderId="3828" applyNumberFormat="0" applyFont="0" applyAlignment="0" applyProtection="0">
      <alignment vertical="center"/>
    </xf>
    <xf numFmtId="0" fontId="117" fillId="56" borderId="3830" applyNumberFormat="0" applyAlignment="0" applyProtection="0">
      <alignment vertical="center"/>
    </xf>
    <xf numFmtId="0" fontId="118" fillId="43" borderId="3830" applyNumberFormat="0" applyAlignment="0" applyProtection="0">
      <alignment vertical="center"/>
    </xf>
    <xf numFmtId="0" fontId="119" fillId="56" borderId="3819" applyNumberFormat="0" applyAlignment="0" applyProtection="0">
      <alignment vertical="center"/>
    </xf>
    <xf numFmtId="0" fontId="102" fillId="0" borderId="3833">
      <alignment horizontal="left" vertical="center"/>
    </xf>
    <xf numFmtId="10" fontId="5" fillId="3" borderId="3832" applyNumberFormat="0" applyBorder="0" applyAlignment="0" applyProtection="0"/>
    <xf numFmtId="10" fontId="5" fillId="3" borderId="3840" applyNumberFormat="0" applyBorder="0" applyAlignment="0" applyProtection="0"/>
    <xf numFmtId="0" fontId="89" fillId="59" borderId="3836" applyNumberFormat="0" applyFont="0" applyAlignment="0" applyProtection="0"/>
    <xf numFmtId="0" fontId="89" fillId="59" borderId="3836" applyNumberFormat="0" applyFont="0" applyAlignment="0" applyProtection="0"/>
    <xf numFmtId="0" fontId="89" fillId="59" borderId="3836" applyNumberFormat="0" applyFont="0" applyAlignment="0" applyProtection="0"/>
    <xf numFmtId="0" fontId="114" fillId="0" borderId="3837" applyNumberFormat="0" applyFill="0" applyAlignment="0" applyProtection="0">
      <alignment vertical="center"/>
    </xf>
    <xf numFmtId="0" fontId="91" fillId="59" borderId="3836" applyNumberFormat="0" applyFont="0" applyAlignment="0" applyProtection="0">
      <alignment vertical="center"/>
    </xf>
    <xf numFmtId="0" fontId="117" fillId="56" borderId="3838" applyNumberFormat="0" applyAlignment="0" applyProtection="0">
      <alignment vertical="center"/>
    </xf>
    <xf numFmtId="0" fontId="118" fillId="43" borderId="3838" applyNumberFormat="0" applyAlignment="0" applyProtection="0">
      <alignment vertical="center"/>
    </xf>
    <xf numFmtId="0" fontId="119" fillId="56" borderId="3839" applyNumberFormat="0" applyAlignment="0" applyProtection="0">
      <alignment vertical="center"/>
    </xf>
    <xf numFmtId="10" fontId="5" fillId="3" borderId="3846" applyNumberFormat="0" applyBorder="0" applyAlignment="0" applyProtection="0"/>
    <xf numFmtId="0" fontId="89" fillId="59" borderId="3842" applyNumberFormat="0" applyFont="0" applyAlignment="0" applyProtection="0"/>
    <xf numFmtId="0" fontId="89" fillId="59" borderId="3842" applyNumberFormat="0" applyFont="0" applyAlignment="0" applyProtection="0"/>
    <xf numFmtId="0" fontId="89" fillId="59" borderId="3842" applyNumberFormat="0" applyFont="0" applyAlignment="0" applyProtection="0"/>
    <xf numFmtId="0" fontId="114" fillId="0" borderId="3843" applyNumberFormat="0" applyFill="0" applyAlignment="0" applyProtection="0">
      <alignment vertical="center"/>
    </xf>
    <xf numFmtId="0" fontId="91" fillId="59" borderId="3842" applyNumberFormat="0" applyFont="0" applyAlignment="0" applyProtection="0">
      <alignment vertical="center"/>
    </xf>
    <xf numFmtId="0" fontId="117" fillId="56" borderId="3844" applyNumberFormat="0" applyAlignment="0" applyProtection="0">
      <alignment vertical="center"/>
    </xf>
    <xf numFmtId="0" fontId="118" fillId="43" borderId="3844" applyNumberFormat="0" applyAlignment="0" applyProtection="0">
      <alignment vertical="center"/>
    </xf>
    <xf numFmtId="0" fontId="119" fillId="56" borderId="3845" applyNumberFormat="0" applyAlignment="0" applyProtection="0">
      <alignment vertical="center"/>
    </xf>
    <xf numFmtId="0" fontId="102" fillId="0" borderId="3847">
      <alignment horizontal="left" vertical="center"/>
    </xf>
    <xf numFmtId="10" fontId="5" fillId="3" borderId="3846" applyNumberFormat="0" applyBorder="0" applyAlignment="0" applyProtection="0"/>
    <xf numFmtId="10" fontId="5" fillId="3" borderId="3852" applyNumberFormat="0" applyBorder="0" applyAlignment="0" applyProtection="0"/>
    <xf numFmtId="0" fontId="89" fillId="59" borderId="3848" applyNumberFormat="0" applyFont="0" applyAlignment="0" applyProtection="0"/>
    <xf numFmtId="0" fontId="89" fillId="59" borderId="3848" applyNumberFormat="0" applyFont="0" applyAlignment="0" applyProtection="0"/>
    <xf numFmtId="0" fontId="89" fillId="59" borderId="3848" applyNumberFormat="0" applyFont="0" applyAlignment="0" applyProtection="0"/>
    <xf numFmtId="0" fontId="114" fillId="0" borderId="3849" applyNumberFormat="0" applyFill="0" applyAlignment="0" applyProtection="0">
      <alignment vertical="center"/>
    </xf>
    <xf numFmtId="0" fontId="91" fillId="59" borderId="3848" applyNumberFormat="0" applyFont="0" applyAlignment="0" applyProtection="0">
      <alignment vertical="center"/>
    </xf>
    <xf numFmtId="0" fontId="117" fillId="56" borderId="3850" applyNumberFormat="0" applyAlignment="0" applyProtection="0">
      <alignment vertical="center"/>
    </xf>
    <xf numFmtId="0" fontId="118" fillId="43" borderId="3850" applyNumberFormat="0" applyAlignment="0" applyProtection="0">
      <alignment vertical="center"/>
    </xf>
    <xf numFmtId="0" fontId="119" fillId="56" borderId="3851" applyNumberFormat="0" applyAlignment="0" applyProtection="0">
      <alignment vertical="center"/>
    </xf>
    <xf numFmtId="10" fontId="5" fillId="3" borderId="3878" applyNumberFormat="0" applyBorder="0" applyAlignment="0" applyProtection="0"/>
    <xf numFmtId="10" fontId="5" fillId="3" borderId="3878" applyNumberFormat="0" applyBorder="0" applyAlignment="0" applyProtection="0"/>
    <xf numFmtId="10" fontId="5" fillId="3" borderId="3878" applyNumberFormat="0" applyBorder="0" applyAlignment="0" applyProtection="0"/>
    <xf numFmtId="10" fontId="5" fillId="3" borderId="3878" applyNumberFormat="0" applyBorder="0" applyAlignment="0" applyProtection="0"/>
    <xf numFmtId="10" fontId="5" fillId="3" borderId="3878" applyNumberFormat="0" applyBorder="0" applyAlignment="0" applyProtection="0"/>
    <xf numFmtId="10" fontId="5" fillId="3" borderId="3878" applyNumberFormat="0" applyBorder="0" applyAlignment="0" applyProtection="0"/>
    <xf numFmtId="0" fontId="102" fillId="0" borderId="3873">
      <alignment horizontal="left" vertical="center"/>
    </xf>
    <xf numFmtId="0" fontId="80" fillId="58" borderId="3876" applyNumberFormat="0" applyAlignment="0" applyProtection="0"/>
    <xf numFmtId="0" fontId="81" fillId="64" borderId="3877" applyNumberFormat="0" applyAlignment="0" applyProtection="0"/>
    <xf numFmtId="0" fontId="252" fillId="1" borderId="3873" applyNumberFormat="0" applyFont="0" applyAlignment="0">
      <alignment horizontal="center"/>
    </xf>
    <xf numFmtId="0" fontId="252" fillId="1" borderId="3873" applyNumberFormat="0" applyFont="0" applyAlignment="0">
      <alignment horizontal="center"/>
    </xf>
    <xf numFmtId="0" fontId="252" fillId="1" borderId="3873" applyNumberFormat="0" applyFont="0" applyAlignment="0">
      <alignment horizontal="center"/>
    </xf>
    <xf numFmtId="0" fontId="252" fillId="1" borderId="3873" applyNumberFormat="0" applyFont="0" applyAlignment="0">
      <alignment horizontal="center"/>
    </xf>
    <xf numFmtId="0" fontId="252" fillId="1" borderId="3873" applyNumberFormat="0" applyFont="0" applyAlignment="0">
      <alignment horizontal="center"/>
    </xf>
    <xf numFmtId="0" fontId="252" fillId="1" borderId="3873" applyNumberFormat="0" applyFont="0" applyAlignment="0">
      <alignment horizontal="center"/>
    </xf>
    <xf numFmtId="0" fontId="252" fillId="1" borderId="3873" applyNumberFormat="0" applyFont="0" applyAlignment="0">
      <alignment horizontal="center"/>
    </xf>
    <xf numFmtId="0" fontId="252" fillId="1" borderId="3873" applyNumberFormat="0" applyFont="0" applyAlignment="0">
      <alignment horizontal="center"/>
    </xf>
    <xf numFmtId="0" fontId="252" fillId="1" borderId="3873" applyNumberFormat="0" applyFont="0" applyAlignment="0">
      <alignment horizontal="center"/>
    </xf>
    <xf numFmtId="0" fontId="252" fillId="1" borderId="3873" applyNumberFormat="0" applyFont="0" applyAlignment="0">
      <alignment horizontal="center"/>
    </xf>
    <xf numFmtId="0" fontId="252" fillId="1" borderId="3873" applyNumberFormat="0" applyFont="0" applyAlignment="0">
      <alignment horizontal="center"/>
    </xf>
    <xf numFmtId="0" fontId="252" fillId="1" borderId="3873" applyNumberFormat="0" applyFont="0" applyAlignment="0">
      <alignment horizontal="center"/>
    </xf>
    <xf numFmtId="0" fontId="252" fillId="1" borderId="3873" applyNumberFormat="0" applyFont="0" applyAlignment="0">
      <alignment horizontal="center"/>
    </xf>
    <xf numFmtId="0" fontId="8" fillId="0" borderId="3879" applyBorder="0">
      <alignment horizontal="right"/>
    </xf>
    <xf numFmtId="0" fontId="8" fillId="0" borderId="3879" applyBorder="0">
      <alignment horizontal="right"/>
    </xf>
    <xf numFmtId="0" fontId="8" fillId="0" borderId="3879" applyBorder="0">
      <alignment horizontal="right"/>
    </xf>
    <xf numFmtId="0" fontId="8" fillId="0" borderId="3879" applyBorder="0">
      <alignment horizontal="right"/>
    </xf>
    <xf numFmtId="0" fontId="8" fillId="0" borderId="3879" applyBorder="0">
      <alignment horizontal="right"/>
    </xf>
    <xf numFmtId="0" fontId="8" fillId="0" borderId="3879" applyBorder="0">
      <alignment horizontal="right"/>
    </xf>
    <xf numFmtId="0" fontId="8" fillId="0" borderId="3879" applyBorder="0">
      <alignment horizontal="right"/>
    </xf>
    <xf numFmtId="0" fontId="8" fillId="0" borderId="3879" applyBorder="0">
      <alignment horizontal="right"/>
    </xf>
    <xf numFmtId="10" fontId="5" fillId="3" borderId="3878" applyNumberFormat="0" applyBorder="0" applyAlignment="0" applyProtection="0"/>
    <xf numFmtId="10" fontId="5" fillId="3" borderId="3878" applyNumberFormat="0" applyBorder="0" applyAlignment="0" applyProtection="0"/>
    <xf numFmtId="10" fontId="5" fillId="3" borderId="3878" applyNumberFormat="0" applyBorder="0" applyAlignment="0" applyProtection="0"/>
    <xf numFmtId="10" fontId="5" fillId="3" borderId="3878" applyNumberFormat="0" applyBorder="0" applyAlignment="0" applyProtection="0"/>
    <xf numFmtId="10" fontId="5" fillId="3" borderId="3878" applyNumberFormat="0" applyBorder="0" applyAlignment="0" applyProtection="0"/>
    <xf numFmtId="10" fontId="5" fillId="3" borderId="3878" applyNumberFormat="0" applyBorder="0" applyAlignment="0" applyProtection="0"/>
    <xf numFmtId="10" fontId="5" fillId="3" borderId="3878" applyNumberFormat="0" applyBorder="0" applyAlignment="0" applyProtection="0"/>
    <xf numFmtId="10" fontId="5" fillId="3" borderId="3878" applyNumberFormat="0" applyBorder="0" applyAlignment="0" applyProtection="0"/>
    <xf numFmtId="10" fontId="5" fillId="3" borderId="3878" applyNumberFormat="0" applyBorder="0" applyAlignment="0" applyProtection="0"/>
    <xf numFmtId="10" fontId="5" fillId="3" borderId="3878" applyNumberFormat="0" applyBorder="0" applyAlignment="0" applyProtection="0"/>
    <xf numFmtId="10" fontId="5" fillId="3" borderId="3878" applyNumberFormat="0" applyBorder="0" applyAlignment="0" applyProtection="0"/>
    <xf numFmtId="10" fontId="5" fillId="3" borderId="3878" applyNumberFormat="0" applyBorder="0" applyAlignment="0" applyProtection="0"/>
    <xf numFmtId="10" fontId="5" fillId="3" borderId="3878" applyNumberFormat="0" applyBorder="0" applyAlignment="0" applyProtection="0"/>
    <xf numFmtId="10" fontId="5" fillId="3" borderId="3878" applyNumberFormat="0" applyBorder="0" applyAlignment="0" applyProtection="0"/>
    <xf numFmtId="10" fontId="5" fillId="3" borderId="3878" applyNumberFormat="0" applyBorder="0" applyAlignment="0" applyProtection="0"/>
    <xf numFmtId="10" fontId="5" fillId="3" borderId="3878" applyNumberFormat="0" applyBorder="0" applyAlignment="0" applyProtection="0"/>
    <xf numFmtId="10" fontId="5" fillId="3" borderId="3878" applyNumberFormat="0" applyBorder="0" applyAlignment="0" applyProtection="0"/>
    <xf numFmtId="10" fontId="5" fillId="3" borderId="3878" applyNumberFormat="0" applyBorder="0" applyAlignment="0" applyProtection="0"/>
    <xf numFmtId="10" fontId="5" fillId="3" borderId="3878" applyNumberFormat="0" applyBorder="0" applyAlignment="0" applyProtection="0"/>
    <xf numFmtId="10" fontId="5" fillId="3" borderId="3878" applyNumberFormat="0" applyBorder="0" applyAlignment="0" applyProtection="0"/>
    <xf numFmtId="10" fontId="5" fillId="3" borderId="3878" applyNumberFormat="0" applyBorder="0" applyAlignment="0" applyProtection="0"/>
    <xf numFmtId="10" fontId="5" fillId="3" borderId="3878" applyNumberFormat="0" applyBorder="0" applyAlignment="0" applyProtection="0"/>
    <xf numFmtId="10" fontId="5" fillId="3" borderId="3878" applyNumberFormat="0" applyBorder="0" applyAlignment="0" applyProtection="0"/>
    <xf numFmtId="10" fontId="5" fillId="3" borderId="3878" applyNumberFormat="0" applyBorder="0" applyAlignment="0" applyProtection="0"/>
    <xf numFmtId="10" fontId="5" fillId="3" borderId="3878" applyNumberFormat="0" applyBorder="0" applyAlignment="0" applyProtection="0"/>
    <xf numFmtId="10" fontId="5" fillId="3" borderId="3878" applyNumberFormat="0" applyBorder="0" applyAlignment="0" applyProtection="0"/>
    <xf numFmtId="10" fontId="5" fillId="3" borderId="3878" applyNumberFormat="0" applyBorder="0" applyAlignment="0" applyProtection="0"/>
    <xf numFmtId="10" fontId="5" fillId="3" borderId="3878" applyNumberFormat="0" applyBorder="0" applyAlignment="0" applyProtection="0"/>
    <xf numFmtId="10" fontId="5" fillId="3" borderId="3878" applyNumberFormat="0" applyBorder="0" applyAlignment="0" applyProtection="0"/>
    <xf numFmtId="10" fontId="5" fillId="3" borderId="3878" applyNumberFormat="0" applyBorder="0" applyAlignment="0" applyProtection="0"/>
    <xf numFmtId="10" fontId="5" fillId="3" borderId="3878" applyNumberFormat="0" applyBorder="0" applyAlignment="0" applyProtection="0"/>
    <xf numFmtId="10" fontId="5" fillId="3" borderId="3878" applyNumberFormat="0" applyBorder="0" applyAlignment="0" applyProtection="0"/>
    <xf numFmtId="10" fontId="5" fillId="3" borderId="3878" applyNumberFormat="0" applyBorder="0" applyAlignment="0" applyProtection="0"/>
    <xf numFmtId="10" fontId="5" fillId="3" borderId="3878" applyNumberFormat="0" applyBorder="0" applyAlignment="0" applyProtection="0"/>
    <xf numFmtId="10" fontId="5" fillId="3" borderId="3878" applyNumberFormat="0" applyBorder="0" applyAlignment="0" applyProtection="0"/>
    <xf numFmtId="10" fontId="5" fillId="3" borderId="3878" applyNumberFormat="0" applyBorder="0" applyAlignment="0" applyProtection="0"/>
    <xf numFmtId="10" fontId="5" fillId="3" borderId="3878" applyNumberFormat="0" applyBorder="0" applyAlignment="0" applyProtection="0"/>
    <xf numFmtId="10" fontId="5" fillId="3" borderId="3878" applyNumberFormat="0" applyBorder="0" applyAlignment="0" applyProtection="0"/>
    <xf numFmtId="10" fontId="5" fillId="3" borderId="3878" applyNumberFormat="0" applyBorder="0" applyAlignment="0" applyProtection="0"/>
    <xf numFmtId="10" fontId="5" fillId="3" borderId="3878" applyNumberFormat="0" applyBorder="0" applyAlignment="0" applyProtection="0"/>
    <xf numFmtId="10" fontId="5" fillId="3" borderId="3878" applyNumberFormat="0" applyBorder="0" applyAlignment="0" applyProtection="0"/>
    <xf numFmtId="10" fontId="5" fillId="3" borderId="3878" applyNumberFormat="0" applyBorder="0" applyAlignment="0" applyProtection="0"/>
    <xf numFmtId="10" fontId="5" fillId="3" borderId="3878" applyNumberFormat="0" applyBorder="0" applyAlignment="0" applyProtection="0"/>
    <xf numFmtId="10" fontId="5" fillId="3" borderId="3878" applyNumberFormat="0" applyBorder="0" applyAlignment="0" applyProtection="0"/>
    <xf numFmtId="10" fontId="5" fillId="3" borderId="3878" applyNumberFormat="0" applyBorder="0" applyAlignment="0" applyProtection="0"/>
    <xf numFmtId="10" fontId="5" fillId="3" borderId="3878" applyNumberFormat="0" applyBorder="0" applyAlignment="0" applyProtection="0"/>
    <xf numFmtId="10" fontId="5" fillId="3" borderId="3878" applyNumberFormat="0" applyBorder="0" applyAlignment="0" applyProtection="0"/>
    <xf numFmtId="10" fontId="5" fillId="3" borderId="3878" applyNumberFormat="0" applyBorder="0" applyAlignment="0" applyProtection="0"/>
    <xf numFmtId="10" fontId="5" fillId="3" borderId="3878" applyNumberFormat="0" applyBorder="0" applyAlignment="0" applyProtection="0"/>
    <xf numFmtId="0" fontId="102" fillId="0" borderId="3873">
      <alignment horizontal="left" vertical="center"/>
    </xf>
    <xf numFmtId="0" fontId="102" fillId="0" borderId="3847">
      <alignment horizontal="left" vertical="center"/>
    </xf>
    <xf numFmtId="0" fontId="102" fillId="0" borderId="3847">
      <alignment horizontal="left" vertical="center"/>
    </xf>
    <xf numFmtId="0" fontId="102" fillId="0" borderId="3847">
      <alignment horizontal="left" vertical="center"/>
    </xf>
    <xf numFmtId="0" fontId="102" fillId="0" borderId="3847">
      <alignment horizontal="left" vertical="center"/>
    </xf>
    <xf numFmtId="0" fontId="102" fillId="0" borderId="3847">
      <alignment horizontal="left" vertical="center"/>
    </xf>
    <xf numFmtId="0" fontId="102" fillId="0" borderId="3847">
      <alignment horizontal="left" vertical="center"/>
    </xf>
    <xf numFmtId="0" fontId="102" fillId="0" borderId="3847">
      <alignment horizontal="left" vertical="center"/>
    </xf>
    <xf numFmtId="0" fontId="102" fillId="0" borderId="3847">
      <alignment horizontal="left" vertical="center"/>
    </xf>
    <xf numFmtId="0" fontId="102" fillId="0" borderId="3847">
      <alignment horizontal="left" vertical="center"/>
    </xf>
    <xf numFmtId="0" fontId="102" fillId="0" borderId="3847">
      <alignment horizontal="left" vertical="center"/>
    </xf>
    <xf numFmtId="0" fontId="102" fillId="0" borderId="3847">
      <alignment horizontal="left" vertical="center"/>
    </xf>
    <xf numFmtId="0" fontId="102" fillId="0" borderId="3847">
      <alignment horizontal="left" vertical="center"/>
    </xf>
    <xf numFmtId="0" fontId="102" fillId="0" borderId="3847">
      <alignment horizontal="left" vertical="center"/>
    </xf>
    <xf numFmtId="0" fontId="102" fillId="0" borderId="3847">
      <alignment horizontal="left" vertical="center"/>
    </xf>
    <xf numFmtId="0" fontId="102" fillId="0" borderId="3847">
      <alignment horizontal="left" vertical="center"/>
    </xf>
    <xf numFmtId="0" fontId="102" fillId="0" borderId="3847">
      <alignment horizontal="left" vertical="center"/>
    </xf>
    <xf numFmtId="0" fontId="102" fillId="0" borderId="3847">
      <alignment horizontal="left" vertical="center"/>
    </xf>
    <xf numFmtId="0" fontId="102" fillId="0" borderId="3847">
      <alignment horizontal="left" vertical="center"/>
    </xf>
    <xf numFmtId="0" fontId="102" fillId="0" borderId="3873">
      <alignment horizontal="left" vertical="center"/>
    </xf>
    <xf numFmtId="0" fontId="102" fillId="0" borderId="3873">
      <alignment horizontal="left" vertical="center"/>
    </xf>
    <xf numFmtId="0" fontId="102" fillId="0" borderId="3873">
      <alignment horizontal="left" vertical="center"/>
    </xf>
    <xf numFmtId="0" fontId="102" fillId="0" borderId="3873">
      <alignment horizontal="left" vertical="center"/>
    </xf>
    <xf numFmtId="0" fontId="102" fillId="0" borderId="3873">
      <alignment horizontal="left" vertical="center"/>
    </xf>
    <xf numFmtId="0" fontId="102" fillId="0" borderId="3873">
      <alignment horizontal="left" vertical="center"/>
    </xf>
    <xf numFmtId="0" fontId="102" fillId="0" borderId="3873">
      <alignment horizontal="left" vertical="center"/>
    </xf>
    <xf numFmtId="0" fontId="102" fillId="0" borderId="3873">
      <alignment horizontal="left" vertical="center"/>
    </xf>
    <xf numFmtId="0" fontId="102" fillId="0" borderId="3873">
      <alignment horizontal="left" vertical="center"/>
    </xf>
    <xf numFmtId="0" fontId="102" fillId="0" borderId="3873">
      <alignment horizontal="left" vertical="center"/>
    </xf>
    <xf numFmtId="10" fontId="5" fillId="3" borderId="3852" applyNumberFormat="0" applyBorder="0" applyAlignment="0" applyProtection="0"/>
    <xf numFmtId="10" fontId="5" fillId="3" borderId="3852" applyNumberFormat="0" applyBorder="0" applyAlignment="0" applyProtection="0"/>
    <xf numFmtId="10" fontId="5" fillId="3" borderId="3852" applyNumberFormat="0" applyBorder="0" applyAlignment="0" applyProtection="0"/>
    <xf numFmtId="10" fontId="5" fillId="3" borderId="3852" applyNumberFormat="0" applyBorder="0" applyAlignment="0" applyProtection="0"/>
    <xf numFmtId="10" fontId="5" fillId="3" borderId="3852" applyNumberFormat="0" applyBorder="0" applyAlignment="0" applyProtection="0"/>
    <xf numFmtId="10" fontId="5" fillId="3" borderId="3852" applyNumberFormat="0" applyBorder="0" applyAlignment="0" applyProtection="0"/>
    <xf numFmtId="10" fontId="5" fillId="3" borderId="3852" applyNumberFormat="0" applyBorder="0" applyAlignment="0" applyProtection="0"/>
    <xf numFmtId="10" fontId="5" fillId="3" borderId="3852" applyNumberFormat="0" applyBorder="0" applyAlignment="0" applyProtection="0"/>
    <xf numFmtId="10" fontId="5" fillId="3" borderId="3852" applyNumberFormat="0" applyBorder="0" applyAlignment="0" applyProtection="0"/>
    <xf numFmtId="10" fontId="5" fillId="3" borderId="3852" applyNumberFormat="0" applyBorder="0" applyAlignment="0" applyProtection="0"/>
    <xf numFmtId="10" fontId="5" fillId="3" borderId="3852" applyNumberFormat="0" applyBorder="0" applyAlignment="0" applyProtection="0"/>
    <xf numFmtId="10" fontId="5" fillId="3" borderId="3852" applyNumberFormat="0" applyBorder="0" applyAlignment="0" applyProtection="0"/>
    <xf numFmtId="10" fontId="5" fillId="3" borderId="3852" applyNumberFormat="0" applyBorder="0" applyAlignment="0" applyProtection="0"/>
    <xf numFmtId="10" fontId="5" fillId="3" borderId="3852" applyNumberFormat="0" applyBorder="0" applyAlignment="0" applyProtection="0"/>
    <xf numFmtId="10" fontId="5" fillId="3" borderId="3852" applyNumberFormat="0" applyBorder="0" applyAlignment="0" applyProtection="0"/>
    <xf numFmtId="10" fontId="5" fillId="3" borderId="3852" applyNumberFormat="0" applyBorder="0" applyAlignment="0" applyProtection="0"/>
    <xf numFmtId="10" fontId="5" fillId="3" borderId="3852" applyNumberFormat="0" applyBorder="0" applyAlignment="0" applyProtection="0"/>
    <xf numFmtId="10" fontId="5" fillId="3" borderId="3852" applyNumberFormat="0" applyBorder="0" applyAlignment="0" applyProtection="0"/>
    <xf numFmtId="10" fontId="5" fillId="3" borderId="3852" applyNumberFormat="0" applyBorder="0" applyAlignment="0" applyProtection="0"/>
    <xf numFmtId="10" fontId="5" fillId="3" borderId="3852" applyNumberFormat="0" applyBorder="0" applyAlignment="0" applyProtection="0"/>
    <xf numFmtId="10" fontId="5" fillId="3" borderId="3852" applyNumberFormat="0" applyBorder="0" applyAlignment="0" applyProtection="0"/>
    <xf numFmtId="10" fontId="5" fillId="3" borderId="3852" applyNumberFormat="0" applyBorder="0" applyAlignment="0" applyProtection="0"/>
    <xf numFmtId="10" fontId="5" fillId="3" borderId="3852" applyNumberFormat="0" applyBorder="0" applyAlignment="0" applyProtection="0"/>
    <xf numFmtId="10" fontId="5" fillId="3" borderId="3852" applyNumberFormat="0" applyBorder="0" applyAlignment="0" applyProtection="0"/>
    <xf numFmtId="10" fontId="5" fillId="3" borderId="3852" applyNumberFormat="0" applyBorder="0" applyAlignment="0" applyProtection="0"/>
    <xf numFmtId="10" fontId="5" fillId="3" borderId="3852" applyNumberFormat="0" applyBorder="0" applyAlignment="0" applyProtection="0"/>
    <xf numFmtId="10" fontId="5" fillId="3" borderId="3852" applyNumberFormat="0" applyBorder="0" applyAlignment="0" applyProtection="0"/>
    <xf numFmtId="10" fontId="5" fillId="3" borderId="3852" applyNumberFormat="0" applyBorder="0" applyAlignment="0" applyProtection="0"/>
    <xf numFmtId="10" fontId="5" fillId="3" borderId="3852" applyNumberFormat="0" applyBorder="0" applyAlignment="0" applyProtection="0"/>
    <xf numFmtId="10" fontId="5" fillId="3" borderId="3852" applyNumberFormat="0" applyBorder="0" applyAlignment="0" applyProtection="0"/>
    <xf numFmtId="10" fontId="5" fillId="3" borderId="3852" applyNumberFormat="0" applyBorder="0" applyAlignment="0" applyProtection="0"/>
    <xf numFmtId="10" fontId="5" fillId="3" borderId="3852" applyNumberFormat="0" applyBorder="0" applyAlignment="0" applyProtection="0"/>
    <xf numFmtId="10" fontId="5" fillId="3" borderId="3852" applyNumberFormat="0" applyBorder="0" applyAlignment="0" applyProtection="0"/>
    <xf numFmtId="10" fontId="5" fillId="3" borderId="3852" applyNumberFormat="0" applyBorder="0" applyAlignment="0" applyProtection="0"/>
    <xf numFmtId="10" fontId="5" fillId="3" borderId="3852" applyNumberFormat="0" applyBorder="0" applyAlignment="0" applyProtection="0"/>
    <xf numFmtId="10" fontId="5" fillId="3" borderId="3852" applyNumberFormat="0" applyBorder="0" applyAlignment="0" applyProtection="0"/>
    <xf numFmtId="10" fontId="5" fillId="3" borderId="3852" applyNumberFormat="0" applyBorder="0" applyAlignment="0" applyProtection="0"/>
    <xf numFmtId="10" fontId="5" fillId="3" borderId="3852" applyNumberFormat="0" applyBorder="0" applyAlignment="0" applyProtection="0"/>
    <xf numFmtId="10" fontId="5" fillId="3" borderId="3852" applyNumberFormat="0" applyBorder="0" applyAlignment="0" applyProtection="0"/>
    <xf numFmtId="10" fontId="5" fillId="3" borderId="3852" applyNumberFormat="0" applyBorder="0" applyAlignment="0" applyProtection="0"/>
    <xf numFmtId="10" fontId="5" fillId="3" borderId="3852" applyNumberFormat="0" applyBorder="0" applyAlignment="0" applyProtection="0"/>
    <xf numFmtId="10" fontId="5" fillId="3" borderId="3852" applyNumberFormat="0" applyBorder="0" applyAlignment="0" applyProtection="0"/>
    <xf numFmtId="10" fontId="5" fillId="3" borderId="3852" applyNumberFormat="0" applyBorder="0" applyAlignment="0" applyProtection="0"/>
    <xf numFmtId="10" fontId="5" fillId="3" borderId="3852" applyNumberFormat="0" applyBorder="0" applyAlignment="0" applyProtection="0"/>
    <xf numFmtId="10" fontId="5" fillId="3" borderId="3852" applyNumberFormat="0" applyBorder="0" applyAlignment="0" applyProtection="0"/>
    <xf numFmtId="10" fontId="5" fillId="3" borderId="3852" applyNumberFormat="0" applyBorder="0" applyAlignment="0" applyProtection="0"/>
    <xf numFmtId="10" fontId="5" fillId="3" borderId="3852" applyNumberFormat="0" applyBorder="0" applyAlignment="0" applyProtection="0"/>
    <xf numFmtId="10" fontId="5" fillId="3" borderId="3852" applyNumberFormat="0" applyBorder="0" applyAlignment="0" applyProtection="0"/>
    <xf numFmtId="10" fontId="5" fillId="3" borderId="3852" applyNumberFormat="0" applyBorder="0" applyAlignment="0" applyProtection="0"/>
    <xf numFmtId="10" fontId="5" fillId="3" borderId="3852" applyNumberFormat="0" applyBorder="0" applyAlignment="0" applyProtection="0"/>
    <xf numFmtId="10" fontId="5" fillId="3" borderId="3852" applyNumberFormat="0" applyBorder="0" applyAlignment="0" applyProtection="0"/>
    <xf numFmtId="10" fontId="5" fillId="3" borderId="3852" applyNumberFormat="0" applyBorder="0" applyAlignment="0" applyProtection="0"/>
    <xf numFmtId="10" fontId="5" fillId="3" borderId="3852" applyNumberFormat="0" applyBorder="0" applyAlignment="0" applyProtection="0"/>
    <xf numFmtId="10" fontId="5" fillId="3" borderId="3852" applyNumberFormat="0" applyBorder="0" applyAlignment="0" applyProtection="0"/>
    <xf numFmtId="10" fontId="5" fillId="3" borderId="3852" applyNumberFormat="0" applyBorder="0" applyAlignment="0" applyProtection="0"/>
    <xf numFmtId="10" fontId="5" fillId="3" borderId="3852" applyNumberFormat="0" applyBorder="0" applyAlignment="0" applyProtection="0"/>
    <xf numFmtId="10" fontId="5" fillId="3" borderId="3852" applyNumberFormat="0" applyBorder="0" applyAlignment="0" applyProtection="0"/>
    <xf numFmtId="10" fontId="5" fillId="3" borderId="3852" applyNumberFormat="0" applyBorder="0" applyAlignment="0" applyProtection="0"/>
    <xf numFmtId="10" fontId="5" fillId="3" borderId="3852" applyNumberFormat="0" applyBorder="0" applyAlignment="0" applyProtection="0"/>
    <xf numFmtId="10" fontId="5" fillId="3" borderId="3852" applyNumberFormat="0" applyBorder="0" applyAlignment="0" applyProtection="0"/>
    <xf numFmtId="10" fontId="5" fillId="3" borderId="3852" applyNumberFormat="0" applyBorder="0" applyAlignment="0" applyProtection="0"/>
    <xf numFmtId="10" fontId="5" fillId="3" borderId="3852" applyNumberFormat="0" applyBorder="0" applyAlignment="0" applyProtection="0"/>
    <xf numFmtId="10" fontId="5" fillId="3" borderId="3852" applyNumberFormat="0" applyBorder="0" applyAlignment="0" applyProtection="0"/>
    <xf numFmtId="10" fontId="5" fillId="3" borderId="3852" applyNumberFormat="0" applyBorder="0" applyAlignment="0" applyProtection="0"/>
    <xf numFmtId="10" fontId="5" fillId="3" borderId="3852" applyNumberFormat="0" applyBorder="0" applyAlignment="0" applyProtection="0"/>
    <xf numFmtId="10" fontId="5" fillId="3" borderId="3852" applyNumberFormat="0" applyBorder="0" applyAlignment="0" applyProtection="0"/>
    <xf numFmtId="10" fontId="5" fillId="3" borderId="3852" applyNumberFormat="0" applyBorder="0" applyAlignment="0" applyProtection="0"/>
    <xf numFmtId="10" fontId="5" fillId="3" borderId="3852" applyNumberFormat="0" applyBorder="0" applyAlignment="0" applyProtection="0"/>
    <xf numFmtId="10" fontId="5" fillId="3" borderId="3852" applyNumberFormat="0" applyBorder="0" applyAlignment="0" applyProtection="0"/>
    <xf numFmtId="10" fontId="5" fillId="3" borderId="3852" applyNumberFormat="0" applyBorder="0" applyAlignment="0" applyProtection="0"/>
    <xf numFmtId="10" fontId="5" fillId="3" borderId="3852" applyNumberFormat="0" applyBorder="0" applyAlignment="0" applyProtection="0"/>
    <xf numFmtId="10" fontId="5" fillId="3" borderId="3852" applyNumberFormat="0" applyBorder="0" applyAlignment="0" applyProtection="0"/>
    <xf numFmtId="0" fontId="8" fillId="0" borderId="3853" applyBorder="0">
      <alignment horizontal="right"/>
    </xf>
    <xf numFmtId="0" fontId="8" fillId="0" borderId="3853" applyBorder="0">
      <alignment horizontal="right"/>
    </xf>
    <xf numFmtId="0" fontId="8" fillId="0" borderId="3853" applyBorder="0">
      <alignment horizontal="right"/>
    </xf>
    <xf numFmtId="0" fontId="8" fillId="0" borderId="3853" applyBorder="0">
      <alignment horizontal="right"/>
    </xf>
    <xf numFmtId="0" fontId="8" fillId="0" borderId="3853" applyBorder="0">
      <alignment horizontal="right"/>
    </xf>
    <xf numFmtId="0" fontId="8" fillId="0" borderId="3853" applyBorder="0">
      <alignment horizontal="right"/>
    </xf>
    <xf numFmtId="0" fontId="8" fillId="0" borderId="3853" applyBorder="0">
      <alignment horizontal="right"/>
    </xf>
    <xf numFmtId="0" fontId="8" fillId="0" borderId="3853" applyBorder="0">
      <alignment horizontal="right"/>
    </xf>
    <xf numFmtId="0" fontId="8" fillId="0" borderId="3853" applyBorder="0">
      <alignment horizontal="right"/>
    </xf>
    <xf numFmtId="0" fontId="8" fillId="0" borderId="3853" applyBorder="0">
      <alignment horizontal="right"/>
    </xf>
    <xf numFmtId="0" fontId="252" fillId="1" borderId="3847" applyNumberFormat="0" applyFont="0" applyAlignment="0">
      <alignment horizontal="center"/>
    </xf>
    <xf numFmtId="0" fontId="252" fillId="1" borderId="3847" applyNumberFormat="0" applyFont="0" applyAlignment="0">
      <alignment horizontal="center"/>
    </xf>
    <xf numFmtId="0" fontId="252" fillId="1" borderId="3847" applyNumberFormat="0" applyFont="0" applyAlignment="0">
      <alignment horizontal="center"/>
    </xf>
    <xf numFmtId="0" fontId="252" fillId="1" borderId="3847" applyNumberFormat="0" applyFont="0" applyAlignment="0">
      <alignment horizontal="center"/>
    </xf>
    <xf numFmtId="0" fontId="252" fillId="1" borderId="3847" applyNumberFormat="0" applyFont="0" applyAlignment="0">
      <alignment horizontal="center"/>
    </xf>
    <xf numFmtId="0" fontId="252" fillId="1" borderId="3847" applyNumberFormat="0" applyFont="0" applyAlignment="0">
      <alignment horizontal="center"/>
    </xf>
    <xf numFmtId="0" fontId="252" fillId="1" borderId="3847" applyNumberFormat="0" applyFont="0" applyAlignment="0">
      <alignment horizontal="center"/>
    </xf>
    <xf numFmtId="0" fontId="252" fillId="1" borderId="3847" applyNumberFormat="0" applyFont="0" applyAlignment="0">
      <alignment horizontal="center"/>
    </xf>
    <xf numFmtId="0" fontId="252" fillId="1" borderId="3847" applyNumberFormat="0" applyFont="0" applyAlignment="0">
      <alignment horizontal="center"/>
    </xf>
    <xf numFmtId="0" fontId="252" fillId="1" borderId="3847" applyNumberFormat="0" applyFont="0" applyAlignment="0">
      <alignment horizontal="center"/>
    </xf>
    <xf numFmtId="0" fontId="252" fillId="1" borderId="3847" applyNumberFormat="0" applyFont="0" applyAlignment="0">
      <alignment horizontal="center"/>
    </xf>
    <xf numFmtId="0" fontId="252" fillId="1" borderId="3847" applyNumberFormat="0" applyFont="0" applyAlignment="0">
      <alignment horizontal="center"/>
    </xf>
    <xf numFmtId="0" fontId="252" fillId="1" borderId="3847" applyNumberFormat="0" applyFont="0" applyAlignment="0">
      <alignment horizontal="center"/>
    </xf>
    <xf numFmtId="0" fontId="252" fillId="1" borderId="3847" applyNumberFormat="0" applyFont="0" applyAlignment="0">
      <alignment horizontal="center"/>
    </xf>
    <xf numFmtId="0" fontId="252" fillId="1" borderId="3847" applyNumberFormat="0" applyFont="0" applyAlignment="0">
      <alignment horizontal="center"/>
    </xf>
    <xf numFmtId="0" fontId="252" fillId="1" borderId="3847" applyNumberFormat="0" applyFont="0" applyAlignment="0">
      <alignment horizontal="center"/>
    </xf>
    <xf numFmtId="0" fontId="252" fillId="1" borderId="3847" applyNumberFormat="0" applyFont="0" applyAlignment="0">
      <alignment horizontal="center"/>
    </xf>
    <xf numFmtId="0" fontId="252" fillId="1" borderId="3847" applyNumberFormat="0" applyFont="0" applyAlignment="0">
      <alignment horizontal="center"/>
    </xf>
    <xf numFmtId="0" fontId="119" fillId="56" borderId="3877" applyNumberFormat="0" applyAlignment="0" applyProtection="0">
      <alignment vertical="center"/>
    </xf>
    <xf numFmtId="0" fontId="118" fillId="43" borderId="3876" applyNumberFormat="0" applyAlignment="0" applyProtection="0">
      <alignment vertical="center"/>
    </xf>
    <xf numFmtId="0" fontId="117" fillId="56" borderId="3876" applyNumberFormat="0" applyAlignment="0" applyProtection="0">
      <alignment vertical="center"/>
    </xf>
    <xf numFmtId="0" fontId="91" fillId="59" borderId="3874" applyNumberFormat="0" applyFont="0" applyAlignment="0" applyProtection="0">
      <alignment vertical="center"/>
    </xf>
    <xf numFmtId="0" fontId="114" fillId="0" borderId="3875" applyNumberFormat="0" applyFill="0" applyAlignment="0" applyProtection="0">
      <alignment vertical="center"/>
    </xf>
    <xf numFmtId="0" fontId="89" fillId="59" borderId="3874" applyNumberFormat="0" applyFont="0" applyAlignment="0" applyProtection="0"/>
    <xf numFmtId="0" fontId="89" fillId="59" borderId="3874" applyNumberFormat="0" applyFont="0" applyAlignment="0" applyProtection="0"/>
    <xf numFmtId="0" fontId="89" fillId="59" borderId="3874" applyNumberFormat="0" applyFont="0" applyAlignment="0" applyProtection="0"/>
    <xf numFmtId="10" fontId="5" fillId="3" borderId="3878" applyNumberFormat="0" applyBorder="0" applyAlignment="0" applyProtection="0"/>
    <xf numFmtId="10" fontId="5" fillId="3" borderId="3872" applyNumberFormat="0" applyBorder="0" applyAlignment="0" applyProtection="0"/>
    <xf numFmtId="0" fontId="102" fillId="0" borderId="3873">
      <alignment horizontal="left" vertical="center"/>
    </xf>
    <xf numFmtId="0" fontId="119" fillId="56" borderId="3871" applyNumberFormat="0" applyAlignment="0" applyProtection="0">
      <alignment vertical="center"/>
    </xf>
    <xf numFmtId="0" fontId="118" fillId="43" borderId="3870" applyNumberFormat="0" applyAlignment="0" applyProtection="0">
      <alignment vertical="center"/>
    </xf>
    <xf numFmtId="0" fontId="117" fillId="56" borderId="3870" applyNumberFormat="0" applyAlignment="0" applyProtection="0">
      <alignment vertical="center"/>
    </xf>
    <xf numFmtId="0" fontId="91" fillId="59" borderId="3868" applyNumberFormat="0" applyFont="0" applyAlignment="0" applyProtection="0">
      <alignment vertical="center"/>
    </xf>
    <xf numFmtId="0" fontId="114" fillId="0" borderId="3869" applyNumberFormat="0" applyFill="0" applyAlignment="0" applyProtection="0">
      <alignment vertical="center"/>
    </xf>
    <xf numFmtId="0" fontId="89" fillId="59" borderId="3868" applyNumberFormat="0" applyFont="0" applyAlignment="0" applyProtection="0"/>
    <xf numFmtId="0" fontId="89" fillId="59" borderId="3868" applyNumberFormat="0" applyFont="0" applyAlignment="0" applyProtection="0"/>
    <xf numFmtId="0" fontId="89" fillId="59" borderId="3868" applyNumberFormat="0" applyFont="0" applyAlignment="0" applyProtection="0"/>
    <xf numFmtId="10" fontId="5" fillId="3" borderId="3872" applyNumberFormat="0" applyBorder="0" applyAlignment="0" applyProtection="0"/>
    <xf numFmtId="0" fontId="119" fillId="56" borderId="3865" applyNumberFormat="0" applyAlignment="0" applyProtection="0">
      <alignment vertical="center"/>
    </xf>
    <xf numFmtId="0" fontId="118" fillId="43" borderId="3864" applyNumberFormat="0" applyAlignment="0" applyProtection="0">
      <alignment vertical="center"/>
    </xf>
    <xf numFmtId="0" fontId="117" fillId="56" borderId="3864" applyNumberFormat="0" applyAlignment="0" applyProtection="0">
      <alignment vertical="center"/>
    </xf>
    <xf numFmtId="0" fontId="91" fillId="59" borderId="3862" applyNumberFormat="0" applyFont="0" applyAlignment="0" applyProtection="0">
      <alignment vertical="center"/>
    </xf>
    <xf numFmtId="0" fontId="114" fillId="0" borderId="3863" applyNumberFormat="0" applyFill="0" applyAlignment="0" applyProtection="0">
      <alignment vertical="center"/>
    </xf>
    <xf numFmtId="0" fontId="89" fillId="59" borderId="3862" applyNumberFormat="0" applyFont="0" applyAlignment="0" applyProtection="0"/>
    <xf numFmtId="0" fontId="89" fillId="59" borderId="3862" applyNumberFormat="0" applyFont="0" applyAlignment="0" applyProtection="0"/>
    <xf numFmtId="0" fontId="89" fillId="59" borderId="3862" applyNumberFormat="0" applyFont="0" applyAlignment="0" applyProtection="0"/>
    <xf numFmtId="10" fontId="5" fillId="3" borderId="3866" applyNumberFormat="0" applyBorder="0" applyAlignment="0" applyProtection="0"/>
    <xf numFmtId="10" fontId="5" fillId="3" borderId="3860" applyNumberFormat="0" applyBorder="0" applyAlignment="0" applyProtection="0"/>
    <xf numFmtId="0" fontId="102" fillId="0" borderId="3861">
      <alignment horizontal="left" vertical="center"/>
    </xf>
    <xf numFmtId="0" fontId="119" fillId="56" borderId="3859" applyNumberFormat="0" applyAlignment="0" applyProtection="0">
      <alignment vertical="center"/>
    </xf>
    <xf numFmtId="0" fontId="118" fillId="43" borderId="3858" applyNumberFormat="0" applyAlignment="0" applyProtection="0">
      <alignment vertical="center"/>
    </xf>
    <xf numFmtId="0" fontId="117" fillId="56" borderId="3858" applyNumberFormat="0" applyAlignment="0" applyProtection="0">
      <alignment vertical="center"/>
    </xf>
    <xf numFmtId="0" fontId="91" fillId="59" borderId="3856" applyNumberFormat="0" applyFont="0" applyAlignment="0" applyProtection="0">
      <alignment vertical="center"/>
    </xf>
    <xf numFmtId="0" fontId="114" fillId="0" borderId="3857" applyNumberFormat="0" applyFill="0" applyAlignment="0" applyProtection="0">
      <alignment vertical="center"/>
    </xf>
    <xf numFmtId="0" fontId="89" fillId="59" borderId="3856" applyNumberFormat="0" applyFont="0" applyAlignment="0" applyProtection="0"/>
    <xf numFmtId="0" fontId="89" fillId="59" borderId="3856" applyNumberFormat="0" applyFont="0" applyAlignment="0" applyProtection="0"/>
    <xf numFmtId="0" fontId="89" fillId="59" borderId="3856" applyNumberFormat="0" applyFont="0" applyAlignment="0" applyProtection="0"/>
    <xf numFmtId="0" fontId="102" fillId="0" borderId="3867">
      <alignment horizontal="left" vertical="center"/>
    </xf>
    <xf numFmtId="0" fontId="102" fillId="0" borderId="3855">
      <alignment horizontal="left" vertical="center"/>
    </xf>
    <xf numFmtId="0" fontId="118" fillId="43" borderId="3870" applyNumberFormat="0" applyAlignment="0" applyProtection="0">
      <alignment vertical="center"/>
    </xf>
    <xf numFmtId="0" fontId="82" fillId="56" borderId="3870" applyNumberFormat="0" applyAlignment="0" applyProtection="0"/>
    <xf numFmtId="0" fontId="80" fillId="43" borderId="3870" applyNumberFormat="0" applyAlignment="0" applyProtection="0"/>
    <xf numFmtId="0" fontId="45" fillId="59" borderId="3868" applyNumberFormat="0" applyFont="0" applyAlignment="0" applyProtection="0"/>
    <xf numFmtId="0" fontId="81" fillId="56" borderId="3871" applyNumberFormat="0" applyAlignment="0" applyProtection="0"/>
    <xf numFmtId="0" fontId="87" fillId="0" borderId="3869" applyNumberFormat="0" applyFill="0" applyAlignment="0" applyProtection="0"/>
    <xf numFmtId="0" fontId="87" fillId="0" borderId="3857" applyNumberFormat="0" applyFill="0" applyAlignment="0" applyProtection="0"/>
    <xf numFmtId="0" fontId="81" fillId="56" borderId="3859" applyNumberFormat="0" applyAlignment="0" applyProtection="0"/>
    <xf numFmtId="0" fontId="45" fillId="59" borderId="3856" applyNumberFormat="0" applyFont="0" applyAlignment="0" applyProtection="0"/>
    <xf numFmtId="0" fontId="80" fillId="43" borderId="3858" applyNumberFormat="0" applyAlignment="0" applyProtection="0"/>
    <xf numFmtId="0" fontId="82" fillId="56" borderId="3858" applyNumberFormat="0" applyAlignment="0" applyProtection="0"/>
    <xf numFmtId="0" fontId="119" fillId="56" borderId="3859" applyNumberFormat="0" applyAlignment="0" applyProtection="0">
      <alignment vertical="center"/>
    </xf>
    <xf numFmtId="0" fontId="118" fillId="43" borderId="3858" applyNumberFormat="0" applyAlignment="0" applyProtection="0">
      <alignment vertical="center"/>
    </xf>
    <xf numFmtId="0" fontId="117" fillId="56" borderId="3858" applyNumberFormat="0" applyAlignment="0" applyProtection="0">
      <alignment vertical="center"/>
    </xf>
    <xf numFmtId="0" fontId="91" fillId="59" borderId="3856" applyNumberFormat="0" applyFont="0" applyAlignment="0" applyProtection="0">
      <alignment vertical="center"/>
    </xf>
    <xf numFmtId="0" fontId="114" fillId="0" borderId="3857" applyNumberFormat="0" applyFill="0" applyAlignment="0" applyProtection="0">
      <alignment vertical="center"/>
    </xf>
    <xf numFmtId="0" fontId="89" fillId="59" borderId="3868" applyNumberFormat="0" applyFont="0" applyAlignment="0" applyProtection="0"/>
    <xf numFmtId="0" fontId="89" fillId="59" borderId="3856" applyNumberFormat="0" applyFont="0" applyAlignment="0" applyProtection="0"/>
    <xf numFmtId="0" fontId="89" fillId="59" borderId="3856" applyNumberFormat="0" applyFont="0" applyAlignment="0" applyProtection="0"/>
    <xf numFmtId="0" fontId="89" fillId="59" borderId="3856" applyNumberFormat="0" applyFont="0" applyAlignment="0" applyProtection="0"/>
    <xf numFmtId="0" fontId="119" fillId="56" borderId="3871" applyNumberFormat="0" applyAlignment="0" applyProtection="0">
      <alignment vertical="center"/>
    </xf>
    <xf numFmtId="0" fontId="117" fillId="56" borderId="3870" applyNumberFormat="0" applyAlignment="0" applyProtection="0">
      <alignment vertical="center"/>
    </xf>
    <xf numFmtId="0" fontId="91" fillId="59" borderId="3868" applyNumberFormat="0" applyFont="0" applyAlignment="0" applyProtection="0">
      <alignment vertical="center"/>
    </xf>
    <xf numFmtId="0" fontId="114" fillId="0" borderId="3869" applyNumberFormat="0" applyFill="0" applyAlignment="0" applyProtection="0">
      <alignment vertical="center"/>
    </xf>
    <xf numFmtId="0" fontId="89" fillId="59" borderId="3868" applyNumberFormat="0" applyFont="0" applyAlignment="0" applyProtection="0"/>
    <xf numFmtId="10" fontId="5" fillId="3" borderId="3860" applyNumberFormat="0" applyBorder="0" applyAlignment="0" applyProtection="0"/>
    <xf numFmtId="0" fontId="102" fillId="0" borderId="3855">
      <alignment horizontal="left" vertical="center"/>
    </xf>
    <xf numFmtId="0" fontId="89" fillId="59" borderId="3848" applyNumberFormat="0" applyFont="0" applyAlignment="0" applyProtection="0"/>
    <xf numFmtId="0" fontId="89" fillId="59" borderId="3848" applyNumberFormat="0" applyFont="0" applyAlignment="0" applyProtection="0"/>
    <xf numFmtId="0" fontId="89" fillId="59" borderId="3848" applyNumberFormat="0" applyFont="0" applyAlignment="0" applyProtection="0"/>
    <xf numFmtId="0" fontId="89" fillId="59" borderId="3868" applyNumberFormat="0" applyFont="0" applyAlignment="0" applyProtection="0"/>
    <xf numFmtId="0" fontId="81" fillId="64" borderId="3851" applyNumberFormat="0" applyAlignment="0" applyProtection="0"/>
    <xf numFmtId="0" fontId="274" fillId="64" borderId="3850" applyNumberFormat="0" applyAlignment="0" applyProtection="0"/>
    <xf numFmtId="0" fontId="80" fillId="58" borderId="3850" applyNumberFormat="0" applyAlignment="0" applyProtection="0"/>
    <xf numFmtId="0" fontId="87" fillId="0" borderId="3854" applyNumberFormat="0" applyFill="0" applyAlignment="0" applyProtection="0"/>
    <xf numFmtId="0" fontId="87" fillId="0" borderId="3849" applyNumberFormat="0" applyFill="0" applyAlignment="0" applyProtection="0"/>
    <xf numFmtId="0" fontId="81" fillId="56" borderId="3851" applyNumberFormat="0" applyAlignment="0" applyProtection="0"/>
    <xf numFmtId="0" fontId="80" fillId="43" borderId="3850" applyNumberFormat="0" applyAlignment="0" applyProtection="0"/>
    <xf numFmtId="0" fontId="8" fillId="59" borderId="3848" applyNumberFormat="0" applyFont="0" applyAlignment="0" applyProtection="0"/>
    <xf numFmtId="0" fontId="151" fillId="59" borderId="3848" applyNumberFormat="0" applyFont="0" applyAlignment="0" applyProtection="0"/>
    <xf numFmtId="0" fontId="102" fillId="0" borderId="4361">
      <alignment horizontal="left" vertical="center"/>
    </xf>
    <xf numFmtId="10" fontId="5" fillId="3" borderId="3878" applyNumberFormat="0" applyBorder="0" applyAlignment="0" applyProtection="0"/>
    <xf numFmtId="10" fontId="5" fillId="3" borderId="3878" applyNumberFormat="0" applyBorder="0" applyAlignment="0" applyProtection="0"/>
    <xf numFmtId="10" fontId="5" fillId="3" borderId="3878" applyNumberFormat="0" applyBorder="0" applyAlignment="0" applyProtection="0"/>
    <xf numFmtId="10" fontId="5" fillId="3" borderId="3878" applyNumberFormat="0" applyBorder="0" applyAlignment="0" applyProtection="0"/>
    <xf numFmtId="10" fontId="5" fillId="3" borderId="3878" applyNumberFormat="0" applyBorder="0" applyAlignment="0" applyProtection="0"/>
    <xf numFmtId="0" fontId="274" fillId="64" borderId="3876" applyNumberFormat="0" applyAlignment="0" applyProtection="0"/>
    <xf numFmtId="0" fontId="252" fillId="1" borderId="3873" applyNumberFormat="0" applyFont="0" applyAlignment="0">
      <alignment horizontal="center"/>
    </xf>
    <xf numFmtId="0" fontId="151" fillId="59" borderId="3874" applyNumberFormat="0" applyFont="0" applyAlignment="0" applyProtection="0"/>
    <xf numFmtId="0" fontId="303" fillId="56" borderId="3850" applyNumberFormat="0" applyAlignment="0" applyProtection="0"/>
    <xf numFmtId="0" fontId="8" fillId="0" borderId="3879" applyBorder="0">
      <alignment horizontal="right"/>
    </xf>
    <xf numFmtId="10" fontId="5" fillId="3" borderId="3878" applyNumberFormat="0" applyBorder="0" applyAlignment="0" applyProtection="0"/>
    <xf numFmtId="0" fontId="310" fillId="43" borderId="3850" applyNumberFormat="0" applyAlignment="0" applyProtection="0"/>
    <xf numFmtId="0" fontId="98" fillId="59" borderId="3848" applyNumberFormat="0" applyFont="0" applyAlignment="0" applyProtection="0"/>
    <xf numFmtId="0" fontId="313" fillId="56" borderId="3851" applyNumberFormat="0" applyAlignment="0" applyProtection="0"/>
    <xf numFmtId="0" fontId="315" fillId="0" borderId="3849" applyNumberFormat="0" applyFill="0" applyAlignment="0" applyProtection="0"/>
    <xf numFmtId="0" fontId="45" fillId="59" borderId="3848" applyNumberFormat="0" applyFont="0" applyAlignment="0" applyProtection="0"/>
    <xf numFmtId="0" fontId="82" fillId="56" borderId="3850" applyNumberFormat="0" applyAlignment="0" applyProtection="0"/>
    <xf numFmtId="0" fontId="310" fillId="43" borderId="3850" applyNumberFormat="0" applyAlignment="0" applyProtection="0"/>
    <xf numFmtId="0" fontId="310" fillId="43" borderId="3850" applyNumberFormat="0" applyAlignment="0" applyProtection="0"/>
    <xf numFmtId="0" fontId="310" fillId="43" borderId="3850" applyNumberFormat="0" applyAlignment="0" applyProtection="0"/>
    <xf numFmtId="0" fontId="310" fillId="43" borderId="3850" applyNumberFormat="0" applyAlignment="0" applyProtection="0"/>
    <xf numFmtId="0" fontId="310" fillId="43" borderId="3850" applyNumberFormat="0" applyAlignment="0" applyProtection="0"/>
    <xf numFmtId="0" fontId="89" fillId="59" borderId="3848" applyNumberFormat="0" applyFont="0" applyAlignment="0" applyProtection="0"/>
    <xf numFmtId="0" fontId="89" fillId="59" borderId="3848" applyNumberFormat="0" applyFont="0" applyAlignment="0" applyProtection="0"/>
    <xf numFmtId="0" fontId="89" fillId="59" borderId="3848" applyNumberFormat="0" applyFont="0" applyAlignment="0" applyProtection="0"/>
    <xf numFmtId="0" fontId="114" fillId="0" borderId="3849" applyNumberFormat="0" applyFill="0" applyAlignment="0" applyProtection="0">
      <alignment vertical="center"/>
    </xf>
    <xf numFmtId="0" fontId="91" fillId="59" borderId="3848" applyNumberFormat="0" applyFont="0" applyAlignment="0" applyProtection="0">
      <alignment vertical="center"/>
    </xf>
    <xf numFmtId="0" fontId="117" fillId="56" borderId="3850" applyNumberFormat="0" applyAlignment="0" applyProtection="0">
      <alignment vertical="center"/>
    </xf>
    <xf numFmtId="0" fontId="118" fillId="43" borderId="3850" applyNumberFormat="0" applyAlignment="0" applyProtection="0">
      <alignment vertical="center"/>
    </xf>
    <xf numFmtId="0" fontId="119" fillId="56" borderId="3851" applyNumberFormat="0" applyAlignment="0" applyProtection="0">
      <alignment vertical="center"/>
    </xf>
    <xf numFmtId="0" fontId="303" fillId="56" borderId="3876" applyNumberFormat="0" applyAlignment="0" applyProtection="0"/>
    <xf numFmtId="0" fontId="310" fillId="43" borderId="3876" applyNumberFormat="0" applyAlignment="0" applyProtection="0"/>
    <xf numFmtId="0" fontId="98" fillId="59" borderId="3874" applyNumberFormat="0" applyFont="0" applyAlignment="0" applyProtection="0"/>
    <xf numFmtId="0" fontId="313" fillId="56" borderId="3877" applyNumberFormat="0" applyAlignment="0" applyProtection="0"/>
    <xf numFmtId="0" fontId="315" fillId="0" borderId="3875" applyNumberFormat="0" applyFill="0" applyAlignment="0" applyProtection="0"/>
    <xf numFmtId="0" fontId="310" fillId="43" borderId="3876" applyNumberFormat="0" applyAlignment="0" applyProtection="0"/>
    <xf numFmtId="0" fontId="310" fillId="43" borderId="3876" applyNumberFormat="0" applyAlignment="0" applyProtection="0"/>
    <xf numFmtId="0" fontId="310" fillId="43" borderId="3876" applyNumberFormat="0" applyAlignment="0" applyProtection="0"/>
    <xf numFmtId="0" fontId="310" fillId="43" borderId="3876" applyNumberFormat="0" applyAlignment="0" applyProtection="0"/>
    <xf numFmtId="0" fontId="310" fillId="43" borderId="3876" applyNumberFormat="0" applyAlignment="0" applyProtection="0"/>
    <xf numFmtId="0" fontId="89" fillId="59" borderId="3874" applyNumberFormat="0" applyFont="0" applyAlignment="0" applyProtection="0"/>
    <xf numFmtId="0" fontId="89" fillId="59" borderId="3874" applyNumberFormat="0" applyFont="0" applyAlignment="0" applyProtection="0"/>
    <xf numFmtId="0" fontId="89" fillId="59" borderId="3874" applyNumberFormat="0" applyFont="0" applyAlignment="0" applyProtection="0"/>
    <xf numFmtId="0" fontId="114" fillId="0" borderId="3875" applyNumberFormat="0" applyFill="0" applyAlignment="0" applyProtection="0">
      <alignment vertical="center"/>
    </xf>
    <xf numFmtId="0" fontId="91" fillId="59" borderId="3874" applyNumberFormat="0" applyFont="0" applyAlignment="0" applyProtection="0">
      <alignment vertical="center"/>
    </xf>
    <xf numFmtId="0" fontId="117" fillId="56" borderId="3876" applyNumberFormat="0" applyAlignment="0" applyProtection="0">
      <alignment vertical="center"/>
    </xf>
    <xf numFmtId="0" fontId="118" fillId="43" borderId="3876" applyNumberFormat="0" applyAlignment="0" applyProtection="0">
      <alignment vertical="center"/>
    </xf>
    <xf numFmtId="0" fontId="119" fillId="56" borderId="3877" applyNumberFormat="0" applyAlignment="0" applyProtection="0">
      <alignment vertical="center"/>
    </xf>
    <xf numFmtId="0" fontId="102" fillId="0" borderId="4037">
      <alignment horizontal="left" vertical="center"/>
    </xf>
    <xf numFmtId="0" fontId="89" fillId="59" borderId="4206" applyNumberFormat="0" applyFont="0" applyAlignment="0" applyProtection="0"/>
    <xf numFmtId="0" fontId="102" fillId="0" borderId="4283">
      <alignment horizontal="left" vertical="center"/>
    </xf>
    <xf numFmtId="10" fontId="5" fillId="3" borderId="4360" applyNumberFormat="0" applyBorder="0" applyAlignment="0" applyProtection="0"/>
    <xf numFmtId="0" fontId="91" fillId="59" borderId="4200" applyNumberFormat="0" applyFont="0" applyAlignment="0" applyProtection="0">
      <alignment vertical="center"/>
    </xf>
    <xf numFmtId="10" fontId="5" fillId="3" borderId="4360" applyNumberFormat="0" applyBorder="0" applyAlignment="0" applyProtection="0"/>
    <xf numFmtId="10" fontId="5" fillId="3" borderId="4486" applyNumberFormat="0" applyBorder="0" applyAlignment="0" applyProtection="0"/>
    <xf numFmtId="10" fontId="5" fillId="3" borderId="4282" applyNumberFormat="0" applyBorder="0" applyAlignment="0" applyProtection="0"/>
    <xf numFmtId="0" fontId="102" fillId="0" borderId="4037">
      <alignment horizontal="left" vertical="center"/>
    </xf>
    <xf numFmtId="0" fontId="80" fillId="43" borderId="4040" applyNumberFormat="0" applyAlignment="0" applyProtection="0"/>
    <xf numFmtId="0" fontId="303" fillId="56" borderId="3902" applyNumberFormat="0" applyAlignment="0" applyProtection="0"/>
    <xf numFmtId="0" fontId="119" fillId="56" borderId="4197" applyNumberFormat="0" applyAlignment="0" applyProtection="0">
      <alignment vertical="center"/>
    </xf>
    <xf numFmtId="0" fontId="151" fillId="59" borderId="4128" applyNumberFormat="0" applyFont="0" applyAlignment="0" applyProtection="0"/>
    <xf numFmtId="0" fontId="252" fillId="1" borderId="4205" applyNumberFormat="0" applyFont="0" applyAlignment="0">
      <alignment horizontal="center"/>
    </xf>
    <xf numFmtId="0" fontId="118" fillId="43" borderId="4040" applyNumberFormat="0" applyAlignment="0" applyProtection="0">
      <alignment vertical="center"/>
    </xf>
    <xf numFmtId="0" fontId="8" fillId="0" borderId="3984" applyBorder="0">
      <alignment horizontal="right"/>
    </xf>
    <xf numFmtId="10" fontId="5" fillId="3" borderId="4438" applyNumberFormat="0" applyBorder="0" applyAlignment="0" applyProtection="0"/>
    <xf numFmtId="0" fontId="118" fillId="43" borderId="4202" applyNumberFormat="0" applyAlignment="0" applyProtection="0">
      <alignment vertical="center"/>
    </xf>
    <xf numFmtId="10" fontId="5" fillId="3" borderId="4438" applyNumberFormat="0" applyBorder="0" applyAlignment="0" applyProtection="0"/>
    <xf numFmtId="10" fontId="5" fillId="3" borderId="3982" applyNumberFormat="0" applyBorder="0" applyAlignment="0" applyProtection="0"/>
    <xf numFmtId="10" fontId="5" fillId="3" borderId="4132" applyNumberFormat="0" applyBorder="0" applyAlignment="0" applyProtection="0"/>
    <xf numFmtId="10" fontId="5" fillId="3" borderId="4282" applyNumberFormat="0" applyBorder="0" applyAlignment="0" applyProtection="0"/>
    <xf numFmtId="0" fontId="102" fillId="0" borderId="3983">
      <alignment horizontal="left" vertical="center"/>
    </xf>
    <xf numFmtId="10" fontId="5" fillId="3" borderId="4210" applyNumberFormat="0" applyBorder="0" applyAlignment="0" applyProtection="0"/>
    <xf numFmtId="10" fontId="5" fillId="3" borderId="4060" applyNumberFormat="0" applyBorder="0" applyAlignment="0" applyProtection="0"/>
    <xf numFmtId="0" fontId="310" fillId="43" borderId="3902" applyNumberFormat="0" applyAlignment="0" applyProtection="0"/>
    <xf numFmtId="0" fontId="8" fillId="0" borderId="4061" applyBorder="0">
      <alignment horizontal="right"/>
    </xf>
    <xf numFmtId="0" fontId="252" fillId="1" borderId="4055" applyNumberFormat="0" applyFont="0" applyAlignment="0">
      <alignment horizontal="center"/>
    </xf>
    <xf numFmtId="0" fontId="89" fillId="59" borderId="4338" applyNumberFormat="0" applyFont="0" applyAlignment="0" applyProtection="0"/>
    <xf numFmtId="0" fontId="98" fillId="59" borderId="3900" applyNumberFormat="0" applyFont="0" applyAlignment="0" applyProtection="0"/>
    <xf numFmtId="0" fontId="313" fillId="56" borderId="3897" applyNumberFormat="0" applyAlignment="0" applyProtection="0"/>
    <xf numFmtId="0" fontId="315" fillId="0" borderId="3901" applyNumberFormat="0" applyFill="0" applyAlignment="0" applyProtection="0"/>
    <xf numFmtId="0" fontId="114" fillId="0" borderId="4111" applyNumberFormat="0" applyFill="0" applyAlignment="0" applyProtection="0">
      <alignment vertical="center"/>
    </xf>
    <xf numFmtId="10" fontId="5" fillId="3" borderId="4334" applyNumberFormat="0" applyBorder="0" applyAlignment="0" applyProtection="0"/>
    <xf numFmtId="0" fontId="91" fillId="59" borderId="4188" applyNumberFormat="0" applyFont="0" applyAlignment="0" applyProtection="0">
      <alignment vertical="center"/>
    </xf>
    <xf numFmtId="0" fontId="8" fillId="0" borderId="4284" applyBorder="0">
      <alignment horizontal="right"/>
    </xf>
    <xf numFmtId="10" fontId="5" fillId="3" borderId="4210" applyNumberFormat="0" applyBorder="0" applyAlignment="0" applyProtection="0"/>
    <xf numFmtId="0" fontId="114" fillId="0" borderId="4123" applyNumberFormat="0" applyFill="0" applyAlignment="0" applyProtection="0">
      <alignment vertical="center"/>
    </xf>
    <xf numFmtId="0" fontId="252" fillId="1" borderId="4205" applyNumberFormat="0" applyFont="0" applyAlignment="0">
      <alignment horizontal="center"/>
    </xf>
    <xf numFmtId="0" fontId="89" fillId="59" borderId="4494" applyNumberFormat="0" applyFont="0" applyAlignment="0" applyProtection="0"/>
    <xf numFmtId="0" fontId="87" fillId="0" borderId="4062" applyNumberFormat="0" applyFill="0" applyAlignment="0" applyProtection="0"/>
    <xf numFmtId="0" fontId="252" fillId="1" borderId="4433" applyNumberFormat="0" applyFont="0" applyAlignment="0">
      <alignment horizontal="center"/>
    </xf>
    <xf numFmtId="10" fontId="5" fillId="3" borderId="4060" applyNumberFormat="0" applyBorder="0" applyAlignment="0" applyProtection="0"/>
    <xf numFmtId="0" fontId="8" fillId="0" borderId="4505" applyBorder="0">
      <alignment horizontal="right"/>
    </xf>
    <xf numFmtId="0" fontId="89" fillId="59" borderId="4266" applyNumberFormat="0" applyFont="0" applyAlignment="0" applyProtection="0"/>
    <xf numFmtId="0" fontId="87" fillId="0" borderId="3953" applyNumberFormat="0" applyFill="0" applyAlignment="0" applyProtection="0"/>
    <xf numFmtId="0" fontId="81" fillId="56" borderId="3955" applyNumberFormat="0" applyAlignment="0" applyProtection="0"/>
    <xf numFmtId="0" fontId="45" fillId="59" borderId="3952" applyNumberFormat="0" applyFont="0" applyAlignment="0" applyProtection="0"/>
    <xf numFmtId="0" fontId="80" fillId="43" borderId="3954" applyNumberFormat="0" applyAlignment="0" applyProtection="0"/>
    <xf numFmtId="10" fontId="5" fillId="3" borderId="4132" applyNumberFormat="0" applyBorder="0" applyAlignment="0" applyProtection="0"/>
    <xf numFmtId="10" fontId="5" fillId="3" borderId="4438" applyNumberFormat="0" applyBorder="0" applyAlignment="0" applyProtection="0"/>
    <xf numFmtId="0" fontId="102" fillId="0" borderId="4499">
      <alignment horizontal="left" vertical="center"/>
    </xf>
    <xf numFmtId="10" fontId="5" fillId="3" borderId="4504" applyNumberFormat="0" applyBorder="0" applyAlignment="0" applyProtection="0"/>
    <xf numFmtId="0" fontId="82" fillId="56" borderId="3954" applyNumberFormat="0" applyAlignment="0" applyProtection="0"/>
    <xf numFmtId="0" fontId="87" fillId="0" borderId="4339" applyNumberFormat="0" applyFill="0" applyAlignment="0" applyProtection="0"/>
    <xf numFmtId="0" fontId="252" fillId="1" borderId="4433" applyNumberFormat="0" applyFont="0" applyAlignment="0">
      <alignment horizontal="center"/>
    </xf>
    <xf numFmtId="0" fontId="91" fillId="59" borderId="4350" applyNumberFormat="0" applyFont="0" applyAlignment="0" applyProtection="0">
      <alignment vertical="center"/>
    </xf>
    <xf numFmtId="0" fontId="89" fillId="59" borderId="4110" applyNumberFormat="0" applyFont="0" applyAlignment="0" applyProtection="0"/>
    <xf numFmtId="10" fontId="5" fillId="3" borderId="4120" applyNumberFormat="0" applyBorder="0" applyAlignment="0" applyProtection="0"/>
    <xf numFmtId="0" fontId="252" fillId="1" borderId="4283" applyNumberFormat="0" applyFont="0" applyAlignment="0">
      <alignment horizontal="center"/>
    </xf>
    <xf numFmtId="0" fontId="102" fillId="0" borderId="4499">
      <alignment horizontal="left" vertical="center"/>
    </xf>
    <xf numFmtId="0" fontId="114" fillId="0" borderId="4279" applyNumberFormat="0" applyFill="0" applyAlignment="0" applyProtection="0">
      <alignment vertical="center"/>
    </xf>
    <xf numFmtId="0" fontId="8" fillId="0" borderId="4362" applyBorder="0">
      <alignment horizontal="right"/>
    </xf>
    <xf numFmtId="10" fontId="5" fillId="3" borderId="4504" applyNumberFormat="0" applyBorder="0" applyAlignment="0" applyProtection="0"/>
    <xf numFmtId="0" fontId="8" fillId="0" borderId="4061" applyBorder="0">
      <alignment horizontal="right"/>
    </xf>
    <xf numFmtId="0" fontId="252" fillId="1" borderId="4055" applyNumberFormat="0" applyFont="0" applyAlignment="0">
      <alignment horizontal="center"/>
    </xf>
    <xf numFmtId="10" fontId="5" fillId="3" borderId="4504" applyNumberFormat="0" applyBorder="0" applyAlignment="0" applyProtection="0"/>
    <xf numFmtId="0" fontId="91" fillId="59" borderId="4266" applyNumberFormat="0" applyFont="0" applyAlignment="0" applyProtection="0">
      <alignment vertical="center"/>
    </xf>
    <xf numFmtId="0" fontId="310" fillId="43" borderId="3902" applyNumberFormat="0" applyAlignment="0" applyProtection="0"/>
    <xf numFmtId="0" fontId="310" fillId="43" borderId="3902" applyNumberFormat="0" applyAlignment="0" applyProtection="0"/>
    <xf numFmtId="10" fontId="5" fillId="3" borderId="4438" applyNumberFormat="0" applyBorder="0" applyAlignment="0" applyProtection="0"/>
    <xf numFmtId="0" fontId="310" fillId="43" borderId="3902" applyNumberFormat="0" applyAlignment="0" applyProtection="0"/>
    <xf numFmtId="10" fontId="5" fillId="3" borderId="4282" applyNumberFormat="0" applyBorder="0" applyAlignment="0" applyProtection="0"/>
    <xf numFmtId="0" fontId="102" fillId="0" borderId="4199">
      <alignment horizontal="left" vertical="center"/>
    </xf>
    <xf numFmtId="0" fontId="310" fillId="43" borderId="3902" applyNumberFormat="0" applyAlignment="0" applyProtection="0"/>
    <xf numFmtId="0" fontId="8" fillId="0" borderId="4134" applyBorder="0">
      <alignment horizontal="right"/>
    </xf>
    <xf numFmtId="0" fontId="310" fillId="43" borderId="3902" applyNumberFormat="0" applyAlignment="0" applyProtection="0"/>
    <xf numFmtId="0" fontId="102" fillId="0" borderId="4205">
      <alignment horizontal="left" vertical="center"/>
    </xf>
    <xf numFmtId="0" fontId="252" fillId="1" borderId="4361" applyNumberFormat="0" applyFont="0" applyAlignment="0">
      <alignment horizontal="center"/>
    </xf>
    <xf numFmtId="10" fontId="5" fillId="3" borderId="4360" applyNumberFormat="0" applyBorder="0" applyAlignment="0" applyProtection="0"/>
    <xf numFmtId="0" fontId="89" fillId="59" borderId="3900" applyNumberFormat="0" applyFont="0" applyAlignment="0" applyProtection="0"/>
    <xf numFmtId="0" fontId="89" fillId="59" borderId="3900" applyNumberFormat="0" applyFont="0" applyAlignment="0" applyProtection="0"/>
    <xf numFmtId="0" fontId="89" fillId="59" borderId="3900" applyNumberFormat="0" applyFont="0" applyAlignment="0" applyProtection="0"/>
    <xf numFmtId="0" fontId="114" fillId="0" borderId="3901" applyNumberFormat="0" applyFill="0" applyAlignment="0" applyProtection="0">
      <alignment vertical="center"/>
    </xf>
    <xf numFmtId="0" fontId="91" fillId="59" borderId="3900" applyNumberFormat="0" applyFont="0" applyAlignment="0" applyProtection="0">
      <alignment vertical="center"/>
    </xf>
    <xf numFmtId="0" fontId="117" fillId="56" borderId="3902" applyNumberFormat="0" applyAlignment="0" applyProtection="0">
      <alignment vertical="center"/>
    </xf>
    <xf numFmtId="0" fontId="118" fillId="43" borderId="3902" applyNumberFormat="0" applyAlignment="0" applyProtection="0">
      <alignment vertical="center"/>
    </xf>
    <xf numFmtId="0" fontId="119" fillId="56" borderId="3897" applyNumberFormat="0" applyAlignment="0" applyProtection="0">
      <alignment vertical="center"/>
    </xf>
    <xf numFmtId="0" fontId="102" fillId="0" borderId="3951">
      <alignment horizontal="left" vertical="center"/>
    </xf>
    <xf numFmtId="0" fontId="252" fillId="1" borderId="3951" applyNumberFormat="0" applyFont="0" applyAlignment="0">
      <alignment horizontal="center"/>
    </xf>
    <xf numFmtId="0" fontId="8" fillId="0" borderId="3957" applyBorder="0">
      <alignment horizontal="right"/>
    </xf>
    <xf numFmtId="0" fontId="252" fillId="1" borderId="3951" applyNumberFormat="0" applyFont="0" applyAlignment="0">
      <alignment horizontal="center"/>
    </xf>
    <xf numFmtId="0" fontId="82" fillId="56" borderId="3902" applyNumberFormat="0" applyAlignment="0" applyProtection="0"/>
    <xf numFmtId="0" fontId="80" fillId="43" borderId="3902" applyNumberFormat="0" applyAlignment="0" applyProtection="0"/>
    <xf numFmtId="0" fontId="45" fillId="59" borderId="3900" applyNumberFormat="0" applyFont="0" applyAlignment="0" applyProtection="0"/>
    <xf numFmtId="0" fontId="81" fillId="56" borderId="3903" applyNumberFormat="0" applyAlignment="0" applyProtection="0"/>
    <xf numFmtId="0" fontId="87" fillId="0" borderId="3901" applyNumberFormat="0" applyFill="0" applyAlignment="0" applyProtection="0"/>
    <xf numFmtId="10" fontId="5" fillId="3" borderId="3956" applyNumberFormat="0" applyBorder="0" applyAlignment="0" applyProtection="0"/>
    <xf numFmtId="0" fontId="87" fillId="0" borderId="3958" applyNumberFormat="0" applyFill="0" applyAlignment="0" applyProtection="0"/>
    <xf numFmtId="10" fontId="5" fillId="3" borderId="3956" applyNumberFormat="0" applyBorder="0" applyAlignment="0" applyProtection="0"/>
    <xf numFmtId="0" fontId="252" fillId="1" borderId="3951" applyNumberFormat="0" applyFont="0" applyAlignment="0">
      <alignment horizontal="center"/>
    </xf>
    <xf numFmtId="10" fontId="5" fillId="3" borderId="3956" applyNumberFormat="0" applyBorder="0" applyAlignment="0" applyProtection="0"/>
    <xf numFmtId="10" fontId="5" fillId="3" borderId="3956" applyNumberFormat="0" applyBorder="0" applyAlignment="0" applyProtection="0"/>
    <xf numFmtId="10" fontId="5" fillId="3" borderId="3956" applyNumberFormat="0" applyBorder="0" applyAlignment="0" applyProtection="0"/>
    <xf numFmtId="10" fontId="5" fillId="3" borderId="3956" applyNumberFormat="0" applyBorder="0" applyAlignment="0" applyProtection="0"/>
    <xf numFmtId="10" fontId="5" fillId="3" borderId="3956" applyNumberFormat="0" applyBorder="0" applyAlignment="0" applyProtection="0"/>
    <xf numFmtId="10" fontId="5" fillId="3" borderId="3956" applyNumberFormat="0" applyBorder="0" applyAlignment="0" applyProtection="0"/>
    <xf numFmtId="10" fontId="5" fillId="3" borderId="3956" applyNumberFormat="0" applyBorder="0" applyAlignment="0" applyProtection="0"/>
    <xf numFmtId="0" fontId="102" fillId="0" borderId="3951">
      <alignment horizontal="left" vertical="center"/>
    </xf>
    <xf numFmtId="0" fontId="102" fillId="0" borderId="3951">
      <alignment horizontal="left" vertical="center"/>
    </xf>
    <xf numFmtId="0" fontId="89" fillId="59" borderId="3920" applyNumberFormat="0" applyFont="0" applyAlignment="0" applyProtection="0"/>
    <xf numFmtId="0" fontId="89" fillId="59" borderId="3900" applyNumberFormat="0" applyFont="0" applyAlignment="0" applyProtection="0"/>
    <xf numFmtId="0" fontId="89" fillId="59" borderId="3900" applyNumberFormat="0" applyFont="0" applyAlignment="0" applyProtection="0"/>
    <xf numFmtId="0" fontId="89" fillId="59" borderId="3900" applyNumberFormat="0" applyFont="0" applyAlignment="0" applyProtection="0"/>
    <xf numFmtId="0" fontId="102" fillId="0" borderId="3951">
      <alignment horizontal="left" vertical="center"/>
    </xf>
    <xf numFmtId="10" fontId="5" fillId="3" borderId="3912" applyNumberFormat="0" applyBorder="0" applyAlignment="0" applyProtection="0"/>
    <xf numFmtId="0" fontId="89" fillId="59" borderId="3920" applyNumberFormat="0" applyFont="0" applyAlignment="0" applyProtection="0"/>
    <xf numFmtId="0" fontId="114" fillId="0" borderId="3921" applyNumberFormat="0" applyFill="0" applyAlignment="0" applyProtection="0">
      <alignment vertical="center"/>
    </xf>
    <xf numFmtId="0" fontId="91" fillId="59" borderId="3920" applyNumberFormat="0" applyFont="0" applyAlignment="0" applyProtection="0">
      <alignment vertical="center"/>
    </xf>
    <xf numFmtId="0" fontId="117" fillId="56" borderId="3922" applyNumberFormat="0" applyAlignment="0" applyProtection="0">
      <alignment vertical="center"/>
    </xf>
    <xf numFmtId="0" fontId="119" fillId="56" borderId="3923" applyNumberFormat="0" applyAlignment="0" applyProtection="0">
      <alignment vertical="center"/>
    </xf>
    <xf numFmtId="0" fontId="89" fillId="59" borderId="3908" applyNumberFormat="0" applyFont="0" applyAlignment="0" applyProtection="0"/>
    <xf numFmtId="0" fontId="89" fillId="59" borderId="3908" applyNumberFormat="0" applyFont="0" applyAlignment="0" applyProtection="0"/>
    <xf numFmtId="0" fontId="89" fillId="59" borderId="3908" applyNumberFormat="0" applyFont="0" applyAlignment="0" applyProtection="0"/>
    <xf numFmtId="0" fontId="89" fillId="59" borderId="3920" applyNumberFormat="0" applyFont="0" applyAlignment="0" applyProtection="0"/>
    <xf numFmtId="0" fontId="114" fillId="0" borderId="3909" applyNumberFormat="0" applyFill="0" applyAlignment="0" applyProtection="0">
      <alignment vertical="center"/>
    </xf>
    <xf numFmtId="0" fontId="91" fillId="59" borderId="3908" applyNumberFormat="0" applyFont="0" applyAlignment="0" applyProtection="0">
      <alignment vertical="center"/>
    </xf>
    <xf numFmtId="0" fontId="117" fillId="56" borderId="3910" applyNumberFormat="0" applyAlignment="0" applyProtection="0">
      <alignment vertical="center"/>
    </xf>
    <xf numFmtId="0" fontId="118" fillId="43" borderId="3910" applyNumberFormat="0" applyAlignment="0" applyProtection="0">
      <alignment vertical="center"/>
    </xf>
    <xf numFmtId="0" fontId="119" fillId="56" borderId="3911" applyNumberFormat="0" applyAlignment="0" applyProtection="0">
      <alignment vertical="center"/>
    </xf>
    <xf numFmtId="0" fontId="8" fillId="59" borderId="3952" applyNumberFormat="0" applyFont="0" applyAlignment="0" applyProtection="0"/>
    <xf numFmtId="0" fontId="252" fillId="1" borderId="3951" applyNumberFormat="0" applyFont="0" applyAlignment="0">
      <alignment horizontal="center"/>
    </xf>
    <xf numFmtId="0" fontId="82" fillId="56" borderId="3910" applyNumberFormat="0" applyAlignment="0" applyProtection="0"/>
    <xf numFmtId="0" fontId="80" fillId="43" borderId="3910" applyNumberFormat="0" applyAlignment="0" applyProtection="0"/>
    <xf numFmtId="0" fontId="45" fillId="59" borderId="3908" applyNumberFormat="0" applyFont="0" applyAlignment="0" applyProtection="0"/>
    <xf numFmtId="0" fontId="81" fillId="56" borderId="3911" applyNumberFormat="0" applyAlignment="0" applyProtection="0"/>
    <xf numFmtId="0" fontId="87" fillId="0" borderId="3909" applyNumberFormat="0" applyFill="0" applyAlignment="0" applyProtection="0"/>
    <xf numFmtId="0" fontId="87" fillId="0" borderId="3921" applyNumberFormat="0" applyFill="0" applyAlignment="0" applyProtection="0"/>
    <xf numFmtId="0" fontId="81" fillId="56" borderId="3923" applyNumberFormat="0" applyAlignment="0" applyProtection="0"/>
    <xf numFmtId="0" fontId="45" fillId="59" borderId="3920" applyNumberFormat="0" applyFont="0" applyAlignment="0" applyProtection="0"/>
    <xf numFmtId="0" fontId="80" fillId="43" borderId="3922" applyNumberFormat="0" applyAlignment="0" applyProtection="0"/>
    <xf numFmtId="0" fontId="82" fillId="56" borderId="3922" applyNumberFormat="0" applyAlignment="0" applyProtection="0"/>
    <xf numFmtId="0" fontId="118" fillId="43" borderId="3922" applyNumberFormat="0" applyAlignment="0" applyProtection="0">
      <alignment vertical="center"/>
    </xf>
    <xf numFmtId="0" fontId="102" fillId="0" borderId="3951">
      <alignment horizontal="left" vertical="center"/>
    </xf>
    <xf numFmtId="0" fontId="102" fillId="0" borderId="3919">
      <alignment horizontal="left" vertical="center"/>
    </xf>
    <xf numFmtId="0" fontId="89" fillId="59" borderId="3908" applyNumberFormat="0" applyFont="0" applyAlignment="0" applyProtection="0"/>
    <xf numFmtId="0" fontId="89" fillId="59" borderId="3908" applyNumberFormat="0" applyFont="0" applyAlignment="0" applyProtection="0"/>
    <xf numFmtId="0" fontId="89" fillId="59" borderId="3908" applyNumberFormat="0" applyFont="0" applyAlignment="0" applyProtection="0"/>
    <xf numFmtId="0" fontId="114" fillId="0" borderId="3909" applyNumberFormat="0" applyFill="0" applyAlignment="0" applyProtection="0">
      <alignment vertical="center"/>
    </xf>
    <xf numFmtId="0" fontId="91" fillId="59" borderId="3908" applyNumberFormat="0" applyFont="0" applyAlignment="0" applyProtection="0">
      <alignment vertical="center"/>
    </xf>
    <xf numFmtId="0" fontId="117" fillId="56" borderId="3910" applyNumberFormat="0" applyAlignment="0" applyProtection="0">
      <alignment vertical="center"/>
    </xf>
    <xf numFmtId="0" fontId="118" fillId="43" borderId="3910" applyNumberFormat="0" applyAlignment="0" applyProtection="0">
      <alignment vertical="center"/>
    </xf>
    <xf numFmtId="0" fontId="119" fillId="56" borderId="3911" applyNumberFormat="0" applyAlignment="0" applyProtection="0">
      <alignment vertical="center"/>
    </xf>
    <xf numFmtId="0" fontId="102" fillId="0" borderId="3913">
      <alignment horizontal="left" vertical="center"/>
    </xf>
    <xf numFmtId="10" fontId="5" fillId="3" borderId="3912" applyNumberFormat="0" applyBorder="0" applyAlignment="0" applyProtection="0"/>
    <xf numFmtId="10" fontId="5" fillId="3" borderId="3918" applyNumberFormat="0" applyBorder="0" applyAlignment="0" applyProtection="0"/>
    <xf numFmtId="0" fontId="89" fillId="59" borderId="3914" applyNumberFormat="0" applyFont="0" applyAlignment="0" applyProtection="0"/>
    <xf numFmtId="0" fontId="89" fillId="59" borderId="3914" applyNumberFormat="0" applyFont="0" applyAlignment="0" applyProtection="0"/>
    <xf numFmtId="0" fontId="89" fillId="59" borderId="3914" applyNumberFormat="0" applyFont="0" applyAlignment="0" applyProtection="0"/>
    <xf numFmtId="0" fontId="114" fillId="0" borderId="3915" applyNumberFormat="0" applyFill="0" applyAlignment="0" applyProtection="0">
      <alignment vertical="center"/>
    </xf>
    <xf numFmtId="0" fontId="91" fillId="59" borderId="3914" applyNumberFormat="0" applyFont="0" applyAlignment="0" applyProtection="0">
      <alignment vertical="center"/>
    </xf>
    <xf numFmtId="0" fontId="117" fillId="56" borderId="3916" applyNumberFormat="0" applyAlignment="0" applyProtection="0">
      <alignment vertical="center"/>
    </xf>
    <xf numFmtId="0" fontId="118" fillId="43" borderId="3916" applyNumberFormat="0" applyAlignment="0" applyProtection="0">
      <alignment vertical="center"/>
    </xf>
    <xf numFmtId="0" fontId="119" fillId="56" borderId="3917" applyNumberFormat="0" applyAlignment="0" applyProtection="0">
      <alignment vertical="center"/>
    </xf>
    <xf numFmtId="10" fontId="5" fillId="3" borderId="3924" applyNumberFormat="0" applyBorder="0" applyAlignment="0" applyProtection="0"/>
    <xf numFmtId="0" fontId="89" fillId="59" borderId="3920" applyNumberFormat="0" applyFont="0" applyAlignment="0" applyProtection="0"/>
    <xf numFmtId="0" fontId="89" fillId="59" borderId="3920" applyNumberFormat="0" applyFont="0" applyAlignment="0" applyProtection="0"/>
    <xf numFmtId="0" fontId="89" fillId="59" borderId="3920" applyNumberFormat="0" applyFont="0" applyAlignment="0" applyProtection="0"/>
    <xf numFmtId="0" fontId="114" fillId="0" borderId="3921" applyNumberFormat="0" applyFill="0" applyAlignment="0" applyProtection="0">
      <alignment vertical="center"/>
    </xf>
    <xf numFmtId="0" fontId="91" fillId="59" borderId="3920" applyNumberFormat="0" applyFont="0" applyAlignment="0" applyProtection="0">
      <alignment vertical="center"/>
    </xf>
    <xf numFmtId="0" fontId="117" fillId="56" borderId="3922" applyNumberFormat="0" applyAlignment="0" applyProtection="0">
      <alignment vertical="center"/>
    </xf>
    <xf numFmtId="0" fontId="118" fillId="43" borderId="3922" applyNumberFormat="0" applyAlignment="0" applyProtection="0">
      <alignment vertical="center"/>
    </xf>
    <xf numFmtId="0" fontId="119" fillId="56" borderId="3923" applyNumberFormat="0" applyAlignment="0" applyProtection="0">
      <alignment vertical="center"/>
    </xf>
    <xf numFmtId="0" fontId="102" fillId="0" borderId="3925">
      <alignment horizontal="left" vertical="center"/>
    </xf>
    <xf numFmtId="10" fontId="5" fillId="3" borderId="3924" applyNumberFormat="0" applyBorder="0" applyAlignment="0" applyProtection="0"/>
    <xf numFmtId="10" fontId="5" fillId="3" borderId="3930" applyNumberFormat="0" applyBorder="0" applyAlignment="0" applyProtection="0"/>
    <xf numFmtId="0" fontId="89" fillId="59" borderId="3926" applyNumberFormat="0" applyFont="0" applyAlignment="0" applyProtection="0"/>
    <xf numFmtId="0" fontId="89" fillId="59" borderId="3926" applyNumberFormat="0" applyFont="0" applyAlignment="0" applyProtection="0"/>
    <xf numFmtId="0" fontId="89" fillId="59" borderId="3926" applyNumberFormat="0" applyFont="0" applyAlignment="0" applyProtection="0"/>
    <xf numFmtId="0" fontId="114" fillId="0" borderId="3927" applyNumberFormat="0" applyFill="0" applyAlignment="0" applyProtection="0">
      <alignment vertical="center"/>
    </xf>
    <xf numFmtId="0" fontId="91" fillId="59" borderId="3926" applyNumberFormat="0" applyFont="0" applyAlignment="0" applyProtection="0">
      <alignment vertical="center"/>
    </xf>
    <xf numFmtId="0" fontId="117" fillId="56" borderId="3928" applyNumberFormat="0" applyAlignment="0" applyProtection="0">
      <alignment vertical="center"/>
    </xf>
    <xf numFmtId="0" fontId="118" fillId="43" borderId="3928" applyNumberFormat="0" applyAlignment="0" applyProtection="0">
      <alignment vertical="center"/>
    </xf>
    <xf numFmtId="0" fontId="119" fillId="56" borderId="3929" applyNumberFormat="0" applyAlignment="0" applyProtection="0">
      <alignment vertical="center"/>
    </xf>
    <xf numFmtId="10" fontId="5" fillId="3" borderId="3956" applyNumberFormat="0" applyBorder="0" applyAlignment="0" applyProtection="0"/>
    <xf numFmtId="10" fontId="5" fillId="3" borderId="3956" applyNumberFormat="0" applyBorder="0" applyAlignment="0" applyProtection="0"/>
    <xf numFmtId="10" fontId="5" fillId="3" borderId="3956" applyNumberFormat="0" applyBorder="0" applyAlignment="0" applyProtection="0"/>
    <xf numFmtId="10" fontId="5" fillId="3" borderId="3956" applyNumberFormat="0" applyBorder="0" applyAlignment="0" applyProtection="0"/>
    <xf numFmtId="10" fontId="5" fillId="3" borderId="3956" applyNumberFormat="0" applyBorder="0" applyAlignment="0" applyProtection="0"/>
    <xf numFmtId="10" fontId="5" fillId="3" borderId="3956" applyNumberFormat="0" applyBorder="0" applyAlignment="0" applyProtection="0"/>
    <xf numFmtId="0" fontId="102" fillId="0" borderId="3951">
      <alignment horizontal="left" vertical="center"/>
    </xf>
    <xf numFmtId="0" fontId="80" fillId="58" borderId="3954" applyNumberFormat="0" applyAlignment="0" applyProtection="0"/>
    <xf numFmtId="0" fontId="81" fillId="64" borderId="3955" applyNumberFormat="0" applyAlignment="0" applyProtection="0"/>
    <xf numFmtId="0" fontId="252" fillId="1" borderId="3951" applyNumberFormat="0" applyFont="0" applyAlignment="0">
      <alignment horizontal="center"/>
    </xf>
    <xf numFmtId="0" fontId="252" fillId="1" borderId="3951" applyNumberFormat="0" applyFont="0" applyAlignment="0">
      <alignment horizontal="center"/>
    </xf>
    <xf numFmtId="0" fontId="252" fillId="1" borderId="3951" applyNumberFormat="0" applyFont="0" applyAlignment="0">
      <alignment horizontal="center"/>
    </xf>
    <xf numFmtId="0" fontId="252" fillId="1" borderId="3951" applyNumberFormat="0" applyFont="0" applyAlignment="0">
      <alignment horizontal="center"/>
    </xf>
    <xf numFmtId="0" fontId="252" fillId="1" borderId="3951" applyNumberFormat="0" applyFont="0" applyAlignment="0">
      <alignment horizontal="center"/>
    </xf>
    <xf numFmtId="0" fontId="252" fillId="1" borderId="3951" applyNumberFormat="0" applyFont="0" applyAlignment="0">
      <alignment horizontal="center"/>
    </xf>
    <xf numFmtId="0" fontId="252" fillId="1" borderId="3951" applyNumberFormat="0" applyFont="0" applyAlignment="0">
      <alignment horizontal="center"/>
    </xf>
    <xf numFmtId="0" fontId="252" fillId="1" borderId="3951" applyNumberFormat="0" applyFont="0" applyAlignment="0">
      <alignment horizontal="center"/>
    </xf>
    <xf numFmtId="0" fontId="252" fillId="1" borderId="3951" applyNumberFormat="0" applyFont="0" applyAlignment="0">
      <alignment horizontal="center"/>
    </xf>
    <xf numFmtId="0" fontId="252" fillId="1" borderId="3951" applyNumberFormat="0" applyFont="0" applyAlignment="0">
      <alignment horizontal="center"/>
    </xf>
    <xf numFmtId="0" fontId="252" fillId="1" borderId="3951" applyNumberFormat="0" applyFont="0" applyAlignment="0">
      <alignment horizontal="center"/>
    </xf>
    <xf numFmtId="0" fontId="252" fillId="1" borderId="3951" applyNumberFormat="0" applyFont="0" applyAlignment="0">
      <alignment horizontal="center"/>
    </xf>
    <xf numFmtId="0" fontId="252" fillId="1" borderId="3951" applyNumberFormat="0" applyFont="0" applyAlignment="0">
      <alignment horizontal="center"/>
    </xf>
    <xf numFmtId="0" fontId="8" fillId="0" borderId="3957" applyBorder="0">
      <alignment horizontal="right"/>
    </xf>
    <xf numFmtId="0" fontId="8" fillId="0" borderId="3957" applyBorder="0">
      <alignment horizontal="right"/>
    </xf>
    <xf numFmtId="0" fontId="8" fillId="0" borderId="3957" applyBorder="0">
      <alignment horizontal="right"/>
    </xf>
    <xf numFmtId="0" fontId="8" fillId="0" borderId="3957" applyBorder="0">
      <alignment horizontal="right"/>
    </xf>
    <xf numFmtId="0" fontId="8" fillId="0" borderId="3957" applyBorder="0">
      <alignment horizontal="right"/>
    </xf>
    <xf numFmtId="0" fontId="8" fillId="0" borderId="3957" applyBorder="0">
      <alignment horizontal="right"/>
    </xf>
    <xf numFmtId="0" fontId="8" fillId="0" borderId="3957" applyBorder="0">
      <alignment horizontal="right"/>
    </xf>
    <xf numFmtId="0" fontId="8" fillId="0" borderId="3957" applyBorder="0">
      <alignment horizontal="right"/>
    </xf>
    <xf numFmtId="10" fontId="5" fillId="3" borderId="3956" applyNumberFormat="0" applyBorder="0" applyAlignment="0" applyProtection="0"/>
    <xf numFmtId="10" fontId="5" fillId="3" borderId="3956" applyNumberFormat="0" applyBorder="0" applyAlignment="0" applyProtection="0"/>
    <xf numFmtId="10" fontId="5" fillId="3" borderId="3956" applyNumberFormat="0" applyBorder="0" applyAlignment="0" applyProtection="0"/>
    <xf numFmtId="10" fontId="5" fillId="3" borderId="3956" applyNumberFormat="0" applyBorder="0" applyAlignment="0" applyProtection="0"/>
    <xf numFmtId="10" fontId="5" fillId="3" borderId="3956" applyNumberFormat="0" applyBorder="0" applyAlignment="0" applyProtection="0"/>
    <xf numFmtId="10" fontId="5" fillId="3" borderId="3956" applyNumberFormat="0" applyBorder="0" applyAlignment="0" applyProtection="0"/>
    <xf numFmtId="10" fontId="5" fillId="3" borderId="3956" applyNumberFormat="0" applyBorder="0" applyAlignment="0" applyProtection="0"/>
    <xf numFmtId="10" fontId="5" fillId="3" borderId="3956" applyNumberFormat="0" applyBorder="0" applyAlignment="0" applyProtection="0"/>
    <xf numFmtId="10" fontId="5" fillId="3" borderId="3956" applyNumberFormat="0" applyBorder="0" applyAlignment="0" applyProtection="0"/>
    <xf numFmtId="10" fontId="5" fillId="3" borderId="3956" applyNumberFormat="0" applyBorder="0" applyAlignment="0" applyProtection="0"/>
    <xf numFmtId="10" fontId="5" fillId="3" borderId="3956" applyNumberFormat="0" applyBorder="0" applyAlignment="0" applyProtection="0"/>
    <xf numFmtId="10" fontId="5" fillId="3" borderId="3956" applyNumberFormat="0" applyBorder="0" applyAlignment="0" applyProtection="0"/>
    <xf numFmtId="10" fontId="5" fillId="3" borderId="3956" applyNumberFormat="0" applyBorder="0" applyAlignment="0" applyProtection="0"/>
    <xf numFmtId="10" fontId="5" fillId="3" borderId="3956" applyNumberFormat="0" applyBorder="0" applyAlignment="0" applyProtection="0"/>
    <xf numFmtId="10" fontId="5" fillId="3" borderId="3956" applyNumberFormat="0" applyBorder="0" applyAlignment="0" applyProtection="0"/>
    <xf numFmtId="10" fontId="5" fillId="3" borderId="3956" applyNumberFormat="0" applyBorder="0" applyAlignment="0" applyProtection="0"/>
    <xf numFmtId="10" fontId="5" fillId="3" borderId="3956" applyNumberFormat="0" applyBorder="0" applyAlignment="0" applyProtection="0"/>
    <xf numFmtId="10" fontId="5" fillId="3" borderId="3956" applyNumberFormat="0" applyBorder="0" applyAlignment="0" applyProtection="0"/>
    <xf numFmtId="10" fontId="5" fillId="3" borderId="3956" applyNumberFormat="0" applyBorder="0" applyAlignment="0" applyProtection="0"/>
    <xf numFmtId="10" fontId="5" fillId="3" borderId="3956" applyNumberFormat="0" applyBorder="0" applyAlignment="0" applyProtection="0"/>
    <xf numFmtId="10" fontId="5" fillId="3" borderId="3956" applyNumberFormat="0" applyBorder="0" applyAlignment="0" applyProtection="0"/>
    <xf numFmtId="10" fontId="5" fillId="3" borderId="3956" applyNumberFormat="0" applyBorder="0" applyAlignment="0" applyProtection="0"/>
    <xf numFmtId="10" fontId="5" fillId="3" borderId="3956" applyNumberFormat="0" applyBorder="0" applyAlignment="0" applyProtection="0"/>
    <xf numFmtId="10" fontId="5" fillId="3" borderId="3956" applyNumberFormat="0" applyBorder="0" applyAlignment="0" applyProtection="0"/>
    <xf numFmtId="10" fontId="5" fillId="3" borderId="3956" applyNumberFormat="0" applyBorder="0" applyAlignment="0" applyProtection="0"/>
    <xf numFmtId="10" fontId="5" fillId="3" borderId="3956" applyNumberFormat="0" applyBorder="0" applyAlignment="0" applyProtection="0"/>
    <xf numFmtId="10" fontId="5" fillId="3" borderId="3956" applyNumberFormat="0" applyBorder="0" applyAlignment="0" applyProtection="0"/>
    <xf numFmtId="10" fontId="5" fillId="3" borderId="3956" applyNumberFormat="0" applyBorder="0" applyAlignment="0" applyProtection="0"/>
    <xf numFmtId="10" fontId="5" fillId="3" borderId="3956" applyNumberFormat="0" applyBorder="0" applyAlignment="0" applyProtection="0"/>
    <xf numFmtId="10" fontId="5" fillId="3" borderId="3956" applyNumberFormat="0" applyBorder="0" applyAlignment="0" applyProtection="0"/>
    <xf numFmtId="10" fontId="5" fillId="3" borderId="3956" applyNumberFormat="0" applyBorder="0" applyAlignment="0" applyProtection="0"/>
    <xf numFmtId="10" fontId="5" fillId="3" borderId="3956" applyNumberFormat="0" applyBorder="0" applyAlignment="0" applyProtection="0"/>
    <xf numFmtId="10" fontId="5" fillId="3" borderId="3956" applyNumberFormat="0" applyBorder="0" applyAlignment="0" applyProtection="0"/>
    <xf numFmtId="10" fontId="5" fillId="3" borderId="3956" applyNumberFormat="0" applyBorder="0" applyAlignment="0" applyProtection="0"/>
    <xf numFmtId="10" fontId="5" fillId="3" borderId="3956" applyNumberFormat="0" applyBorder="0" applyAlignment="0" applyProtection="0"/>
    <xf numFmtId="10" fontId="5" fillId="3" borderId="3956" applyNumberFormat="0" applyBorder="0" applyAlignment="0" applyProtection="0"/>
    <xf numFmtId="10" fontId="5" fillId="3" borderId="3956" applyNumberFormat="0" applyBorder="0" applyAlignment="0" applyProtection="0"/>
    <xf numFmtId="10" fontId="5" fillId="3" borderId="3956" applyNumberFormat="0" applyBorder="0" applyAlignment="0" applyProtection="0"/>
    <xf numFmtId="10" fontId="5" fillId="3" borderId="3956" applyNumberFormat="0" applyBorder="0" applyAlignment="0" applyProtection="0"/>
    <xf numFmtId="10" fontId="5" fillId="3" borderId="3956" applyNumberFormat="0" applyBorder="0" applyAlignment="0" applyProtection="0"/>
    <xf numFmtId="10" fontId="5" fillId="3" borderId="3956" applyNumberFormat="0" applyBorder="0" applyAlignment="0" applyProtection="0"/>
    <xf numFmtId="10" fontId="5" fillId="3" borderId="3956" applyNumberFormat="0" applyBorder="0" applyAlignment="0" applyProtection="0"/>
    <xf numFmtId="10" fontId="5" fillId="3" borderId="3956" applyNumberFormat="0" applyBorder="0" applyAlignment="0" applyProtection="0"/>
    <xf numFmtId="10" fontId="5" fillId="3" borderId="3956" applyNumberFormat="0" applyBorder="0" applyAlignment="0" applyProtection="0"/>
    <xf numFmtId="10" fontId="5" fillId="3" borderId="3956" applyNumberFormat="0" applyBorder="0" applyAlignment="0" applyProtection="0"/>
    <xf numFmtId="10" fontId="5" fillId="3" borderId="3956" applyNumberFormat="0" applyBorder="0" applyAlignment="0" applyProtection="0"/>
    <xf numFmtId="10" fontId="5" fillId="3" borderId="3956" applyNumberFormat="0" applyBorder="0" applyAlignment="0" applyProtection="0"/>
    <xf numFmtId="10" fontId="5" fillId="3" borderId="3956" applyNumberFormat="0" applyBorder="0" applyAlignment="0" applyProtection="0"/>
    <xf numFmtId="10" fontId="5" fillId="3" borderId="3956" applyNumberFormat="0" applyBorder="0" applyAlignment="0" applyProtection="0"/>
    <xf numFmtId="0" fontId="102" fillId="0" borderId="3951">
      <alignment horizontal="left" vertical="center"/>
    </xf>
    <xf numFmtId="0" fontId="102" fillId="0" borderId="3925">
      <alignment horizontal="left" vertical="center"/>
    </xf>
    <xf numFmtId="0" fontId="102" fillId="0" borderId="3925">
      <alignment horizontal="left" vertical="center"/>
    </xf>
    <xf numFmtId="0" fontId="102" fillId="0" borderId="3925">
      <alignment horizontal="left" vertical="center"/>
    </xf>
    <xf numFmtId="0" fontId="102" fillId="0" borderId="3925">
      <alignment horizontal="left" vertical="center"/>
    </xf>
    <xf numFmtId="0" fontId="102" fillId="0" borderId="3925">
      <alignment horizontal="left" vertical="center"/>
    </xf>
    <xf numFmtId="0" fontId="102" fillId="0" borderId="3925">
      <alignment horizontal="left" vertical="center"/>
    </xf>
    <xf numFmtId="0" fontId="102" fillId="0" borderId="3925">
      <alignment horizontal="left" vertical="center"/>
    </xf>
    <xf numFmtId="0" fontId="102" fillId="0" borderId="3925">
      <alignment horizontal="left" vertical="center"/>
    </xf>
    <xf numFmtId="0" fontId="102" fillId="0" borderId="3925">
      <alignment horizontal="left" vertical="center"/>
    </xf>
    <xf numFmtId="0" fontId="102" fillId="0" borderId="3925">
      <alignment horizontal="left" vertical="center"/>
    </xf>
    <xf numFmtId="0" fontId="102" fillId="0" borderId="3925">
      <alignment horizontal="left" vertical="center"/>
    </xf>
    <xf numFmtId="0" fontId="102" fillId="0" borderId="3925">
      <alignment horizontal="left" vertical="center"/>
    </xf>
    <xf numFmtId="0" fontId="102" fillId="0" borderId="3925">
      <alignment horizontal="left" vertical="center"/>
    </xf>
    <xf numFmtId="0" fontId="102" fillId="0" borderId="3925">
      <alignment horizontal="left" vertical="center"/>
    </xf>
    <xf numFmtId="0" fontId="102" fillId="0" borderId="3925">
      <alignment horizontal="left" vertical="center"/>
    </xf>
    <xf numFmtId="0" fontId="102" fillId="0" borderId="3925">
      <alignment horizontal="left" vertical="center"/>
    </xf>
    <xf numFmtId="0" fontId="102" fillId="0" borderId="3925">
      <alignment horizontal="left" vertical="center"/>
    </xf>
    <xf numFmtId="0" fontId="102" fillId="0" borderId="3925">
      <alignment horizontal="left" vertical="center"/>
    </xf>
    <xf numFmtId="0" fontId="102" fillId="0" borderId="3951">
      <alignment horizontal="left" vertical="center"/>
    </xf>
    <xf numFmtId="0" fontId="102" fillId="0" borderId="3951">
      <alignment horizontal="left" vertical="center"/>
    </xf>
    <xf numFmtId="0" fontId="102" fillId="0" borderId="3951">
      <alignment horizontal="left" vertical="center"/>
    </xf>
    <xf numFmtId="0" fontId="102" fillId="0" borderId="3951">
      <alignment horizontal="left" vertical="center"/>
    </xf>
    <xf numFmtId="0" fontId="102" fillId="0" borderId="3951">
      <alignment horizontal="left" vertical="center"/>
    </xf>
    <xf numFmtId="0" fontId="102" fillId="0" borderId="3951">
      <alignment horizontal="left" vertical="center"/>
    </xf>
    <xf numFmtId="0" fontId="102" fillId="0" borderId="3951">
      <alignment horizontal="left" vertical="center"/>
    </xf>
    <xf numFmtId="0" fontId="102" fillId="0" borderId="3951">
      <alignment horizontal="left" vertical="center"/>
    </xf>
    <xf numFmtId="0" fontId="102" fillId="0" borderId="3951">
      <alignment horizontal="left" vertical="center"/>
    </xf>
    <xf numFmtId="0" fontId="102" fillId="0" borderId="3951">
      <alignment horizontal="left" vertical="center"/>
    </xf>
    <xf numFmtId="10" fontId="5" fillId="3" borderId="3930" applyNumberFormat="0" applyBorder="0" applyAlignment="0" applyProtection="0"/>
    <xf numFmtId="10" fontId="5" fillId="3" borderId="3930" applyNumberFormat="0" applyBorder="0" applyAlignment="0" applyProtection="0"/>
    <xf numFmtId="10" fontId="5" fillId="3" borderId="3930" applyNumberFormat="0" applyBorder="0" applyAlignment="0" applyProtection="0"/>
    <xf numFmtId="10" fontId="5" fillId="3" borderId="3930" applyNumberFormat="0" applyBorder="0" applyAlignment="0" applyProtection="0"/>
    <xf numFmtId="10" fontId="5" fillId="3" borderId="3930" applyNumberFormat="0" applyBorder="0" applyAlignment="0" applyProtection="0"/>
    <xf numFmtId="10" fontId="5" fillId="3" borderId="3930" applyNumberFormat="0" applyBorder="0" applyAlignment="0" applyProtection="0"/>
    <xf numFmtId="10" fontId="5" fillId="3" borderId="3930" applyNumberFormat="0" applyBorder="0" applyAlignment="0" applyProtection="0"/>
    <xf numFmtId="10" fontId="5" fillId="3" borderId="3930" applyNumberFormat="0" applyBorder="0" applyAlignment="0" applyProtection="0"/>
    <xf numFmtId="10" fontId="5" fillId="3" borderId="3930" applyNumberFormat="0" applyBorder="0" applyAlignment="0" applyProtection="0"/>
    <xf numFmtId="10" fontId="5" fillId="3" borderId="3930" applyNumberFormat="0" applyBorder="0" applyAlignment="0" applyProtection="0"/>
    <xf numFmtId="10" fontId="5" fillId="3" borderId="3930" applyNumberFormat="0" applyBorder="0" applyAlignment="0" applyProtection="0"/>
    <xf numFmtId="10" fontId="5" fillId="3" borderId="3930" applyNumberFormat="0" applyBorder="0" applyAlignment="0" applyProtection="0"/>
    <xf numFmtId="10" fontId="5" fillId="3" borderId="3930" applyNumberFormat="0" applyBorder="0" applyAlignment="0" applyProtection="0"/>
    <xf numFmtId="10" fontId="5" fillId="3" borderId="3930" applyNumberFormat="0" applyBorder="0" applyAlignment="0" applyProtection="0"/>
    <xf numFmtId="10" fontId="5" fillId="3" borderId="3930" applyNumberFormat="0" applyBorder="0" applyAlignment="0" applyProtection="0"/>
    <xf numFmtId="10" fontId="5" fillId="3" borderId="3930" applyNumberFormat="0" applyBorder="0" applyAlignment="0" applyProtection="0"/>
    <xf numFmtId="10" fontId="5" fillId="3" borderId="3930" applyNumberFormat="0" applyBorder="0" applyAlignment="0" applyProtection="0"/>
    <xf numFmtId="10" fontId="5" fillId="3" borderId="3930" applyNumberFormat="0" applyBorder="0" applyAlignment="0" applyProtection="0"/>
    <xf numFmtId="10" fontId="5" fillId="3" borderId="3930" applyNumberFormat="0" applyBorder="0" applyAlignment="0" applyProtection="0"/>
    <xf numFmtId="10" fontId="5" fillId="3" borderId="3930" applyNumberFormat="0" applyBorder="0" applyAlignment="0" applyProtection="0"/>
    <xf numFmtId="10" fontId="5" fillId="3" borderId="3930" applyNumberFormat="0" applyBorder="0" applyAlignment="0" applyProtection="0"/>
    <xf numFmtId="10" fontId="5" fillId="3" borderId="3930" applyNumberFormat="0" applyBorder="0" applyAlignment="0" applyProtection="0"/>
    <xf numFmtId="10" fontId="5" fillId="3" borderId="3930" applyNumberFormat="0" applyBorder="0" applyAlignment="0" applyProtection="0"/>
    <xf numFmtId="10" fontId="5" fillId="3" borderId="3930" applyNumberFormat="0" applyBorder="0" applyAlignment="0" applyProtection="0"/>
    <xf numFmtId="10" fontId="5" fillId="3" borderId="3930" applyNumberFormat="0" applyBorder="0" applyAlignment="0" applyProtection="0"/>
    <xf numFmtId="10" fontId="5" fillId="3" borderId="3930" applyNumberFormat="0" applyBorder="0" applyAlignment="0" applyProtection="0"/>
    <xf numFmtId="10" fontId="5" fillId="3" borderId="3930" applyNumberFormat="0" applyBorder="0" applyAlignment="0" applyProtection="0"/>
    <xf numFmtId="10" fontId="5" fillId="3" borderId="3930" applyNumberFormat="0" applyBorder="0" applyAlignment="0" applyProtection="0"/>
    <xf numFmtId="10" fontId="5" fillId="3" borderId="3930" applyNumberFormat="0" applyBorder="0" applyAlignment="0" applyProtection="0"/>
    <xf numFmtId="10" fontId="5" fillId="3" borderId="3930" applyNumberFormat="0" applyBorder="0" applyAlignment="0" applyProtection="0"/>
    <xf numFmtId="10" fontId="5" fillId="3" borderId="3930" applyNumberFormat="0" applyBorder="0" applyAlignment="0" applyProtection="0"/>
    <xf numFmtId="10" fontId="5" fillId="3" borderId="3930" applyNumberFormat="0" applyBorder="0" applyAlignment="0" applyProtection="0"/>
    <xf numFmtId="10" fontId="5" fillId="3" borderId="3930" applyNumberFormat="0" applyBorder="0" applyAlignment="0" applyProtection="0"/>
    <xf numFmtId="10" fontId="5" fillId="3" borderId="3930" applyNumberFormat="0" applyBorder="0" applyAlignment="0" applyProtection="0"/>
    <xf numFmtId="10" fontId="5" fillId="3" borderId="3930" applyNumberFormat="0" applyBorder="0" applyAlignment="0" applyProtection="0"/>
    <xf numFmtId="10" fontId="5" fillId="3" borderId="3930" applyNumberFormat="0" applyBorder="0" applyAlignment="0" applyProtection="0"/>
    <xf numFmtId="10" fontId="5" fillId="3" borderId="3930" applyNumberFormat="0" applyBorder="0" applyAlignment="0" applyProtection="0"/>
    <xf numFmtId="10" fontId="5" fillId="3" borderId="3930" applyNumberFormat="0" applyBorder="0" applyAlignment="0" applyProtection="0"/>
    <xf numFmtId="10" fontId="5" fillId="3" borderId="3930" applyNumberFormat="0" applyBorder="0" applyAlignment="0" applyProtection="0"/>
    <xf numFmtId="10" fontId="5" fillId="3" borderId="3930" applyNumberFormat="0" applyBorder="0" applyAlignment="0" applyProtection="0"/>
    <xf numFmtId="10" fontId="5" fillId="3" borderId="3930" applyNumberFormat="0" applyBorder="0" applyAlignment="0" applyProtection="0"/>
    <xf numFmtId="10" fontId="5" fillId="3" borderId="3930" applyNumberFormat="0" applyBorder="0" applyAlignment="0" applyProtection="0"/>
    <xf numFmtId="10" fontId="5" fillId="3" borderId="3930" applyNumberFormat="0" applyBorder="0" applyAlignment="0" applyProtection="0"/>
    <xf numFmtId="10" fontId="5" fillId="3" borderId="3930" applyNumberFormat="0" applyBorder="0" applyAlignment="0" applyProtection="0"/>
    <xf numFmtId="10" fontId="5" fillId="3" borderId="3930" applyNumberFormat="0" applyBorder="0" applyAlignment="0" applyProtection="0"/>
    <xf numFmtId="10" fontId="5" fillId="3" borderId="3930" applyNumberFormat="0" applyBorder="0" applyAlignment="0" applyProtection="0"/>
    <xf numFmtId="10" fontId="5" fillId="3" borderId="3930" applyNumberFormat="0" applyBorder="0" applyAlignment="0" applyProtection="0"/>
    <xf numFmtId="10" fontId="5" fillId="3" borderId="3930" applyNumberFormat="0" applyBorder="0" applyAlignment="0" applyProtection="0"/>
    <xf numFmtId="10" fontId="5" fillId="3" borderId="3930" applyNumberFormat="0" applyBorder="0" applyAlignment="0" applyProtection="0"/>
    <xf numFmtId="10" fontId="5" fillId="3" borderId="3930" applyNumberFormat="0" applyBorder="0" applyAlignment="0" applyProtection="0"/>
    <xf numFmtId="10" fontId="5" fillId="3" borderId="3930" applyNumberFormat="0" applyBorder="0" applyAlignment="0" applyProtection="0"/>
    <xf numFmtId="10" fontId="5" fillId="3" borderId="3930" applyNumberFormat="0" applyBorder="0" applyAlignment="0" applyProtection="0"/>
    <xf numFmtId="10" fontId="5" fillId="3" borderId="3930" applyNumberFormat="0" applyBorder="0" applyAlignment="0" applyProtection="0"/>
    <xf numFmtId="10" fontId="5" fillId="3" borderId="3930" applyNumberFormat="0" applyBorder="0" applyAlignment="0" applyProtection="0"/>
    <xf numFmtId="10" fontId="5" fillId="3" borderId="3930" applyNumberFormat="0" applyBorder="0" applyAlignment="0" applyProtection="0"/>
    <xf numFmtId="10" fontId="5" fillId="3" borderId="3930" applyNumberFormat="0" applyBorder="0" applyAlignment="0" applyProtection="0"/>
    <xf numFmtId="10" fontId="5" fillId="3" borderId="3930" applyNumberFormat="0" applyBorder="0" applyAlignment="0" applyProtection="0"/>
    <xf numFmtId="10" fontId="5" fillId="3" borderId="3930" applyNumberFormat="0" applyBorder="0" applyAlignment="0" applyProtection="0"/>
    <xf numFmtId="10" fontId="5" fillId="3" borderId="3930" applyNumberFormat="0" applyBorder="0" applyAlignment="0" applyProtection="0"/>
    <xf numFmtId="10" fontId="5" fillId="3" borderId="3930" applyNumberFormat="0" applyBorder="0" applyAlignment="0" applyProtection="0"/>
    <xf numFmtId="10" fontId="5" fillId="3" borderId="3930" applyNumberFormat="0" applyBorder="0" applyAlignment="0" applyProtection="0"/>
    <xf numFmtId="10" fontId="5" fillId="3" borderId="3930" applyNumberFormat="0" applyBorder="0" applyAlignment="0" applyProtection="0"/>
    <xf numFmtId="10" fontId="5" fillId="3" borderId="3930" applyNumberFormat="0" applyBorder="0" applyAlignment="0" applyProtection="0"/>
    <xf numFmtId="10" fontId="5" fillId="3" borderId="3930" applyNumberFormat="0" applyBorder="0" applyAlignment="0" applyProtection="0"/>
    <xf numFmtId="10" fontId="5" fillId="3" borderId="3930" applyNumberFormat="0" applyBorder="0" applyAlignment="0" applyProtection="0"/>
    <xf numFmtId="10" fontId="5" fillId="3" borderId="3930" applyNumberFormat="0" applyBorder="0" applyAlignment="0" applyProtection="0"/>
    <xf numFmtId="10" fontId="5" fillId="3" borderId="3930" applyNumberFormat="0" applyBorder="0" applyAlignment="0" applyProtection="0"/>
    <xf numFmtId="10" fontId="5" fillId="3" borderId="3930" applyNumberFormat="0" applyBorder="0" applyAlignment="0" applyProtection="0"/>
    <xf numFmtId="10" fontId="5" fillId="3" borderId="3930" applyNumberFormat="0" applyBorder="0" applyAlignment="0" applyProtection="0"/>
    <xf numFmtId="10" fontId="5" fillId="3" borderId="3930" applyNumberFormat="0" applyBorder="0" applyAlignment="0" applyProtection="0"/>
    <xf numFmtId="10" fontId="5" fillId="3" borderId="3930" applyNumberFormat="0" applyBorder="0" applyAlignment="0" applyProtection="0"/>
    <xf numFmtId="10" fontId="5" fillId="3" borderId="3930" applyNumberFormat="0" applyBorder="0" applyAlignment="0" applyProtection="0"/>
    <xf numFmtId="0" fontId="8" fillId="0" borderId="3931" applyBorder="0">
      <alignment horizontal="right"/>
    </xf>
    <xf numFmtId="0" fontId="8" fillId="0" borderId="3931" applyBorder="0">
      <alignment horizontal="right"/>
    </xf>
    <xf numFmtId="0" fontId="8" fillId="0" borderId="3931" applyBorder="0">
      <alignment horizontal="right"/>
    </xf>
    <xf numFmtId="0" fontId="8" fillId="0" borderId="3931" applyBorder="0">
      <alignment horizontal="right"/>
    </xf>
    <xf numFmtId="0" fontId="8" fillId="0" borderId="3931" applyBorder="0">
      <alignment horizontal="right"/>
    </xf>
    <xf numFmtId="0" fontId="8" fillId="0" borderId="3931" applyBorder="0">
      <alignment horizontal="right"/>
    </xf>
    <xf numFmtId="0" fontId="8" fillId="0" borderId="3931" applyBorder="0">
      <alignment horizontal="right"/>
    </xf>
    <xf numFmtId="0" fontId="8" fillId="0" borderId="3931" applyBorder="0">
      <alignment horizontal="right"/>
    </xf>
    <xf numFmtId="0" fontId="8" fillId="0" borderId="3931" applyBorder="0">
      <alignment horizontal="right"/>
    </xf>
    <xf numFmtId="0" fontId="8" fillId="0" borderId="3931" applyBorder="0">
      <alignment horizontal="right"/>
    </xf>
    <xf numFmtId="0" fontId="252" fillId="1" borderId="3925" applyNumberFormat="0" applyFont="0" applyAlignment="0">
      <alignment horizontal="center"/>
    </xf>
    <xf numFmtId="0" fontId="252" fillId="1" borderId="3925" applyNumberFormat="0" applyFont="0" applyAlignment="0">
      <alignment horizontal="center"/>
    </xf>
    <xf numFmtId="0" fontId="252" fillId="1" borderId="3925" applyNumberFormat="0" applyFont="0" applyAlignment="0">
      <alignment horizontal="center"/>
    </xf>
    <xf numFmtId="0" fontId="252" fillId="1" borderId="3925" applyNumberFormat="0" applyFont="0" applyAlignment="0">
      <alignment horizontal="center"/>
    </xf>
    <xf numFmtId="0" fontId="252" fillId="1" borderId="3925" applyNumberFormat="0" applyFont="0" applyAlignment="0">
      <alignment horizontal="center"/>
    </xf>
    <xf numFmtId="0" fontId="252" fillId="1" borderId="3925" applyNumberFormat="0" applyFont="0" applyAlignment="0">
      <alignment horizontal="center"/>
    </xf>
    <xf numFmtId="0" fontId="252" fillId="1" borderId="3925" applyNumberFormat="0" applyFont="0" applyAlignment="0">
      <alignment horizontal="center"/>
    </xf>
    <xf numFmtId="0" fontId="252" fillId="1" borderId="3925" applyNumberFormat="0" applyFont="0" applyAlignment="0">
      <alignment horizontal="center"/>
    </xf>
    <xf numFmtId="0" fontId="252" fillId="1" borderId="3925" applyNumberFormat="0" applyFont="0" applyAlignment="0">
      <alignment horizontal="center"/>
    </xf>
    <xf numFmtId="0" fontId="252" fillId="1" borderId="3925" applyNumberFormat="0" applyFont="0" applyAlignment="0">
      <alignment horizontal="center"/>
    </xf>
    <xf numFmtId="0" fontId="252" fillId="1" borderId="3925" applyNumberFormat="0" applyFont="0" applyAlignment="0">
      <alignment horizontal="center"/>
    </xf>
    <xf numFmtId="0" fontId="252" fillId="1" borderId="3925" applyNumberFormat="0" applyFont="0" applyAlignment="0">
      <alignment horizontal="center"/>
    </xf>
    <xf numFmtId="0" fontId="252" fillId="1" borderId="3925" applyNumberFormat="0" applyFont="0" applyAlignment="0">
      <alignment horizontal="center"/>
    </xf>
    <xf numFmtId="0" fontId="252" fillId="1" borderId="3925" applyNumberFormat="0" applyFont="0" applyAlignment="0">
      <alignment horizontal="center"/>
    </xf>
    <xf numFmtId="0" fontId="252" fillId="1" borderId="3925" applyNumberFormat="0" applyFont="0" applyAlignment="0">
      <alignment horizontal="center"/>
    </xf>
    <xf numFmtId="0" fontId="252" fillId="1" borderId="3925" applyNumberFormat="0" applyFont="0" applyAlignment="0">
      <alignment horizontal="center"/>
    </xf>
    <xf numFmtId="0" fontId="252" fillId="1" borderId="3925" applyNumberFormat="0" applyFont="0" applyAlignment="0">
      <alignment horizontal="center"/>
    </xf>
    <xf numFmtId="0" fontId="252" fillId="1" borderId="3925" applyNumberFormat="0" applyFont="0" applyAlignment="0">
      <alignment horizontal="center"/>
    </xf>
    <xf numFmtId="0" fontId="119" fillId="56" borderId="3955" applyNumberFormat="0" applyAlignment="0" applyProtection="0">
      <alignment vertical="center"/>
    </xf>
    <xf numFmtId="0" fontId="118" fillId="43" borderId="3954" applyNumberFormat="0" applyAlignment="0" applyProtection="0">
      <alignment vertical="center"/>
    </xf>
    <xf numFmtId="0" fontId="117" fillId="56" borderId="3954" applyNumberFormat="0" applyAlignment="0" applyProtection="0">
      <alignment vertical="center"/>
    </xf>
    <xf numFmtId="0" fontId="91" fillId="59" borderId="3952" applyNumberFormat="0" applyFont="0" applyAlignment="0" applyProtection="0">
      <alignment vertical="center"/>
    </xf>
    <xf numFmtId="0" fontId="114" fillId="0" borderId="3953" applyNumberFormat="0" applyFill="0" applyAlignment="0" applyProtection="0">
      <alignment vertical="center"/>
    </xf>
    <xf numFmtId="0" fontId="89" fillId="59" borderId="3952" applyNumberFormat="0" applyFont="0" applyAlignment="0" applyProtection="0"/>
    <xf numFmtId="0" fontId="89" fillId="59" borderId="3952" applyNumberFormat="0" applyFont="0" applyAlignment="0" applyProtection="0"/>
    <xf numFmtId="0" fontId="89" fillId="59" borderId="3952" applyNumberFormat="0" applyFont="0" applyAlignment="0" applyProtection="0"/>
    <xf numFmtId="10" fontId="5" fillId="3" borderId="3956" applyNumberFormat="0" applyBorder="0" applyAlignment="0" applyProtection="0"/>
    <xf numFmtId="10" fontId="5" fillId="3" borderId="3950" applyNumberFormat="0" applyBorder="0" applyAlignment="0" applyProtection="0"/>
    <xf numFmtId="0" fontId="102" fillId="0" borderId="3951">
      <alignment horizontal="left" vertical="center"/>
    </xf>
    <xf numFmtId="0" fontId="119" fillId="56" borderId="3949" applyNumberFormat="0" applyAlignment="0" applyProtection="0">
      <alignment vertical="center"/>
    </xf>
    <xf numFmtId="0" fontId="118" fillId="43" borderId="3948" applyNumberFormat="0" applyAlignment="0" applyProtection="0">
      <alignment vertical="center"/>
    </xf>
    <xf numFmtId="0" fontId="117" fillId="56" borderId="3948" applyNumberFormat="0" applyAlignment="0" applyProtection="0">
      <alignment vertical="center"/>
    </xf>
    <xf numFmtId="0" fontId="91" fillId="59" borderId="3946" applyNumberFormat="0" applyFont="0" applyAlignment="0" applyProtection="0">
      <alignment vertical="center"/>
    </xf>
    <xf numFmtId="0" fontId="114" fillId="0" borderId="3947" applyNumberFormat="0" applyFill="0" applyAlignment="0" applyProtection="0">
      <alignment vertical="center"/>
    </xf>
    <xf numFmtId="0" fontId="89" fillId="59" borderId="3946" applyNumberFormat="0" applyFont="0" applyAlignment="0" applyProtection="0"/>
    <xf numFmtId="0" fontId="89" fillId="59" borderId="3946" applyNumberFormat="0" applyFont="0" applyAlignment="0" applyProtection="0"/>
    <xf numFmtId="0" fontId="89" fillId="59" borderId="3946" applyNumberFormat="0" applyFont="0" applyAlignment="0" applyProtection="0"/>
    <xf numFmtId="10" fontId="5" fillId="3" borderId="3950" applyNumberFormat="0" applyBorder="0" applyAlignment="0" applyProtection="0"/>
    <xf numFmtId="0" fontId="119" fillId="56" borderId="3943" applyNumberFormat="0" applyAlignment="0" applyProtection="0">
      <alignment vertical="center"/>
    </xf>
    <xf numFmtId="0" fontId="118" fillId="43" borderId="3942" applyNumberFormat="0" applyAlignment="0" applyProtection="0">
      <alignment vertical="center"/>
    </xf>
    <xf numFmtId="0" fontId="117" fillId="56" borderId="3942" applyNumberFormat="0" applyAlignment="0" applyProtection="0">
      <alignment vertical="center"/>
    </xf>
    <xf numFmtId="0" fontId="91" fillId="59" borderId="3940" applyNumberFormat="0" applyFont="0" applyAlignment="0" applyProtection="0">
      <alignment vertical="center"/>
    </xf>
    <xf numFmtId="0" fontId="114" fillId="0" borderId="3941" applyNumberFormat="0" applyFill="0" applyAlignment="0" applyProtection="0">
      <alignment vertical="center"/>
    </xf>
    <xf numFmtId="0" fontId="89" fillId="59" borderId="3940" applyNumberFormat="0" applyFont="0" applyAlignment="0" applyProtection="0"/>
    <xf numFmtId="0" fontId="89" fillId="59" borderId="3940" applyNumberFormat="0" applyFont="0" applyAlignment="0" applyProtection="0"/>
    <xf numFmtId="0" fontId="89" fillId="59" borderId="3940" applyNumberFormat="0" applyFont="0" applyAlignment="0" applyProtection="0"/>
    <xf numFmtId="10" fontId="5" fillId="3" borderId="3944" applyNumberFormat="0" applyBorder="0" applyAlignment="0" applyProtection="0"/>
    <xf numFmtId="10" fontId="5" fillId="3" borderId="3938" applyNumberFormat="0" applyBorder="0" applyAlignment="0" applyProtection="0"/>
    <xf numFmtId="0" fontId="102" fillId="0" borderId="3939">
      <alignment horizontal="left" vertical="center"/>
    </xf>
    <xf numFmtId="0" fontId="119" fillId="56" borderId="3937" applyNumberFormat="0" applyAlignment="0" applyProtection="0">
      <alignment vertical="center"/>
    </xf>
    <xf numFmtId="0" fontId="118" fillId="43" borderId="3936" applyNumberFormat="0" applyAlignment="0" applyProtection="0">
      <alignment vertical="center"/>
    </xf>
    <xf numFmtId="0" fontId="117" fillId="56" borderId="3936" applyNumberFormat="0" applyAlignment="0" applyProtection="0">
      <alignment vertical="center"/>
    </xf>
    <xf numFmtId="0" fontId="91" fillId="59" borderId="3934" applyNumberFormat="0" applyFont="0" applyAlignment="0" applyProtection="0">
      <alignment vertical="center"/>
    </xf>
    <xf numFmtId="0" fontId="114" fillId="0" borderId="3935" applyNumberFormat="0" applyFill="0" applyAlignment="0" applyProtection="0">
      <alignment vertical="center"/>
    </xf>
    <xf numFmtId="0" fontId="89" fillId="59" borderId="3934" applyNumberFormat="0" applyFont="0" applyAlignment="0" applyProtection="0"/>
    <xf numFmtId="0" fontId="89" fillId="59" borderId="3934" applyNumberFormat="0" applyFont="0" applyAlignment="0" applyProtection="0"/>
    <xf numFmtId="0" fontId="89" fillId="59" borderId="3934" applyNumberFormat="0" applyFont="0" applyAlignment="0" applyProtection="0"/>
    <xf numFmtId="0" fontId="102" fillId="0" borderId="3945">
      <alignment horizontal="left" vertical="center"/>
    </xf>
    <xf numFmtId="0" fontId="102" fillId="0" borderId="3933">
      <alignment horizontal="left" vertical="center"/>
    </xf>
    <xf numFmtId="0" fontId="118" fillId="43" borderId="3948" applyNumberFormat="0" applyAlignment="0" applyProtection="0">
      <alignment vertical="center"/>
    </xf>
    <xf numFmtId="0" fontId="82" fillId="56" borderId="3948" applyNumberFormat="0" applyAlignment="0" applyProtection="0"/>
    <xf numFmtId="0" fontId="80" fillId="43" borderId="3948" applyNumberFormat="0" applyAlignment="0" applyProtection="0"/>
    <xf numFmtId="0" fontId="45" fillId="59" borderId="3946" applyNumberFormat="0" applyFont="0" applyAlignment="0" applyProtection="0"/>
    <xf numFmtId="0" fontId="81" fillId="56" borderId="3949" applyNumberFormat="0" applyAlignment="0" applyProtection="0"/>
    <xf numFmtId="0" fontId="87" fillId="0" borderId="3947" applyNumberFormat="0" applyFill="0" applyAlignment="0" applyProtection="0"/>
    <xf numFmtId="0" fontId="87" fillId="0" borderId="3935" applyNumberFormat="0" applyFill="0" applyAlignment="0" applyProtection="0"/>
    <xf numFmtId="0" fontId="81" fillId="56" borderId="3937" applyNumberFormat="0" applyAlignment="0" applyProtection="0"/>
    <xf numFmtId="0" fontId="45" fillId="59" borderId="3934" applyNumberFormat="0" applyFont="0" applyAlignment="0" applyProtection="0"/>
    <xf numFmtId="0" fontId="80" fillId="43" borderId="3936" applyNumberFormat="0" applyAlignment="0" applyProtection="0"/>
    <xf numFmtId="0" fontId="82" fillId="56" borderId="3936" applyNumberFormat="0" applyAlignment="0" applyProtection="0"/>
    <xf numFmtId="0" fontId="119" fillId="56" borderId="3937" applyNumberFormat="0" applyAlignment="0" applyProtection="0">
      <alignment vertical="center"/>
    </xf>
    <xf numFmtId="0" fontId="118" fillId="43" borderId="3936" applyNumberFormat="0" applyAlignment="0" applyProtection="0">
      <alignment vertical="center"/>
    </xf>
    <xf numFmtId="0" fontId="117" fillId="56" borderId="3936" applyNumberFormat="0" applyAlignment="0" applyProtection="0">
      <alignment vertical="center"/>
    </xf>
    <xf numFmtId="0" fontId="91" fillId="59" borderId="3934" applyNumberFormat="0" applyFont="0" applyAlignment="0" applyProtection="0">
      <alignment vertical="center"/>
    </xf>
    <xf numFmtId="0" fontId="114" fillId="0" borderId="3935" applyNumberFormat="0" applyFill="0" applyAlignment="0" applyProtection="0">
      <alignment vertical="center"/>
    </xf>
    <xf numFmtId="0" fontId="89" fillId="59" borderId="3946" applyNumberFormat="0" applyFont="0" applyAlignment="0" applyProtection="0"/>
    <xf numFmtId="0" fontId="89" fillId="59" borderId="3934" applyNumberFormat="0" applyFont="0" applyAlignment="0" applyProtection="0"/>
    <xf numFmtId="0" fontId="89" fillId="59" borderId="3934" applyNumberFormat="0" applyFont="0" applyAlignment="0" applyProtection="0"/>
    <xf numFmtId="0" fontId="89" fillId="59" borderId="3934" applyNumberFormat="0" applyFont="0" applyAlignment="0" applyProtection="0"/>
    <xf numFmtId="0" fontId="119" fillId="56" borderId="3949" applyNumberFormat="0" applyAlignment="0" applyProtection="0">
      <alignment vertical="center"/>
    </xf>
    <xf numFmtId="0" fontId="117" fillId="56" borderId="3948" applyNumberFormat="0" applyAlignment="0" applyProtection="0">
      <alignment vertical="center"/>
    </xf>
    <xf numFmtId="0" fontId="91" fillId="59" borderId="3946" applyNumberFormat="0" applyFont="0" applyAlignment="0" applyProtection="0">
      <alignment vertical="center"/>
    </xf>
    <xf numFmtId="0" fontId="114" fillId="0" borderId="3947" applyNumberFormat="0" applyFill="0" applyAlignment="0" applyProtection="0">
      <alignment vertical="center"/>
    </xf>
    <xf numFmtId="0" fontId="89" fillId="59" borderId="3946" applyNumberFormat="0" applyFont="0" applyAlignment="0" applyProtection="0"/>
    <xf numFmtId="10" fontId="5" fillId="3" borderId="3938" applyNumberFormat="0" applyBorder="0" applyAlignment="0" applyProtection="0"/>
    <xf numFmtId="0" fontId="102" fillId="0" borderId="3933">
      <alignment horizontal="left" vertical="center"/>
    </xf>
    <xf numFmtId="0" fontId="89" fillId="59" borderId="3926" applyNumberFormat="0" applyFont="0" applyAlignment="0" applyProtection="0"/>
    <xf numFmtId="0" fontId="89" fillId="59" borderId="3926" applyNumberFormat="0" applyFont="0" applyAlignment="0" applyProtection="0"/>
    <xf numFmtId="0" fontId="89" fillId="59" borderId="3926" applyNumberFormat="0" applyFont="0" applyAlignment="0" applyProtection="0"/>
    <xf numFmtId="0" fontId="89" fillId="59" borderId="3946" applyNumberFormat="0" applyFont="0" applyAlignment="0" applyProtection="0"/>
    <xf numFmtId="0" fontId="81" fillId="64" borderId="3929" applyNumberFormat="0" applyAlignment="0" applyProtection="0"/>
    <xf numFmtId="0" fontId="274" fillId="64" borderId="3928" applyNumberFormat="0" applyAlignment="0" applyProtection="0"/>
    <xf numFmtId="0" fontId="80" fillId="58" borderId="3928" applyNumberFormat="0" applyAlignment="0" applyProtection="0"/>
    <xf numFmtId="0" fontId="87" fillId="0" borderId="3932" applyNumberFormat="0" applyFill="0" applyAlignment="0" applyProtection="0"/>
    <xf numFmtId="0" fontId="87" fillId="0" borderId="3927" applyNumberFormat="0" applyFill="0" applyAlignment="0" applyProtection="0"/>
    <xf numFmtId="0" fontId="81" fillId="56" borderId="3929" applyNumberFormat="0" applyAlignment="0" applyProtection="0"/>
    <xf numFmtId="0" fontId="80" fillId="43" borderId="3928" applyNumberFormat="0" applyAlignment="0" applyProtection="0"/>
    <xf numFmtId="0" fontId="8" fillId="59" borderId="3926" applyNumberFormat="0" applyFont="0" applyAlignment="0" applyProtection="0"/>
    <xf numFmtId="0" fontId="151" fillId="59" borderId="3926" applyNumberFormat="0" applyFont="0" applyAlignment="0" applyProtection="0"/>
    <xf numFmtId="10" fontId="5" fillId="3" borderId="3956" applyNumberFormat="0" applyBorder="0" applyAlignment="0" applyProtection="0"/>
    <xf numFmtId="10" fontId="5" fillId="3" borderId="3956" applyNumberFormat="0" applyBorder="0" applyAlignment="0" applyProtection="0"/>
    <xf numFmtId="10" fontId="5" fillId="3" borderId="3956" applyNumberFormat="0" applyBorder="0" applyAlignment="0" applyProtection="0"/>
    <xf numFmtId="10" fontId="5" fillId="3" borderId="3956" applyNumberFormat="0" applyBorder="0" applyAlignment="0" applyProtection="0"/>
    <xf numFmtId="10" fontId="5" fillId="3" borderId="3956" applyNumberFormat="0" applyBorder="0" applyAlignment="0" applyProtection="0"/>
    <xf numFmtId="0" fontId="274" fillId="64" borderId="3954" applyNumberFormat="0" applyAlignment="0" applyProtection="0"/>
    <xf numFmtId="0" fontId="252" fillId="1" borderId="3951" applyNumberFormat="0" applyFont="0" applyAlignment="0">
      <alignment horizontal="center"/>
    </xf>
    <xf numFmtId="0" fontId="151" fillId="59" borderId="3952" applyNumberFormat="0" applyFont="0" applyAlignment="0" applyProtection="0"/>
    <xf numFmtId="0" fontId="303" fillId="56" borderId="3928" applyNumberFormat="0" applyAlignment="0" applyProtection="0"/>
    <xf numFmtId="0" fontId="8" fillId="0" borderId="3957" applyBorder="0">
      <alignment horizontal="right"/>
    </xf>
    <xf numFmtId="10" fontId="5" fillId="3" borderId="3956" applyNumberFormat="0" applyBorder="0" applyAlignment="0" applyProtection="0"/>
    <xf numFmtId="0" fontId="310" fillId="43" borderId="3928" applyNumberFormat="0" applyAlignment="0" applyProtection="0"/>
    <xf numFmtId="0" fontId="98" fillId="59" borderId="3926" applyNumberFormat="0" applyFont="0" applyAlignment="0" applyProtection="0"/>
    <xf numFmtId="0" fontId="313" fillId="56" borderId="3929" applyNumberFormat="0" applyAlignment="0" applyProtection="0"/>
    <xf numFmtId="0" fontId="315" fillId="0" borderId="3927" applyNumberFormat="0" applyFill="0" applyAlignment="0" applyProtection="0"/>
    <xf numFmtId="0" fontId="45" fillId="59" borderId="3926" applyNumberFormat="0" applyFont="0" applyAlignment="0" applyProtection="0"/>
    <xf numFmtId="0" fontId="82" fillId="56" borderId="3928" applyNumberFormat="0" applyAlignment="0" applyProtection="0"/>
    <xf numFmtId="0" fontId="310" fillId="43" borderId="3928" applyNumberFormat="0" applyAlignment="0" applyProtection="0"/>
    <xf numFmtId="0" fontId="310" fillId="43" borderId="3928" applyNumberFormat="0" applyAlignment="0" applyProtection="0"/>
    <xf numFmtId="0" fontId="310" fillId="43" borderId="3928" applyNumberFormat="0" applyAlignment="0" applyProtection="0"/>
    <xf numFmtId="0" fontId="310" fillId="43" borderId="3928" applyNumberFormat="0" applyAlignment="0" applyProtection="0"/>
    <xf numFmtId="0" fontId="310" fillId="43" borderId="3928" applyNumberFormat="0" applyAlignment="0" applyProtection="0"/>
    <xf numFmtId="0" fontId="89" fillId="59" borderId="3926" applyNumberFormat="0" applyFont="0" applyAlignment="0" applyProtection="0"/>
    <xf numFmtId="0" fontId="89" fillId="59" borderId="3926" applyNumberFormat="0" applyFont="0" applyAlignment="0" applyProtection="0"/>
    <xf numFmtId="0" fontId="89" fillId="59" borderId="3926" applyNumberFormat="0" applyFont="0" applyAlignment="0" applyProtection="0"/>
    <xf numFmtId="0" fontId="114" fillId="0" borderId="3927" applyNumberFormat="0" applyFill="0" applyAlignment="0" applyProtection="0">
      <alignment vertical="center"/>
    </xf>
    <xf numFmtId="0" fontId="91" fillId="59" borderId="3926" applyNumberFormat="0" applyFont="0" applyAlignment="0" applyProtection="0">
      <alignment vertical="center"/>
    </xf>
    <xf numFmtId="0" fontId="117" fillId="56" borderId="3928" applyNumberFormat="0" applyAlignment="0" applyProtection="0">
      <alignment vertical="center"/>
    </xf>
    <xf numFmtId="0" fontId="118" fillId="43" borderId="3928" applyNumberFormat="0" applyAlignment="0" applyProtection="0">
      <alignment vertical="center"/>
    </xf>
    <xf numFmtId="0" fontId="119" fillId="56" borderId="3929" applyNumberFormat="0" applyAlignment="0" applyProtection="0">
      <alignment vertical="center"/>
    </xf>
    <xf numFmtId="0" fontId="303" fillId="56" borderId="3954" applyNumberFormat="0" applyAlignment="0" applyProtection="0"/>
    <xf numFmtId="0" fontId="310" fillId="43" borderId="3954" applyNumberFormat="0" applyAlignment="0" applyProtection="0"/>
    <xf numFmtId="0" fontId="98" fillId="59" borderId="3952" applyNumberFormat="0" applyFont="0" applyAlignment="0" applyProtection="0"/>
    <xf numFmtId="0" fontId="313" fillId="56" borderId="3955" applyNumberFormat="0" applyAlignment="0" applyProtection="0"/>
    <xf numFmtId="0" fontId="315" fillId="0" borderId="3953" applyNumberFormat="0" applyFill="0" applyAlignment="0" applyProtection="0"/>
    <xf numFmtId="0" fontId="310" fillId="43" borderId="3954" applyNumberFormat="0" applyAlignment="0" applyProtection="0"/>
    <xf numFmtId="0" fontId="310" fillId="43" borderId="3954" applyNumberFormat="0" applyAlignment="0" applyProtection="0"/>
    <xf numFmtId="0" fontId="310" fillId="43" borderId="3954" applyNumberFormat="0" applyAlignment="0" applyProtection="0"/>
    <xf numFmtId="0" fontId="310" fillId="43" borderId="3954" applyNumberFormat="0" applyAlignment="0" applyProtection="0"/>
    <xf numFmtId="0" fontId="310" fillId="43" borderId="3954" applyNumberFormat="0" applyAlignment="0" applyProtection="0"/>
    <xf numFmtId="0" fontId="89" fillId="59" borderId="3952" applyNumberFormat="0" applyFont="0" applyAlignment="0" applyProtection="0"/>
    <xf numFmtId="0" fontId="89" fillId="59" borderId="3952" applyNumberFormat="0" applyFont="0" applyAlignment="0" applyProtection="0"/>
    <xf numFmtId="0" fontId="89" fillId="59" borderId="3952" applyNumberFormat="0" applyFont="0" applyAlignment="0" applyProtection="0"/>
    <xf numFmtId="0" fontId="114" fillId="0" borderId="3953" applyNumberFormat="0" applyFill="0" applyAlignment="0" applyProtection="0">
      <alignment vertical="center"/>
    </xf>
    <xf numFmtId="0" fontId="91" fillId="59" borderId="3952" applyNumberFormat="0" applyFont="0" applyAlignment="0" applyProtection="0">
      <alignment vertical="center"/>
    </xf>
    <xf numFmtId="0" fontId="117" fillId="56" borderId="3954" applyNumberFormat="0" applyAlignment="0" applyProtection="0">
      <alignment vertical="center"/>
    </xf>
    <xf numFmtId="0" fontId="118" fillId="43" borderId="3954" applyNumberFormat="0" applyAlignment="0" applyProtection="0">
      <alignment vertical="center"/>
    </xf>
    <xf numFmtId="0" fontId="119" fillId="56" borderId="3955" applyNumberFormat="0" applyAlignment="0" applyProtection="0">
      <alignment vertical="center"/>
    </xf>
    <xf numFmtId="0" fontId="102" fillId="0" borderId="4259">
      <alignment horizontal="left" vertical="center"/>
    </xf>
    <xf numFmtId="0" fontId="119" fillId="56" borderId="4125" applyNumberFormat="0" applyAlignment="0" applyProtection="0">
      <alignment vertical="center"/>
    </xf>
    <xf numFmtId="0" fontId="45" fillId="59" borderId="4110" applyNumberFormat="0" applyFont="0" applyAlignment="0" applyProtection="0"/>
    <xf numFmtId="10" fontId="5" fillId="3" borderId="4282" applyNumberFormat="0" applyBorder="0" applyAlignment="0" applyProtection="0"/>
    <xf numFmtId="0" fontId="252" fillId="1" borderId="4205" applyNumberFormat="0" applyFont="0" applyAlignment="0">
      <alignment horizontal="center"/>
    </xf>
    <xf numFmtId="0" fontId="8" fillId="0" borderId="4284" applyBorder="0">
      <alignment horizontal="right"/>
    </xf>
    <xf numFmtId="0" fontId="102" fillId="0" borderId="4205">
      <alignment horizontal="left" vertical="center"/>
    </xf>
    <xf numFmtId="0" fontId="91" fillId="59" borderId="4110" applyNumberFormat="0" applyFont="0" applyAlignment="0" applyProtection="0">
      <alignment vertical="center"/>
    </xf>
    <xf numFmtId="0" fontId="80" fillId="43" borderId="4496" applyNumberFormat="0" applyAlignment="0" applyProtection="0"/>
    <xf numFmtId="0" fontId="303" fillId="56" borderId="3980" applyNumberFormat="0" applyAlignment="0" applyProtection="0"/>
    <xf numFmtId="0" fontId="114" fillId="0" borderId="4417" applyNumberFormat="0" applyFill="0" applyAlignment="0" applyProtection="0">
      <alignment vertical="center"/>
    </xf>
    <xf numFmtId="0" fontId="89" fillId="59" borderId="4428" applyNumberFormat="0" applyFont="0" applyAlignment="0" applyProtection="0"/>
    <xf numFmtId="0" fontId="252" fillId="1" borderId="4433" applyNumberFormat="0" applyFont="0" applyAlignment="0">
      <alignment horizontal="center"/>
    </xf>
    <xf numFmtId="10" fontId="5" fillId="3" borderId="4504" applyNumberFormat="0" applyBorder="0" applyAlignment="0" applyProtection="0"/>
    <xf numFmtId="0" fontId="8" fillId="0" borderId="4211" applyBorder="0">
      <alignment horizontal="right"/>
    </xf>
    <xf numFmtId="0" fontId="119" fillId="56" borderId="4425" applyNumberFormat="0" applyAlignment="0" applyProtection="0">
      <alignment vertical="center"/>
    </xf>
    <xf numFmtId="0" fontId="89" fillId="59" borderId="4416" applyNumberFormat="0" applyFont="0" applyAlignment="0" applyProtection="0"/>
    <xf numFmtId="10" fontId="5" fillId="3" borderId="4210" applyNumberFormat="0" applyBorder="0" applyAlignment="0" applyProtection="0"/>
    <xf numFmtId="10" fontId="5" fillId="3" borderId="4210" applyNumberFormat="0" applyBorder="0" applyAlignment="0" applyProtection="0"/>
    <xf numFmtId="10" fontId="5" fillId="3" borderId="4060" applyNumberFormat="0" applyBorder="0" applyAlignment="0" applyProtection="0"/>
    <xf numFmtId="10" fontId="5" fillId="3" borderId="4210" applyNumberFormat="0" applyBorder="0" applyAlignment="0" applyProtection="0"/>
    <xf numFmtId="10" fontId="5" fillId="3" borderId="4360" applyNumberFormat="0" applyBorder="0" applyAlignment="0" applyProtection="0"/>
    <xf numFmtId="0" fontId="102" fillId="0" borderId="4205">
      <alignment horizontal="left" vertical="center"/>
    </xf>
    <xf numFmtId="0" fontId="102" fillId="0" borderId="4205">
      <alignment horizontal="left" vertical="center"/>
    </xf>
    <xf numFmtId="10" fontId="5" fillId="3" borderId="4438" applyNumberFormat="0" applyBorder="0" applyAlignment="0" applyProtection="0"/>
    <xf numFmtId="10" fontId="5" fillId="3" borderId="4282" applyNumberFormat="0" applyBorder="0" applyAlignment="0" applyProtection="0"/>
    <xf numFmtId="10" fontId="5" fillId="3" borderId="4132" applyNumberFormat="0" applyBorder="0" applyAlignment="0" applyProtection="0"/>
    <xf numFmtId="0" fontId="310" fillId="43" borderId="3980" applyNumberFormat="0" applyAlignment="0" applyProtection="0"/>
    <xf numFmtId="0" fontId="252" fillId="1" borderId="4433" applyNumberFormat="0" applyFont="0" applyAlignment="0">
      <alignment horizontal="center"/>
    </xf>
    <xf numFmtId="0" fontId="252" fillId="1" borderId="4283" applyNumberFormat="0" applyFont="0" applyAlignment="0">
      <alignment horizontal="center"/>
    </xf>
    <xf numFmtId="0" fontId="252" fillId="1" borderId="4133" applyNumberFormat="0" applyFont="0" applyAlignment="0">
      <alignment horizontal="center"/>
    </xf>
    <xf numFmtId="0" fontId="98" fillId="59" borderId="3978" applyNumberFormat="0" applyFont="0" applyAlignment="0" applyProtection="0"/>
    <xf numFmtId="0" fontId="313" fillId="56" borderId="3975" applyNumberFormat="0" applyAlignment="0" applyProtection="0"/>
    <xf numFmtId="0" fontId="315" fillId="0" borderId="3979" applyNumberFormat="0" applyFill="0" applyAlignment="0" applyProtection="0"/>
    <xf numFmtId="0" fontId="89" fillId="59" borderId="4188" applyNumberFormat="0" applyFont="0" applyAlignment="0" applyProtection="0"/>
    <xf numFmtId="0" fontId="252" fillId="1" borderId="4433" applyNumberFormat="0" applyFont="0" applyAlignment="0">
      <alignment horizontal="center"/>
    </xf>
    <xf numFmtId="0" fontId="102" fillId="0" borderId="4499">
      <alignment horizontal="left" vertical="center"/>
    </xf>
    <xf numFmtId="0" fontId="119" fillId="56" borderId="4263" applyNumberFormat="0" applyAlignment="0" applyProtection="0">
      <alignment vertical="center"/>
    </xf>
    <xf numFmtId="0" fontId="252" fillId="1" borderId="4205" applyNumberFormat="0" applyFont="0" applyAlignment="0">
      <alignment horizontal="center"/>
    </xf>
    <xf numFmtId="0" fontId="45" fillId="59" borderId="4428" applyNumberFormat="0" applyFont="0" applyAlignment="0" applyProtection="0"/>
    <xf numFmtId="0" fontId="102" fillId="0" borderId="4329">
      <alignment horizontal="left" vertical="center"/>
    </xf>
    <xf numFmtId="0" fontId="102" fillId="0" borderId="4355">
      <alignment horizontal="left" vertical="center"/>
    </xf>
    <xf numFmtId="0" fontId="89" fillId="59" borderId="4482" applyNumberFormat="0" applyFont="0" applyAlignment="0" applyProtection="0"/>
    <xf numFmtId="0" fontId="91" fillId="59" borderId="4356" applyNumberFormat="0" applyFont="0" applyAlignment="0" applyProtection="0">
      <alignment vertical="center"/>
    </xf>
    <xf numFmtId="0" fontId="114" fillId="0" borderId="4429" applyNumberFormat="0" applyFill="0" applyAlignment="0" applyProtection="0">
      <alignment vertical="center"/>
    </xf>
    <xf numFmtId="0" fontId="102" fillId="0" borderId="4487">
      <alignment horizontal="left" vertical="center"/>
    </xf>
    <xf numFmtId="10" fontId="5" fillId="3" borderId="4438" applyNumberFormat="0" applyBorder="0" applyAlignment="0" applyProtection="0"/>
    <xf numFmtId="0" fontId="89" fillId="59" borderId="4344" applyNumberFormat="0" applyFont="0" applyAlignment="0" applyProtection="0"/>
    <xf numFmtId="0" fontId="89" fillId="59" borderId="4344" applyNumberFormat="0" applyFont="0" applyAlignment="0" applyProtection="0"/>
    <xf numFmtId="10" fontId="5" fillId="3" borderId="4210" applyNumberFormat="0" applyBorder="0" applyAlignment="0" applyProtection="0"/>
    <xf numFmtId="0" fontId="89" fillId="59" borderId="4122" applyNumberFormat="0" applyFont="0" applyAlignment="0" applyProtection="0"/>
    <xf numFmtId="10" fontId="5" fillId="3" borderId="4210" applyNumberFormat="0" applyBorder="0" applyAlignment="0" applyProtection="0"/>
    <xf numFmtId="10" fontId="5" fillId="3" borderId="4360" applyNumberFormat="0" applyBorder="0" applyAlignment="0" applyProtection="0"/>
    <xf numFmtId="0" fontId="102" fillId="0" borderId="4283">
      <alignment horizontal="left" vertical="center"/>
    </xf>
    <xf numFmtId="10" fontId="5" fillId="3" borderId="4438" applyNumberFormat="0" applyBorder="0" applyAlignment="0" applyProtection="0"/>
    <xf numFmtId="0" fontId="119" fillId="56" borderId="4191" applyNumberFormat="0" applyAlignment="0" applyProtection="0">
      <alignment vertical="center"/>
    </xf>
    <xf numFmtId="10" fontId="5" fillId="3" borderId="4360" applyNumberFormat="0" applyBorder="0" applyAlignment="0" applyProtection="0"/>
    <xf numFmtId="10" fontId="5" fillId="3" borderId="4282" applyNumberFormat="0" applyBorder="0" applyAlignment="0" applyProtection="0"/>
    <xf numFmtId="10" fontId="5" fillId="3" borderId="4360" applyNumberFormat="0" applyBorder="0" applyAlignment="0" applyProtection="0"/>
    <xf numFmtId="0" fontId="89" fillId="59" borderId="4200" applyNumberFormat="0" applyFont="0" applyAlignment="0" applyProtection="0"/>
    <xf numFmtId="0" fontId="114" fillId="0" borderId="4345" applyNumberFormat="0" applyFill="0" applyAlignment="0" applyProtection="0">
      <alignment vertical="center"/>
    </xf>
    <xf numFmtId="0" fontId="117" fillId="56" borderId="4496" applyNumberFormat="0" applyAlignment="0" applyProtection="0">
      <alignment vertical="center"/>
    </xf>
    <xf numFmtId="0" fontId="45" fillId="59" borderId="4338" applyNumberFormat="0" applyFont="0" applyAlignment="0" applyProtection="0"/>
    <xf numFmtId="0" fontId="114" fillId="0" borderId="4357" applyNumberFormat="0" applyFill="0" applyAlignment="0" applyProtection="0">
      <alignment vertical="center"/>
    </xf>
    <xf numFmtId="0" fontId="252" fillId="1" borderId="4133" applyNumberFormat="0" applyFont="0" applyAlignment="0">
      <alignment horizontal="center"/>
    </xf>
    <xf numFmtId="0" fontId="118" fillId="43" borderId="4352" applyNumberFormat="0" applyAlignment="0" applyProtection="0">
      <alignment vertical="center"/>
    </xf>
    <xf numFmtId="0" fontId="89" fillId="59" borderId="4428" applyNumberFormat="0" applyFont="0" applyAlignment="0" applyProtection="0"/>
    <xf numFmtId="0" fontId="80" fillId="43" borderId="4352" applyNumberFormat="0" applyAlignment="0" applyProtection="0"/>
    <xf numFmtId="10" fontId="5" fillId="3" borderId="4342" applyNumberFormat="0" applyBorder="0" applyAlignment="0" applyProtection="0"/>
    <xf numFmtId="0" fontId="91" fillId="59" borderId="4428" applyNumberFormat="0" applyFont="0" applyAlignment="0" applyProtection="0">
      <alignment vertical="center"/>
    </xf>
    <xf numFmtId="0" fontId="310" fillId="43" borderId="3980" applyNumberFormat="0" applyAlignment="0" applyProtection="0"/>
    <xf numFmtId="10" fontId="5" fillId="3" borderId="4504" applyNumberFormat="0" applyBorder="0" applyAlignment="0" applyProtection="0"/>
    <xf numFmtId="0" fontId="310" fillId="43" borderId="3980" applyNumberFormat="0" applyAlignment="0" applyProtection="0"/>
    <xf numFmtId="0" fontId="102" fillId="0" borderId="4187">
      <alignment horizontal="left" vertical="center"/>
    </xf>
    <xf numFmtId="0" fontId="310" fillId="43" borderId="3980" applyNumberFormat="0" applyAlignment="0" applyProtection="0"/>
    <xf numFmtId="0" fontId="102" fillId="0" borderId="4361">
      <alignment horizontal="left" vertical="center"/>
    </xf>
    <xf numFmtId="0" fontId="8" fillId="0" borderId="4439" applyBorder="0">
      <alignment horizontal="right"/>
    </xf>
    <xf numFmtId="0" fontId="8" fillId="0" borderId="4211" applyBorder="0">
      <alignment horizontal="right"/>
    </xf>
    <xf numFmtId="10" fontId="5" fillId="3" borderId="4276" applyNumberFormat="0" applyBorder="0" applyAlignment="0" applyProtection="0"/>
    <xf numFmtId="10" fontId="5" fillId="3" borderId="4282" applyNumberFormat="0" applyBorder="0" applyAlignment="0" applyProtection="0"/>
    <xf numFmtId="0" fontId="310" fillId="43" borderId="3980" applyNumberFormat="0" applyAlignment="0" applyProtection="0"/>
    <xf numFmtId="0" fontId="310" fillId="43" borderId="3980" applyNumberFormat="0" applyAlignment="0" applyProtection="0"/>
    <xf numFmtId="10" fontId="5" fillId="3" borderId="4438" applyNumberFormat="0" applyBorder="0" applyAlignment="0" applyProtection="0"/>
    <xf numFmtId="0" fontId="89" fillId="59" borderId="3978" applyNumberFormat="0" applyFont="0" applyAlignment="0" applyProtection="0"/>
    <xf numFmtId="0" fontId="89" fillId="59" borderId="3978" applyNumberFormat="0" applyFont="0" applyAlignment="0" applyProtection="0"/>
    <xf numFmtId="0" fontId="89" fillId="59" borderId="3978" applyNumberFormat="0" applyFont="0" applyAlignment="0" applyProtection="0"/>
    <xf numFmtId="0" fontId="114" fillId="0" borderId="3979" applyNumberFormat="0" applyFill="0" applyAlignment="0" applyProtection="0">
      <alignment vertical="center"/>
    </xf>
    <xf numFmtId="0" fontId="91" fillId="59" borderId="3978" applyNumberFormat="0" applyFont="0" applyAlignment="0" applyProtection="0">
      <alignment vertical="center"/>
    </xf>
    <xf numFmtId="0" fontId="117" fillId="56" borderId="3980" applyNumberFormat="0" applyAlignment="0" applyProtection="0">
      <alignment vertical="center"/>
    </xf>
    <xf numFmtId="0" fontId="118" fillId="43" borderId="3980" applyNumberFormat="0" applyAlignment="0" applyProtection="0">
      <alignment vertical="center"/>
    </xf>
    <xf numFmtId="0" fontId="119" fillId="56" borderId="3975" applyNumberFormat="0" applyAlignment="0" applyProtection="0">
      <alignment vertical="center"/>
    </xf>
    <xf numFmtId="0" fontId="102" fillId="0" borderId="4029">
      <alignment horizontal="left" vertical="center"/>
    </xf>
    <xf numFmtId="0" fontId="252" fillId="1" borderId="4029" applyNumberFormat="0" applyFont="0" applyAlignment="0">
      <alignment horizontal="center"/>
    </xf>
    <xf numFmtId="0" fontId="8" fillId="0" borderId="4035" applyBorder="0">
      <alignment horizontal="right"/>
    </xf>
    <xf numFmtId="0" fontId="252" fillId="1" borderId="4029" applyNumberFormat="0" applyFont="0" applyAlignment="0">
      <alignment horizontal="center"/>
    </xf>
    <xf numFmtId="0" fontId="82" fillId="56" borderId="3980" applyNumberFormat="0" applyAlignment="0" applyProtection="0"/>
    <xf numFmtId="0" fontId="80" fillId="43" borderId="3980" applyNumberFormat="0" applyAlignment="0" applyProtection="0"/>
    <xf numFmtId="0" fontId="45" fillId="59" borderId="3978" applyNumberFormat="0" applyFont="0" applyAlignment="0" applyProtection="0"/>
    <xf numFmtId="0" fontId="81" fillId="56" borderId="3981" applyNumberFormat="0" applyAlignment="0" applyProtection="0"/>
    <xf numFmtId="0" fontId="87" fillId="0" borderId="3979" applyNumberFormat="0" applyFill="0" applyAlignment="0" applyProtection="0"/>
    <xf numFmtId="10" fontId="5" fillId="3" borderId="4034" applyNumberFormat="0" applyBorder="0" applyAlignment="0" applyProtection="0"/>
    <xf numFmtId="0" fontId="87" fillId="0" borderId="4036" applyNumberFormat="0" applyFill="0" applyAlignment="0" applyProtection="0"/>
    <xf numFmtId="10" fontId="5" fillId="3" borderId="4034" applyNumberFormat="0" applyBorder="0" applyAlignment="0" applyProtection="0"/>
    <xf numFmtId="0" fontId="252" fillId="1" borderId="4029" applyNumberFormat="0" applyFont="0" applyAlignment="0">
      <alignment horizontal="center"/>
    </xf>
    <xf numFmtId="10" fontId="5" fillId="3" borderId="4034" applyNumberFormat="0" applyBorder="0" applyAlignment="0" applyProtection="0"/>
    <xf numFmtId="10" fontId="5" fillId="3" borderId="4034" applyNumberFormat="0" applyBorder="0" applyAlignment="0" applyProtection="0"/>
    <xf numFmtId="10" fontId="5" fillId="3" borderId="4034" applyNumberFormat="0" applyBorder="0" applyAlignment="0" applyProtection="0"/>
    <xf numFmtId="10" fontId="5" fillId="3" borderId="4034" applyNumberFormat="0" applyBorder="0" applyAlignment="0" applyProtection="0"/>
    <xf numFmtId="10" fontId="5" fillId="3" borderId="4034" applyNumberFormat="0" applyBorder="0" applyAlignment="0" applyProtection="0"/>
    <xf numFmtId="10" fontId="5" fillId="3" borderId="4034" applyNumberFormat="0" applyBorder="0" applyAlignment="0" applyProtection="0"/>
    <xf numFmtId="10" fontId="5" fillId="3" borderId="4034" applyNumberFormat="0" applyBorder="0" applyAlignment="0" applyProtection="0"/>
    <xf numFmtId="0" fontId="102" fillId="0" borderId="4029">
      <alignment horizontal="left" vertical="center"/>
    </xf>
    <xf numFmtId="0" fontId="102" fillId="0" borderId="4029">
      <alignment horizontal="left" vertical="center"/>
    </xf>
    <xf numFmtId="0" fontId="89" fillId="59" borderId="3998" applyNumberFormat="0" applyFont="0" applyAlignment="0" applyProtection="0"/>
    <xf numFmtId="0" fontId="89" fillId="59" borderId="3978" applyNumberFormat="0" applyFont="0" applyAlignment="0" applyProtection="0"/>
    <xf numFmtId="0" fontId="89" fillId="59" borderId="3978" applyNumberFormat="0" applyFont="0" applyAlignment="0" applyProtection="0"/>
    <xf numFmtId="0" fontId="89" fillId="59" borderId="3978" applyNumberFormat="0" applyFont="0" applyAlignment="0" applyProtection="0"/>
    <xf numFmtId="0" fontId="102" fillId="0" borderId="4029">
      <alignment horizontal="left" vertical="center"/>
    </xf>
    <xf numFmtId="10" fontId="5" fillId="3" borderId="3990" applyNumberFormat="0" applyBorder="0" applyAlignment="0" applyProtection="0"/>
    <xf numFmtId="0" fontId="89" fillId="59" borderId="3998" applyNumberFormat="0" applyFont="0" applyAlignment="0" applyProtection="0"/>
    <xf numFmtId="0" fontId="114" fillId="0" borderId="3999" applyNumberFormat="0" applyFill="0" applyAlignment="0" applyProtection="0">
      <alignment vertical="center"/>
    </xf>
    <xf numFmtId="0" fontId="91" fillId="59" borderId="3998" applyNumberFormat="0" applyFont="0" applyAlignment="0" applyProtection="0">
      <alignment vertical="center"/>
    </xf>
    <xf numFmtId="0" fontId="117" fillId="56" borderId="4000" applyNumberFormat="0" applyAlignment="0" applyProtection="0">
      <alignment vertical="center"/>
    </xf>
    <xf numFmtId="0" fontId="119" fillId="56" borderId="4001" applyNumberFormat="0" applyAlignment="0" applyProtection="0">
      <alignment vertical="center"/>
    </xf>
    <xf numFmtId="0" fontId="89" fillId="59" borderId="3986" applyNumberFormat="0" applyFont="0" applyAlignment="0" applyProtection="0"/>
    <xf numFmtId="0" fontId="89" fillId="59" borderId="3986" applyNumberFormat="0" applyFont="0" applyAlignment="0" applyProtection="0"/>
    <xf numFmtId="0" fontId="89" fillId="59" borderId="3986" applyNumberFormat="0" applyFont="0" applyAlignment="0" applyProtection="0"/>
    <xf numFmtId="0" fontId="89" fillId="59" borderId="3998" applyNumberFormat="0" applyFont="0" applyAlignment="0" applyProtection="0"/>
    <xf numFmtId="0" fontId="114" fillId="0" borderId="3987" applyNumberFormat="0" applyFill="0" applyAlignment="0" applyProtection="0">
      <alignment vertical="center"/>
    </xf>
    <xf numFmtId="0" fontId="91" fillId="59" borderId="3986" applyNumberFormat="0" applyFont="0" applyAlignment="0" applyProtection="0">
      <alignment vertical="center"/>
    </xf>
    <xf numFmtId="0" fontId="117" fillId="56" borderId="3988" applyNumberFormat="0" applyAlignment="0" applyProtection="0">
      <alignment vertical="center"/>
    </xf>
    <xf numFmtId="0" fontId="118" fillId="43" borderId="3988" applyNumberFormat="0" applyAlignment="0" applyProtection="0">
      <alignment vertical="center"/>
    </xf>
    <xf numFmtId="0" fontId="119" fillId="56" borderId="3989" applyNumberFormat="0" applyAlignment="0" applyProtection="0">
      <alignment vertical="center"/>
    </xf>
    <xf numFmtId="0" fontId="8" fillId="59" borderId="4030" applyNumberFormat="0" applyFont="0" applyAlignment="0" applyProtection="0"/>
    <xf numFmtId="0" fontId="252" fillId="1" borderId="4029" applyNumberFormat="0" applyFont="0" applyAlignment="0">
      <alignment horizontal="center"/>
    </xf>
    <xf numFmtId="0" fontId="82" fillId="56" borderId="3988" applyNumberFormat="0" applyAlignment="0" applyProtection="0"/>
    <xf numFmtId="0" fontId="80" fillId="43" borderId="3988" applyNumberFormat="0" applyAlignment="0" applyProtection="0"/>
    <xf numFmtId="0" fontId="45" fillId="59" borderId="3986" applyNumberFormat="0" applyFont="0" applyAlignment="0" applyProtection="0"/>
    <xf numFmtId="0" fontId="81" fillId="56" borderId="3989" applyNumberFormat="0" applyAlignment="0" applyProtection="0"/>
    <xf numFmtId="0" fontId="87" fillId="0" borderId="3987" applyNumberFormat="0" applyFill="0" applyAlignment="0" applyProtection="0"/>
    <xf numFmtId="0" fontId="87" fillId="0" borderId="3999" applyNumberFormat="0" applyFill="0" applyAlignment="0" applyProtection="0"/>
    <xf numFmtId="0" fontId="81" fillId="56" borderId="4001" applyNumberFormat="0" applyAlignment="0" applyProtection="0"/>
    <xf numFmtId="0" fontId="45" fillId="59" borderId="3998" applyNumberFormat="0" applyFont="0" applyAlignment="0" applyProtection="0"/>
    <xf numFmtId="0" fontId="80" fillId="43" borderId="4000" applyNumberFormat="0" applyAlignment="0" applyProtection="0"/>
    <xf numFmtId="0" fontId="82" fillId="56" borderId="4000" applyNumberFormat="0" applyAlignment="0" applyProtection="0"/>
    <xf numFmtId="0" fontId="118" fillId="43" borderId="4000" applyNumberFormat="0" applyAlignment="0" applyProtection="0">
      <alignment vertical="center"/>
    </xf>
    <xf numFmtId="0" fontId="102" fillId="0" borderId="4029">
      <alignment horizontal="left" vertical="center"/>
    </xf>
    <xf numFmtId="0" fontId="102" fillId="0" borderId="3997">
      <alignment horizontal="left" vertical="center"/>
    </xf>
    <xf numFmtId="0" fontId="89" fillId="59" borderId="3986" applyNumberFormat="0" applyFont="0" applyAlignment="0" applyProtection="0"/>
    <xf numFmtId="0" fontId="89" fillId="59" borderId="3986" applyNumberFormat="0" applyFont="0" applyAlignment="0" applyProtection="0"/>
    <xf numFmtId="0" fontId="89" fillId="59" borderId="3986" applyNumberFormat="0" applyFont="0" applyAlignment="0" applyProtection="0"/>
    <xf numFmtId="0" fontId="114" fillId="0" borderId="3987" applyNumberFormat="0" applyFill="0" applyAlignment="0" applyProtection="0">
      <alignment vertical="center"/>
    </xf>
    <xf numFmtId="0" fontId="91" fillId="59" borderId="3986" applyNumberFormat="0" applyFont="0" applyAlignment="0" applyProtection="0">
      <alignment vertical="center"/>
    </xf>
    <xf numFmtId="0" fontId="117" fillId="56" borderId="3988" applyNumberFormat="0" applyAlignment="0" applyProtection="0">
      <alignment vertical="center"/>
    </xf>
    <xf numFmtId="0" fontId="118" fillId="43" borderId="3988" applyNumberFormat="0" applyAlignment="0" applyProtection="0">
      <alignment vertical="center"/>
    </xf>
    <xf numFmtId="0" fontId="119" fillId="56" borderId="3989" applyNumberFormat="0" applyAlignment="0" applyProtection="0">
      <alignment vertical="center"/>
    </xf>
    <xf numFmtId="0" fontId="102" fillId="0" borderId="3991">
      <alignment horizontal="left" vertical="center"/>
    </xf>
    <xf numFmtId="10" fontId="5" fillId="3" borderId="3990" applyNumberFormat="0" applyBorder="0" applyAlignment="0" applyProtection="0"/>
    <xf numFmtId="10" fontId="5" fillId="3" borderId="3996" applyNumberFormat="0" applyBorder="0" applyAlignment="0" applyProtection="0"/>
    <xf numFmtId="0" fontId="89" fillId="59" borderId="3992" applyNumberFormat="0" applyFont="0" applyAlignment="0" applyProtection="0"/>
    <xf numFmtId="0" fontId="89" fillId="59" borderId="3992" applyNumberFormat="0" applyFont="0" applyAlignment="0" applyProtection="0"/>
    <xf numFmtId="0" fontId="89" fillId="59" borderId="3992" applyNumberFormat="0" applyFont="0" applyAlignment="0" applyProtection="0"/>
    <xf numFmtId="0" fontId="114" fillId="0" borderId="3993" applyNumberFormat="0" applyFill="0" applyAlignment="0" applyProtection="0">
      <alignment vertical="center"/>
    </xf>
    <xf numFmtId="0" fontId="91" fillId="59" borderId="3992" applyNumberFormat="0" applyFont="0" applyAlignment="0" applyProtection="0">
      <alignment vertical="center"/>
    </xf>
    <xf numFmtId="0" fontId="117" fillId="56" borderId="3994" applyNumberFormat="0" applyAlignment="0" applyProtection="0">
      <alignment vertical="center"/>
    </xf>
    <xf numFmtId="0" fontId="118" fillId="43" borderId="3994" applyNumberFormat="0" applyAlignment="0" applyProtection="0">
      <alignment vertical="center"/>
    </xf>
    <xf numFmtId="0" fontId="119" fillId="56" borderId="3995" applyNumberFormat="0" applyAlignment="0" applyProtection="0">
      <alignment vertical="center"/>
    </xf>
    <xf numFmtId="10" fontId="5" fillId="3" borderId="4002" applyNumberFormat="0" applyBorder="0" applyAlignment="0" applyProtection="0"/>
    <xf numFmtId="0" fontId="89" fillId="59" borderId="3998" applyNumberFormat="0" applyFont="0" applyAlignment="0" applyProtection="0"/>
    <xf numFmtId="0" fontId="89" fillId="59" borderId="3998" applyNumberFormat="0" applyFont="0" applyAlignment="0" applyProtection="0"/>
    <xf numFmtId="0" fontId="89" fillId="59" borderId="3998" applyNumberFormat="0" applyFont="0" applyAlignment="0" applyProtection="0"/>
    <xf numFmtId="0" fontId="114" fillId="0" borderId="3999" applyNumberFormat="0" applyFill="0" applyAlignment="0" applyProtection="0">
      <alignment vertical="center"/>
    </xf>
    <xf numFmtId="0" fontId="91" fillId="59" borderId="3998" applyNumberFormat="0" applyFont="0" applyAlignment="0" applyProtection="0">
      <alignment vertical="center"/>
    </xf>
    <xf numFmtId="0" fontId="117" fillId="56" borderId="4000" applyNumberFormat="0" applyAlignment="0" applyProtection="0">
      <alignment vertical="center"/>
    </xf>
    <xf numFmtId="0" fontId="118" fillId="43" borderId="4000" applyNumberFormat="0" applyAlignment="0" applyProtection="0">
      <alignment vertical="center"/>
    </xf>
    <xf numFmtId="0" fontId="119" fillId="56" borderId="4001" applyNumberFormat="0" applyAlignment="0" applyProtection="0">
      <alignment vertical="center"/>
    </xf>
    <xf numFmtId="0" fontId="102" fillId="0" borderId="4003">
      <alignment horizontal="left" vertical="center"/>
    </xf>
    <xf numFmtId="10" fontId="5" fillId="3" borderId="4002" applyNumberFormat="0" applyBorder="0" applyAlignment="0" applyProtection="0"/>
    <xf numFmtId="10" fontId="5" fillId="3" borderId="4008" applyNumberFormat="0" applyBorder="0" applyAlignment="0" applyProtection="0"/>
    <xf numFmtId="0" fontId="89" fillId="59" borderId="4004" applyNumberFormat="0" applyFont="0" applyAlignment="0" applyProtection="0"/>
    <xf numFmtId="0" fontId="89" fillId="59" borderId="4004" applyNumberFormat="0" applyFont="0" applyAlignment="0" applyProtection="0"/>
    <xf numFmtId="0" fontId="89" fillId="59" borderId="4004" applyNumberFormat="0" applyFont="0" applyAlignment="0" applyProtection="0"/>
    <xf numFmtId="0" fontId="114" fillId="0" borderId="4005" applyNumberFormat="0" applyFill="0" applyAlignment="0" applyProtection="0">
      <alignment vertical="center"/>
    </xf>
    <xf numFmtId="0" fontId="91" fillId="59" borderId="4004" applyNumberFormat="0" applyFont="0" applyAlignment="0" applyProtection="0">
      <alignment vertical="center"/>
    </xf>
    <xf numFmtId="0" fontId="117" fillId="56" borderId="4006" applyNumberFormat="0" applyAlignment="0" applyProtection="0">
      <alignment vertical="center"/>
    </xf>
    <xf numFmtId="0" fontId="118" fillId="43" borderId="4006" applyNumberFormat="0" applyAlignment="0" applyProtection="0">
      <alignment vertical="center"/>
    </xf>
    <xf numFmtId="0" fontId="119" fillId="56" borderId="4007" applyNumberFormat="0" applyAlignment="0" applyProtection="0">
      <alignment vertical="center"/>
    </xf>
    <xf numFmtId="10" fontId="5" fillId="3" borderId="4034" applyNumberFormat="0" applyBorder="0" applyAlignment="0" applyProtection="0"/>
    <xf numFmtId="10" fontId="5" fillId="3" borderId="4034" applyNumberFormat="0" applyBorder="0" applyAlignment="0" applyProtection="0"/>
    <xf numFmtId="10" fontId="5" fillId="3" borderId="4034" applyNumberFormat="0" applyBorder="0" applyAlignment="0" applyProtection="0"/>
    <xf numFmtId="10" fontId="5" fillId="3" borderId="4034" applyNumberFormat="0" applyBorder="0" applyAlignment="0" applyProtection="0"/>
    <xf numFmtId="10" fontId="5" fillId="3" borderId="4034" applyNumberFormat="0" applyBorder="0" applyAlignment="0" applyProtection="0"/>
    <xf numFmtId="10" fontId="5" fillId="3" borderId="4034" applyNumberFormat="0" applyBorder="0" applyAlignment="0" applyProtection="0"/>
    <xf numFmtId="0" fontId="102" fillId="0" borderId="4029">
      <alignment horizontal="left" vertical="center"/>
    </xf>
    <xf numFmtId="0" fontId="80" fillId="58" borderId="4032" applyNumberFormat="0" applyAlignment="0" applyProtection="0"/>
    <xf numFmtId="0" fontId="81" fillId="64" borderId="4033" applyNumberFormat="0" applyAlignment="0" applyProtection="0"/>
    <xf numFmtId="0" fontId="252" fillId="1" borderId="4029" applyNumberFormat="0" applyFont="0" applyAlignment="0">
      <alignment horizontal="center"/>
    </xf>
    <xf numFmtId="0" fontId="252" fillId="1" borderId="4029" applyNumberFormat="0" applyFont="0" applyAlignment="0">
      <alignment horizontal="center"/>
    </xf>
    <xf numFmtId="0" fontId="252" fillId="1" borderId="4029" applyNumberFormat="0" applyFont="0" applyAlignment="0">
      <alignment horizontal="center"/>
    </xf>
    <xf numFmtId="0" fontId="252" fillId="1" borderId="4029" applyNumberFormat="0" applyFont="0" applyAlignment="0">
      <alignment horizontal="center"/>
    </xf>
    <xf numFmtId="0" fontId="252" fillId="1" borderId="4029" applyNumberFormat="0" applyFont="0" applyAlignment="0">
      <alignment horizontal="center"/>
    </xf>
    <xf numFmtId="0" fontId="252" fillId="1" borderId="4029" applyNumberFormat="0" applyFont="0" applyAlignment="0">
      <alignment horizontal="center"/>
    </xf>
    <xf numFmtId="0" fontId="252" fillId="1" borderId="4029" applyNumberFormat="0" applyFont="0" applyAlignment="0">
      <alignment horizontal="center"/>
    </xf>
    <xf numFmtId="0" fontId="252" fillId="1" borderId="4029" applyNumberFormat="0" applyFont="0" applyAlignment="0">
      <alignment horizontal="center"/>
    </xf>
    <xf numFmtId="0" fontId="252" fillId="1" borderId="4029" applyNumberFormat="0" applyFont="0" applyAlignment="0">
      <alignment horizontal="center"/>
    </xf>
    <xf numFmtId="0" fontId="252" fillId="1" borderId="4029" applyNumberFormat="0" applyFont="0" applyAlignment="0">
      <alignment horizontal="center"/>
    </xf>
    <xf numFmtId="0" fontId="252" fillId="1" borderId="4029" applyNumberFormat="0" applyFont="0" applyAlignment="0">
      <alignment horizontal="center"/>
    </xf>
    <xf numFmtId="0" fontId="252" fillId="1" borderId="4029" applyNumberFormat="0" applyFont="0" applyAlignment="0">
      <alignment horizontal="center"/>
    </xf>
    <xf numFmtId="0" fontId="252" fillId="1" borderId="4029" applyNumberFormat="0" applyFont="0" applyAlignment="0">
      <alignment horizontal="center"/>
    </xf>
    <xf numFmtId="0" fontId="8" fillId="0" borderId="4035" applyBorder="0">
      <alignment horizontal="right"/>
    </xf>
    <xf numFmtId="0" fontId="8" fillId="0" borderId="4035" applyBorder="0">
      <alignment horizontal="right"/>
    </xf>
    <xf numFmtId="0" fontId="8" fillId="0" borderId="4035" applyBorder="0">
      <alignment horizontal="right"/>
    </xf>
    <xf numFmtId="0" fontId="8" fillId="0" borderId="4035" applyBorder="0">
      <alignment horizontal="right"/>
    </xf>
    <xf numFmtId="0" fontId="8" fillId="0" borderId="4035" applyBorder="0">
      <alignment horizontal="right"/>
    </xf>
    <xf numFmtId="0" fontId="8" fillId="0" borderId="4035" applyBorder="0">
      <alignment horizontal="right"/>
    </xf>
    <xf numFmtId="0" fontId="8" fillId="0" borderId="4035" applyBorder="0">
      <alignment horizontal="right"/>
    </xf>
    <xf numFmtId="0" fontId="8" fillId="0" borderId="4035" applyBorder="0">
      <alignment horizontal="right"/>
    </xf>
    <xf numFmtId="10" fontId="5" fillId="3" borderId="4034" applyNumberFormat="0" applyBorder="0" applyAlignment="0" applyProtection="0"/>
    <xf numFmtId="10" fontId="5" fillId="3" borderId="4034" applyNumberFormat="0" applyBorder="0" applyAlignment="0" applyProtection="0"/>
    <xf numFmtId="10" fontId="5" fillId="3" borderId="4034" applyNumberFormat="0" applyBorder="0" applyAlignment="0" applyProtection="0"/>
    <xf numFmtId="10" fontId="5" fillId="3" borderId="4034" applyNumberFormat="0" applyBorder="0" applyAlignment="0" applyProtection="0"/>
    <xf numFmtId="10" fontId="5" fillId="3" borderId="4034" applyNumberFormat="0" applyBorder="0" applyAlignment="0" applyProtection="0"/>
    <xf numFmtId="10" fontId="5" fillId="3" borderId="4034" applyNumberFormat="0" applyBorder="0" applyAlignment="0" applyProtection="0"/>
    <xf numFmtId="10" fontId="5" fillId="3" borderId="4034" applyNumberFormat="0" applyBorder="0" applyAlignment="0" applyProtection="0"/>
    <xf numFmtId="10" fontId="5" fillId="3" borderId="4034" applyNumberFormat="0" applyBorder="0" applyAlignment="0" applyProtection="0"/>
    <xf numFmtId="10" fontId="5" fillId="3" borderId="4034" applyNumberFormat="0" applyBorder="0" applyAlignment="0" applyProtection="0"/>
    <xf numFmtId="10" fontId="5" fillId="3" borderId="4034" applyNumberFormat="0" applyBorder="0" applyAlignment="0" applyProtection="0"/>
    <xf numFmtId="10" fontId="5" fillId="3" borderId="4034" applyNumberFormat="0" applyBorder="0" applyAlignment="0" applyProtection="0"/>
    <xf numFmtId="10" fontId="5" fillId="3" borderId="4034" applyNumberFormat="0" applyBorder="0" applyAlignment="0" applyProtection="0"/>
    <xf numFmtId="10" fontId="5" fillId="3" borderId="4034" applyNumberFormat="0" applyBorder="0" applyAlignment="0" applyProtection="0"/>
    <xf numFmtId="10" fontId="5" fillId="3" borderId="4034" applyNumberFormat="0" applyBorder="0" applyAlignment="0" applyProtection="0"/>
    <xf numFmtId="10" fontId="5" fillId="3" borderId="4034" applyNumberFormat="0" applyBorder="0" applyAlignment="0" applyProtection="0"/>
    <xf numFmtId="10" fontId="5" fillId="3" borderId="4034" applyNumberFormat="0" applyBorder="0" applyAlignment="0" applyProtection="0"/>
    <xf numFmtId="10" fontId="5" fillId="3" borderId="4034" applyNumberFormat="0" applyBorder="0" applyAlignment="0" applyProtection="0"/>
    <xf numFmtId="10" fontId="5" fillId="3" borderId="4034" applyNumberFormat="0" applyBorder="0" applyAlignment="0" applyProtection="0"/>
    <xf numFmtId="10" fontId="5" fillId="3" borderId="4034" applyNumberFormat="0" applyBorder="0" applyAlignment="0" applyProtection="0"/>
    <xf numFmtId="10" fontId="5" fillId="3" borderId="4034" applyNumberFormat="0" applyBorder="0" applyAlignment="0" applyProtection="0"/>
    <xf numFmtId="10" fontId="5" fillId="3" borderId="4034" applyNumberFormat="0" applyBorder="0" applyAlignment="0" applyProtection="0"/>
    <xf numFmtId="10" fontId="5" fillId="3" borderId="4034" applyNumberFormat="0" applyBorder="0" applyAlignment="0" applyProtection="0"/>
    <xf numFmtId="10" fontId="5" fillId="3" borderId="4034" applyNumberFormat="0" applyBorder="0" applyAlignment="0" applyProtection="0"/>
    <xf numFmtId="10" fontId="5" fillId="3" borderId="4034" applyNumberFormat="0" applyBorder="0" applyAlignment="0" applyProtection="0"/>
    <xf numFmtId="10" fontId="5" fillId="3" borderId="4034" applyNumberFormat="0" applyBorder="0" applyAlignment="0" applyProtection="0"/>
    <xf numFmtId="10" fontId="5" fillId="3" borderId="4034" applyNumberFormat="0" applyBorder="0" applyAlignment="0" applyProtection="0"/>
    <xf numFmtId="10" fontId="5" fillId="3" borderId="4034" applyNumberFormat="0" applyBorder="0" applyAlignment="0" applyProtection="0"/>
    <xf numFmtId="10" fontId="5" fillId="3" borderId="4034" applyNumberFormat="0" applyBorder="0" applyAlignment="0" applyProtection="0"/>
    <xf numFmtId="10" fontId="5" fillId="3" borderId="4034" applyNumberFormat="0" applyBorder="0" applyAlignment="0" applyProtection="0"/>
    <xf numFmtId="10" fontId="5" fillId="3" borderId="4034" applyNumberFormat="0" applyBorder="0" applyAlignment="0" applyProtection="0"/>
    <xf numFmtId="10" fontId="5" fillId="3" borderId="4034" applyNumberFormat="0" applyBorder="0" applyAlignment="0" applyProtection="0"/>
    <xf numFmtId="10" fontId="5" fillId="3" borderId="4034" applyNumberFormat="0" applyBorder="0" applyAlignment="0" applyProtection="0"/>
    <xf numFmtId="10" fontId="5" fillId="3" borderId="4034" applyNumberFormat="0" applyBorder="0" applyAlignment="0" applyProtection="0"/>
    <xf numFmtId="10" fontId="5" fillId="3" borderId="4034" applyNumberFormat="0" applyBorder="0" applyAlignment="0" applyProtection="0"/>
    <xf numFmtId="10" fontId="5" fillId="3" borderId="4034" applyNumberFormat="0" applyBorder="0" applyAlignment="0" applyProtection="0"/>
    <xf numFmtId="10" fontId="5" fillId="3" borderId="4034" applyNumberFormat="0" applyBorder="0" applyAlignment="0" applyProtection="0"/>
    <xf numFmtId="10" fontId="5" fillId="3" borderId="4034" applyNumberFormat="0" applyBorder="0" applyAlignment="0" applyProtection="0"/>
    <xf numFmtId="10" fontId="5" fillId="3" borderId="4034" applyNumberFormat="0" applyBorder="0" applyAlignment="0" applyProtection="0"/>
    <xf numFmtId="10" fontId="5" fillId="3" borderId="4034" applyNumberFormat="0" applyBorder="0" applyAlignment="0" applyProtection="0"/>
    <xf numFmtId="10" fontId="5" fillId="3" borderId="4034" applyNumberFormat="0" applyBorder="0" applyAlignment="0" applyProtection="0"/>
    <xf numFmtId="10" fontId="5" fillId="3" borderId="4034" applyNumberFormat="0" applyBorder="0" applyAlignment="0" applyProtection="0"/>
    <xf numFmtId="10" fontId="5" fillId="3" borderId="4034" applyNumberFormat="0" applyBorder="0" applyAlignment="0" applyProtection="0"/>
    <xf numFmtId="10" fontId="5" fillId="3" borderId="4034" applyNumberFormat="0" applyBorder="0" applyAlignment="0" applyProtection="0"/>
    <xf numFmtId="10" fontId="5" fillId="3" borderId="4034" applyNumberFormat="0" applyBorder="0" applyAlignment="0" applyProtection="0"/>
    <xf numFmtId="10" fontId="5" fillId="3" borderId="4034" applyNumberFormat="0" applyBorder="0" applyAlignment="0" applyProtection="0"/>
    <xf numFmtId="10" fontId="5" fillId="3" borderId="4034" applyNumberFormat="0" applyBorder="0" applyAlignment="0" applyProtection="0"/>
    <xf numFmtId="10" fontId="5" fillId="3" borderId="4034" applyNumberFormat="0" applyBorder="0" applyAlignment="0" applyProtection="0"/>
    <xf numFmtId="10" fontId="5" fillId="3" borderId="4034" applyNumberFormat="0" applyBorder="0" applyAlignment="0" applyProtection="0"/>
    <xf numFmtId="10" fontId="5" fillId="3" borderId="4034" applyNumberFormat="0" applyBorder="0" applyAlignment="0" applyProtection="0"/>
    <xf numFmtId="0" fontId="102" fillId="0" borderId="4029">
      <alignment horizontal="left" vertical="center"/>
    </xf>
    <xf numFmtId="0" fontId="102" fillId="0" borderId="4003">
      <alignment horizontal="left" vertical="center"/>
    </xf>
    <xf numFmtId="0" fontId="102" fillId="0" borderId="4003">
      <alignment horizontal="left" vertical="center"/>
    </xf>
    <xf numFmtId="0" fontId="102" fillId="0" borderId="4003">
      <alignment horizontal="left" vertical="center"/>
    </xf>
    <xf numFmtId="0" fontId="102" fillId="0" borderId="4003">
      <alignment horizontal="left" vertical="center"/>
    </xf>
    <xf numFmtId="0" fontId="102" fillId="0" borderId="4003">
      <alignment horizontal="left" vertical="center"/>
    </xf>
    <xf numFmtId="0" fontId="102" fillId="0" borderId="4003">
      <alignment horizontal="left" vertical="center"/>
    </xf>
    <xf numFmtId="0" fontId="102" fillId="0" borderId="4003">
      <alignment horizontal="left" vertical="center"/>
    </xf>
    <xf numFmtId="0" fontId="102" fillId="0" borderId="4003">
      <alignment horizontal="left" vertical="center"/>
    </xf>
    <xf numFmtId="0" fontId="102" fillId="0" borderId="4003">
      <alignment horizontal="left" vertical="center"/>
    </xf>
    <xf numFmtId="0" fontId="102" fillId="0" borderId="4003">
      <alignment horizontal="left" vertical="center"/>
    </xf>
    <xf numFmtId="0" fontId="102" fillId="0" borderId="4003">
      <alignment horizontal="left" vertical="center"/>
    </xf>
    <xf numFmtId="0" fontId="102" fillId="0" borderId="4003">
      <alignment horizontal="left" vertical="center"/>
    </xf>
    <xf numFmtId="0" fontId="102" fillId="0" borderId="4003">
      <alignment horizontal="left" vertical="center"/>
    </xf>
    <xf numFmtId="0" fontId="102" fillId="0" borderId="4003">
      <alignment horizontal="left" vertical="center"/>
    </xf>
    <xf numFmtId="0" fontId="102" fillId="0" borderId="4003">
      <alignment horizontal="left" vertical="center"/>
    </xf>
    <xf numFmtId="0" fontId="102" fillId="0" borderId="4003">
      <alignment horizontal="left" vertical="center"/>
    </xf>
    <xf numFmtId="0" fontId="102" fillId="0" borderId="4003">
      <alignment horizontal="left" vertical="center"/>
    </xf>
    <xf numFmtId="0" fontId="102" fillId="0" borderId="4003">
      <alignment horizontal="left" vertical="center"/>
    </xf>
    <xf numFmtId="0" fontId="102" fillId="0" borderId="4029">
      <alignment horizontal="left" vertical="center"/>
    </xf>
    <xf numFmtId="0" fontId="102" fillId="0" borderId="4029">
      <alignment horizontal="left" vertical="center"/>
    </xf>
    <xf numFmtId="0" fontId="102" fillId="0" borderId="4029">
      <alignment horizontal="left" vertical="center"/>
    </xf>
    <xf numFmtId="0" fontId="102" fillId="0" borderId="4029">
      <alignment horizontal="left" vertical="center"/>
    </xf>
    <xf numFmtId="0" fontId="102" fillId="0" borderId="4029">
      <alignment horizontal="left" vertical="center"/>
    </xf>
    <xf numFmtId="0" fontId="102" fillId="0" borderId="4029">
      <alignment horizontal="left" vertical="center"/>
    </xf>
    <xf numFmtId="0" fontId="102" fillId="0" borderId="4029">
      <alignment horizontal="left" vertical="center"/>
    </xf>
    <xf numFmtId="0" fontId="102" fillId="0" borderId="4029">
      <alignment horizontal="left" vertical="center"/>
    </xf>
    <xf numFmtId="0" fontId="102" fillId="0" borderId="4029">
      <alignment horizontal="left" vertical="center"/>
    </xf>
    <xf numFmtId="0" fontId="102" fillId="0" borderId="4029">
      <alignment horizontal="left" vertical="center"/>
    </xf>
    <xf numFmtId="10" fontId="5" fillId="3" borderId="4008" applyNumberFormat="0" applyBorder="0" applyAlignment="0" applyProtection="0"/>
    <xf numFmtId="10" fontId="5" fillId="3" borderId="4008" applyNumberFormat="0" applyBorder="0" applyAlignment="0" applyProtection="0"/>
    <xf numFmtId="10" fontId="5" fillId="3" borderId="4008" applyNumberFormat="0" applyBorder="0" applyAlignment="0" applyProtection="0"/>
    <xf numFmtId="10" fontId="5" fillId="3" borderId="4008" applyNumberFormat="0" applyBorder="0" applyAlignment="0" applyProtection="0"/>
    <xf numFmtId="10" fontId="5" fillId="3" borderId="4008" applyNumberFormat="0" applyBorder="0" applyAlignment="0" applyProtection="0"/>
    <xf numFmtId="10" fontId="5" fillId="3" borderId="4008" applyNumberFormat="0" applyBorder="0" applyAlignment="0" applyProtection="0"/>
    <xf numFmtId="10" fontId="5" fillId="3" borderId="4008" applyNumberFormat="0" applyBorder="0" applyAlignment="0" applyProtection="0"/>
    <xf numFmtId="10" fontId="5" fillId="3" borderId="4008" applyNumberFormat="0" applyBorder="0" applyAlignment="0" applyProtection="0"/>
    <xf numFmtId="10" fontId="5" fillId="3" borderId="4008" applyNumberFormat="0" applyBorder="0" applyAlignment="0" applyProtection="0"/>
    <xf numFmtId="10" fontId="5" fillId="3" borderId="4008" applyNumberFormat="0" applyBorder="0" applyAlignment="0" applyProtection="0"/>
    <xf numFmtId="10" fontId="5" fillId="3" borderId="4008" applyNumberFormat="0" applyBorder="0" applyAlignment="0" applyProtection="0"/>
    <xf numFmtId="10" fontId="5" fillId="3" borderId="4008" applyNumberFormat="0" applyBorder="0" applyAlignment="0" applyProtection="0"/>
    <xf numFmtId="10" fontId="5" fillId="3" borderId="4008" applyNumberFormat="0" applyBorder="0" applyAlignment="0" applyProtection="0"/>
    <xf numFmtId="10" fontId="5" fillId="3" borderId="4008" applyNumberFormat="0" applyBorder="0" applyAlignment="0" applyProtection="0"/>
    <xf numFmtId="10" fontId="5" fillId="3" borderId="4008" applyNumberFormat="0" applyBorder="0" applyAlignment="0" applyProtection="0"/>
    <xf numFmtId="10" fontId="5" fillId="3" borderId="4008" applyNumberFormat="0" applyBorder="0" applyAlignment="0" applyProtection="0"/>
    <xf numFmtId="10" fontId="5" fillId="3" borderId="4008" applyNumberFormat="0" applyBorder="0" applyAlignment="0" applyProtection="0"/>
    <xf numFmtId="10" fontId="5" fillId="3" borderId="4008" applyNumberFormat="0" applyBorder="0" applyAlignment="0" applyProtection="0"/>
    <xf numFmtId="10" fontId="5" fillId="3" borderId="4008" applyNumberFormat="0" applyBorder="0" applyAlignment="0" applyProtection="0"/>
    <xf numFmtId="10" fontId="5" fillId="3" borderId="4008" applyNumberFormat="0" applyBorder="0" applyAlignment="0" applyProtection="0"/>
    <xf numFmtId="10" fontId="5" fillId="3" borderId="4008" applyNumberFormat="0" applyBorder="0" applyAlignment="0" applyProtection="0"/>
    <xf numFmtId="10" fontId="5" fillId="3" borderId="4008" applyNumberFormat="0" applyBorder="0" applyAlignment="0" applyProtection="0"/>
    <xf numFmtId="10" fontId="5" fillId="3" borderId="4008" applyNumberFormat="0" applyBorder="0" applyAlignment="0" applyProtection="0"/>
    <xf numFmtId="10" fontId="5" fillId="3" borderId="4008" applyNumberFormat="0" applyBorder="0" applyAlignment="0" applyProtection="0"/>
    <xf numFmtId="10" fontId="5" fillId="3" borderId="4008" applyNumberFormat="0" applyBorder="0" applyAlignment="0" applyProtection="0"/>
    <xf numFmtId="10" fontId="5" fillId="3" borderId="4008" applyNumberFormat="0" applyBorder="0" applyAlignment="0" applyProtection="0"/>
    <xf numFmtId="10" fontId="5" fillId="3" borderId="4008" applyNumberFormat="0" applyBorder="0" applyAlignment="0" applyProtection="0"/>
    <xf numFmtId="10" fontId="5" fillId="3" borderId="4008" applyNumberFormat="0" applyBorder="0" applyAlignment="0" applyProtection="0"/>
    <xf numFmtId="10" fontId="5" fillId="3" borderId="4008" applyNumberFormat="0" applyBorder="0" applyAlignment="0" applyProtection="0"/>
    <xf numFmtId="10" fontId="5" fillId="3" borderId="4008" applyNumberFormat="0" applyBorder="0" applyAlignment="0" applyProtection="0"/>
    <xf numFmtId="10" fontId="5" fillId="3" borderId="4008" applyNumberFormat="0" applyBorder="0" applyAlignment="0" applyProtection="0"/>
    <xf numFmtId="10" fontId="5" fillId="3" borderId="4008" applyNumberFormat="0" applyBorder="0" applyAlignment="0" applyProtection="0"/>
    <xf numFmtId="10" fontId="5" fillId="3" borderId="4008" applyNumberFormat="0" applyBorder="0" applyAlignment="0" applyProtection="0"/>
    <xf numFmtId="10" fontId="5" fillId="3" borderId="4008" applyNumberFormat="0" applyBorder="0" applyAlignment="0" applyProtection="0"/>
    <xf numFmtId="10" fontId="5" fillId="3" borderId="4008" applyNumberFormat="0" applyBorder="0" applyAlignment="0" applyProtection="0"/>
    <xf numFmtId="10" fontId="5" fillId="3" borderId="4008" applyNumberFormat="0" applyBorder="0" applyAlignment="0" applyProtection="0"/>
    <xf numFmtId="10" fontId="5" fillId="3" borderId="4008" applyNumberFormat="0" applyBorder="0" applyAlignment="0" applyProtection="0"/>
    <xf numFmtId="10" fontId="5" fillId="3" borderId="4008" applyNumberFormat="0" applyBorder="0" applyAlignment="0" applyProtection="0"/>
    <xf numFmtId="10" fontId="5" fillId="3" borderId="4008" applyNumberFormat="0" applyBorder="0" applyAlignment="0" applyProtection="0"/>
    <xf numFmtId="10" fontId="5" fillId="3" borderId="4008" applyNumberFormat="0" applyBorder="0" applyAlignment="0" applyProtection="0"/>
    <xf numFmtId="10" fontId="5" fillId="3" borderId="4008" applyNumberFormat="0" applyBorder="0" applyAlignment="0" applyProtection="0"/>
    <xf numFmtId="10" fontId="5" fillId="3" borderId="4008" applyNumberFormat="0" applyBorder="0" applyAlignment="0" applyProtection="0"/>
    <xf numFmtId="10" fontId="5" fillId="3" borderId="4008" applyNumberFormat="0" applyBorder="0" applyAlignment="0" applyProtection="0"/>
    <xf numFmtId="10" fontId="5" fillId="3" borderId="4008" applyNumberFormat="0" applyBorder="0" applyAlignment="0" applyProtection="0"/>
    <xf numFmtId="10" fontId="5" fillId="3" borderId="4008" applyNumberFormat="0" applyBorder="0" applyAlignment="0" applyProtection="0"/>
    <xf numFmtId="10" fontId="5" fillId="3" borderId="4008" applyNumberFormat="0" applyBorder="0" applyAlignment="0" applyProtection="0"/>
    <xf numFmtId="10" fontId="5" fillId="3" borderId="4008" applyNumberFormat="0" applyBorder="0" applyAlignment="0" applyProtection="0"/>
    <xf numFmtId="10" fontId="5" fillId="3" borderId="4008" applyNumberFormat="0" applyBorder="0" applyAlignment="0" applyProtection="0"/>
    <xf numFmtId="10" fontId="5" fillId="3" borderId="4008" applyNumberFormat="0" applyBorder="0" applyAlignment="0" applyProtection="0"/>
    <xf numFmtId="10" fontId="5" fillId="3" borderId="4008" applyNumberFormat="0" applyBorder="0" applyAlignment="0" applyProtection="0"/>
    <xf numFmtId="10" fontId="5" fillId="3" borderId="4008" applyNumberFormat="0" applyBorder="0" applyAlignment="0" applyProtection="0"/>
    <xf numFmtId="10" fontId="5" fillId="3" borderId="4008" applyNumberFormat="0" applyBorder="0" applyAlignment="0" applyProtection="0"/>
    <xf numFmtId="10" fontId="5" fillId="3" borderId="4008" applyNumberFormat="0" applyBorder="0" applyAlignment="0" applyProtection="0"/>
    <xf numFmtId="10" fontId="5" fillId="3" borderId="4008" applyNumberFormat="0" applyBorder="0" applyAlignment="0" applyProtection="0"/>
    <xf numFmtId="10" fontId="5" fillId="3" borderId="4008" applyNumberFormat="0" applyBorder="0" applyAlignment="0" applyProtection="0"/>
    <xf numFmtId="10" fontId="5" fillId="3" borderId="4008" applyNumberFormat="0" applyBorder="0" applyAlignment="0" applyProtection="0"/>
    <xf numFmtId="10" fontId="5" fillId="3" borderId="4008" applyNumberFormat="0" applyBorder="0" applyAlignment="0" applyProtection="0"/>
    <xf numFmtId="10" fontId="5" fillId="3" borderId="4008" applyNumberFormat="0" applyBorder="0" applyAlignment="0" applyProtection="0"/>
    <xf numFmtId="10" fontId="5" fillId="3" borderId="4008" applyNumberFormat="0" applyBorder="0" applyAlignment="0" applyProtection="0"/>
    <xf numFmtId="10" fontId="5" fillId="3" borderId="4008" applyNumberFormat="0" applyBorder="0" applyAlignment="0" applyProtection="0"/>
    <xf numFmtId="10" fontId="5" fillId="3" borderId="4008" applyNumberFormat="0" applyBorder="0" applyAlignment="0" applyProtection="0"/>
    <xf numFmtId="10" fontId="5" fillId="3" borderId="4008" applyNumberFormat="0" applyBorder="0" applyAlignment="0" applyProtection="0"/>
    <xf numFmtId="10" fontId="5" fillId="3" borderId="4008" applyNumberFormat="0" applyBorder="0" applyAlignment="0" applyProtection="0"/>
    <xf numFmtId="10" fontId="5" fillId="3" borderId="4008" applyNumberFormat="0" applyBorder="0" applyAlignment="0" applyProtection="0"/>
    <xf numFmtId="10" fontId="5" fillId="3" borderId="4008" applyNumberFormat="0" applyBorder="0" applyAlignment="0" applyProtection="0"/>
    <xf numFmtId="10" fontId="5" fillId="3" borderId="4008" applyNumberFormat="0" applyBorder="0" applyAlignment="0" applyProtection="0"/>
    <xf numFmtId="10" fontId="5" fillId="3" borderId="4008" applyNumberFormat="0" applyBorder="0" applyAlignment="0" applyProtection="0"/>
    <xf numFmtId="10" fontId="5" fillId="3" borderId="4008" applyNumberFormat="0" applyBorder="0" applyAlignment="0" applyProtection="0"/>
    <xf numFmtId="10" fontId="5" fillId="3" borderId="4008" applyNumberFormat="0" applyBorder="0" applyAlignment="0" applyProtection="0"/>
    <xf numFmtId="10" fontId="5" fillId="3" borderId="4008" applyNumberFormat="0" applyBorder="0" applyAlignment="0" applyProtection="0"/>
    <xf numFmtId="10" fontId="5" fillId="3" borderId="4008" applyNumberFormat="0" applyBorder="0" applyAlignment="0" applyProtection="0"/>
    <xf numFmtId="10" fontId="5" fillId="3" borderId="4008" applyNumberFormat="0" applyBorder="0" applyAlignment="0" applyProtection="0"/>
    <xf numFmtId="0" fontId="8" fillId="0" borderId="4009" applyBorder="0">
      <alignment horizontal="right"/>
    </xf>
    <xf numFmtId="0" fontId="8" fillId="0" borderId="4009" applyBorder="0">
      <alignment horizontal="right"/>
    </xf>
    <xf numFmtId="0" fontId="8" fillId="0" borderId="4009" applyBorder="0">
      <alignment horizontal="right"/>
    </xf>
    <xf numFmtId="0" fontId="8" fillId="0" borderId="4009" applyBorder="0">
      <alignment horizontal="right"/>
    </xf>
    <xf numFmtId="0" fontId="8" fillId="0" borderId="4009" applyBorder="0">
      <alignment horizontal="right"/>
    </xf>
    <xf numFmtId="0" fontId="8" fillId="0" borderId="4009" applyBorder="0">
      <alignment horizontal="right"/>
    </xf>
    <xf numFmtId="0" fontId="8" fillId="0" borderId="4009" applyBorder="0">
      <alignment horizontal="right"/>
    </xf>
    <xf numFmtId="0" fontId="8" fillId="0" borderId="4009" applyBorder="0">
      <alignment horizontal="right"/>
    </xf>
    <xf numFmtId="0" fontId="8" fillId="0" borderId="4009" applyBorder="0">
      <alignment horizontal="right"/>
    </xf>
    <xf numFmtId="0" fontId="8" fillId="0" borderId="4009" applyBorder="0">
      <alignment horizontal="right"/>
    </xf>
    <xf numFmtId="0" fontId="252" fillId="1" borderId="4003" applyNumberFormat="0" applyFont="0" applyAlignment="0">
      <alignment horizontal="center"/>
    </xf>
    <xf numFmtId="0" fontId="252" fillId="1" borderId="4003" applyNumberFormat="0" applyFont="0" applyAlignment="0">
      <alignment horizontal="center"/>
    </xf>
    <xf numFmtId="0" fontId="252" fillId="1" borderId="4003" applyNumberFormat="0" applyFont="0" applyAlignment="0">
      <alignment horizontal="center"/>
    </xf>
    <xf numFmtId="0" fontId="252" fillId="1" borderId="4003" applyNumberFormat="0" applyFont="0" applyAlignment="0">
      <alignment horizontal="center"/>
    </xf>
    <xf numFmtId="0" fontId="252" fillId="1" borderId="4003" applyNumberFormat="0" applyFont="0" applyAlignment="0">
      <alignment horizontal="center"/>
    </xf>
    <xf numFmtId="0" fontId="252" fillId="1" borderId="4003" applyNumberFormat="0" applyFont="0" applyAlignment="0">
      <alignment horizontal="center"/>
    </xf>
    <xf numFmtId="0" fontId="252" fillId="1" borderId="4003" applyNumberFormat="0" applyFont="0" applyAlignment="0">
      <alignment horizontal="center"/>
    </xf>
    <xf numFmtId="0" fontId="252" fillId="1" borderId="4003" applyNumberFormat="0" applyFont="0" applyAlignment="0">
      <alignment horizontal="center"/>
    </xf>
    <xf numFmtId="0" fontId="252" fillId="1" borderId="4003" applyNumberFormat="0" applyFont="0" applyAlignment="0">
      <alignment horizontal="center"/>
    </xf>
    <xf numFmtId="0" fontId="252" fillId="1" borderId="4003" applyNumberFormat="0" applyFont="0" applyAlignment="0">
      <alignment horizontal="center"/>
    </xf>
    <xf numFmtId="0" fontId="252" fillId="1" borderId="4003" applyNumberFormat="0" applyFont="0" applyAlignment="0">
      <alignment horizontal="center"/>
    </xf>
    <xf numFmtId="0" fontId="252" fillId="1" borderId="4003" applyNumberFormat="0" applyFont="0" applyAlignment="0">
      <alignment horizontal="center"/>
    </xf>
    <xf numFmtId="0" fontId="252" fillId="1" borderId="4003" applyNumberFormat="0" applyFont="0" applyAlignment="0">
      <alignment horizontal="center"/>
    </xf>
    <xf numFmtId="0" fontId="252" fillId="1" borderId="4003" applyNumberFormat="0" applyFont="0" applyAlignment="0">
      <alignment horizontal="center"/>
    </xf>
    <xf numFmtId="0" fontId="252" fillId="1" borderId="4003" applyNumberFormat="0" applyFont="0" applyAlignment="0">
      <alignment horizontal="center"/>
    </xf>
    <xf numFmtId="0" fontId="252" fillId="1" borderId="4003" applyNumberFormat="0" applyFont="0" applyAlignment="0">
      <alignment horizontal="center"/>
    </xf>
    <xf numFmtId="0" fontId="252" fillId="1" borderId="4003" applyNumberFormat="0" applyFont="0" applyAlignment="0">
      <alignment horizontal="center"/>
    </xf>
    <xf numFmtId="0" fontId="252" fillId="1" borderId="4003" applyNumberFormat="0" applyFont="0" applyAlignment="0">
      <alignment horizontal="center"/>
    </xf>
    <xf numFmtId="0" fontId="119" fillId="56" borderId="4033" applyNumberFormat="0" applyAlignment="0" applyProtection="0">
      <alignment vertical="center"/>
    </xf>
    <xf numFmtId="0" fontId="118" fillId="43" borderId="4032" applyNumberFormat="0" applyAlignment="0" applyProtection="0">
      <alignment vertical="center"/>
    </xf>
    <xf numFmtId="0" fontId="117" fillId="56" borderId="4032" applyNumberFormat="0" applyAlignment="0" applyProtection="0">
      <alignment vertical="center"/>
    </xf>
    <xf numFmtId="0" fontId="91" fillId="59" borderId="4030" applyNumberFormat="0" applyFont="0" applyAlignment="0" applyProtection="0">
      <alignment vertical="center"/>
    </xf>
    <xf numFmtId="0" fontId="114" fillId="0" borderId="4031" applyNumberFormat="0" applyFill="0" applyAlignment="0" applyProtection="0">
      <alignment vertical="center"/>
    </xf>
    <xf numFmtId="0" fontId="89" fillId="59" borderId="4030" applyNumberFormat="0" applyFont="0" applyAlignment="0" applyProtection="0"/>
    <xf numFmtId="0" fontId="89" fillId="59" borderId="4030" applyNumberFormat="0" applyFont="0" applyAlignment="0" applyProtection="0"/>
    <xf numFmtId="0" fontId="89" fillId="59" borderId="4030" applyNumberFormat="0" applyFont="0" applyAlignment="0" applyProtection="0"/>
    <xf numFmtId="10" fontId="5" fillId="3" borderId="4034" applyNumberFormat="0" applyBorder="0" applyAlignment="0" applyProtection="0"/>
    <xf numFmtId="10" fontId="5" fillId="3" borderId="4028" applyNumberFormat="0" applyBorder="0" applyAlignment="0" applyProtection="0"/>
    <xf numFmtId="0" fontId="102" fillId="0" borderId="4029">
      <alignment horizontal="left" vertical="center"/>
    </xf>
    <xf numFmtId="0" fontId="119" fillId="56" borderId="4027" applyNumberFormat="0" applyAlignment="0" applyProtection="0">
      <alignment vertical="center"/>
    </xf>
    <xf numFmtId="0" fontId="118" fillId="43" borderId="4026" applyNumberFormat="0" applyAlignment="0" applyProtection="0">
      <alignment vertical="center"/>
    </xf>
    <xf numFmtId="0" fontId="117" fillId="56" borderId="4026" applyNumberFormat="0" applyAlignment="0" applyProtection="0">
      <alignment vertical="center"/>
    </xf>
    <xf numFmtId="0" fontId="91" fillId="59" borderId="4024" applyNumberFormat="0" applyFont="0" applyAlignment="0" applyProtection="0">
      <alignment vertical="center"/>
    </xf>
    <xf numFmtId="0" fontId="114" fillId="0" borderId="4025" applyNumberFormat="0" applyFill="0" applyAlignment="0" applyProtection="0">
      <alignment vertical="center"/>
    </xf>
    <xf numFmtId="0" fontId="89" fillId="59" borderId="4024" applyNumberFormat="0" applyFont="0" applyAlignment="0" applyProtection="0"/>
    <xf numFmtId="0" fontId="89" fillId="59" borderId="4024" applyNumberFormat="0" applyFont="0" applyAlignment="0" applyProtection="0"/>
    <xf numFmtId="0" fontId="89" fillId="59" borderId="4024" applyNumberFormat="0" applyFont="0" applyAlignment="0" applyProtection="0"/>
    <xf numFmtId="10" fontId="5" fillId="3" borderId="4028" applyNumberFormat="0" applyBorder="0" applyAlignment="0" applyProtection="0"/>
    <xf numFmtId="0" fontId="119" fillId="56" borderId="4021" applyNumberFormat="0" applyAlignment="0" applyProtection="0">
      <alignment vertical="center"/>
    </xf>
    <xf numFmtId="0" fontId="118" fillId="43" borderId="4020" applyNumberFormat="0" applyAlignment="0" applyProtection="0">
      <alignment vertical="center"/>
    </xf>
    <xf numFmtId="0" fontId="117" fillId="56" borderId="4020" applyNumberFormat="0" applyAlignment="0" applyProtection="0">
      <alignment vertical="center"/>
    </xf>
    <xf numFmtId="0" fontId="91" fillId="59" borderId="4018" applyNumberFormat="0" applyFont="0" applyAlignment="0" applyProtection="0">
      <alignment vertical="center"/>
    </xf>
    <xf numFmtId="0" fontId="114" fillId="0" borderId="4019" applyNumberFormat="0" applyFill="0" applyAlignment="0" applyProtection="0">
      <alignment vertical="center"/>
    </xf>
    <xf numFmtId="0" fontId="89" fillId="59" borderId="4018" applyNumberFormat="0" applyFont="0" applyAlignment="0" applyProtection="0"/>
    <xf numFmtId="0" fontId="89" fillId="59" borderId="4018" applyNumberFormat="0" applyFont="0" applyAlignment="0" applyProtection="0"/>
    <xf numFmtId="0" fontId="89" fillId="59" borderId="4018" applyNumberFormat="0" applyFont="0" applyAlignment="0" applyProtection="0"/>
    <xf numFmtId="10" fontId="5" fillId="3" borderId="4022" applyNumberFormat="0" applyBorder="0" applyAlignment="0" applyProtection="0"/>
    <xf numFmtId="10" fontId="5" fillId="3" borderId="4016" applyNumberFormat="0" applyBorder="0" applyAlignment="0" applyProtection="0"/>
    <xf numFmtId="0" fontId="102" fillId="0" borderId="4017">
      <alignment horizontal="left" vertical="center"/>
    </xf>
    <xf numFmtId="0" fontId="119" fillId="56" borderId="4015" applyNumberFormat="0" applyAlignment="0" applyProtection="0">
      <alignment vertical="center"/>
    </xf>
    <xf numFmtId="0" fontId="118" fillId="43" borderId="4014" applyNumberFormat="0" applyAlignment="0" applyProtection="0">
      <alignment vertical="center"/>
    </xf>
    <xf numFmtId="0" fontId="117" fillId="56" borderId="4014" applyNumberFormat="0" applyAlignment="0" applyProtection="0">
      <alignment vertical="center"/>
    </xf>
    <xf numFmtId="0" fontId="91" fillId="59" borderId="4012" applyNumberFormat="0" applyFont="0" applyAlignment="0" applyProtection="0">
      <alignment vertical="center"/>
    </xf>
    <xf numFmtId="0" fontId="114" fillId="0" borderId="4013" applyNumberFormat="0" applyFill="0" applyAlignment="0" applyProtection="0">
      <alignment vertical="center"/>
    </xf>
    <xf numFmtId="0" fontId="89" fillId="59" borderId="4012" applyNumberFormat="0" applyFont="0" applyAlignment="0" applyProtection="0"/>
    <xf numFmtId="0" fontId="89" fillId="59" borderId="4012" applyNumberFormat="0" applyFont="0" applyAlignment="0" applyProtection="0"/>
    <xf numFmtId="0" fontId="89" fillId="59" borderId="4012" applyNumberFormat="0" applyFont="0" applyAlignment="0" applyProtection="0"/>
    <xf numFmtId="0" fontId="102" fillId="0" borderId="4023">
      <alignment horizontal="left" vertical="center"/>
    </xf>
    <xf numFmtId="0" fontId="102" fillId="0" borderId="4011">
      <alignment horizontal="left" vertical="center"/>
    </xf>
    <xf numFmtId="0" fontId="118" fillId="43" borderId="4026" applyNumberFormat="0" applyAlignment="0" applyProtection="0">
      <alignment vertical="center"/>
    </xf>
    <xf numFmtId="0" fontId="82" fillId="56" borderId="4026" applyNumberFormat="0" applyAlignment="0" applyProtection="0"/>
    <xf numFmtId="0" fontId="80" fillId="43" borderId="4026" applyNumberFormat="0" applyAlignment="0" applyProtection="0"/>
    <xf numFmtId="0" fontId="45" fillId="59" borderId="4024" applyNumberFormat="0" applyFont="0" applyAlignment="0" applyProtection="0"/>
    <xf numFmtId="0" fontId="81" fillId="56" borderId="4027" applyNumberFormat="0" applyAlignment="0" applyProtection="0"/>
    <xf numFmtId="0" fontId="87" fillId="0" borderId="4025" applyNumberFormat="0" applyFill="0" applyAlignment="0" applyProtection="0"/>
    <xf numFmtId="0" fontId="87" fillId="0" borderId="4013" applyNumberFormat="0" applyFill="0" applyAlignment="0" applyProtection="0"/>
    <xf numFmtId="0" fontId="81" fillId="56" borderId="4015" applyNumberFormat="0" applyAlignment="0" applyProtection="0"/>
    <xf numFmtId="0" fontId="45" fillId="59" borderId="4012" applyNumberFormat="0" applyFont="0" applyAlignment="0" applyProtection="0"/>
    <xf numFmtId="0" fontId="80" fillId="43" borderId="4014" applyNumberFormat="0" applyAlignment="0" applyProtection="0"/>
    <xf numFmtId="0" fontId="82" fillId="56" borderId="4014" applyNumberFormat="0" applyAlignment="0" applyProtection="0"/>
    <xf numFmtId="0" fontId="119" fillId="56" borderId="4015" applyNumberFormat="0" applyAlignment="0" applyProtection="0">
      <alignment vertical="center"/>
    </xf>
    <xf numFmtId="0" fontId="118" fillId="43" borderId="4014" applyNumberFormat="0" applyAlignment="0" applyProtection="0">
      <alignment vertical="center"/>
    </xf>
    <xf numFmtId="0" fontId="117" fillId="56" borderId="4014" applyNumberFormat="0" applyAlignment="0" applyProtection="0">
      <alignment vertical="center"/>
    </xf>
    <xf numFmtId="0" fontId="91" fillId="59" borderId="4012" applyNumberFormat="0" applyFont="0" applyAlignment="0" applyProtection="0">
      <alignment vertical="center"/>
    </xf>
    <xf numFmtId="0" fontId="114" fillId="0" borderId="4013" applyNumberFormat="0" applyFill="0" applyAlignment="0" applyProtection="0">
      <alignment vertical="center"/>
    </xf>
    <xf numFmtId="0" fontId="89" fillId="59" borderId="4024" applyNumberFormat="0" applyFont="0" applyAlignment="0" applyProtection="0"/>
    <xf numFmtId="0" fontId="89" fillId="59" borderId="4012" applyNumberFormat="0" applyFont="0" applyAlignment="0" applyProtection="0"/>
    <xf numFmtId="0" fontId="89" fillId="59" borderId="4012" applyNumberFormat="0" applyFont="0" applyAlignment="0" applyProtection="0"/>
    <xf numFmtId="0" fontId="89" fillId="59" borderId="4012" applyNumberFormat="0" applyFont="0" applyAlignment="0" applyProtection="0"/>
    <xf numFmtId="0" fontId="119" fillId="56" borderId="4027" applyNumberFormat="0" applyAlignment="0" applyProtection="0">
      <alignment vertical="center"/>
    </xf>
    <xf numFmtId="0" fontId="117" fillId="56" borderId="4026" applyNumberFormat="0" applyAlignment="0" applyProtection="0">
      <alignment vertical="center"/>
    </xf>
    <xf numFmtId="0" fontId="91" fillId="59" borderId="4024" applyNumberFormat="0" applyFont="0" applyAlignment="0" applyProtection="0">
      <alignment vertical="center"/>
    </xf>
    <xf numFmtId="0" fontId="114" fillId="0" borderId="4025" applyNumberFormat="0" applyFill="0" applyAlignment="0" applyProtection="0">
      <alignment vertical="center"/>
    </xf>
    <xf numFmtId="0" fontId="89" fillId="59" borderId="4024" applyNumberFormat="0" applyFont="0" applyAlignment="0" applyProtection="0"/>
    <xf numFmtId="10" fontId="5" fillId="3" borderId="4016" applyNumberFormat="0" applyBorder="0" applyAlignment="0" applyProtection="0"/>
    <xf numFmtId="0" fontId="102" fillId="0" borderId="4011">
      <alignment horizontal="left" vertical="center"/>
    </xf>
    <xf numFmtId="0" fontId="89" fillId="59" borderId="4004" applyNumberFormat="0" applyFont="0" applyAlignment="0" applyProtection="0"/>
    <xf numFmtId="0" fontId="89" fillId="59" borderId="4004" applyNumberFormat="0" applyFont="0" applyAlignment="0" applyProtection="0"/>
    <xf numFmtId="0" fontId="89" fillId="59" borderId="4004" applyNumberFormat="0" applyFont="0" applyAlignment="0" applyProtection="0"/>
    <xf numFmtId="0" fontId="89" fillId="59" borderId="4024" applyNumberFormat="0" applyFont="0" applyAlignment="0" applyProtection="0"/>
    <xf numFmtId="0" fontId="81" fillId="64" borderId="4007" applyNumberFormat="0" applyAlignment="0" applyProtection="0"/>
    <xf numFmtId="0" fontId="274" fillId="64" borderId="4006" applyNumberFormat="0" applyAlignment="0" applyProtection="0"/>
    <xf numFmtId="0" fontId="80" fillId="58" borderId="4006" applyNumberFormat="0" applyAlignment="0" applyProtection="0"/>
    <xf numFmtId="0" fontId="87" fillId="0" borderId="4010" applyNumberFormat="0" applyFill="0" applyAlignment="0" applyProtection="0"/>
    <xf numFmtId="0" fontId="87" fillId="0" borderId="4005" applyNumberFormat="0" applyFill="0" applyAlignment="0" applyProtection="0"/>
    <xf numFmtId="0" fontId="81" fillId="56" borderId="4007" applyNumberFormat="0" applyAlignment="0" applyProtection="0"/>
    <xf numFmtId="0" fontId="80" fillId="43" borderId="4006" applyNumberFormat="0" applyAlignment="0" applyProtection="0"/>
    <xf numFmtId="0" fontId="8" fillId="59" borderId="4004" applyNumberFormat="0" applyFont="0" applyAlignment="0" applyProtection="0"/>
    <xf numFmtId="0" fontId="151" fillId="59" borderId="4004" applyNumberFormat="0" applyFont="0" applyAlignment="0" applyProtection="0"/>
    <xf numFmtId="0" fontId="87" fillId="0" borderId="4135" applyNumberFormat="0" applyFill="0" applyAlignment="0" applyProtection="0"/>
    <xf numFmtId="0" fontId="252" fillId="1" borderId="4205" applyNumberFormat="0" applyFont="0" applyAlignment="0">
      <alignment horizontal="center"/>
    </xf>
    <xf numFmtId="10" fontId="5" fillId="3" borderId="4034" applyNumberFormat="0" applyBorder="0" applyAlignment="0" applyProtection="0"/>
    <xf numFmtId="10" fontId="5" fillId="3" borderId="4034" applyNumberFormat="0" applyBorder="0" applyAlignment="0" applyProtection="0"/>
    <xf numFmtId="10" fontId="5" fillId="3" borderId="4034" applyNumberFormat="0" applyBorder="0" applyAlignment="0" applyProtection="0"/>
    <xf numFmtId="10" fontId="5" fillId="3" borderId="4034" applyNumberFormat="0" applyBorder="0" applyAlignment="0" applyProtection="0"/>
    <xf numFmtId="10" fontId="5" fillId="3" borderId="4034" applyNumberFormat="0" applyBorder="0" applyAlignment="0" applyProtection="0"/>
    <xf numFmtId="0" fontId="274" fillId="64" borderId="4032" applyNumberFormat="0" applyAlignment="0" applyProtection="0"/>
    <xf numFmtId="0" fontId="252" fillId="1" borderId="4029" applyNumberFormat="0" applyFont="0" applyAlignment="0">
      <alignment horizontal="center"/>
    </xf>
    <xf numFmtId="0" fontId="151" fillId="59" borderId="4030" applyNumberFormat="0" applyFont="0" applyAlignment="0" applyProtection="0"/>
    <xf numFmtId="0" fontId="303" fillId="56" borderId="4006" applyNumberFormat="0" applyAlignment="0" applyProtection="0"/>
    <xf numFmtId="0" fontId="8" fillId="0" borderId="4035" applyBorder="0">
      <alignment horizontal="right"/>
    </xf>
    <xf numFmtId="10" fontId="5" fillId="3" borderId="4034" applyNumberFormat="0" applyBorder="0" applyAlignment="0" applyProtection="0"/>
    <xf numFmtId="0" fontId="310" fillId="43" borderId="4006" applyNumberFormat="0" applyAlignment="0" applyProtection="0"/>
    <xf numFmtId="0" fontId="98" fillId="59" borderId="4004" applyNumberFormat="0" applyFont="0" applyAlignment="0" applyProtection="0"/>
    <xf numFmtId="0" fontId="313" fillId="56" borderId="4007" applyNumberFormat="0" applyAlignment="0" applyProtection="0"/>
    <xf numFmtId="0" fontId="315" fillId="0" borderId="4005" applyNumberFormat="0" applyFill="0" applyAlignment="0" applyProtection="0"/>
    <xf numFmtId="0" fontId="45" fillId="59" borderId="4004" applyNumberFormat="0" applyFont="0" applyAlignment="0" applyProtection="0"/>
    <xf numFmtId="0" fontId="82" fillId="56" borderId="4006" applyNumberFormat="0" applyAlignment="0" applyProtection="0"/>
    <xf numFmtId="0" fontId="310" fillId="43" borderId="4006" applyNumberFormat="0" applyAlignment="0" applyProtection="0"/>
    <xf numFmtId="0" fontId="310" fillId="43" borderId="4006" applyNumberFormat="0" applyAlignment="0" applyProtection="0"/>
    <xf numFmtId="0" fontId="310" fillId="43" borderId="4006" applyNumberFormat="0" applyAlignment="0" applyProtection="0"/>
    <xf numFmtId="0" fontId="310" fillId="43" borderId="4006" applyNumberFormat="0" applyAlignment="0" applyProtection="0"/>
    <xf numFmtId="0" fontId="310" fillId="43" borderId="4006" applyNumberFormat="0" applyAlignment="0" applyProtection="0"/>
    <xf numFmtId="0" fontId="89" fillId="59" borderId="4004" applyNumberFormat="0" applyFont="0" applyAlignment="0" applyProtection="0"/>
    <xf numFmtId="0" fontId="89" fillId="59" borderId="4004" applyNumberFormat="0" applyFont="0" applyAlignment="0" applyProtection="0"/>
    <xf numFmtId="0" fontId="89" fillId="59" borderId="4004" applyNumberFormat="0" applyFont="0" applyAlignment="0" applyProtection="0"/>
    <xf numFmtId="0" fontId="114" fillId="0" borderId="4005" applyNumberFormat="0" applyFill="0" applyAlignment="0" applyProtection="0">
      <alignment vertical="center"/>
    </xf>
    <xf numFmtId="0" fontId="91" fillId="59" borderId="4004" applyNumberFormat="0" applyFont="0" applyAlignment="0" applyProtection="0">
      <alignment vertical="center"/>
    </xf>
    <xf numFmtId="0" fontId="117" fillId="56" borderId="4006" applyNumberFormat="0" applyAlignment="0" applyProtection="0">
      <alignment vertical="center"/>
    </xf>
    <xf numFmtId="0" fontId="118" fillId="43" borderId="4006" applyNumberFormat="0" applyAlignment="0" applyProtection="0">
      <alignment vertical="center"/>
    </xf>
    <xf numFmtId="0" fontId="119" fillId="56" borderId="4007" applyNumberFormat="0" applyAlignment="0" applyProtection="0">
      <alignment vertical="center"/>
    </xf>
    <xf numFmtId="0" fontId="303" fillId="56" borderId="4032" applyNumberFormat="0" applyAlignment="0" applyProtection="0"/>
    <xf numFmtId="0" fontId="310" fillId="43" borderId="4032" applyNumberFormat="0" applyAlignment="0" applyProtection="0"/>
    <xf numFmtId="0" fontId="98" fillId="59" borderId="4030" applyNumberFormat="0" applyFont="0" applyAlignment="0" applyProtection="0"/>
    <xf numFmtId="0" fontId="313" fillId="56" borderId="4033" applyNumberFormat="0" applyAlignment="0" applyProtection="0"/>
    <xf numFmtId="0" fontId="315" fillId="0" borderId="4031" applyNumberFormat="0" applyFill="0" applyAlignment="0" applyProtection="0"/>
    <xf numFmtId="0" fontId="310" fillId="43" borderId="4032" applyNumberFormat="0" applyAlignment="0" applyProtection="0"/>
    <xf numFmtId="0" fontId="310" fillId="43" borderId="4032" applyNumberFormat="0" applyAlignment="0" applyProtection="0"/>
    <xf numFmtId="0" fontId="310" fillId="43" borderId="4032" applyNumberFormat="0" applyAlignment="0" applyProtection="0"/>
    <xf numFmtId="0" fontId="310" fillId="43" borderId="4032" applyNumberFormat="0" applyAlignment="0" applyProtection="0"/>
    <xf numFmtId="0" fontId="310" fillId="43" borderId="4032" applyNumberFormat="0" applyAlignment="0" applyProtection="0"/>
    <xf numFmtId="0" fontId="89" fillId="59" borderId="4030" applyNumberFormat="0" applyFont="0" applyAlignment="0" applyProtection="0"/>
    <xf numFmtId="0" fontId="89" fillId="59" borderId="4030" applyNumberFormat="0" applyFont="0" applyAlignment="0" applyProtection="0"/>
    <xf numFmtId="0" fontId="89" fillId="59" borderId="4030" applyNumberFormat="0" applyFont="0" applyAlignment="0" applyProtection="0"/>
    <xf numFmtId="0" fontId="114" fillId="0" borderId="4031" applyNumberFormat="0" applyFill="0" applyAlignment="0" applyProtection="0">
      <alignment vertical="center"/>
    </xf>
    <xf numFmtId="0" fontId="91" fillId="59" borderId="4030" applyNumberFormat="0" applyFont="0" applyAlignment="0" applyProtection="0">
      <alignment vertical="center"/>
    </xf>
    <xf numFmtId="0" fontId="117" fillId="56" borderId="4032" applyNumberFormat="0" applyAlignment="0" applyProtection="0">
      <alignment vertical="center"/>
    </xf>
    <xf numFmtId="0" fontId="118" fillId="43" borderId="4032" applyNumberFormat="0" applyAlignment="0" applyProtection="0">
      <alignment vertical="center"/>
    </xf>
    <xf numFmtId="0" fontId="119" fillId="56" borderId="4033" applyNumberFormat="0" applyAlignment="0" applyProtection="0">
      <alignment vertical="center"/>
    </xf>
    <xf numFmtId="0" fontId="89" fillId="59" borderId="4356" applyNumberFormat="0" applyFont="0" applyAlignment="0" applyProtection="0"/>
    <xf numFmtId="0" fontId="89" fillId="59" borderId="4338" applyNumberFormat="0" applyFont="0" applyAlignment="0" applyProtection="0"/>
    <xf numFmtId="0" fontId="102" fillId="0" borderId="4433">
      <alignment horizontal="left" vertical="center"/>
    </xf>
    <xf numFmtId="10" fontId="5" fillId="3" borderId="4504" applyNumberFormat="0" applyBorder="0" applyAlignment="0" applyProtection="0"/>
    <xf numFmtId="0" fontId="80" fillId="43" borderId="4418" applyNumberFormat="0" applyAlignment="0" applyProtection="0"/>
    <xf numFmtId="0" fontId="303" fillId="56" borderId="4058" applyNumberFormat="0" applyAlignment="0" applyProtection="0"/>
    <xf numFmtId="10" fontId="5" fillId="3" borderId="4438" applyNumberFormat="0" applyBorder="0" applyAlignment="0" applyProtection="0"/>
    <xf numFmtId="0" fontId="119" fillId="56" borderId="4347" applyNumberFormat="0" applyAlignment="0" applyProtection="0">
      <alignment vertical="center"/>
    </xf>
    <xf numFmtId="0" fontId="89" fillId="59" borderId="4500" applyNumberFormat="0" applyFont="0" applyAlignment="0" applyProtection="0"/>
    <xf numFmtId="0" fontId="91" fillId="59" borderId="4188" applyNumberFormat="0" applyFont="0" applyAlignment="0" applyProtection="0">
      <alignment vertical="center"/>
    </xf>
    <xf numFmtId="0" fontId="8" fillId="0" borderId="4134" applyBorder="0">
      <alignment horizontal="right"/>
    </xf>
    <xf numFmtId="0" fontId="91" fillId="59" borderId="4494" applyNumberFormat="0" applyFont="0" applyAlignment="0" applyProtection="0">
      <alignment vertical="center"/>
    </xf>
    <xf numFmtId="0" fontId="118" fillId="43" borderId="4340" applyNumberFormat="0" applyAlignment="0" applyProtection="0">
      <alignment vertical="center"/>
    </xf>
    <xf numFmtId="0" fontId="252" fillId="1" borderId="4283" applyNumberFormat="0" applyFont="0" applyAlignment="0">
      <alignment horizontal="center"/>
    </xf>
    <xf numFmtId="0" fontId="87" fillId="0" borderId="4483" applyNumberFormat="0" applyFill="0" applyAlignment="0" applyProtection="0"/>
    <xf numFmtId="0" fontId="89" fillId="59" borderId="4482" applyNumberFormat="0" applyFont="0" applyAlignment="0" applyProtection="0"/>
    <xf numFmtId="10" fontId="5" fillId="3" borderId="4132" applyNumberFormat="0" applyBorder="0" applyAlignment="0" applyProtection="0"/>
    <xf numFmtId="10" fontId="5" fillId="3" borderId="4282" applyNumberFormat="0" applyBorder="0" applyAlignment="0" applyProtection="0"/>
    <xf numFmtId="10" fontId="5" fillId="3" borderId="4438" applyNumberFormat="0" applyBorder="0" applyAlignment="0" applyProtection="0"/>
    <xf numFmtId="0" fontId="102" fillId="0" borderId="4133">
      <alignment horizontal="left" vertical="center"/>
    </xf>
    <xf numFmtId="10" fontId="5" fillId="3" borderId="4360" applyNumberFormat="0" applyBorder="0" applyAlignment="0" applyProtection="0"/>
    <xf numFmtId="10" fontId="5" fillId="3" borderId="4210" applyNumberFormat="0" applyBorder="0" applyAlignment="0" applyProtection="0"/>
    <xf numFmtId="0" fontId="310" fillId="43" borderId="4058" applyNumberFormat="0" applyAlignment="0" applyProtection="0"/>
    <xf numFmtId="0" fontId="8" fillId="0" borderId="4211" applyBorder="0">
      <alignment horizontal="right"/>
    </xf>
    <xf numFmtId="0" fontId="252" fillId="1" borderId="4205" applyNumberFormat="0" applyFont="0" applyAlignment="0">
      <alignment horizontal="center"/>
    </xf>
    <xf numFmtId="0" fontId="252" fillId="1" borderId="4433" applyNumberFormat="0" applyFont="0" applyAlignment="0">
      <alignment horizontal="center"/>
    </xf>
    <xf numFmtId="10" fontId="5" fillId="3" borderId="4360" applyNumberFormat="0" applyBorder="0" applyAlignment="0" applyProtection="0"/>
    <xf numFmtId="0" fontId="98" fillId="59" borderId="4056" applyNumberFormat="0" applyFont="0" applyAlignment="0" applyProtection="0"/>
    <xf numFmtId="0" fontId="313" fillId="56" borderId="4053" applyNumberFormat="0" applyAlignment="0" applyProtection="0"/>
    <xf numFmtId="0" fontId="315" fillId="0" borderId="4057" applyNumberFormat="0" applyFill="0" applyAlignment="0" applyProtection="0"/>
    <xf numFmtId="10" fontId="5" fillId="3" borderId="4360" applyNumberFormat="0" applyBorder="0" applyAlignment="0" applyProtection="0"/>
    <xf numFmtId="0" fontId="89" fillId="59" borderId="4350" applyNumberFormat="0" applyFont="0" applyAlignment="0" applyProtection="0"/>
    <xf numFmtId="0" fontId="119" fillId="56" borderId="4341" applyNumberFormat="0" applyAlignment="0" applyProtection="0">
      <alignment vertical="center"/>
    </xf>
    <xf numFmtId="0" fontId="114" fillId="0" borderId="4351" applyNumberFormat="0" applyFill="0" applyAlignment="0" applyProtection="0">
      <alignment vertical="center"/>
    </xf>
    <xf numFmtId="10" fontId="5" fillId="3" borderId="4354" applyNumberFormat="0" applyBorder="0" applyAlignment="0" applyProtection="0"/>
    <xf numFmtId="10" fontId="5" fillId="3" borderId="4438" applyNumberFormat="0" applyBorder="0" applyAlignment="0" applyProtection="0"/>
    <xf numFmtId="0" fontId="252" fillId="1" borderId="4499" applyNumberFormat="0" applyFont="0" applyAlignment="0">
      <alignment horizontal="center"/>
    </xf>
    <xf numFmtId="0" fontId="252" fillId="1" borderId="4361" applyNumberFormat="0" applyFont="0" applyAlignment="0">
      <alignment horizontal="center"/>
    </xf>
    <xf numFmtId="0" fontId="89" fillId="59" borderId="4482" applyNumberFormat="0" applyFont="0" applyAlignment="0" applyProtection="0"/>
    <xf numFmtId="0" fontId="80" fillId="58" borderId="4208" applyNumberFormat="0" applyAlignment="0" applyProtection="0"/>
    <xf numFmtId="0" fontId="119" fillId="56" borderId="4437" applyNumberFormat="0" applyAlignment="0" applyProtection="0">
      <alignment vertical="center"/>
    </xf>
    <xf numFmtId="0" fontId="87" fillId="0" borderId="4103" applyNumberFormat="0" applyFill="0" applyAlignment="0" applyProtection="0"/>
    <xf numFmtId="0" fontId="81" fillId="56" borderId="4105" applyNumberFormat="0" applyAlignment="0" applyProtection="0"/>
    <xf numFmtId="0" fontId="45" fillId="59" borderId="4102" applyNumberFormat="0" applyFont="0" applyAlignment="0" applyProtection="0"/>
    <xf numFmtId="10" fontId="5" fillId="3" borderId="4282" applyNumberFormat="0" applyBorder="0" applyAlignment="0" applyProtection="0"/>
    <xf numFmtId="10" fontId="5" fillId="3" borderId="4438" applyNumberFormat="0" applyBorder="0" applyAlignment="0" applyProtection="0"/>
    <xf numFmtId="0" fontId="102" fillId="0" borderId="4499">
      <alignment horizontal="left" vertical="center"/>
    </xf>
    <xf numFmtId="10" fontId="5" fillId="3" borderId="4504" applyNumberFormat="0" applyBorder="0" applyAlignment="0" applyProtection="0"/>
    <xf numFmtId="0" fontId="82" fillId="56" borderId="4104" applyNumberFormat="0" applyAlignment="0" applyProtection="0"/>
    <xf numFmtId="0" fontId="89" fillId="59" borderId="4260" applyNumberFormat="0" applyFont="0" applyAlignment="0" applyProtection="0"/>
    <xf numFmtId="10" fontId="5" fillId="3" borderId="4504" applyNumberFormat="0" applyBorder="0" applyAlignment="0" applyProtection="0"/>
    <xf numFmtId="0" fontId="89" fillId="59" borderId="4266" applyNumberFormat="0" applyFont="0" applyAlignment="0" applyProtection="0"/>
    <xf numFmtId="0" fontId="8" fillId="0" borderId="4211" applyBorder="0">
      <alignment horizontal="right"/>
    </xf>
    <xf numFmtId="0" fontId="252" fillId="1" borderId="4205" applyNumberFormat="0" applyFont="0" applyAlignment="0">
      <alignment horizontal="center"/>
    </xf>
    <xf numFmtId="0" fontId="118" fillId="43" borderId="4424" applyNumberFormat="0" applyAlignment="0" applyProtection="0">
      <alignment vertical="center"/>
    </xf>
    <xf numFmtId="0" fontId="87" fillId="0" borderId="4429" applyNumberFormat="0" applyFill="0" applyAlignment="0" applyProtection="0"/>
    <xf numFmtId="0" fontId="310" fillId="43" borderId="4058" applyNumberFormat="0" applyAlignment="0" applyProtection="0"/>
    <xf numFmtId="0" fontId="310" fillId="43" borderId="4058" applyNumberFormat="0" applyAlignment="0" applyProtection="0"/>
    <xf numFmtId="10" fontId="5" fillId="3" borderId="4504" applyNumberFormat="0" applyBorder="0" applyAlignment="0" applyProtection="0"/>
    <xf numFmtId="0" fontId="310" fillId="43" borderId="4058" applyNumberFormat="0" applyAlignment="0" applyProtection="0"/>
    <xf numFmtId="10" fontId="5" fillId="3" borderId="4438" applyNumberFormat="0" applyBorder="0" applyAlignment="0" applyProtection="0"/>
    <xf numFmtId="0" fontId="310" fillId="43" borderId="4058" applyNumberFormat="0" applyAlignment="0" applyProtection="0"/>
    <xf numFmtId="0" fontId="252" fillId="1" borderId="4283" applyNumberFormat="0" applyFont="0" applyAlignment="0">
      <alignment horizontal="center"/>
    </xf>
    <xf numFmtId="0" fontId="310" fillId="43" borderId="4058" applyNumberFormat="0" applyAlignment="0" applyProtection="0"/>
    <xf numFmtId="0" fontId="102" fillId="0" borderId="4499">
      <alignment horizontal="left" vertical="center"/>
    </xf>
    <xf numFmtId="0" fontId="89" fillId="59" borderId="4056" applyNumberFormat="0" applyFont="0" applyAlignment="0" applyProtection="0"/>
    <xf numFmtId="0" fontId="89" fillId="59" borderId="4056" applyNumberFormat="0" applyFont="0" applyAlignment="0" applyProtection="0"/>
    <xf numFmtId="0" fontId="89" fillId="59" borderId="4056" applyNumberFormat="0" applyFont="0" applyAlignment="0" applyProtection="0"/>
    <xf numFmtId="0" fontId="114" fillId="0" borderId="4057" applyNumberFormat="0" applyFill="0" applyAlignment="0" applyProtection="0">
      <alignment vertical="center"/>
    </xf>
    <xf numFmtId="0" fontId="91" fillId="59" borderId="4056" applyNumberFormat="0" applyFont="0" applyAlignment="0" applyProtection="0">
      <alignment vertical="center"/>
    </xf>
    <xf numFmtId="0" fontId="117" fillId="56" borderId="4058" applyNumberFormat="0" applyAlignment="0" applyProtection="0">
      <alignment vertical="center"/>
    </xf>
    <xf numFmtId="0" fontId="118" fillId="43" borderId="4058" applyNumberFormat="0" applyAlignment="0" applyProtection="0">
      <alignment vertical="center"/>
    </xf>
    <xf numFmtId="0" fontId="119" fillId="56" borderId="4053" applyNumberFormat="0" applyAlignment="0" applyProtection="0">
      <alignment vertical="center"/>
    </xf>
    <xf numFmtId="0" fontId="102" fillId="0" borderId="4101">
      <alignment horizontal="left" vertical="center"/>
    </xf>
    <xf numFmtId="0" fontId="252" fillId="1" borderId="4101" applyNumberFormat="0" applyFont="0" applyAlignment="0">
      <alignment horizontal="center"/>
    </xf>
    <xf numFmtId="0" fontId="8" fillId="0" borderId="4107" applyBorder="0">
      <alignment horizontal="right"/>
    </xf>
    <xf numFmtId="0" fontId="252" fillId="1" borderId="4101" applyNumberFormat="0" applyFont="0" applyAlignment="0">
      <alignment horizontal="center"/>
    </xf>
    <xf numFmtId="0" fontId="82" fillId="56" borderId="4058" applyNumberFormat="0" applyAlignment="0" applyProtection="0"/>
    <xf numFmtId="0" fontId="80" fillId="43" borderId="4058" applyNumberFormat="0" applyAlignment="0" applyProtection="0"/>
    <xf numFmtId="0" fontId="45" fillId="59" borderId="4056" applyNumberFormat="0" applyFont="0" applyAlignment="0" applyProtection="0"/>
    <xf numFmtId="0" fontId="81" fillId="56" borderId="4059" applyNumberFormat="0" applyAlignment="0" applyProtection="0"/>
    <xf numFmtId="0" fontId="87" fillId="0" borderId="4057" applyNumberFormat="0" applyFill="0" applyAlignment="0" applyProtection="0"/>
    <xf numFmtId="10" fontId="5" fillId="3" borderId="4106" applyNumberFormat="0" applyBorder="0" applyAlignment="0" applyProtection="0"/>
    <xf numFmtId="0" fontId="87" fillId="0" borderId="4108" applyNumberFormat="0" applyFill="0" applyAlignment="0" applyProtection="0"/>
    <xf numFmtId="10" fontId="5" fillId="3" borderId="4106" applyNumberFormat="0" applyBorder="0" applyAlignment="0" applyProtection="0"/>
    <xf numFmtId="0" fontId="252" fillId="1" borderId="4101" applyNumberFormat="0" applyFont="0" applyAlignment="0">
      <alignment horizontal="center"/>
    </xf>
    <xf numFmtId="10" fontId="5" fillId="3" borderId="4106" applyNumberFormat="0" applyBorder="0" applyAlignment="0" applyProtection="0"/>
    <xf numFmtId="10" fontId="5" fillId="3" borderId="4106" applyNumberFormat="0" applyBorder="0" applyAlignment="0" applyProtection="0"/>
    <xf numFmtId="10" fontId="5" fillId="3" borderId="4106" applyNumberFormat="0" applyBorder="0" applyAlignment="0" applyProtection="0"/>
    <xf numFmtId="10" fontId="5" fillId="3" borderId="4106" applyNumberFormat="0" applyBorder="0" applyAlignment="0" applyProtection="0"/>
    <xf numFmtId="10" fontId="5" fillId="3" borderId="4106" applyNumberFormat="0" applyBorder="0" applyAlignment="0" applyProtection="0"/>
    <xf numFmtId="10" fontId="5" fillId="3" borderId="4106" applyNumberFormat="0" applyBorder="0" applyAlignment="0" applyProtection="0"/>
    <xf numFmtId="10" fontId="5" fillId="3" borderId="4106" applyNumberFormat="0" applyBorder="0" applyAlignment="0" applyProtection="0"/>
    <xf numFmtId="0" fontId="102" fillId="0" borderId="4101">
      <alignment horizontal="left" vertical="center"/>
    </xf>
    <xf numFmtId="0" fontId="102" fillId="0" borderId="4101">
      <alignment horizontal="left" vertical="center"/>
    </xf>
    <xf numFmtId="0" fontId="89" fillId="59" borderId="4070" applyNumberFormat="0" applyFont="0" applyAlignment="0" applyProtection="0"/>
    <xf numFmtId="0" fontId="89" fillId="59" borderId="4056" applyNumberFormat="0" applyFont="0" applyAlignment="0" applyProtection="0"/>
    <xf numFmtId="0" fontId="89" fillId="59" borderId="4056" applyNumberFormat="0" applyFont="0" applyAlignment="0" applyProtection="0"/>
    <xf numFmtId="0" fontId="89" fillId="59" borderId="4056" applyNumberFormat="0" applyFont="0" applyAlignment="0" applyProtection="0"/>
    <xf numFmtId="0" fontId="102" fillId="0" borderId="4101">
      <alignment horizontal="left" vertical="center"/>
    </xf>
    <xf numFmtId="10" fontId="5" fillId="3" borderId="4060" applyNumberFormat="0" applyBorder="0" applyAlignment="0" applyProtection="0"/>
    <xf numFmtId="0" fontId="89" fillId="59" borderId="4070" applyNumberFormat="0" applyFont="0" applyAlignment="0" applyProtection="0"/>
    <xf numFmtId="0" fontId="114" fillId="0" borderId="4071" applyNumberFormat="0" applyFill="0" applyAlignment="0" applyProtection="0">
      <alignment vertical="center"/>
    </xf>
    <xf numFmtId="0" fontId="91" fillId="59" borderId="4070" applyNumberFormat="0" applyFont="0" applyAlignment="0" applyProtection="0">
      <alignment vertical="center"/>
    </xf>
    <xf numFmtId="0" fontId="117" fillId="56" borderId="4072" applyNumberFormat="0" applyAlignment="0" applyProtection="0">
      <alignment vertical="center"/>
    </xf>
    <xf numFmtId="0" fontId="119" fillId="56" borderId="4073" applyNumberFormat="0" applyAlignment="0" applyProtection="0">
      <alignment vertical="center"/>
    </xf>
    <xf numFmtId="0" fontId="89" fillId="59" borderId="4056" applyNumberFormat="0" applyFont="0" applyAlignment="0" applyProtection="0"/>
    <xf numFmtId="0" fontId="89" fillId="59" borderId="4056" applyNumberFormat="0" applyFont="0" applyAlignment="0" applyProtection="0"/>
    <xf numFmtId="0" fontId="89" fillId="59" borderId="4056" applyNumberFormat="0" applyFont="0" applyAlignment="0" applyProtection="0"/>
    <xf numFmtId="0" fontId="89" fillId="59" borderId="4070" applyNumberFormat="0" applyFont="0" applyAlignment="0" applyProtection="0"/>
    <xf numFmtId="0" fontId="114" fillId="0" borderId="4057" applyNumberFormat="0" applyFill="0" applyAlignment="0" applyProtection="0">
      <alignment vertical="center"/>
    </xf>
    <xf numFmtId="0" fontId="91" fillId="59" borderId="4056" applyNumberFormat="0" applyFont="0" applyAlignment="0" applyProtection="0">
      <alignment vertical="center"/>
    </xf>
    <xf numFmtId="0" fontId="117" fillId="56" borderId="4058" applyNumberFormat="0" applyAlignment="0" applyProtection="0">
      <alignment vertical="center"/>
    </xf>
    <xf numFmtId="0" fontId="118" fillId="43" borderId="4058" applyNumberFormat="0" applyAlignment="0" applyProtection="0">
      <alignment vertical="center"/>
    </xf>
    <xf numFmtId="0" fontId="119" fillId="56" borderId="4059" applyNumberFormat="0" applyAlignment="0" applyProtection="0">
      <alignment vertical="center"/>
    </xf>
    <xf numFmtId="0" fontId="8" fillId="59" borderId="4102" applyNumberFormat="0" applyFont="0" applyAlignment="0" applyProtection="0"/>
    <xf numFmtId="0" fontId="252" fillId="1" borderId="4101" applyNumberFormat="0" applyFont="0" applyAlignment="0">
      <alignment horizontal="center"/>
    </xf>
    <xf numFmtId="0" fontId="82" fillId="56" borderId="4058" applyNumberFormat="0" applyAlignment="0" applyProtection="0"/>
    <xf numFmtId="0" fontId="80" fillId="43" borderId="4058" applyNumberFormat="0" applyAlignment="0" applyProtection="0"/>
    <xf numFmtId="0" fontId="45" fillId="59" borderId="4056" applyNumberFormat="0" applyFont="0" applyAlignment="0" applyProtection="0"/>
    <xf numFmtId="0" fontId="81" fillId="56" borderId="4059" applyNumberFormat="0" applyAlignment="0" applyProtection="0"/>
    <xf numFmtId="0" fontId="87" fillId="0" borderId="4057" applyNumberFormat="0" applyFill="0" applyAlignment="0" applyProtection="0"/>
    <xf numFmtId="0" fontId="87" fillId="0" borderId="4071" applyNumberFormat="0" applyFill="0" applyAlignment="0" applyProtection="0"/>
    <xf numFmtId="0" fontId="81" fillId="56" borderId="4073" applyNumberFormat="0" applyAlignment="0" applyProtection="0"/>
    <xf numFmtId="0" fontId="45" fillId="59" borderId="4070" applyNumberFormat="0" applyFont="0" applyAlignment="0" applyProtection="0"/>
    <xf numFmtId="0" fontId="80" fillId="43" borderId="4072" applyNumberFormat="0" applyAlignment="0" applyProtection="0"/>
    <xf numFmtId="0" fontId="82" fillId="56" borderId="4072" applyNumberFormat="0" applyAlignment="0" applyProtection="0"/>
    <xf numFmtId="0" fontId="118" fillId="43" borderId="4072" applyNumberFormat="0" applyAlignment="0" applyProtection="0">
      <alignment vertical="center"/>
    </xf>
    <xf numFmtId="0" fontId="102" fillId="0" borderId="4101">
      <alignment horizontal="left" vertical="center"/>
    </xf>
    <xf numFmtId="0" fontId="102" fillId="0" borderId="4069">
      <alignment horizontal="left" vertical="center"/>
    </xf>
    <xf numFmtId="0" fontId="89" fillId="59" borderId="4056" applyNumberFormat="0" applyFont="0" applyAlignment="0" applyProtection="0"/>
    <xf numFmtId="0" fontId="89" fillId="59" borderId="4056" applyNumberFormat="0" applyFont="0" applyAlignment="0" applyProtection="0"/>
    <xf numFmtId="0" fontId="89" fillId="59" borderId="4056" applyNumberFormat="0" applyFont="0" applyAlignment="0" applyProtection="0"/>
    <xf numFmtId="0" fontId="114" fillId="0" borderId="4057" applyNumberFormat="0" applyFill="0" applyAlignment="0" applyProtection="0">
      <alignment vertical="center"/>
    </xf>
    <xf numFmtId="0" fontId="91" fillId="59" borderId="4056" applyNumberFormat="0" applyFont="0" applyAlignment="0" applyProtection="0">
      <alignment vertical="center"/>
    </xf>
    <xf numFmtId="0" fontId="117" fillId="56" borderId="4058" applyNumberFormat="0" applyAlignment="0" applyProtection="0">
      <alignment vertical="center"/>
    </xf>
    <xf numFmtId="0" fontId="118" fillId="43" borderId="4058" applyNumberFormat="0" applyAlignment="0" applyProtection="0">
      <alignment vertical="center"/>
    </xf>
    <xf numFmtId="0" fontId="119" fillId="56" borderId="4059" applyNumberFormat="0" applyAlignment="0" applyProtection="0">
      <alignment vertical="center"/>
    </xf>
    <xf numFmtId="0" fontId="102" fillId="0" borderId="4063">
      <alignment horizontal="left" vertical="center"/>
    </xf>
    <xf numFmtId="10" fontId="5" fillId="3" borderId="4060" applyNumberFormat="0" applyBorder="0" applyAlignment="0" applyProtection="0"/>
    <xf numFmtId="10" fontId="5" fillId="3" borderId="4068" applyNumberFormat="0" applyBorder="0" applyAlignment="0" applyProtection="0"/>
    <xf numFmtId="0" fontId="89" fillId="59" borderId="4064" applyNumberFormat="0" applyFont="0" applyAlignment="0" applyProtection="0"/>
    <xf numFmtId="0" fontId="89" fillId="59" borderId="4064" applyNumberFormat="0" applyFont="0" applyAlignment="0" applyProtection="0"/>
    <xf numFmtId="0" fontId="89" fillId="59" borderId="4064" applyNumberFormat="0" applyFont="0" applyAlignment="0" applyProtection="0"/>
    <xf numFmtId="0" fontId="114" fillId="0" borderId="4065" applyNumberFormat="0" applyFill="0" applyAlignment="0" applyProtection="0">
      <alignment vertical="center"/>
    </xf>
    <xf numFmtId="0" fontId="91" fillId="59" borderId="4064" applyNumberFormat="0" applyFont="0" applyAlignment="0" applyProtection="0">
      <alignment vertical="center"/>
    </xf>
    <xf numFmtId="0" fontId="117" fillId="56" borderId="4066" applyNumberFormat="0" applyAlignment="0" applyProtection="0">
      <alignment vertical="center"/>
    </xf>
    <xf numFmtId="0" fontId="118" fillId="43" borderId="4066" applyNumberFormat="0" applyAlignment="0" applyProtection="0">
      <alignment vertical="center"/>
    </xf>
    <xf numFmtId="0" fontId="119" fillId="56" borderId="4067" applyNumberFormat="0" applyAlignment="0" applyProtection="0">
      <alignment vertical="center"/>
    </xf>
    <xf numFmtId="10" fontId="5" fillId="3" borderId="4074" applyNumberFormat="0" applyBorder="0" applyAlignment="0" applyProtection="0"/>
    <xf numFmtId="0" fontId="89" fillId="59" borderId="4070" applyNumberFormat="0" applyFont="0" applyAlignment="0" applyProtection="0"/>
    <xf numFmtId="0" fontId="89" fillId="59" borderId="4070" applyNumberFormat="0" applyFont="0" applyAlignment="0" applyProtection="0"/>
    <xf numFmtId="0" fontId="89" fillId="59" borderId="4070" applyNumberFormat="0" applyFont="0" applyAlignment="0" applyProtection="0"/>
    <xf numFmtId="0" fontId="114" fillId="0" borderId="4071" applyNumberFormat="0" applyFill="0" applyAlignment="0" applyProtection="0">
      <alignment vertical="center"/>
    </xf>
    <xf numFmtId="0" fontId="91" fillId="59" borderId="4070" applyNumberFormat="0" applyFont="0" applyAlignment="0" applyProtection="0">
      <alignment vertical="center"/>
    </xf>
    <xf numFmtId="0" fontId="117" fillId="56" borderId="4072" applyNumberFormat="0" applyAlignment="0" applyProtection="0">
      <alignment vertical="center"/>
    </xf>
    <xf numFmtId="0" fontId="118" fillId="43" borderId="4072" applyNumberFormat="0" applyAlignment="0" applyProtection="0">
      <alignment vertical="center"/>
    </xf>
    <xf numFmtId="0" fontId="119" fillId="56" borderId="4073" applyNumberFormat="0" applyAlignment="0" applyProtection="0">
      <alignment vertical="center"/>
    </xf>
    <xf numFmtId="0" fontId="102" fillId="0" borderId="4075">
      <alignment horizontal="left" vertical="center"/>
    </xf>
    <xf numFmtId="10" fontId="5" fillId="3" borderId="4074" applyNumberFormat="0" applyBorder="0" applyAlignment="0" applyProtection="0"/>
    <xf numFmtId="10" fontId="5" fillId="3" borderId="4080" applyNumberFormat="0" applyBorder="0" applyAlignment="0" applyProtection="0"/>
    <xf numFmtId="0" fontId="89" fillId="59" borderId="4076" applyNumberFormat="0" applyFont="0" applyAlignment="0" applyProtection="0"/>
    <xf numFmtId="0" fontId="89" fillId="59" borderId="4076" applyNumberFormat="0" applyFont="0" applyAlignment="0" applyProtection="0"/>
    <xf numFmtId="0" fontId="89" fillId="59" borderId="4076" applyNumberFormat="0" applyFont="0" applyAlignment="0" applyProtection="0"/>
    <xf numFmtId="0" fontId="114" fillId="0" borderId="4077" applyNumberFormat="0" applyFill="0" applyAlignment="0" applyProtection="0">
      <alignment vertical="center"/>
    </xf>
    <xf numFmtId="0" fontId="91" fillId="59" borderId="4076" applyNumberFormat="0" applyFont="0" applyAlignment="0" applyProtection="0">
      <alignment vertical="center"/>
    </xf>
    <xf numFmtId="0" fontId="117" fillId="56" borderId="4078" applyNumberFormat="0" applyAlignment="0" applyProtection="0">
      <alignment vertical="center"/>
    </xf>
    <xf numFmtId="0" fontId="118" fillId="43" borderId="4078" applyNumberFormat="0" applyAlignment="0" applyProtection="0">
      <alignment vertical="center"/>
    </xf>
    <xf numFmtId="0" fontId="119" fillId="56" borderId="4079" applyNumberFormat="0" applyAlignment="0" applyProtection="0">
      <alignment vertical="center"/>
    </xf>
    <xf numFmtId="10" fontId="5" fillId="3" borderId="4106" applyNumberFormat="0" applyBorder="0" applyAlignment="0" applyProtection="0"/>
    <xf numFmtId="10" fontId="5" fillId="3" borderId="4106" applyNumberFormat="0" applyBorder="0" applyAlignment="0" applyProtection="0"/>
    <xf numFmtId="10" fontId="5" fillId="3" borderId="4106" applyNumberFormat="0" applyBorder="0" applyAlignment="0" applyProtection="0"/>
    <xf numFmtId="10" fontId="5" fillId="3" borderId="4106" applyNumberFormat="0" applyBorder="0" applyAlignment="0" applyProtection="0"/>
    <xf numFmtId="10" fontId="5" fillId="3" borderId="4106" applyNumberFormat="0" applyBorder="0" applyAlignment="0" applyProtection="0"/>
    <xf numFmtId="10" fontId="5" fillId="3" borderId="4106" applyNumberFormat="0" applyBorder="0" applyAlignment="0" applyProtection="0"/>
    <xf numFmtId="0" fontId="102" fillId="0" borderId="4101">
      <alignment horizontal="left" vertical="center"/>
    </xf>
    <xf numFmtId="0" fontId="80" fillId="58" borderId="4104" applyNumberFormat="0" applyAlignment="0" applyProtection="0"/>
    <xf numFmtId="0" fontId="81" fillId="64" borderId="4105" applyNumberFormat="0" applyAlignment="0" applyProtection="0"/>
    <xf numFmtId="0" fontId="252" fillId="1" borderId="4101" applyNumberFormat="0" applyFont="0" applyAlignment="0">
      <alignment horizontal="center"/>
    </xf>
    <xf numFmtId="0" fontId="252" fillId="1" borderId="4101" applyNumberFormat="0" applyFont="0" applyAlignment="0">
      <alignment horizontal="center"/>
    </xf>
    <xf numFmtId="0" fontId="252" fillId="1" borderId="4101" applyNumberFormat="0" applyFont="0" applyAlignment="0">
      <alignment horizontal="center"/>
    </xf>
    <xf numFmtId="0" fontId="252" fillId="1" borderId="4101" applyNumberFormat="0" applyFont="0" applyAlignment="0">
      <alignment horizontal="center"/>
    </xf>
    <xf numFmtId="0" fontId="252" fillId="1" borderId="4101" applyNumberFormat="0" applyFont="0" applyAlignment="0">
      <alignment horizontal="center"/>
    </xf>
    <xf numFmtId="0" fontId="252" fillId="1" borderId="4101" applyNumberFormat="0" applyFont="0" applyAlignment="0">
      <alignment horizontal="center"/>
    </xf>
    <xf numFmtId="0" fontId="252" fillId="1" borderId="4101" applyNumberFormat="0" applyFont="0" applyAlignment="0">
      <alignment horizontal="center"/>
    </xf>
    <xf numFmtId="0" fontId="252" fillId="1" borderId="4101" applyNumberFormat="0" applyFont="0" applyAlignment="0">
      <alignment horizontal="center"/>
    </xf>
    <xf numFmtId="0" fontId="252" fillId="1" borderId="4101" applyNumberFormat="0" applyFont="0" applyAlignment="0">
      <alignment horizontal="center"/>
    </xf>
    <xf numFmtId="0" fontId="252" fillId="1" borderId="4101" applyNumberFormat="0" applyFont="0" applyAlignment="0">
      <alignment horizontal="center"/>
    </xf>
    <xf numFmtId="0" fontId="252" fillId="1" borderId="4101" applyNumberFormat="0" applyFont="0" applyAlignment="0">
      <alignment horizontal="center"/>
    </xf>
    <xf numFmtId="0" fontId="252" fillId="1" borderId="4101" applyNumberFormat="0" applyFont="0" applyAlignment="0">
      <alignment horizontal="center"/>
    </xf>
    <xf numFmtId="0" fontId="252" fillId="1" borderId="4101" applyNumberFormat="0" applyFont="0" applyAlignment="0">
      <alignment horizontal="center"/>
    </xf>
    <xf numFmtId="0" fontId="8" fillId="0" borderId="4107" applyBorder="0">
      <alignment horizontal="right"/>
    </xf>
    <xf numFmtId="0" fontId="8" fillId="0" borderId="4107" applyBorder="0">
      <alignment horizontal="right"/>
    </xf>
    <xf numFmtId="0" fontId="8" fillId="0" borderId="4107" applyBorder="0">
      <alignment horizontal="right"/>
    </xf>
    <xf numFmtId="0" fontId="8" fillId="0" borderId="4107" applyBorder="0">
      <alignment horizontal="right"/>
    </xf>
    <xf numFmtId="0" fontId="8" fillId="0" borderId="4107" applyBorder="0">
      <alignment horizontal="right"/>
    </xf>
    <xf numFmtId="0" fontId="8" fillId="0" borderId="4107" applyBorder="0">
      <alignment horizontal="right"/>
    </xf>
    <xf numFmtId="0" fontId="8" fillId="0" borderId="4107" applyBorder="0">
      <alignment horizontal="right"/>
    </xf>
    <xf numFmtId="0" fontId="8" fillId="0" borderId="4107" applyBorder="0">
      <alignment horizontal="right"/>
    </xf>
    <xf numFmtId="10" fontId="5" fillId="3" borderId="4106" applyNumberFormat="0" applyBorder="0" applyAlignment="0" applyProtection="0"/>
    <xf numFmtId="10" fontId="5" fillId="3" borderId="4106" applyNumberFormat="0" applyBorder="0" applyAlignment="0" applyProtection="0"/>
    <xf numFmtId="10" fontId="5" fillId="3" borderId="4106" applyNumberFormat="0" applyBorder="0" applyAlignment="0" applyProtection="0"/>
    <xf numFmtId="10" fontId="5" fillId="3" borderId="4106" applyNumberFormat="0" applyBorder="0" applyAlignment="0" applyProtection="0"/>
    <xf numFmtId="10" fontId="5" fillId="3" borderId="4106" applyNumberFormat="0" applyBorder="0" applyAlignment="0" applyProtection="0"/>
    <xf numFmtId="10" fontId="5" fillId="3" borderId="4106" applyNumberFormat="0" applyBorder="0" applyAlignment="0" applyProtection="0"/>
    <xf numFmtId="10" fontId="5" fillId="3" borderId="4106" applyNumberFormat="0" applyBorder="0" applyAlignment="0" applyProtection="0"/>
    <xf numFmtId="10" fontId="5" fillId="3" borderId="4106" applyNumberFormat="0" applyBorder="0" applyAlignment="0" applyProtection="0"/>
    <xf numFmtId="10" fontId="5" fillId="3" borderId="4106" applyNumberFormat="0" applyBorder="0" applyAlignment="0" applyProtection="0"/>
    <xf numFmtId="10" fontId="5" fillId="3" borderId="4106" applyNumberFormat="0" applyBorder="0" applyAlignment="0" applyProtection="0"/>
    <xf numFmtId="10" fontId="5" fillId="3" borderId="4106" applyNumberFormat="0" applyBorder="0" applyAlignment="0" applyProtection="0"/>
    <xf numFmtId="10" fontId="5" fillId="3" borderId="4106" applyNumberFormat="0" applyBorder="0" applyAlignment="0" applyProtection="0"/>
    <xf numFmtId="10" fontId="5" fillId="3" borderId="4106" applyNumberFormat="0" applyBorder="0" applyAlignment="0" applyProtection="0"/>
    <xf numFmtId="10" fontId="5" fillId="3" borderId="4106" applyNumberFormat="0" applyBorder="0" applyAlignment="0" applyProtection="0"/>
    <xf numFmtId="10" fontId="5" fillId="3" borderId="4106" applyNumberFormat="0" applyBorder="0" applyAlignment="0" applyProtection="0"/>
    <xf numFmtId="10" fontId="5" fillId="3" borderId="4106" applyNumberFormat="0" applyBorder="0" applyAlignment="0" applyProtection="0"/>
    <xf numFmtId="10" fontId="5" fillId="3" borderId="4106" applyNumberFormat="0" applyBorder="0" applyAlignment="0" applyProtection="0"/>
    <xf numFmtId="10" fontId="5" fillId="3" borderId="4106" applyNumberFormat="0" applyBorder="0" applyAlignment="0" applyProtection="0"/>
    <xf numFmtId="10" fontId="5" fillId="3" borderId="4106" applyNumberFormat="0" applyBorder="0" applyAlignment="0" applyProtection="0"/>
    <xf numFmtId="10" fontId="5" fillId="3" borderId="4106" applyNumberFormat="0" applyBorder="0" applyAlignment="0" applyProtection="0"/>
    <xf numFmtId="10" fontId="5" fillId="3" borderId="4106" applyNumberFormat="0" applyBorder="0" applyAlignment="0" applyProtection="0"/>
    <xf numFmtId="10" fontId="5" fillId="3" borderId="4106" applyNumberFormat="0" applyBorder="0" applyAlignment="0" applyProtection="0"/>
    <xf numFmtId="10" fontId="5" fillId="3" borderId="4106" applyNumberFormat="0" applyBorder="0" applyAlignment="0" applyProtection="0"/>
    <xf numFmtId="10" fontId="5" fillId="3" borderId="4106" applyNumberFormat="0" applyBorder="0" applyAlignment="0" applyProtection="0"/>
    <xf numFmtId="10" fontId="5" fillId="3" borderId="4106" applyNumberFormat="0" applyBorder="0" applyAlignment="0" applyProtection="0"/>
    <xf numFmtId="10" fontId="5" fillId="3" borderId="4106" applyNumberFormat="0" applyBorder="0" applyAlignment="0" applyProtection="0"/>
    <xf numFmtId="10" fontId="5" fillId="3" borderId="4106" applyNumberFormat="0" applyBorder="0" applyAlignment="0" applyProtection="0"/>
    <xf numFmtId="10" fontId="5" fillId="3" borderId="4106" applyNumberFormat="0" applyBorder="0" applyAlignment="0" applyProtection="0"/>
    <xf numFmtId="10" fontId="5" fillId="3" borderId="4106" applyNumberFormat="0" applyBorder="0" applyAlignment="0" applyProtection="0"/>
    <xf numFmtId="10" fontId="5" fillId="3" borderId="4106" applyNumberFormat="0" applyBorder="0" applyAlignment="0" applyProtection="0"/>
    <xf numFmtId="10" fontId="5" fillId="3" borderId="4106" applyNumberFormat="0" applyBorder="0" applyAlignment="0" applyProtection="0"/>
    <xf numFmtId="10" fontId="5" fillId="3" borderId="4106" applyNumberFormat="0" applyBorder="0" applyAlignment="0" applyProtection="0"/>
    <xf numFmtId="10" fontId="5" fillId="3" borderId="4106" applyNumberFormat="0" applyBorder="0" applyAlignment="0" applyProtection="0"/>
    <xf numFmtId="10" fontId="5" fillId="3" borderId="4106" applyNumberFormat="0" applyBorder="0" applyAlignment="0" applyProtection="0"/>
    <xf numFmtId="10" fontId="5" fillId="3" borderId="4106" applyNumberFormat="0" applyBorder="0" applyAlignment="0" applyProtection="0"/>
    <xf numFmtId="10" fontId="5" fillId="3" borderId="4106" applyNumberFormat="0" applyBorder="0" applyAlignment="0" applyProtection="0"/>
    <xf numFmtId="10" fontId="5" fillId="3" borderId="4106" applyNumberFormat="0" applyBorder="0" applyAlignment="0" applyProtection="0"/>
    <xf numFmtId="10" fontId="5" fillId="3" borderId="4106" applyNumberFormat="0" applyBorder="0" applyAlignment="0" applyProtection="0"/>
    <xf numFmtId="10" fontId="5" fillId="3" borderId="4106" applyNumberFormat="0" applyBorder="0" applyAlignment="0" applyProtection="0"/>
    <xf numFmtId="10" fontId="5" fillId="3" borderId="4106" applyNumberFormat="0" applyBorder="0" applyAlignment="0" applyProtection="0"/>
    <xf numFmtId="10" fontId="5" fillId="3" borderId="4106" applyNumberFormat="0" applyBorder="0" applyAlignment="0" applyProtection="0"/>
    <xf numFmtId="10" fontId="5" fillId="3" borderId="4106" applyNumberFormat="0" applyBorder="0" applyAlignment="0" applyProtection="0"/>
    <xf numFmtId="10" fontId="5" fillId="3" borderId="4106" applyNumberFormat="0" applyBorder="0" applyAlignment="0" applyProtection="0"/>
    <xf numFmtId="10" fontId="5" fillId="3" borderId="4106" applyNumberFormat="0" applyBorder="0" applyAlignment="0" applyProtection="0"/>
    <xf numFmtId="10" fontId="5" fillId="3" borderId="4106" applyNumberFormat="0" applyBorder="0" applyAlignment="0" applyProtection="0"/>
    <xf numFmtId="10" fontId="5" fillId="3" borderId="4106" applyNumberFormat="0" applyBorder="0" applyAlignment="0" applyProtection="0"/>
    <xf numFmtId="10" fontId="5" fillId="3" borderId="4106" applyNumberFormat="0" applyBorder="0" applyAlignment="0" applyProtection="0"/>
    <xf numFmtId="10" fontId="5" fillId="3" borderId="4106" applyNumberFormat="0" applyBorder="0" applyAlignment="0" applyProtection="0"/>
    <xf numFmtId="10" fontId="5" fillId="3" borderId="4106" applyNumberFormat="0" applyBorder="0" applyAlignment="0" applyProtection="0"/>
    <xf numFmtId="0" fontId="102" fillId="0" borderId="4101">
      <alignment horizontal="left" vertical="center"/>
    </xf>
    <xf numFmtId="0" fontId="102" fillId="0" borderId="4075">
      <alignment horizontal="left" vertical="center"/>
    </xf>
    <xf numFmtId="0" fontId="102" fillId="0" borderId="4075">
      <alignment horizontal="left" vertical="center"/>
    </xf>
    <xf numFmtId="0" fontId="102" fillId="0" borderId="4075">
      <alignment horizontal="left" vertical="center"/>
    </xf>
    <xf numFmtId="0" fontId="102" fillId="0" borderId="4075">
      <alignment horizontal="left" vertical="center"/>
    </xf>
    <xf numFmtId="0" fontId="102" fillId="0" borderId="4075">
      <alignment horizontal="left" vertical="center"/>
    </xf>
    <xf numFmtId="0" fontId="102" fillId="0" borderId="4075">
      <alignment horizontal="left" vertical="center"/>
    </xf>
    <xf numFmtId="0" fontId="102" fillId="0" borderId="4075">
      <alignment horizontal="left" vertical="center"/>
    </xf>
    <xf numFmtId="0" fontId="102" fillId="0" borderId="4075">
      <alignment horizontal="left" vertical="center"/>
    </xf>
    <xf numFmtId="0" fontId="102" fillId="0" borderId="4075">
      <alignment horizontal="left" vertical="center"/>
    </xf>
    <xf numFmtId="0" fontId="102" fillId="0" borderId="4075">
      <alignment horizontal="left" vertical="center"/>
    </xf>
    <xf numFmtId="0" fontId="102" fillId="0" borderId="4075">
      <alignment horizontal="left" vertical="center"/>
    </xf>
    <xf numFmtId="0" fontId="102" fillId="0" borderId="4075">
      <alignment horizontal="left" vertical="center"/>
    </xf>
    <xf numFmtId="0" fontId="102" fillId="0" borderId="4075">
      <alignment horizontal="left" vertical="center"/>
    </xf>
    <xf numFmtId="0" fontId="102" fillId="0" borderId="4075">
      <alignment horizontal="left" vertical="center"/>
    </xf>
    <xf numFmtId="0" fontId="102" fillId="0" borderId="4075">
      <alignment horizontal="left" vertical="center"/>
    </xf>
    <xf numFmtId="0" fontId="102" fillId="0" borderId="4075">
      <alignment horizontal="left" vertical="center"/>
    </xf>
    <xf numFmtId="0" fontId="102" fillId="0" borderId="4075">
      <alignment horizontal="left" vertical="center"/>
    </xf>
    <xf numFmtId="0" fontId="102" fillId="0" borderId="4075">
      <alignment horizontal="left" vertical="center"/>
    </xf>
    <xf numFmtId="0" fontId="102" fillId="0" borderId="4101">
      <alignment horizontal="left" vertical="center"/>
    </xf>
    <xf numFmtId="0" fontId="102" fillId="0" borderId="4101">
      <alignment horizontal="left" vertical="center"/>
    </xf>
    <xf numFmtId="0" fontId="102" fillId="0" borderId="4101">
      <alignment horizontal="left" vertical="center"/>
    </xf>
    <xf numFmtId="0" fontId="102" fillId="0" borderId="4101">
      <alignment horizontal="left" vertical="center"/>
    </xf>
    <xf numFmtId="0" fontId="102" fillId="0" borderId="4101">
      <alignment horizontal="left" vertical="center"/>
    </xf>
    <xf numFmtId="0" fontId="102" fillId="0" borderId="4101">
      <alignment horizontal="left" vertical="center"/>
    </xf>
    <xf numFmtId="0" fontId="102" fillId="0" borderId="4101">
      <alignment horizontal="left" vertical="center"/>
    </xf>
    <xf numFmtId="0" fontId="102" fillId="0" borderId="4101">
      <alignment horizontal="left" vertical="center"/>
    </xf>
    <xf numFmtId="0" fontId="102" fillId="0" borderId="4101">
      <alignment horizontal="left" vertical="center"/>
    </xf>
    <xf numFmtId="0" fontId="102" fillId="0" borderId="4101">
      <alignment horizontal="left" vertical="center"/>
    </xf>
    <xf numFmtId="10" fontId="5" fillId="3" borderId="4080" applyNumberFormat="0" applyBorder="0" applyAlignment="0" applyProtection="0"/>
    <xf numFmtId="10" fontId="5" fillId="3" borderId="4080" applyNumberFormat="0" applyBorder="0" applyAlignment="0" applyProtection="0"/>
    <xf numFmtId="10" fontId="5" fillId="3" borderId="4080" applyNumberFormat="0" applyBorder="0" applyAlignment="0" applyProtection="0"/>
    <xf numFmtId="10" fontId="5" fillId="3" borderId="4080" applyNumberFormat="0" applyBorder="0" applyAlignment="0" applyProtection="0"/>
    <xf numFmtId="10" fontId="5" fillId="3" borderId="4080" applyNumberFormat="0" applyBorder="0" applyAlignment="0" applyProtection="0"/>
    <xf numFmtId="10" fontId="5" fillId="3" borderId="4080" applyNumberFormat="0" applyBorder="0" applyAlignment="0" applyProtection="0"/>
    <xf numFmtId="10" fontId="5" fillId="3" borderId="4080" applyNumberFormat="0" applyBorder="0" applyAlignment="0" applyProtection="0"/>
    <xf numFmtId="10" fontId="5" fillId="3" borderId="4080" applyNumberFormat="0" applyBorder="0" applyAlignment="0" applyProtection="0"/>
    <xf numFmtId="10" fontId="5" fillId="3" borderId="4080" applyNumberFormat="0" applyBorder="0" applyAlignment="0" applyProtection="0"/>
    <xf numFmtId="10" fontId="5" fillId="3" borderId="4080" applyNumberFormat="0" applyBorder="0" applyAlignment="0" applyProtection="0"/>
    <xf numFmtId="10" fontId="5" fillId="3" borderId="4080" applyNumberFormat="0" applyBorder="0" applyAlignment="0" applyProtection="0"/>
    <xf numFmtId="10" fontId="5" fillId="3" borderId="4080" applyNumberFormat="0" applyBorder="0" applyAlignment="0" applyProtection="0"/>
    <xf numFmtId="10" fontId="5" fillId="3" borderId="4080" applyNumberFormat="0" applyBorder="0" applyAlignment="0" applyProtection="0"/>
    <xf numFmtId="10" fontId="5" fillId="3" borderId="4080" applyNumberFormat="0" applyBorder="0" applyAlignment="0" applyProtection="0"/>
    <xf numFmtId="10" fontId="5" fillId="3" borderId="4080" applyNumberFormat="0" applyBorder="0" applyAlignment="0" applyProtection="0"/>
    <xf numFmtId="10" fontId="5" fillId="3" borderId="4080" applyNumberFormat="0" applyBorder="0" applyAlignment="0" applyProtection="0"/>
    <xf numFmtId="10" fontId="5" fillId="3" borderId="4080" applyNumberFormat="0" applyBorder="0" applyAlignment="0" applyProtection="0"/>
    <xf numFmtId="10" fontId="5" fillId="3" borderId="4080" applyNumberFormat="0" applyBorder="0" applyAlignment="0" applyProtection="0"/>
    <xf numFmtId="10" fontId="5" fillId="3" borderId="4080" applyNumberFormat="0" applyBorder="0" applyAlignment="0" applyProtection="0"/>
    <xf numFmtId="10" fontId="5" fillId="3" borderId="4080" applyNumberFormat="0" applyBorder="0" applyAlignment="0" applyProtection="0"/>
    <xf numFmtId="10" fontId="5" fillId="3" borderId="4080" applyNumberFormat="0" applyBorder="0" applyAlignment="0" applyProtection="0"/>
    <xf numFmtId="10" fontId="5" fillId="3" borderId="4080" applyNumberFormat="0" applyBorder="0" applyAlignment="0" applyProtection="0"/>
    <xf numFmtId="10" fontId="5" fillId="3" borderId="4080" applyNumberFormat="0" applyBorder="0" applyAlignment="0" applyProtection="0"/>
    <xf numFmtId="10" fontId="5" fillId="3" borderId="4080" applyNumberFormat="0" applyBorder="0" applyAlignment="0" applyProtection="0"/>
    <xf numFmtId="10" fontId="5" fillId="3" borderId="4080" applyNumberFormat="0" applyBorder="0" applyAlignment="0" applyProtection="0"/>
    <xf numFmtId="10" fontId="5" fillId="3" borderId="4080" applyNumberFormat="0" applyBorder="0" applyAlignment="0" applyProtection="0"/>
    <xf numFmtId="10" fontId="5" fillId="3" borderId="4080" applyNumberFormat="0" applyBorder="0" applyAlignment="0" applyProtection="0"/>
    <xf numFmtId="10" fontId="5" fillId="3" borderId="4080" applyNumberFormat="0" applyBorder="0" applyAlignment="0" applyProtection="0"/>
    <xf numFmtId="10" fontId="5" fillId="3" borderId="4080" applyNumberFormat="0" applyBorder="0" applyAlignment="0" applyProtection="0"/>
    <xf numFmtId="10" fontId="5" fillId="3" borderId="4080" applyNumberFormat="0" applyBorder="0" applyAlignment="0" applyProtection="0"/>
    <xf numFmtId="10" fontId="5" fillId="3" borderId="4080" applyNumberFormat="0" applyBorder="0" applyAlignment="0" applyProtection="0"/>
    <xf numFmtId="10" fontId="5" fillId="3" borderId="4080" applyNumberFormat="0" applyBorder="0" applyAlignment="0" applyProtection="0"/>
    <xf numFmtId="10" fontId="5" fillId="3" borderId="4080" applyNumberFormat="0" applyBorder="0" applyAlignment="0" applyProtection="0"/>
    <xf numFmtId="10" fontId="5" fillId="3" borderId="4080" applyNumberFormat="0" applyBorder="0" applyAlignment="0" applyProtection="0"/>
    <xf numFmtId="10" fontId="5" fillId="3" borderId="4080" applyNumberFormat="0" applyBorder="0" applyAlignment="0" applyProtection="0"/>
    <xf numFmtId="10" fontId="5" fillId="3" borderId="4080" applyNumberFormat="0" applyBorder="0" applyAlignment="0" applyProtection="0"/>
    <xf numFmtId="10" fontId="5" fillId="3" borderId="4080" applyNumberFormat="0" applyBorder="0" applyAlignment="0" applyProtection="0"/>
    <xf numFmtId="10" fontId="5" fillId="3" borderId="4080" applyNumberFormat="0" applyBorder="0" applyAlignment="0" applyProtection="0"/>
    <xf numFmtId="10" fontId="5" fillId="3" borderId="4080" applyNumberFormat="0" applyBorder="0" applyAlignment="0" applyProtection="0"/>
    <xf numFmtId="10" fontId="5" fillId="3" borderId="4080" applyNumberFormat="0" applyBorder="0" applyAlignment="0" applyProtection="0"/>
    <xf numFmtId="10" fontId="5" fillId="3" borderId="4080" applyNumberFormat="0" applyBorder="0" applyAlignment="0" applyProtection="0"/>
    <xf numFmtId="10" fontId="5" fillId="3" borderId="4080" applyNumberFormat="0" applyBorder="0" applyAlignment="0" applyProtection="0"/>
    <xf numFmtId="10" fontId="5" fillId="3" borderId="4080" applyNumberFormat="0" applyBorder="0" applyAlignment="0" applyProtection="0"/>
    <xf numFmtId="10" fontId="5" fillId="3" borderId="4080" applyNumberFormat="0" applyBorder="0" applyAlignment="0" applyProtection="0"/>
    <xf numFmtId="10" fontId="5" fillId="3" borderId="4080" applyNumberFormat="0" applyBorder="0" applyAlignment="0" applyProtection="0"/>
    <xf numFmtId="10" fontId="5" fillId="3" borderId="4080" applyNumberFormat="0" applyBorder="0" applyAlignment="0" applyProtection="0"/>
    <xf numFmtId="10" fontId="5" fillId="3" borderId="4080" applyNumberFormat="0" applyBorder="0" applyAlignment="0" applyProtection="0"/>
    <xf numFmtId="10" fontId="5" fillId="3" borderId="4080" applyNumberFormat="0" applyBorder="0" applyAlignment="0" applyProtection="0"/>
    <xf numFmtId="10" fontId="5" fillId="3" borderId="4080" applyNumberFormat="0" applyBorder="0" applyAlignment="0" applyProtection="0"/>
    <xf numFmtId="10" fontId="5" fillId="3" borderId="4080" applyNumberFormat="0" applyBorder="0" applyAlignment="0" applyProtection="0"/>
    <xf numFmtId="10" fontId="5" fillId="3" borderId="4080" applyNumberFormat="0" applyBorder="0" applyAlignment="0" applyProtection="0"/>
    <xf numFmtId="10" fontId="5" fillId="3" borderId="4080" applyNumberFormat="0" applyBorder="0" applyAlignment="0" applyProtection="0"/>
    <xf numFmtId="10" fontId="5" fillId="3" borderId="4080" applyNumberFormat="0" applyBorder="0" applyAlignment="0" applyProtection="0"/>
    <xf numFmtId="10" fontId="5" fillId="3" borderId="4080" applyNumberFormat="0" applyBorder="0" applyAlignment="0" applyProtection="0"/>
    <xf numFmtId="10" fontId="5" fillId="3" borderId="4080" applyNumberFormat="0" applyBorder="0" applyAlignment="0" applyProtection="0"/>
    <xf numFmtId="10" fontId="5" fillId="3" borderId="4080" applyNumberFormat="0" applyBorder="0" applyAlignment="0" applyProtection="0"/>
    <xf numFmtId="10" fontId="5" fillId="3" borderId="4080" applyNumberFormat="0" applyBorder="0" applyAlignment="0" applyProtection="0"/>
    <xf numFmtId="10" fontId="5" fillId="3" borderId="4080" applyNumberFormat="0" applyBorder="0" applyAlignment="0" applyProtection="0"/>
    <xf numFmtId="10" fontId="5" fillId="3" borderId="4080" applyNumberFormat="0" applyBorder="0" applyAlignment="0" applyProtection="0"/>
    <xf numFmtId="10" fontId="5" fillId="3" borderId="4080" applyNumberFormat="0" applyBorder="0" applyAlignment="0" applyProtection="0"/>
    <xf numFmtId="10" fontId="5" fillId="3" borderId="4080" applyNumberFormat="0" applyBorder="0" applyAlignment="0" applyProtection="0"/>
    <xf numFmtId="10" fontId="5" fillId="3" borderId="4080" applyNumberFormat="0" applyBorder="0" applyAlignment="0" applyProtection="0"/>
    <xf numFmtId="10" fontId="5" fillId="3" borderId="4080" applyNumberFormat="0" applyBorder="0" applyAlignment="0" applyProtection="0"/>
    <xf numFmtId="10" fontId="5" fillId="3" borderId="4080" applyNumberFormat="0" applyBorder="0" applyAlignment="0" applyProtection="0"/>
    <xf numFmtId="10" fontId="5" fillId="3" borderId="4080" applyNumberFormat="0" applyBorder="0" applyAlignment="0" applyProtection="0"/>
    <xf numFmtId="10" fontId="5" fillId="3" borderId="4080" applyNumberFormat="0" applyBorder="0" applyAlignment="0" applyProtection="0"/>
    <xf numFmtId="10" fontId="5" fillId="3" borderId="4080" applyNumberFormat="0" applyBorder="0" applyAlignment="0" applyProtection="0"/>
    <xf numFmtId="10" fontId="5" fillId="3" borderId="4080" applyNumberFormat="0" applyBorder="0" applyAlignment="0" applyProtection="0"/>
    <xf numFmtId="10" fontId="5" fillId="3" borderId="4080" applyNumberFormat="0" applyBorder="0" applyAlignment="0" applyProtection="0"/>
    <xf numFmtId="10" fontId="5" fillId="3" borderId="4080" applyNumberFormat="0" applyBorder="0" applyAlignment="0" applyProtection="0"/>
    <xf numFmtId="10" fontId="5" fillId="3" borderId="4080" applyNumberFormat="0" applyBorder="0" applyAlignment="0" applyProtection="0"/>
    <xf numFmtId="10" fontId="5" fillId="3" borderId="4080" applyNumberFormat="0" applyBorder="0" applyAlignment="0" applyProtection="0"/>
    <xf numFmtId="0" fontId="8" fillId="0" borderId="4081" applyBorder="0">
      <alignment horizontal="right"/>
    </xf>
    <xf numFmtId="0" fontId="8" fillId="0" borderId="4081" applyBorder="0">
      <alignment horizontal="right"/>
    </xf>
    <xf numFmtId="0" fontId="8" fillId="0" borderId="4081" applyBorder="0">
      <alignment horizontal="right"/>
    </xf>
    <xf numFmtId="0" fontId="8" fillId="0" borderId="4081" applyBorder="0">
      <alignment horizontal="right"/>
    </xf>
    <xf numFmtId="0" fontId="8" fillId="0" borderId="4081" applyBorder="0">
      <alignment horizontal="right"/>
    </xf>
    <xf numFmtId="0" fontId="8" fillId="0" borderId="4081" applyBorder="0">
      <alignment horizontal="right"/>
    </xf>
    <xf numFmtId="0" fontId="8" fillId="0" borderId="4081" applyBorder="0">
      <alignment horizontal="right"/>
    </xf>
    <xf numFmtId="0" fontId="8" fillId="0" borderId="4081" applyBorder="0">
      <alignment horizontal="right"/>
    </xf>
    <xf numFmtId="0" fontId="8" fillId="0" borderId="4081" applyBorder="0">
      <alignment horizontal="right"/>
    </xf>
    <xf numFmtId="0" fontId="8" fillId="0" borderId="4081" applyBorder="0">
      <alignment horizontal="right"/>
    </xf>
    <xf numFmtId="0" fontId="252" fillId="1" borderId="4075" applyNumberFormat="0" applyFont="0" applyAlignment="0">
      <alignment horizontal="center"/>
    </xf>
    <xf numFmtId="0" fontId="252" fillId="1" borderId="4075" applyNumberFormat="0" applyFont="0" applyAlignment="0">
      <alignment horizontal="center"/>
    </xf>
    <xf numFmtId="0" fontId="252" fillId="1" borderId="4075" applyNumberFormat="0" applyFont="0" applyAlignment="0">
      <alignment horizontal="center"/>
    </xf>
    <xf numFmtId="0" fontId="252" fillId="1" borderId="4075" applyNumberFormat="0" applyFont="0" applyAlignment="0">
      <alignment horizontal="center"/>
    </xf>
    <xf numFmtId="0" fontId="252" fillId="1" borderId="4075" applyNumberFormat="0" applyFont="0" applyAlignment="0">
      <alignment horizontal="center"/>
    </xf>
    <xf numFmtId="0" fontId="252" fillId="1" borderId="4075" applyNumberFormat="0" applyFont="0" applyAlignment="0">
      <alignment horizontal="center"/>
    </xf>
    <xf numFmtId="0" fontId="252" fillId="1" borderId="4075" applyNumberFormat="0" applyFont="0" applyAlignment="0">
      <alignment horizontal="center"/>
    </xf>
    <xf numFmtId="0" fontId="252" fillId="1" borderId="4075" applyNumberFormat="0" applyFont="0" applyAlignment="0">
      <alignment horizontal="center"/>
    </xf>
    <xf numFmtId="0" fontId="252" fillId="1" borderId="4075" applyNumberFormat="0" applyFont="0" applyAlignment="0">
      <alignment horizontal="center"/>
    </xf>
    <xf numFmtId="0" fontId="252" fillId="1" borderId="4075" applyNumberFormat="0" applyFont="0" applyAlignment="0">
      <alignment horizontal="center"/>
    </xf>
    <xf numFmtId="0" fontId="252" fillId="1" borderId="4075" applyNumberFormat="0" applyFont="0" applyAlignment="0">
      <alignment horizontal="center"/>
    </xf>
    <xf numFmtId="0" fontId="252" fillId="1" borderId="4075" applyNumberFormat="0" applyFont="0" applyAlignment="0">
      <alignment horizontal="center"/>
    </xf>
    <xf numFmtId="0" fontId="252" fillId="1" borderId="4075" applyNumberFormat="0" applyFont="0" applyAlignment="0">
      <alignment horizontal="center"/>
    </xf>
    <xf numFmtId="0" fontId="252" fillId="1" borderId="4075" applyNumberFormat="0" applyFont="0" applyAlignment="0">
      <alignment horizontal="center"/>
    </xf>
    <xf numFmtId="0" fontId="252" fillId="1" borderId="4075" applyNumberFormat="0" applyFont="0" applyAlignment="0">
      <alignment horizontal="center"/>
    </xf>
    <xf numFmtId="0" fontId="252" fillId="1" borderId="4075" applyNumberFormat="0" applyFont="0" applyAlignment="0">
      <alignment horizontal="center"/>
    </xf>
    <xf numFmtId="0" fontId="252" fillId="1" borderId="4075" applyNumberFormat="0" applyFont="0" applyAlignment="0">
      <alignment horizontal="center"/>
    </xf>
    <xf numFmtId="0" fontId="252" fillId="1" borderId="4075" applyNumberFormat="0" applyFont="0" applyAlignment="0">
      <alignment horizontal="center"/>
    </xf>
    <xf numFmtId="0" fontId="119" fillId="56" borderId="4105" applyNumberFormat="0" applyAlignment="0" applyProtection="0">
      <alignment vertical="center"/>
    </xf>
    <xf numFmtId="0" fontId="118" fillId="43" borderId="4104" applyNumberFormat="0" applyAlignment="0" applyProtection="0">
      <alignment vertical="center"/>
    </xf>
    <xf numFmtId="0" fontId="117" fillId="56" borderId="4104" applyNumberFormat="0" applyAlignment="0" applyProtection="0">
      <alignment vertical="center"/>
    </xf>
    <xf numFmtId="0" fontId="91" fillId="59" borderId="4102" applyNumberFormat="0" applyFont="0" applyAlignment="0" applyProtection="0">
      <alignment vertical="center"/>
    </xf>
    <xf numFmtId="0" fontId="114" fillId="0" borderId="4103" applyNumberFormat="0" applyFill="0" applyAlignment="0" applyProtection="0">
      <alignment vertical="center"/>
    </xf>
    <xf numFmtId="0" fontId="89" fillId="59" borderId="4102" applyNumberFormat="0" applyFont="0" applyAlignment="0" applyProtection="0"/>
    <xf numFmtId="0" fontId="89" fillId="59" borderId="4102" applyNumberFormat="0" applyFont="0" applyAlignment="0" applyProtection="0"/>
    <xf numFmtId="0" fontId="89" fillId="59" borderId="4102" applyNumberFormat="0" applyFont="0" applyAlignment="0" applyProtection="0"/>
    <xf numFmtId="10" fontId="5" fillId="3" borderId="4106" applyNumberFormat="0" applyBorder="0" applyAlignment="0" applyProtection="0"/>
    <xf numFmtId="10" fontId="5" fillId="3" borderId="4100" applyNumberFormat="0" applyBorder="0" applyAlignment="0" applyProtection="0"/>
    <xf numFmtId="0" fontId="102" fillId="0" borderId="4101">
      <alignment horizontal="left" vertical="center"/>
    </xf>
    <xf numFmtId="0" fontId="119" fillId="56" borderId="4099" applyNumberFormat="0" applyAlignment="0" applyProtection="0">
      <alignment vertical="center"/>
    </xf>
    <xf numFmtId="0" fontId="118" fillId="43" borderId="4098" applyNumberFormat="0" applyAlignment="0" applyProtection="0">
      <alignment vertical="center"/>
    </xf>
    <xf numFmtId="0" fontId="117" fillId="56" borderId="4098" applyNumberFormat="0" applyAlignment="0" applyProtection="0">
      <alignment vertical="center"/>
    </xf>
    <xf numFmtId="0" fontId="91" fillId="59" borderId="4096" applyNumberFormat="0" applyFont="0" applyAlignment="0" applyProtection="0">
      <alignment vertical="center"/>
    </xf>
    <xf numFmtId="0" fontId="114" fillId="0" borderId="4097" applyNumberFormat="0" applyFill="0" applyAlignment="0" applyProtection="0">
      <alignment vertical="center"/>
    </xf>
    <xf numFmtId="0" fontId="89" fillId="59" borderId="4096" applyNumberFormat="0" applyFont="0" applyAlignment="0" applyProtection="0"/>
    <xf numFmtId="0" fontId="89" fillId="59" borderId="4096" applyNumberFormat="0" applyFont="0" applyAlignment="0" applyProtection="0"/>
    <xf numFmtId="0" fontId="89" fillId="59" borderId="4096" applyNumberFormat="0" applyFont="0" applyAlignment="0" applyProtection="0"/>
    <xf numFmtId="10" fontId="5" fillId="3" borderId="4100" applyNumberFormat="0" applyBorder="0" applyAlignment="0" applyProtection="0"/>
    <xf numFmtId="0" fontId="119" fillId="56" borderId="4093" applyNumberFormat="0" applyAlignment="0" applyProtection="0">
      <alignment vertical="center"/>
    </xf>
    <xf numFmtId="0" fontId="118" fillId="43" borderId="4092" applyNumberFormat="0" applyAlignment="0" applyProtection="0">
      <alignment vertical="center"/>
    </xf>
    <xf numFmtId="0" fontId="117" fillId="56" borderId="4092" applyNumberFormat="0" applyAlignment="0" applyProtection="0">
      <alignment vertical="center"/>
    </xf>
    <xf numFmtId="0" fontId="91" fillId="59" borderId="4090" applyNumberFormat="0" applyFont="0" applyAlignment="0" applyProtection="0">
      <alignment vertical="center"/>
    </xf>
    <xf numFmtId="0" fontId="114" fillId="0" borderId="4091" applyNumberFormat="0" applyFill="0" applyAlignment="0" applyProtection="0">
      <alignment vertical="center"/>
    </xf>
    <xf numFmtId="0" fontId="89" fillId="59" borderId="4090" applyNumberFormat="0" applyFont="0" applyAlignment="0" applyProtection="0"/>
    <xf numFmtId="0" fontId="89" fillId="59" borderId="4090" applyNumberFormat="0" applyFont="0" applyAlignment="0" applyProtection="0"/>
    <xf numFmtId="0" fontId="89" fillId="59" borderId="4090" applyNumberFormat="0" applyFont="0" applyAlignment="0" applyProtection="0"/>
    <xf numFmtId="10" fontId="5" fillId="3" borderId="4094" applyNumberFormat="0" applyBorder="0" applyAlignment="0" applyProtection="0"/>
    <xf numFmtId="10" fontId="5" fillId="3" borderId="4088" applyNumberFormat="0" applyBorder="0" applyAlignment="0" applyProtection="0"/>
    <xf numFmtId="0" fontId="102" fillId="0" borderId="4089">
      <alignment horizontal="left" vertical="center"/>
    </xf>
    <xf numFmtId="0" fontId="119" fillId="56" borderId="4087" applyNumberFormat="0" applyAlignment="0" applyProtection="0">
      <alignment vertical="center"/>
    </xf>
    <xf numFmtId="0" fontId="118" fillId="43" borderId="4086" applyNumberFormat="0" applyAlignment="0" applyProtection="0">
      <alignment vertical="center"/>
    </xf>
    <xf numFmtId="0" fontId="117" fillId="56" borderId="4086" applyNumberFormat="0" applyAlignment="0" applyProtection="0">
      <alignment vertical="center"/>
    </xf>
    <xf numFmtId="0" fontId="91" fillId="59" borderId="4084" applyNumberFormat="0" applyFont="0" applyAlignment="0" applyProtection="0">
      <alignment vertical="center"/>
    </xf>
    <xf numFmtId="0" fontId="114" fillId="0" borderId="4085" applyNumberFormat="0" applyFill="0" applyAlignment="0" applyProtection="0">
      <alignment vertical="center"/>
    </xf>
    <xf numFmtId="0" fontId="89" fillId="59" borderId="4084" applyNumberFormat="0" applyFont="0" applyAlignment="0" applyProtection="0"/>
    <xf numFmtId="0" fontId="89" fillId="59" borderId="4084" applyNumberFormat="0" applyFont="0" applyAlignment="0" applyProtection="0"/>
    <xf numFmtId="0" fontId="89" fillId="59" borderId="4084" applyNumberFormat="0" applyFont="0" applyAlignment="0" applyProtection="0"/>
    <xf numFmtId="0" fontId="102" fillId="0" borderId="4095">
      <alignment horizontal="left" vertical="center"/>
    </xf>
    <xf numFmtId="0" fontId="102" fillId="0" borderId="4083">
      <alignment horizontal="left" vertical="center"/>
    </xf>
    <xf numFmtId="0" fontId="118" fillId="43" borderId="4098" applyNumberFormat="0" applyAlignment="0" applyProtection="0">
      <alignment vertical="center"/>
    </xf>
    <xf numFmtId="0" fontId="82" fillId="56" borderId="4098" applyNumberFormat="0" applyAlignment="0" applyProtection="0"/>
    <xf numFmtId="0" fontId="80" fillId="43" borderId="4098" applyNumberFormat="0" applyAlignment="0" applyProtection="0"/>
    <xf numFmtId="0" fontId="45" fillId="59" borderId="4096" applyNumberFormat="0" applyFont="0" applyAlignment="0" applyProtection="0"/>
    <xf numFmtId="0" fontId="81" fillId="56" borderId="4099" applyNumberFormat="0" applyAlignment="0" applyProtection="0"/>
    <xf numFmtId="0" fontId="87" fillId="0" borderId="4097" applyNumberFormat="0" applyFill="0" applyAlignment="0" applyProtection="0"/>
    <xf numFmtId="0" fontId="87" fillId="0" borderId="4085" applyNumberFormat="0" applyFill="0" applyAlignment="0" applyProtection="0"/>
    <xf numFmtId="0" fontId="81" fillId="56" borderId="4087" applyNumberFormat="0" applyAlignment="0" applyProtection="0"/>
    <xf numFmtId="0" fontId="45" fillId="59" borderId="4084" applyNumberFormat="0" applyFont="0" applyAlignment="0" applyProtection="0"/>
    <xf numFmtId="0" fontId="80" fillId="43" borderId="4086" applyNumberFormat="0" applyAlignment="0" applyProtection="0"/>
    <xf numFmtId="0" fontId="82" fillId="56" borderId="4086" applyNumberFormat="0" applyAlignment="0" applyProtection="0"/>
    <xf numFmtId="0" fontId="119" fillId="56" borderId="4087" applyNumberFormat="0" applyAlignment="0" applyProtection="0">
      <alignment vertical="center"/>
    </xf>
    <xf numFmtId="0" fontId="118" fillId="43" borderId="4086" applyNumberFormat="0" applyAlignment="0" applyProtection="0">
      <alignment vertical="center"/>
    </xf>
    <xf numFmtId="0" fontId="117" fillId="56" borderId="4086" applyNumberFormat="0" applyAlignment="0" applyProtection="0">
      <alignment vertical="center"/>
    </xf>
    <xf numFmtId="0" fontId="91" fillId="59" borderId="4084" applyNumberFormat="0" applyFont="0" applyAlignment="0" applyProtection="0">
      <alignment vertical="center"/>
    </xf>
    <xf numFmtId="0" fontId="114" fillId="0" borderId="4085" applyNumberFormat="0" applyFill="0" applyAlignment="0" applyProtection="0">
      <alignment vertical="center"/>
    </xf>
    <xf numFmtId="0" fontId="89" fillId="59" borderId="4096" applyNumberFormat="0" applyFont="0" applyAlignment="0" applyProtection="0"/>
    <xf numFmtId="0" fontId="89" fillId="59" borderId="4084" applyNumberFormat="0" applyFont="0" applyAlignment="0" applyProtection="0"/>
    <xf numFmtId="0" fontId="89" fillId="59" borderId="4084" applyNumberFormat="0" applyFont="0" applyAlignment="0" applyProtection="0"/>
    <xf numFmtId="0" fontId="89" fillId="59" borderId="4084" applyNumberFormat="0" applyFont="0" applyAlignment="0" applyProtection="0"/>
    <xf numFmtId="0" fontId="119" fillId="56" borderId="4099" applyNumberFormat="0" applyAlignment="0" applyProtection="0">
      <alignment vertical="center"/>
    </xf>
    <xf numFmtId="0" fontId="117" fillId="56" borderId="4098" applyNumberFormat="0" applyAlignment="0" applyProtection="0">
      <alignment vertical="center"/>
    </xf>
    <xf numFmtId="0" fontId="91" fillId="59" borderId="4096" applyNumberFormat="0" applyFont="0" applyAlignment="0" applyProtection="0">
      <alignment vertical="center"/>
    </xf>
    <xf numFmtId="0" fontId="114" fillId="0" borderId="4097" applyNumberFormat="0" applyFill="0" applyAlignment="0" applyProtection="0">
      <alignment vertical="center"/>
    </xf>
    <xf numFmtId="0" fontId="89" fillId="59" borderId="4096" applyNumberFormat="0" applyFont="0" applyAlignment="0" applyProtection="0"/>
    <xf numFmtId="10" fontId="5" fillId="3" borderId="4088" applyNumberFormat="0" applyBorder="0" applyAlignment="0" applyProtection="0"/>
    <xf numFmtId="0" fontId="102" fillId="0" borderId="4083">
      <alignment horizontal="left" vertical="center"/>
    </xf>
    <xf numFmtId="0" fontId="89" fillId="59" borderId="4076" applyNumberFormat="0" applyFont="0" applyAlignment="0" applyProtection="0"/>
    <xf numFmtId="0" fontId="89" fillId="59" borderId="4076" applyNumberFormat="0" applyFont="0" applyAlignment="0" applyProtection="0"/>
    <xf numFmtId="0" fontId="89" fillId="59" borderId="4076" applyNumberFormat="0" applyFont="0" applyAlignment="0" applyProtection="0"/>
    <xf numFmtId="0" fontId="89" fillId="59" borderId="4096" applyNumberFormat="0" applyFont="0" applyAlignment="0" applyProtection="0"/>
    <xf numFmtId="0" fontId="81" fillId="64" borderId="4079" applyNumberFormat="0" applyAlignment="0" applyProtection="0"/>
    <xf numFmtId="0" fontId="274" fillId="64" borderId="4078" applyNumberFormat="0" applyAlignment="0" applyProtection="0"/>
    <xf numFmtId="0" fontId="80" fillId="58" borderId="4078" applyNumberFormat="0" applyAlignment="0" applyProtection="0"/>
    <xf numFmtId="0" fontId="87" fillId="0" borderId="4082" applyNumberFormat="0" applyFill="0" applyAlignment="0" applyProtection="0"/>
    <xf numFmtId="0" fontId="87" fillId="0" borderId="4077" applyNumberFormat="0" applyFill="0" applyAlignment="0" applyProtection="0"/>
    <xf numFmtId="0" fontId="81" fillId="56" borderId="4079" applyNumberFormat="0" applyAlignment="0" applyProtection="0"/>
    <xf numFmtId="0" fontId="80" fillId="43" borderId="4078" applyNumberFormat="0" applyAlignment="0" applyProtection="0"/>
    <xf numFmtId="0" fontId="8" fillId="59" borderId="4076" applyNumberFormat="0" applyFont="0" applyAlignment="0" applyProtection="0"/>
    <xf numFmtId="0" fontId="151" fillId="59" borderId="4076" applyNumberFormat="0" applyFont="0" applyAlignment="0" applyProtection="0"/>
    <xf numFmtId="0" fontId="274" fillId="64" borderId="4208" applyNumberFormat="0" applyAlignment="0" applyProtection="0"/>
    <xf numFmtId="10" fontId="5" fillId="3" borderId="4106" applyNumberFormat="0" applyBorder="0" applyAlignment="0" applyProtection="0"/>
    <xf numFmtId="10" fontId="5" fillId="3" borderId="4106" applyNumberFormat="0" applyBorder="0" applyAlignment="0" applyProtection="0"/>
    <xf numFmtId="10" fontId="5" fillId="3" borderId="4106" applyNumberFormat="0" applyBorder="0" applyAlignment="0" applyProtection="0"/>
    <xf numFmtId="10" fontId="5" fillId="3" borderId="4106" applyNumberFormat="0" applyBorder="0" applyAlignment="0" applyProtection="0"/>
    <xf numFmtId="10" fontId="5" fillId="3" borderId="4106" applyNumberFormat="0" applyBorder="0" applyAlignment="0" applyProtection="0"/>
    <xf numFmtId="0" fontId="274" fillId="64" borderId="4104" applyNumberFormat="0" applyAlignment="0" applyProtection="0"/>
    <xf numFmtId="0" fontId="252" fillId="1" borderId="4101" applyNumberFormat="0" applyFont="0" applyAlignment="0">
      <alignment horizontal="center"/>
    </xf>
    <xf numFmtId="0" fontId="151" fillId="59" borderId="4102" applyNumberFormat="0" applyFont="0" applyAlignment="0" applyProtection="0"/>
    <xf numFmtId="0" fontId="303" fillId="56" borderId="4078" applyNumberFormat="0" applyAlignment="0" applyProtection="0"/>
    <xf numFmtId="0" fontId="8" fillId="0" borderId="4107" applyBorder="0">
      <alignment horizontal="right"/>
    </xf>
    <xf numFmtId="10" fontId="5" fillId="3" borderId="4106" applyNumberFormat="0" applyBorder="0" applyAlignment="0" applyProtection="0"/>
    <xf numFmtId="0" fontId="310" fillId="43" borderId="4078" applyNumberFormat="0" applyAlignment="0" applyProtection="0"/>
    <xf numFmtId="0" fontId="98" fillId="59" borderId="4076" applyNumberFormat="0" applyFont="0" applyAlignment="0" applyProtection="0"/>
    <xf numFmtId="0" fontId="313" fillId="56" borderId="4079" applyNumberFormat="0" applyAlignment="0" applyProtection="0"/>
    <xf numFmtId="0" fontId="315" fillId="0" borderId="4077" applyNumberFormat="0" applyFill="0" applyAlignment="0" applyProtection="0"/>
    <xf numFmtId="0" fontId="45" fillId="59" borderId="4076" applyNumberFormat="0" applyFont="0" applyAlignment="0" applyProtection="0"/>
    <xf numFmtId="0" fontId="82" fillId="56" borderId="4078" applyNumberFormat="0" applyAlignment="0" applyProtection="0"/>
    <xf numFmtId="0" fontId="310" fillId="43" borderId="4078" applyNumberFormat="0" applyAlignment="0" applyProtection="0"/>
    <xf numFmtId="0" fontId="310" fillId="43" borderId="4078" applyNumberFormat="0" applyAlignment="0" applyProtection="0"/>
    <xf numFmtId="0" fontId="310" fillId="43" borderId="4078" applyNumberFormat="0" applyAlignment="0" applyProtection="0"/>
    <xf numFmtId="0" fontId="310" fillId="43" borderId="4078" applyNumberFormat="0" applyAlignment="0" applyProtection="0"/>
    <xf numFmtId="0" fontId="310" fillId="43" borderId="4078" applyNumberFormat="0" applyAlignment="0" applyProtection="0"/>
    <xf numFmtId="0" fontId="89" fillId="59" borderId="4076" applyNumberFormat="0" applyFont="0" applyAlignment="0" applyProtection="0"/>
    <xf numFmtId="0" fontId="89" fillId="59" borderId="4076" applyNumberFormat="0" applyFont="0" applyAlignment="0" applyProtection="0"/>
    <xf numFmtId="0" fontId="89" fillId="59" borderId="4076" applyNumberFormat="0" applyFont="0" applyAlignment="0" applyProtection="0"/>
    <xf numFmtId="0" fontId="114" fillId="0" borderId="4077" applyNumberFormat="0" applyFill="0" applyAlignment="0" applyProtection="0">
      <alignment vertical="center"/>
    </xf>
    <xf numFmtId="0" fontId="91" fillId="59" borderId="4076" applyNumberFormat="0" applyFont="0" applyAlignment="0" applyProtection="0">
      <alignment vertical="center"/>
    </xf>
    <xf numFmtId="0" fontId="117" fillId="56" borderId="4078" applyNumberFormat="0" applyAlignment="0" applyProtection="0">
      <alignment vertical="center"/>
    </xf>
    <xf numFmtId="0" fontId="118" fillId="43" borderId="4078" applyNumberFormat="0" applyAlignment="0" applyProtection="0">
      <alignment vertical="center"/>
    </xf>
    <xf numFmtId="0" fontId="119" fillId="56" borderId="4079" applyNumberFormat="0" applyAlignment="0" applyProtection="0">
      <alignment vertical="center"/>
    </xf>
    <xf numFmtId="0" fontId="303" fillId="56" borderId="4104" applyNumberFormat="0" applyAlignment="0" applyProtection="0"/>
    <xf numFmtId="0" fontId="310" fillId="43" borderId="4104" applyNumberFormat="0" applyAlignment="0" applyProtection="0"/>
    <xf numFmtId="0" fontId="98" fillId="59" borderId="4102" applyNumberFormat="0" applyFont="0" applyAlignment="0" applyProtection="0"/>
    <xf numFmtId="0" fontId="313" fillId="56" borderId="4105" applyNumberFormat="0" applyAlignment="0" applyProtection="0"/>
    <xf numFmtId="0" fontId="315" fillId="0" borderId="4103" applyNumberFormat="0" applyFill="0" applyAlignment="0" applyProtection="0"/>
    <xf numFmtId="0" fontId="310" fillId="43" borderId="4104" applyNumberFormat="0" applyAlignment="0" applyProtection="0"/>
    <xf numFmtId="0" fontId="310" fillId="43" borderId="4104" applyNumberFormat="0" applyAlignment="0" applyProtection="0"/>
    <xf numFmtId="0" fontId="310" fillId="43" borderId="4104" applyNumberFormat="0" applyAlignment="0" applyProtection="0"/>
    <xf numFmtId="0" fontId="310" fillId="43" borderId="4104" applyNumberFormat="0" applyAlignment="0" applyProtection="0"/>
    <xf numFmtId="0" fontId="310" fillId="43" borderId="4104" applyNumberFormat="0" applyAlignment="0" applyProtection="0"/>
    <xf numFmtId="0" fontId="89" fillId="59" borderId="4102" applyNumberFormat="0" applyFont="0" applyAlignment="0" applyProtection="0"/>
    <xf numFmtId="0" fontId="89" fillId="59" borderId="4102" applyNumberFormat="0" applyFont="0" applyAlignment="0" applyProtection="0"/>
    <xf numFmtId="0" fontId="89" fillId="59" borderId="4102" applyNumberFormat="0" applyFont="0" applyAlignment="0" applyProtection="0"/>
    <xf numFmtId="0" fontId="114" fillId="0" borderId="4103" applyNumberFormat="0" applyFill="0" applyAlignment="0" applyProtection="0">
      <alignment vertical="center"/>
    </xf>
    <xf numFmtId="0" fontId="91" fillId="59" borderId="4102" applyNumberFormat="0" applyFont="0" applyAlignment="0" applyProtection="0">
      <alignment vertical="center"/>
    </xf>
    <xf numFmtId="0" fontId="117" fillId="56" borderId="4104" applyNumberFormat="0" applyAlignment="0" applyProtection="0">
      <alignment vertical="center"/>
    </xf>
    <xf numFmtId="0" fontId="118" fillId="43" borderId="4104" applyNumberFormat="0" applyAlignment="0" applyProtection="0">
      <alignment vertical="center"/>
    </xf>
    <xf numFmtId="0" fontId="119" fillId="56" borderId="4105" applyNumberFormat="0" applyAlignment="0" applyProtection="0">
      <alignment vertical="center"/>
    </xf>
    <xf numFmtId="0" fontId="119" fillId="56" borderId="4275" applyNumberFormat="0" applyAlignment="0" applyProtection="0">
      <alignment vertical="center"/>
    </xf>
    <xf numFmtId="0" fontId="45" fillId="59" borderId="4260" applyNumberFormat="0" applyFont="0" applyAlignment="0" applyProtection="0"/>
    <xf numFmtId="10" fontId="5" fillId="3" borderId="4438" applyNumberFormat="0" applyBorder="0" applyAlignment="0" applyProtection="0"/>
    <xf numFmtId="0" fontId="252" fillId="1" borderId="4361" applyNumberFormat="0" applyFont="0" applyAlignment="0">
      <alignment horizontal="center"/>
    </xf>
    <xf numFmtId="0" fontId="102" fillId="0" borderId="4433">
      <alignment horizontal="left" vertical="center"/>
    </xf>
    <xf numFmtId="0" fontId="91" fillId="59" borderId="4260" applyNumberFormat="0" applyFont="0" applyAlignment="0" applyProtection="0">
      <alignment vertical="center"/>
    </xf>
    <xf numFmtId="0" fontId="117" fillId="56" borderId="4496" applyNumberFormat="0" applyAlignment="0" applyProtection="0">
      <alignment vertical="center"/>
    </xf>
    <xf numFmtId="0" fontId="303" fillId="56" borderId="4130" applyNumberFormat="0" applyAlignment="0" applyProtection="0"/>
    <xf numFmtId="0" fontId="252" fillId="1" borderId="4361" applyNumberFormat="0" applyFont="0" applyAlignment="0">
      <alignment horizontal="center"/>
    </xf>
    <xf numFmtId="0" fontId="252" fillId="1" borderId="4499" applyNumberFormat="0" applyFont="0" applyAlignment="0">
      <alignment horizontal="center"/>
    </xf>
    <xf numFmtId="10" fontId="5" fillId="3" borderId="4360" applyNumberFormat="0" applyBorder="0" applyAlignment="0" applyProtection="0"/>
    <xf numFmtId="10" fontId="5" fillId="3" borderId="4360" applyNumberFormat="0" applyBorder="0" applyAlignment="0" applyProtection="0"/>
    <xf numFmtId="10" fontId="5" fillId="3" borderId="4210" applyNumberFormat="0" applyBorder="0" applyAlignment="0" applyProtection="0"/>
    <xf numFmtId="10" fontId="5" fillId="3" borderId="4360" applyNumberFormat="0" applyBorder="0" applyAlignment="0" applyProtection="0"/>
    <xf numFmtId="10" fontId="5" fillId="3" borderId="4504" applyNumberFormat="0" applyBorder="0" applyAlignment="0" applyProtection="0"/>
    <xf numFmtId="0" fontId="102" fillId="0" borderId="4433">
      <alignment horizontal="left" vertical="center"/>
    </xf>
    <xf numFmtId="0" fontId="102" fillId="0" borderId="4361">
      <alignment horizontal="left" vertical="center"/>
    </xf>
    <xf numFmtId="10" fontId="5" fillId="3" borderId="4438" applyNumberFormat="0" applyBorder="0" applyAlignment="0" applyProtection="0"/>
    <xf numFmtId="10" fontId="5" fillId="3" borderId="4282" applyNumberFormat="0" applyBorder="0" applyAlignment="0" applyProtection="0"/>
    <xf numFmtId="0" fontId="310" fillId="43" borderId="4130" applyNumberFormat="0" applyAlignment="0" applyProtection="0"/>
    <xf numFmtId="0" fontId="8" fillId="0" borderId="4439" applyBorder="0">
      <alignment horizontal="right"/>
    </xf>
    <xf numFmtId="0" fontId="252" fillId="1" borderId="4283" applyNumberFormat="0" applyFont="0" applyAlignment="0">
      <alignment horizontal="center"/>
    </xf>
    <xf numFmtId="0" fontId="98" fillId="59" borderId="4128" applyNumberFormat="0" applyFont="0" applyAlignment="0" applyProtection="0"/>
    <xf numFmtId="0" fontId="313" fillId="56" borderId="4125" applyNumberFormat="0" applyAlignment="0" applyProtection="0"/>
    <xf numFmtId="0" fontId="315" fillId="0" borderId="4129" applyNumberFormat="0" applyFill="0" applyAlignment="0" applyProtection="0"/>
    <xf numFmtId="0" fontId="89" fillId="59" borderId="4350" applyNumberFormat="0" applyFont="0" applyAlignment="0" applyProtection="0"/>
    <xf numFmtId="0" fontId="252" fillId="1" borderId="4499" applyNumberFormat="0" applyFont="0" applyAlignment="0">
      <alignment horizontal="center"/>
    </xf>
    <xf numFmtId="0" fontId="87" fillId="0" borderId="4363" applyNumberFormat="0" applyFill="0" applyAlignment="0" applyProtection="0"/>
    <xf numFmtId="0" fontId="119" fillId="56" borderId="4431" applyNumberFormat="0" applyAlignment="0" applyProtection="0">
      <alignment vertical="center"/>
    </xf>
    <xf numFmtId="0" fontId="89" fillId="59" borderId="4434" applyNumberFormat="0" applyFont="0" applyAlignment="0" applyProtection="0"/>
    <xf numFmtId="0" fontId="91" fillId="59" borderId="4434" applyNumberFormat="0" applyFont="0" applyAlignment="0" applyProtection="0">
      <alignment vertical="center"/>
    </xf>
    <xf numFmtId="0" fontId="252" fillId="1" borderId="4361" applyNumberFormat="0" applyFont="0" applyAlignment="0">
      <alignment horizontal="center"/>
    </xf>
    <xf numFmtId="10" fontId="5" fillId="3" borderId="4504" applyNumberFormat="0" applyBorder="0" applyAlignment="0" applyProtection="0"/>
    <xf numFmtId="10" fontId="5" fillId="3" borderId="4498" applyNumberFormat="0" applyBorder="0" applyAlignment="0" applyProtection="0"/>
    <xf numFmtId="10" fontId="5" fillId="3" borderId="4360" applyNumberFormat="0" applyBorder="0" applyAlignment="0" applyProtection="0"/>
    <xf numFmtId="0" fontId="252" fillId="1" borderId="4499" applyNumberFormat="0" applyFont="0" applyAlignment="0">
      <alignment horizontal="center"/>
    </xf>
    <xf numFmtId="0" fontId="89" fillId="59" borderId="4272" applyNumberFormat="0" applyFont="0" applyAlignment="0" applyProtection="0"/>
    <xf numFmtId="10" fontId="5" fillId="3" borderId="4360" applyNumberFormat="0" applyBorder="0" applyAlignment="0" applyProtection="0"/>
    <xf numFmtId="10" fontId="5" fillId="3" borderId="4504" applyNumberFormat="0" applyBorder="0" applyAlignment="0" applyProtection="0"/>
    <xf numFmtId="0" fontId="102" fillId="0" borderId="4433">
      <alignment horizontal="left" vertical="center"/>
    </xf>
    <xf numFmtId="10" fontId="5" fillId="3" borderId="4438" applyNumberFormat="0" applyBorder="0" applyAlignment="0" applyProtection="0"/>
    <xf numFmtId="0" fontId="102" fillId="0" borderId="4349">
      <alignment horizontal="left" vertical="center"/>
    </xf>
    <xf numFmtId="0" fontId="89" fillId="59" borderId="4350" applyNumberFormat="0" applyFont="0" applyAlignment="0" applyProtection="0"/>
    <xf numFmtId="0" fontId="89" fillId="59" borderId="4494" applyNumberFormat="0" applyFont="0" applyAlignment="0" applyProtection="0"/>
    <xf numFmtId="0" fontId="81" fillId="56" borderId="4431" applyNumberFormat="0" applyAlignment="0" applyProtection="0"/>
    <xf numFmtId="0" fontId="87" fillId="0" borderId="4495" applyNumberFormat="0" applyFill="0" applyAlignment="0" applyProtection="0"/>
    <xf numFmtId="0" fontId="89" fillId="59" borderId="4494" applyNumberFormat="0" applyFont="0" applyAlignment="0" applyProtection="0"/>
    <xf numFmtId="0" fontId="252" fillId="1" borderId="4283" applyNumberFormat="0" applyFont="0" applyAlignment="0">
      <alignment horizontal="center"/>
    </xf>
    <xf numFmtId="0" fontId="114" fillId="0" borderId="4501" applyNumberFormat="0" applyFill="0" applyAlignment="0" applyProtection="0">
      <alignment vertical="center"/>
    </xf>
    <xf numFmtId="0" fontId="102" fillId="0" borderId="4481">
      <alignment horizontal="left" vertical="center"/>
    </xf>
    <xf numFmtId="0" fontId="117" fillId="56" borderId="4484" applyNumberFormat="0" applyAlignment="0" applyProtection="0">
      <alignment vertical="center"/>
    </xf>
    <xf numFmtId="0" fontId="310" fillId="43" borderId="4130" applyNumberFormat="0" applyAlignment="0" applyProtection="0"/>
    <xf numFmtId="10" fontId="5" fillId="3" borderId="4504" applyNumberFormat="0" applyBorder="0" applyAlignment="0" applyProtection="0"/>
    <xf numFmtId="0" fontId="310" fillId="43" borderId="4130" applyNumberFormat="0" applyAlignment="0" applyProtection="0"/>
    <xf numFmtId="0" fontId="310" fillId="43" borderId="4130" applyNumberFormat="0" applyAlignment="0" applyProtection="0"/>
    <xf numFmtId="0" fontId="102" fillId="0" borderId="4433">
      <alignment horizontal="left" vertical="center"/>
    </xf>
    <xf numFmtId="10" fontId="5" fillId="3" borderId="4426" applyNumberFormat="0" applyBorder="0" applyAlignment="0" applyProtection="0"/>
    <xf numFmtId="0" fontId="310" fillId="43" borderId="4130" applyNumberFormat="0" applyAlignment="0" applyProtection="0"/>
    <xf numFmtId="0" fontId="310" fillId="43" borderId="4130" applyNumberFormat="0" applyAlignment="0" applyProtection="0"/>
    <xf numFmtId="10" fontId="5" fillId="3" borderId="4438" applyNumberFormat="0" applyBorder="0" applyAlignment="0" applyProtection="0"/>
    <xf numFmtId="0" fontId="89" fillId="59" borderId="4128" applyNumberFormat="0" applyFont="0" applyAlignment="0" applyProtection="0"/>
    <xf numFmtId="0" fontId="89" fillId="59" borderId="4128" applyNumberFormat="0" applyFont="0" applyAlignment="0" applyProtection="0"/>
    <xf numFmtId="0" fontId="89" fillId="59" borderId="4128" applyNumberFormat="0" applyFont="0" applyAlignment="0" applyProtection="0"/>
    <xf numFmtId="0" fontId="114" fillId="0" borderId="4129" applyNumberFormat="0" applyFill="0" applyAlignment="0" applyProtection="0">
      <alignment vertical="center"/>
    </xf>
    <xf numFmtId="0" fontId="91" fillId="59" borderId="4128" applyNumberFormat="0" applyFont="0" applyAlignment="0" applyProtection="0">
      <alignment vertical="center"/>
    </xf>
    <xf numFmtId="0" fontId="117" fillId="56" borderId="4130" applyNumberFormat="0" applyAlignment="0" applyProtection="0">
      <alignment vertical="center"/>
    </xf>
    <xf numFmtId="0" fontId="118" fillId="43" borderId="4130" applyNumberFormat="0" applyAlignment="0" applyProtection="0">
      <alignment vertical="center"/>
    </xf>
    <xf numFmtId="0" fontId="119" fillId="56" borderId="4125" applyNumberFormat="0" applyAlignment="0" applyProtection="0">
      <alignment vertical="center"/>
    </xf>
    <xf numFmtId="0" fontId="102" fillId="0" borderId="4179">
      <alignment horizontal="left" vertical="center"/>
    </xf>
    <xf numFmtId="0" fontId="252" fillId="1" borderId="4179" applyNumberFormat="0" applyFont="0" applyAlignment="0">
      <alignment horizontal="center"/>
    </xf>
    <xf numFmtId="0" fontId="8" fillId="0" borderId="4185" applyBorder="0">
      <alignment horizontal="right"/>
    </xf>
    <xf numFmtId="0" fontId="252" fillId="1" borderId="4179" applyNumberFormat="0" applyFont="0" applyAlignment="0">
      <alignment horizontal="center"/>
    </xf>
    <xf numFmtId="0" fontId="82" fillId="56" borderId="4130" applyNumberFormat="0" applyAlignment="0" applyProtection="0"/>
    <xf numFmtId="0" fontId="80" fillId="43" borderId="4130" applyNumberFormat="0" applyAlignment="0" applyProtection="0"/>
    <xf numFmtId="0" fontId="45" fillId="59" borderId="4128" applyNumberFormat="0" applyFont="0" applyAlignment="0" applyProtection="0"/>
    <xf numFmtId="0" fontId="81" fillId="56" borderId="4131" applyNumberFormat="0" applyAlignment="0" applyProtection="0"/>
    <xf numFmtId="0" fontId="87" fillId="0" borderId="4129" applyNumberFormat="0" applyFill="0" applyAlignment="0" applyProtection="0"/>
    <xf numFmtId="10" fontId="5" fillId="3" borderId="4184" applyNumberFormat="0" applyBorder="0" applyAlignment="0" applyProtection="0"/>
    <xf numFmtId="0" fontId="87" fillId="0" borderId="4186" applyNumberFormat="0" applyFill="0" applyAlignment="0" applyProtection="0"/>
    <xf numFmtId="10" fontId="5" fillId="3" borderId="4184" applyNumberFormat="0" applyBorder="0" applyAlignment="0" applyProtection="0"/>
    <xf numFmtId="0" fontId="252" fillId="1" borderId="4179" applyNumberFormat="0" applyFont="0" applyAlignment="0">
      <alignment horizontal="center"/>
    </xf>
    <xf numFmtId="10" fontId="5" fillId="3" borderId="4184" applyNumberFormat="0" applyBorder="0" applyAlignment="0" applyProtection="0"/>
    <xf numFmtId="10" fontId="5" fillId="3" borderId="4184" applyNumberFormat="0" applyBorder="0" applyAlignment="0" applyProtection="0"/>
    <xf numFmtId="10" fontId="5" fillId="3" borderId="4184" applyNumberFormat="0" applyBorder="0" applyAlignment="0" applyProtection="0"/>
    <xf numFmtId="10" fontId="5" fillId="3" borderId="4184" applyNumberFormat="0" applyBorder="0" applyAlignment="0" applyProtection="0"/>
    <xf numFmtId="10" fontId="5" fillId="3" borderId="4184" applyNumberFormat="0" applyBorder="0" applyAlignment="0" applyProtection="0"/>
    <xf numFmtId="10" fontId="5" fillId="3" borderId="4184" applyNumberFormat="0" applyBorder="0" applyAlignment="0" applyProtection="0"/>
    <xf numFmtId="10" fontId="5" fillId="3" borderId="4184" applyNumberFormat="0" applyBorder="0" applyAlignment="0" applyProtection="0"/>
    <xf numFmtId="0" fontId="102" fillId="0" borderId="4179">
      <alignment horizontal="left" vertical="center"/>
    </xf>
    <xf numFmtId="0" fontId="102" fillId="0" borderId="4179">
      <alignment horizontal="left" vertical="center"/>
    </xf>
    <xf numFmtId="0" fontId="89" fillId="59" borderId="4148" applyNumberFormat="0" applyFont="0" applyAlignment="0" applyProtection="0"/>
    <xf numFmtId="0" fontId="89" fillId="59" borderId="4128" applyNumberFormat="0" applyFont="0" applyAlignment="0" applyProtection="0"/>
    <xf numFmtId="0" fontId="89" fillId="59" borderId="4128" applyNumberFormat="0" applyFont="0" applyAlignment="0" applyProtection="0"/>
    <xf numFmtId="0" fontId="89" fillId="59" borderId="4128" applyNumberFormat="0" applyFont="0" applyAlignment="0" applyProtection="0"/>
    <xf numFmtId="0" fontId="102" fillId="0" borderId="4179">
      <alignment horizontal="left" vertical="center"/>
    </xf>
    <xf numFmtId="10" fontId="5" fillId="3" borderId="4140" applyNumberFormat="0" applyBorder="0" applyAlignment="0" applyProtection="0"/>
    <xf numFmtId="0" fontId="89" fillId="59" borderId="4148" applyNumberFormat="0" applyFont="0" applyAlignment="0" applyProtection="0"/>
    <xf numFmtId="0" fontId="114" fillId="0" borderId="4149" applyNumberFormat="0" applyFill="0" applyAlignment="0" applyProtection="0">
      <alignment vertical="center"/>
    </xf>
    <xf numFmtId="0" fontId="91" fillId="59" borderId="4148" applyNumberFormat="0" applyFont="0" applyAlignment="0" applyProtection="0">
      <alignment vertical="center"/>
    </xf>
    <xf numFmtId="0" fontId="117" fillId="56" borderId="4150" applyNumberFormat="0" applyAlignment="0" applyProtection="0">
      <alignment vertical="center"/>
    </xf>
    <xf numFmtId="0" fontId="119" fillId="56" borderId="4151" applyNumberFormat="0" applyAlignment="0" applyProtection="0">
      <alignment vertical="center"/>
    </xf>
    <xf numFmtId="0" fontId="89" fillId="59" borderId="4136" applyNumberFormat="0" applyFont="0" applyAlignment="0" applyProtection="0"/>
    <xf numFmtId="0" fontId="89" fillId="59" borderId="4136" applyNumberFormat="0" applyFont="0" applyAlignment="0" applyProtection="0"/>
    <xf numFmtId="0" fontId="89" fillId="59" borderId="4136" applyNumberFormat="0" applyFont="0" applyAlignment="0" applyProtection="0"/>
    <xf numFmtId="0" fontId="89" fillId="59" borderId="4148" applyNumberFormat="0" applyFont="0" applyAlignment="0" applyProtection="0"/>
    <xf numFmtId="0" fontId="114" fillId="0" borderId="4137" applyNumberFormat="0" applyFill="0" applyAlignment="0" applyProtection="0">
      <alignment vertical="center"/>
    </xf>
    <xf numFmtId="0" fontId="91" fillId="59" borderId="4136" applyNumberFormat="0" applyFont="0" applyAlignment="0" applyProtection="0">
      <alignment vertical="center"/>
    </xf>
    <xf numFmtId="0" fontId="117" fillId="56" borderId="4138" applyNumberFormat="0" applyAlignment="0" applyProtection="0">
      <alignment vertical="center"/>
    </xf>
    <xf numFmtId="0" fontId="118" fillId="43" borderId="4138" applyNumberFormat="0" applyAlignment="0" applyProtection="0">
      <alignment vertical="center"/>
    </xf>
    <xf numFmtId="0" fontId="119" fillId="56" borderId="4139" applyNumberFormat="0" applyAlignment="0" applyProtection="0">
      <alignment vertical="center"/>
    </xf>
    <xf numFmtId="0" fontId="8" fillId="59" borderId="4180" applyNumberFormat="0" applyFont="0" applyAlignment="0" applyProtection="0"/>
    <xf numFmtId="0" fontId="252" fillId="1" borderId="4179" applyNumberFormat="0" applyFont="0" applyAlignment="0">
      <alignment horizontal="center"/>
    </xf>
    <xf numFmtId="0" fontId="82" fillId="56" borderId="4138" applyNumberFormat="0" applyAlignment="0" applyProtection="0"/>
    <xf numFmtId="0" fontId="80" fillId="43" borderId="4138" applyNumberFormat="0" applyAlignment="0" applyProtection="0"/>
    <xf numFmtId="0" fontId="45" fillId="59" borderId="4136" applyNumberFormat="0" applyFont="0" applyAlignment="0" applyProtection="0"/>
    <xf numFmtId="0" fontId="81" fillId="56" borderId="4139" applyNumberFormat="0" applyAlignment="0" applyProtection="0"/>
    <xf numFmtId="0" fontId="87" fillId="0" borderId="4137" applyNumberFormat="0" applyFill="0" applyAlignment="0" applyProtection="0"/>
    <xf numFmtId="0" fontId="87" fillId="0" borderId="4149" applyNumberFormat="0" applyFill="0" applyAlignment="0" applyProtection="0"/>
    <xf numFmtId="0" fontId="81" fillId="56" borderId="4151" applyNumberFormat="0" applyAlignment="0" applyProtection="0"/>
    <xf numFmtId="0" fontId="45" fillId="59" borderId="4148" applyNumberFormat="0" applyFont="0" applyAlignment="0" applyProtection="0"/>
    <xf numFmtId="0" fontId="80" fillId="43" borderId="4150" applyNumberFormat="0" applyAlignment="0" applyProtection="0"/>
    <xf numFmtId="0" fontId="82" fillId="56" borderId="4150" applyNumberFormat="0" applyAlignment="0" applyProtection="0"/>
    <xf numFmtId="0" fontId="118" fillId="43" borderId="4150" applyNumberFormat="0" applyAlignment="0" applyProtection="0">
      <alignment vertical="center"/>
    </xf>
    <xf numFmtId="0" fontId="102" fillId="0" borderId="4179">
      <alignment horizontal="left" vertical="center"/>
    </xf>
    <xf numFmtId="0" fontId="102" fillId="0" borderId="4147">
      <alignment horizontal="left" vertical="center"/>
    </xf>
    <xf numFmtId="0" fontId="89" fillId="59" borderId="4136" applyNumberFormat="0" applyFont="0" applyAlignment="0" applyProtection="0"/>
    <xf numFmtId="0" fontId="89" fillId="59" borderId="4136" applyNumberFormat="0" applyFont="0" applyAlignment="0" applyProtection="0"/>
    <xf numFmtId="0" fontId="89" fillId="59" borderId="4136" applyNumberFormat="0" applyFont="0" applyAlignment="0" applyProtection="0"/>
    <xf numFmtId="0" fontId="114" fillId="0" borderId="4137" applyNumberFormat="0" applyFill="0" applyAlignment="0" applyProtection="0">
      <alignment vertical="center"/>
    </xf>
    <xf numFmtId="0" fontId="91" fillId="59" borderId="4136" applyNumberFormat="0" applyFont="0" applyAlignment="0" applyProtection="0">
      <alignment vertical="center"/>
    </xf>
    <xf numFmtId="0" fontId="117" fillId="56" borderId="4138" applyNumberFormat="0" applyAlignment="0" applyProtection="0">
      <alignment vertical="center"/>
    </xf>
    <xf numFmtId="0" fontId="118" fillId="43" borderId="4138" applyNumberFormat="0" applyAlignment="0" applyProtection="0">
      <alignment vertical="center"/>
    </xf>
    <xf numFmtId="0" fontId="119" fillId="56" borderId="4139" applyNumberFormat="0" applyAlignment="0" applyProtection="0">
      <alignment vertical="center"/>
    </xf>
    <xf numFmtId="0" fontId="102" fillId="0" borderId="4141">
      <alignment horizontal="left" vertical="center"/>
    </xf>
    <xf numFmtId="10" fontId="5" fillId="3" borderId="4140" applyNumberFormat="0" applyBorder="0" applyAlignment="0" applyProtection="0"/>
    <xf numFmtId="10" fontId="5" fillId="3" borderId="4146" applyNumberFormat="0" applyBorder="0" applyAlignment="0" applyProtection="0"/>
    <xf numFmtId="0" fontId="89" fillId="59" borderId="4142" applyNumberFormat="0" applyFont="0" applyAlignment="0" applyProtection="0"/>
    <xf numFmtId="0" fontId="89" fillId="59" borderId="4142" applyNumberFormat="0" applyFont="0" applyAlignment="0" applyProtection="0"/>
    <xf numFmtId="0" fontId="89" fillId="59" borderId="4142" applyNumberFormat="0" applyFont="0" applyAlignment="0" applyProtection="0"/>
    <xf numFmtId="0" fontId="114" fillId="0" borderId="4143" applyNumberFormat="0" applyFill="0" applyAlignment="0" applyProtection="0">
      <alignment vertical="center"/>
    </xf>
    <xf numFmtId="0" fontId="91" fillId="59" borderId="4142" applyNumberFormat="0" applyFont="0" applyAlignment="0" applyProtection="0">
      <alignment vertical="center"/>
    </xf>
    <xf numFmtId="0" fontId="117" fillId="56" borderId="4144" applyNumberFormat="0" applyAlignment="0" applyProtection="0">
      <alignment vertical="center"/>
    </xf>
    <xf numFmtId="0" fontId="118" fillId="43" borderId="4144" applyNumberFormat="0" applyAlignment="0" applyProtection="0">
      <alignment vertical="center"/>
    </xf>
    <xf numFmtId="0" fontId="119" fillId="56" borderId="4145" applyNumberFormat="0" applyAlignment="0" applyProtection="0">
      <alignment vertical="center"/>
    </xf>
    <xf numFmtId="10" fontId="5" fillId="3" borderId="4152" applyNumberFormat="0" applyBorder="0" applyAlignment="0" applyProtection="0"/>
    <xf numFmtId="0" fontId="89" fillId="59" borderId="4148" applyNumberFormat="0" applyFont="0" applyAlignment="0" applyProtection="0"/>
    <xf numFmtId="0" fontId="89" fillId="59" borderId="4148" applyNumberFormat="0" applyFont="0" applyAlignment="0" applyProtection="0"/>
    <xf numFmtId="0" fontId="89" fillId="59" borderId="4148" applyNumberFormat="0" applyFont="0" applyAlignment="0" applyProtection="0"/>
    <xf numFmtId="0" fontId="114" fillId="0" borderId="4149" applyNumberFormat="0" applyFill="0" applyAlignment="0" applyProtection="0">
      <alignment vertical="center"/>
    </xf>
    <xf numFmtId="0" fontId="91" fillId="59" borderId="4148" applyNumberFormat="0" applyFont="0" applyAlignment="0" applyProtection="0">
      <alignment vertical="center"/>
    </xf>
    <xf numFmtId="0" fontId="117" fillId="56" borderId="4150" applyNumberFormat="0" applyAlignment="0" applyProtection="0">
      <alignment vertical="center"/>
    </xf>
    <xf numFmtId="0" fontId="118" fillId="43" borderId="4150" applyNumberFormat="0" applyAlignment="0" applyProtection="0">
      <alignment vertical="center"/>
    </xf>
    <xf numFmtId="0" fontId="119" fillId="56" borderId="4151" applyNumberFormat="0" applyAlignment="0" applyProtection="0">
      <alignment vertical="center"/>
    </xf>
    <xf numFmtId="0" fontId="102" fillId="0" borderId="4153">
      <alignment horizontal="left" vertical="center"/>
    </xf>
    <xf numFmtId="10" fontId="5" fillId="3" borderId="4152" applyNumberFormat="0" applyBorder="0" applyAlignment="0" applyProtection="0"/>
    <xf numFmtId="10" fontId="5" fillId="3" borderId="4158" applyNumberFormat="0" applyBorder="0" applyAlignment="0" applyProtection="0"/>
    <xf numFmtId="0" fontId="89" fillId="59" borderId="4154" applyNumberFormat="0" applyFont="0" applyAlignment="0" applyProtection="0"/>
    <xf numFmtId="0" fontId="89" fillId="59" borderId="4154" applyNumberFormat="0" applyFont="0" applyAlignment="0" applyProtection="0"/>
    <xf numFmtId="0" fontId="89" fillId="59" borderId="4154" applyNumberFormat="0" applyFont="0" applyAlignment="0" applyProtection="0"/>
    <xf numFmtId="0" fontId="114" fillId="0" borderId="4155" applyNumberFormat="0" applyFill="0" applyAlignment="0" applyProtection="0">
      <alignment vertical="center"/>
    </xf>
    <xf numFmtId="0" fontId="91" fillId="59" borderId="4154" applyNumberFormat="0" applyFont="0" applyAlignment="0" applyProtection="0">
      <alignment vertical="center"/>
    </xf>
    <xf numFmtId="0" fontId="117" fillId="56" borderId="4156" applyNumberFormat="0" applyAlignment="0" applyProtection="0">
      <alignment vertical="center"/>
    </xf>
    <xf numFmtId="0" fontId="118" fillId="43" borderId="4156" applyNumberFormat="0" applyAlignment="0" applyProtection="0">
      <alignment vertical="center"/>
    </xf>
    <xf numFmtId="0" fontId="119" fillId="56" borderId="4157" applyNumberFormat="0" applyAlignment="0" applyProtection="0">
      <alignment vertical="center"/>
    </xf>
    <xf numFmtId="10" fontId="5" fillId="3" borderId="4184" applyNumberFormat="0" applyBorder="0" applyAlignment="0" applyProtection="0"/>
    <xf numFmtId="10" fontId="5" fillId="3" borderId="4184" applyNumberFormat="0" applyBorder="0" applyAlignment="0" applyProtection="0"/>
    <xf numFmtId="10" fontId="5" fillId="3" borderId="4184" applyNumberFormat="0" applyBorder="0" applyAlignment="0" applyProtection="0"/>
    <xf numFmtId="10" fontId="5" fillId="3" borderId="4184" applyNumberFormat="0" applyBorder="0" applyAlignment="0" applyProtection="0"/>
    <xf numFmtId="10" fontId="5" fillId="3" borderId="4184" applyNumberFormat="0" applyBorder="0" applyAlignment="0" applyProtection="0"/>
    <xf numFmtId="10" fontId="5" fillId="3" borderId="4184" applyNumberFormat="0" applyBorder="0" applyAlignment="0" applyProtection="0"/>
    <xf numFmtId="0" fontId="102" fillId="0" borderId="4179">
      <alignment horizontal="left" vertical="center"/>
    </xf>
    <xf numFmtId="0" fontId="80" fillId="58" borderId="4182" applyNumberFormat="0" applyAlignment="0" applyProtection="0"/>
    <xf numFmtId="0" fontId="81" fillId="64" borderId="4183" applyNumberFormat="0" applyAlignment="0" applyProtection="0"/>
    <xf numFmtId="0" fontId="252" fillId="1" borderId="4179" applyNumberFormat="0" applyFont="0" applyAlignment="0">
      <alignment horizontal="center"/>
    </xf>
    <xf numFmtId="0" fontId="252" fillId="1" borderId="4179" applyNumberFormat="0" applyFont="0" applyAlignment="0">
      <alignment horizontal="center"/>
    </xf>
    <xf numFmtId="0" fontId="252" fillId="1" borderId="4179" applyNumberFormat="0" applyFont="0" applyAlignment="0">
      <alignment horizontal="center"/>
    </xf>
    <xf numFmtId="0" fontId="252" fillId="1" borderId="4179" applyNumberFormat="0" applyFont="0" applyAlignment="0">
      <alignment horizontal="center"/>
    </xf>
    <xf numFmtId="0" fontId="252" fillId="1" borderId="4179" applyNumberFormat="0" applyFont="0" applyAlignment="0">
      <alignment horizontal="center"/>
    </xf>
    <xf numFmtId="0" fontId="252" fillId="1" borderId="4179" applyNumberFormat="0" applyFont="0" applyAlignment="0">
      <alignment horizontal="center"/>
    </xf>
    <xf numFmtId="0" fontId="252" fillId="1" borderId="4179" applyNumberFormat="0" applyFont="0" applyAlignment="0">
      <alignment horizontal="center"/>
    </xf>
    <xf numFmtId="0" fontId="252" fillId="1" borderId="4179" applyNumberFormat="0" applyFont="0" applyAlignment="0">
      <alignment horizontal="center"/>
    </xf>
    <xf numFmtId="0" fontId="252" fillId="1" borderId="4179" applyNumberFormat="0" applyFont="0" applyAlignment="0">
      <alignment horizontal="center"/>
    </xf>
    <xf numFmtId="0" fontId="252" fillId="1" borderId="4179" applyNumberFormat="0" applyFont="0" applyAlignment="0">
      <alignment horizontal="center"/>
    </xf>
    <xf numFmtId="0" fontId="252" fillId="1" borderId="4179" applyNumberFormat="0" applyFont="0" applyAlignment="0">
      <alignment horizontal="center"/>
    </xf>
    <xf numFmtId="0" fontId="252" fillId="1" borderId="4179" applyNumberFormat="0" applyFont="0" applyAlignment="0">
      <alignment horizontal="center"/>
    </xf>
    <xf numFmtId="0" fontId="252" fillId="1" borderId="4179" applyNumberFormat="0" applyFont="0" applyAlignment="0">
      <alignment horizontal="center"/>
    </xf>
    <xf numFmtId="0" fontId="8" fillId="0" borderId="4185" applyBorder="0">
      <alignment horizontal="right"/>
    </xf>
    <xf numFmtId="0" fontId="8" fillId="0" borderId="4185" applyBorder="0">
      <alignment horizontal="right"/>
    </xf>
    <xf numFmtId="0" fontId="8" fillId="0" borderId="4185" applyBorder="0">
      <alignment horizontal="right"/>
    </xf>
    <xf numFmtId="0" fontId="8" fillId="0" borderId="4185" applyBorder="0">
      <alignment horizontal="right"/>
    </xf>
    <xf numFmtId="0" fontId="8" fillId="0" borderId="4185" applyBorder="0">
      <alignment horizontal="right"/>
    </xf>
    <xf numFmtId="0" fontId="8" fillId="0" borderId="4185" applyBorder="0">
      <alignment horizontal="right"/>
    </xf>
    <xf numFmtId="0" fontId="8" fillId="0" borderId="4185" applyBorder="0">
      <alignment horizontal="right"/>
    </xf>
    <xf numFmtId="0" fontId="8" fillId="0" borderId="4185" applyBorder="0">
      <alignment horizontal="right"/>
    </xf>
    <xf numFmtId="10" fontId="5" fillId="3" borderId="4184" applyNumberFormat="0" applyBorder="0" applyAlignment="0" applyProtection="0"/>
    <xf numFmtId="10" fontId="5" fillId="3" borderId="4184" applyNumberFormat="0" applyBorder="0" applyAlignment="0" applyProtection="0"/>
    <xf numFmtId="10" fontId="5" fillId="3" borderId="4184" applyNumberFormat="0" applyBorder="0" applyAlignment="0" applyProtection="0"/>
    <xf numFmtId="10" fontId="5" fillId="3" borderId="4184" applyNumberFormat="0" applyBorder="0" applyAlignment="0" applyProtection="0"/>
    <xf numFmtId="10" fontId="5" fillId="3" borderId="4184" applyNumberFormat="0" applyBorder="0" applyAlignment="0" applyProtection="0"/>
    <xf numFmtId="10" fontId="5" fillId="3" borderId="4184" applyNumberFormat="0" applyBorder="0" applyAlignment="0" applyProtection="0"/>
    <xf numFmtId="10" fontId="5" fillId="3" borderId="4184" applyNumberFormat="0" applyBorder="0" applyAlignment="0" applyProtection="0"/>
    <xf numFmtId="10" fontId="5" fillId="3" borderId="4184" applyNumberFormat="0" applyBorder="0" applyAlignment="0" applyProtection="0"/>
    <xf numFmtId="10" fontId="5" fillId="3" borderId="4184" applyNumberFormat="0" applyBorder="0" applyAlignment="0" applyProtection="0"/>
    <xf numFmtId="10" fontId="5" fillId="3" borderId="4184" applyNumberFormat="0" applyBorder="0" applyAlignment="0" applyProtection="0"/>
    <xf numFmtId="10" fontId="5" fillId="3" borderId="4184" applyNumberFormat="0" applyBorder="0" applyAlignment="0" applyProtection="0"/>
    <xf numFmtId="10" fontId="5" fillId="3" borderId="4184" applyNumberFormat="0" applyBorder="0" applyAlignment="0" applyProtection="0"/>
    <xf numFmtId="10" fontId="5" fillId="3" borderId="4184" applyNumberFormat="0" applyBorder="0" applyAlignment="0" applyProtection="0"/>
    <xf numFmtId="10" fontId="5" fillId="3" borderId="4184" applyNumberFormat="0" applyBorder="0" applyAlignment="0" applyProtection="0"/>
    <xf numFmtId="10" fontId="5" fillId="3" borderId="4184" applyNumberFormat="0" applyBorder="0" applyAlignment="0" applyProtection="0"/>
    <xf numFmtId="10" fontId="5" fillId="3" borderId="4184" applyNumberFormat="0" applyBorder="0" applyAlignment="0" applyProtection="0"/>
    <xf numFmtId="10" fontId="5" fillId="3" borderId="4184" applyNumberFormat="0" applyBorder="0" applyAlignment="0" applyProtection="0"/>
    <xf numFmtId="10" fontId="5" fillId="3" borderId="4184" applyNumberFormat="0" applyBorder="0" applyAlignment="0" applyProtection="0"/>
    <xf numFmtId="10" fontId="5" fillId="3" borderId="4184" applyNumberFormat="0" applyBorder="0" applyAlignment="0" applyProtection="0"/>
    <xf numFmtId="10" fontId="5" fillId="3" borderId="4184" applyNumberFormat="0" applyBorder="0" applyAlignment="0" applyProtection="0"/>
    <xf numFmtId="10" fontId="5" fillId="3" borderId="4184" applyNumberFormat="0" applyBorder="0" applyAlignment="0" applyProtection="0"/>
    <xf numFmtId="10" fontId="5" fillId="3" borderId="4184" applyNumberFormat="0" applyBorder="0" applyAlignment="0" applyProtection="0"/>
    <xf numFmtId="10" fontId="5" fillId="3" borderId="4184" applyNumberFormat="0" applyBorder="0" applyAlignment="0" applyProtection="0"/>
    <xf numFmtId="10" fontId="5" fillId="3" borderId="4184" applyNumberFormat="0" applyBorder="0" applyAlignment="0" applyProtection="0"/>
    <xf numFmtId="10" fontId="5" fillId="3" borderId="4184" applyNumberFormat="0" applyBorder="0" applyAlignment="0" applyProtection="0"/>
    <xf numFmtId="10" fontId="5" fillId="3" borderId="4184" applyNumberFormat="0" applyBorder="0" applyAlignment="0" applyProtection="0"/>
    <xf numFmtId="10" fontId="5" fillId="3" borderId="4184" applyNumberFormat="0" applyBorder="0" applyAlignment="0" applyProtection="0"/>
    <xf numFmtId="10" fontId="5" fillId="3" borderId="4184" applyNumberFormat="0" applyBorder="0" applyAlignment="0" applyProtection="0"/>
    <xf numFmtId="10" fontId="5" fillId="3" borderId="4184" applyNumberFormat="0" applyBorder="0" applyAlignment="0" applyProtection="0"/>
    <xf numFmtId="10" fontId="5" fillId="3" borderId="4184" applyNumberFormat="0" applyBorder="0" applyAlignment="0" applyProtection="0"/>
    <xf numFmtId="10" fontId="5" fillId="3" borderId="4184" applyNumberFormat="0" applyBorder="0" applyAlignment="0" applyProtection="0"/>
    <xf numFmtId="10" fontId="5" fillId="3" borderId="4184" applyNumberFormat="0" applyBorder="0" applyAlignment="0" applyProtection="0"/>
    <xf numFmtId="10" fontId="5" fillId="3" borderId="4184" applyNumberFormat="0" applyBorder="0" applyAlignment="0" applyProtection="0"/>
    <xf numFmtId="10" fontId="5" fillId="3" borderId="4184" applyNumberFormat="0" applyBorder="0" applyAlignment="0" applyProtection="0"/>
    <xf numFmtId="10" fontId="5" fillId="3" borderId="4184" applyNumberFormat="0" applyBorder="0" applyAlignment="0" applyProtection="0"/>
    <xf numFmtId="10" fontId="5" fillId="3" borderId="4184" applyNumberFormat="0" applyBorder="0" applyAlignment="0" applyProtection="0"/>
    <xf numFmtId="10" fontId="5" fillId="3" borderId="4184" applyNumberFormat="0" applyBorder="0" applyAlignment="0" applyProtection="0"/>
    <xf numFmtId="10" fontId="5" fillId="3" borderId="4184" applyNumberFormat="0" applyBorder="0" applyAlignment="0" applyProtection="0"/>
    <xf numFmtId="10" fontId="5" fillId="3" borderId="4184" applyNumberFormat="0" applyBorder="0" applyAlignment="0" applyProtection="0"/>
    <xf numFmtId="10" fontId="5" fillId="3" borderId="4184" applyNumberFormat="0" applyBorder="0" applyAlignment="0" applyProtection="0"/>
    <xf numFmtId="10" fontId="5" fillId="3" borderId="4184" applyNumberFormat="0" applyBorder="0" applyAlignment="0" applyProtection="0"/>
    <xf numFmtId="10" fontId="5" fillId="3" borderId="4184" applyNumberFormat="0" applyBorder="0" applyAlignment="0" applyProtection="0"/>
    <xf numFmtId="10" fontId="5" fillId="3" borderId="4184" applyNumberFormat="0" applyBorder="0" applyAlignment="0" applyProtection="0"/>
    <xf numFmtId="10" fontId="5" fillId="3" borderId="4184" applyNumberFormat="0" applyBorder="0" applyAlignment="0" applyProtection="0"/>
    <xf numFmtId="10" fontId="5" fillId="3" borderId="4184" applyNumberFormat="0" applyBorder="0" applyAlignment="0" applyProtection="0"/>
    <xf numFmtId="10" fontId="5" fillId="3" borderId="4184" applyNumberFormat="0" applyBorder="0" applyAlignment="0" applyProtection="0"/>
    <xf numFmtId="10" fontId="5" fillId="3" borderId="4184" applyNumberFormat="0" applyBorder="0" applyAlignment="0" applyProtection="0"/>
    <xf numFmtId="10" fontId="5" fillId="3" borderId="4184" applyNumberFormat="0" applyBorder="0" applyAlignment="0" applyProtection="0"/>
    <xf numFmtId="10" fontId="5" fillId="3" borderId="4184" applyNumberFormat="0" applyBorder="0" applyAlignment="0" applyProtection="0"/>
    <xf numFmtId="0" fontId="102" fillId="0" borderId="4179">
      <alignment horizontal="left" vertical="center"/>
    </xf>
    <xf numFmtId="0" fontId="102" fillId="0" borderId="4153">
      <alignment horizontal="left" vertical="center"/>
    </xf>
    <xf numFmtId="0" fontId="102" fillId="0" borderId="4153">
      <alignment horizontal="left" vertical="center"/>
    </xf>
    <xf numFmtId="0" fontId="102" fillId="0" borderId="4153">
      <alignment horizontal="left" vertical="center"/>
    </xf>
    <xf numFmtId="0" fontId="102" fillId="0" borderId="4153">
      <alignment horizontal="left" vertical="center"/>
    </xf>
    <xf numFmtId="0" fontId="102" fillId="0" borderId="4153">
      <alignment horizontal="left" vertical="center"/>
    </xf>
    <xf numFmtId="0" fontId="102" fillId="0" borderId="4153">
      <alignment horizontal="left" vertical="center"/>
    </xf>
    <xf numFmtId="0" fontId="102" fillId="0" borderId="4153">
      <alignment horizontal="left" vertical="center"/>
    </xf>
    <xf numFmtId="0" fontId="102" fillId="0" borderId="4153">
      <alignment horizontal="left" vertical="center"/>
    </xf>
    <xf numFmtId="0" fontId="102" fillId="0" borderId="4153">
      <alignment horizontal="left" vertical="center"/>
    </xf>
    <xf numFmtId="0" fontId="102" fillId="0" borderId="4153">
      <alignment horizontal="left" vertical="center"/>
    </xf>
    <xf numFmtId="0" fontId="102" fillId="0" borderId="4153">
      <alignment horizontal="left" vertical="center"/>
    </xf>
    <xf numFmtId="0" fontId="102" fillId="0" borderId="4153">
      <alignment horizontal="left" vertical="center"/>
    </xf>
    <xf numFmtId="0" fontId="102" fillId="0" borderId="4153">
      <alignment horizontal="left" vertical="center"/>
    </xf>
    <xf numFmtId="0" fontId="102" fillId="0" borderId="4153">
      <alignment horizontal="left" vertical="center"/>
    </xf>
    <xf numFmtId="0" fontId="102" fillId="0" borderId="4153">
      <alignment horizontal="left" vertical="center"/>
    </xf>
    <xf numFmtId="0" fontId="102" fillId="0" borderId="4153">
      <alignment horizontal="left" vertical="center"/>
    </xf>
    <xf numFmtId="0" fontId="102" fillId="0" borderId="4153">
      <alignment horizontal="left" vertical="center"/>
    </xf>
    <xf numFmtId="0" fontId="102" fillId="0" borderId="4153">
      <alignment horizontal="left" vertical="center"/>
    </xf>
    <xf numFmtId="0" fontId="102" fillId="0" borderId="4179">
      <alignment horizontal="left" vertical="center"/>
    </xf>
    <xf numFmtId="0" fontId="102" fillId="0" borderId="4179">
      <alignment horizontal="left" vertical="center"/>
    </xf>
    <xf numFmtId="0" fontId="102" fillId="0" borderId="4179">
      <alignment horizontal="left" vertical="center"/>
    </xf>
    <xf numFmtId="0" fontId="102" fillId="0" borderId="4179">
      <alignment horizontal="left" vertical="center"/>
    </xf>
    <xf numFmtId="0" fontId="102" fillId="0" borderId="4179">
      <alignment horizontal="left" vertical="center"/>
    </xf>
    <xf numFmtId="0" fontId="102" fillId="0" borderId="4179">
      <alignment horizontal="left" vertical="center"/>
    </xf>
    <xf numFmtId="0" fontId="102" fillId="0" borderId="4179">
      <alignment horizontal="left" vertical="center"/>
    </xf>
    <xf numFmtId="0" fontId="102" fillId="0" borderId="4179">
      <alignment horizontal="left" vertical="center"/>
    </xf>
    <xf numFmtId="0" fontId="102" fillId="0" borderId="4179">
      <alignment horizontal="left" vertical="center"/>
    </xf>
    <xf numFmtId="0" fontId="102" fillId="0" borderId="4179">
      <alignment horizontal="left" vertical="center"/>
    </xf>
    <xf numFmtId="10" fontId="5" fillId="3" borderId="4158" applyNumberFormat="0" applyBorder="0" applyAlignment="0" applyProtection="0"/>
    <xf numFmtId="10" fontId="5" fillId="3" borderId="4158" applyNumberFormat="0" applyBorder="0" applyAlignment="0" applyProtection="0"/>
    <xf numFmtId="10" fontId="5" fillId="3" borderId="4158" applyNumberFormat="0" applyBorder="0" applyAlignment="0" applyProtection="0"/>
    <xf numFmtId="10" fontId="5" fillId="3" borderId="4158" applyNumberFormat="0" applyBorder="0" applyAlignment="0" applyProtection="0"/>
    <xf numFmtId="10" fontId="5" fillId="3" borderId="4158" applyNumberFormat="0" applyBorder="0" applyAlignment="0" applyProtection="0"/>
    <xf numFmtId="10" fontId="5" fillId="3" borderId="4158" applyNumberFormat="0" applyBorder="0" applyAlignment="0" applyProtection="0"/>
    <xf numFmtId="10" fontId="5" fillId="3" borderId="4158" applyNumberFormat="0" applyBorder="0" applyAlignment="0" applyProtection="0"/>
    <xf numFmtId="10" fontId="5" fillId="3" borderId="4158" applyNumberFormat="0" applyBorder="0" applyAlignment="0" applyProtection="0"/>
    <xf numFmtId="10" fontId="5" fillId="3" borderId="4158" applyNumberFormat="0" applyBorder="0" applyAlignment="0" applyProtection="0"/>
    <xf numFmtId="10" fontId="5" fillId="3" borderId="4158" applyNumberFormat="0" applyBorder="0" applyAlignment="0" applyProtection="0"/>
    <xf numFmtId="10" fontId="5" fillId="3" borderId="4158" applyNumberFormat="0" applyBorder="0" applyAlignment="0" applyProtection="0"/>
    <xf numFmtId="10" fontId="5" fillId="3" borderId="4158" applyNumberFormat="0" applyBorder="0" applyAlignment="0" applyProtection="0"/>
    <xf numFmtId="10" fontId="5" fillId="3" borderId="4158" applyNumberFormat="0" applyBorder="0" applyAlignment="0" applyProtection="0"/>
    <xf numFmtId="10" fontId="5" fillId="3" borderId="4158" applyNumberFormat="0" applyBorder="0" applyAlignment="0" applyProtection="0"/>
    <xf numFmtId="10" fontId="5" fillId="3" borderId="4158" applyNumberFormat="0" applyBorder="0" applyAlignment="0" applyProtection="0"/>
    <xf numFmtId="10" fontId="5" fillId="3" borderId="4158" applyNumberFormat="0" applyBorder="0" applyAlignment="0" applyProtection="0"/>
    <xf numFmtId="10" fontId="5" fillId="3" borderId="4158" applyNumberFormat="0" applyBorder="0" applyAlignment="0" applyProtection="0"/>
    <xf numFmtId="10" fontId="5" fillId="3" borderId="4158" applyNumberFormat="0" applyBorder="0" applyAlignment="0" applyProtection="0"/>
    <xf numFmtId="10" fontId="5" fillId="3" borderId="4158" applyNumberFormat="0" applyBorder="0" applyAlignment="0" applyProtection="0"/>
    <xf numFmtId="10" fontId="5" fillId="3" borderId="4158" applyNumberFormat="0" applyBorder="0" applyAlignment="0" applyProtection="0"/>
    <xf numFmtId="10" fontId="5" fillId="3" borderId="4158" applyNumberFormat="0" applyBorder="0" applyAlignment="0" applyProtection="0"/>
    <xf numFmtId="10" fontId="5" fillId="3" borderId="4158" applyNumberFormat="0" applyBorder="0" applyAlignment="0" applyProtection="0"/>
    <xf numFmtId="10" fontId="5" fillId="3" borderId="4158" applyNumberFormat="0" applyBorder="0" applyAlignment="0" applyProtection="0"/>
    <xf numFmtId="10" fontId="5" fillId="3" borderId="4158" applyNumberFormat="0" applyBorder="0" applyAlignment="0" applyProtection="0"/>
    <xf numFmtId="10" fontId="5" fillId="3" borderId="4158" applyNumberFormat="0" applyBorder="0" applyAlignment="0" applyProtection="0"/>
    <xf numFmtId="10" fontId="5" fillId="3" borderId="4158" applyNumberFormat="0" applyBorder="0" applyAlignment="0" applyProtection="0"/>
    <xf numFmtId="10" fontId="5" fillId="3" borderId="4158" applyNumberFormat="0" applyBorder="0" applyAlignment="0" applyProtection="0"/>
    <xf numFmtId="10" fontId="5" fillId="3" borderId="4158" applyNumberFormat="0" applyBorder="0" applyAlignment="0" applyProtection="0"/>
    <xf numFmtId="10" fontId="5" fillId="3" borderId="4158" applyNumberFormat="0" applyBorder="0" applyAlignment="0" applyProtection="0"/>
    <xf numFmtId="10" fontId="5" fillId="3" borderId="4158" applyNumberFormat="0" applyBorder="0" applyAlignment="0" applyProtection="0"/>
    <xf numFmtId="10" fontId="5" fillId="3" borderId="4158" applyNumberFormat="0" applyBorder="0" applyAlignment="0" applyProtection="0"/>
    <xf numFmtId="10" fontId="5" fillId="3" borderId="4158" applyNumberFormat="0" applyBorder="0" applyAlignment="0" applyProtection="0"/>
    <xf numFmtId="10" fontId="5" fillId="3" borderId="4158" applyNumberFormat="0" applyBorder="0" applyAlignment="0" applyProtection="0"/>
    <xf numFmtId="10" fontId="5" fillId="3" borderId="4158" applyNumberFormat="0" applyBorder="0" applyAlignment="0" applyProtection="0"/>
    <xf numFmtId="10" fontId="5" fillId="3" borderId="4158" applyNumberFormat="0" applyBorder="0" applyAlignment="0" applyProtection="0"/>
    <xf numFmtId="10" fontId="5" fillId="3" borderId="4158" applyNumberFormat="0" applyBorder="0" applyAlignment="0" applyProtection="0"/>
    <xf numFmtId="10" fontId="5" fillId="3" borderId="4158" applyNumberFormat="0" applyBorder="0" applyAlignment="0" applyProtection="0"/>
    <xf numFmtId="10" fontId="5" fillId="3" borderId="4158" applyNumberFormat="0" applyBorder="0" applyAlignment="0" applyProtection="0"/>
    <xf numFmtId="10" fontId="5" fillId="3" borderId="4158" applyNumberFormat="0" applyBorder="0" applyAlignment="0" applyProtection="0"/>
    <xf numFmtId="10" fontId="5" fillId="3" borderId="4158" applyNumberFormat="0" applyBorder="0" applyAlignment="0" applyProtection="0"/>
    <xf numFmtId="10" fontId="5" fillId="3" borderId="4158" applyNumberFormat="0" applyBorder="0" applyAlignment="0" applyProtection="0"/>
    <xf numFmtId="10" fontId="5" fillId="3" borderId="4158" applyNumberFormat="0" applyBorder="0" applyAlignment="0" applyProtection="0"/>
    <xf numFmtId="10" fontId="5" fillId="3" borderId="4158" applyNumberFormat="0" applyBorder="0" applyAlignment="0" applyProtection="0"/>
    <xf numFmtId="10" fontId="5" fillId="3" borderId="4158" applyNumberFormat="0" applyBorder="0" applyAlignment="0" applyProtection="0"/>
    <xf numFmtId="10" fontId="5" fillId="3" borderId="4158" applyNumberFormat="0" applyBorder="0" applyAlignment="0" applyProtection="0"/>
    <xf numFmtId="10" fontId="5" fillId="3" borderId="4158" applyNumberFormat="0" applyBorder="0" applyAlignment="0" applyProtection="0"/>
    <xf numFmtId="10" fontId="5" fillId="3" borderId="4158" applyNumberFormat="0" applyBorder="0" applyAlignment="0" applyProtection="0"/>
    <xf numFmtId="10" fontId="5" fillId="3" borderId="4158" applyNumberFormat="0" applyBorder="0" applyAlignment="0" applyProtection="0"/>
    <xf numFmtId="10" fontId="5" fillId="3" borderId="4158" applyNumberFormat="0" applyBorder="0" applyAlignment="0" applyProtection="0"/>
    <xf numFmtId="10" fontId="5" fillId="3" borderId="4158" applyNumberFormat="0" applyBorder="0" applyAlignment="0" applyProtection="0"/>
    <xf numFmtId="10" fontId="5" fillId="3" borderId="4158" applyNumberFormat="0" applyBorder="0" applyAlignment="0" applyProtection="0"/>
    <xf numFmtId="10" fontId="5" fillId="3" borderId="4158" applyNumberFormat="0" applyBorder="0" applyAlignment="0" applyProtection="0"/>
    <xf numFmtId="10" fontId="5" fillId="3" borderId="4158" applyNumberFormat="0" applyBorder="0" applyAlignment="0" applyProtection="0"/>
    <xf numFmtId="10" fontId="5" fillId="3" borderId="4158" applyNumberFormat="0" applyBorder="0" applyAlignment="0" applyProtection="0"/>
    <xf numFmtId="10" fontId="5" fillId="3" borderId="4158" applyNumberFormat="0" applyBorder="0" applyAlignment="0" applyProtection="0"/>
    <xf numFmtId="10" fontId="5" fillId="3" borderId="4158" applyNumberFormat="0" applyBorder="0" applyAlignment="0" applyProtection="0"/>
    <xf numFmtId="10" fontId="5" fillId="3" borderId="4158" applyNumberFormat="0" applyBorder="0" applyAlignment="0" applyProtection="0"/>
    <xf numFmtId="10" fontId="5" fillId="3" borderId="4158" applyNumberFormat="0" applyBorder="0" applyAlignment="0" applyProtection="0"/>
    <xf numFmtId="10" fontId="5" fillId="3" borderId="4158" applyNumberFormat="0" applyBorder="0" applyAlignment="0" applyProtection="0"/>
    <xf numFmtId="10" fontId="5" fillId="3" borderId="4158" applyNumberFormat="0" applyBorder="0" applyAlignment="0" applyProtection="0"/>
    <xf numFmtId="10" fontId="5" fillId="3" borderId="4158" applyNumberFormat="0" applyBorder="0" applyAlignment="0" applyProtection="0"/>
    <xf numFmtId="10" fontId="5" fillId="3" borderId="4158" applyNumberFormat="0" applyBorder="0" applyAlignment="0" applyProtection="0"/>
    <xf numFmtId="10" fontId="5" fillId="3" borderId="4158" applyNumberFormat="0" applyBorder="0" applyAlignment="0" applyProtection="0"/>
    <xf numFmtId="10" fontId="5" fillId="3" borderId="4158" applyNumberFormat="0" applyBorder="0" applyAlignment="0" applyProtection="0"/>
    <xf numFmtId="10" fontId="5" fillId="3" borderId="4158" applyNumberFormat="0" applyBorder="0" applyAlignment="0" applyProtection="0"/>
    <xf numFmtId="10" fontId="5" fillId="3" borderId="4158" applyNumberFormat="0" applyBorder="0" applyAlignment="0" applyProtection="0"/>
    <xf numFmtId="10" fontId="5" fillId="3" borderId="4158" applyNumberFormat="0" applyBorder="0" applyAlignment="0" applyProtection="0"/>
    <xf numFmtId="10" fontId="5" fillId="3" borderId="4158" applyNumberFormat="0" applyBorder="0" applyAlignment="0" applyProtection="0"/>
    <xf numFmtId="10" fontId="5" fillId="3" borderId="4158" applyNumberFormat="0" applyBorder="0" applyAlignment="0" applyProtection="0"/>
    <xf numFmtId="10" fontId="5" fillId="3" borderId="4158" applyNumberFormat="0" applyBorder="0" applyAlignment="0" applyProtection="0"/>
    <xf numFmtId="10" fontId="5" fillId="3" borderId="4158" applyNumberFormat="0" applyBorder="0" applyAlignment="0" applyProtection="0"/>
    <xf numFmtId="10" fontId="5" fillId="3" borderId="4158" applyNumberFormat="0" applyBorder="0" applyAlignment="0" applyProtection="0"/>
    <xf numFmtId="0" fontId="8" fillId="0" borderId="4159" applyBorder="0">
      <alignment horizontal="right"/>
    </xf>
    <xf numFmtId="0" fontId="8" fillId="0" borderId="4159" applyBorder="0">
      <alignment horizontal="right"/>
    </xf>
    <xf numFmtId="0" fontId="8" fillId="0" borderId="4159" applyBorder="0">
      <alignment horizontal="right"/>
    </xf>
    <xf numFmtId="0" fontId="8" fillId="0" borderId="4159" applyBorder="0">
      <alignment horizontal="right"/>
    </xf>
    <xf numFmtId="0" fontId="8" fillId="0" borderId="4159" applyBorder="0">
      <alignment horizontal="right"/>
    </xf>
    <xf numFmtId="0" fontId="8" fillId="0" borderId="4159" applyBorder="0">
      <alignment horizontal="right"/>
    </xf>
    <xf numFmtId="0" fontId="8" fillId="0" borderId="4159" applyBorder="0">
      <alignment horizontal="right"/>
    </xf>
    <xf numFmtId="0" fontId="8" fillId="0" borderId="4159" applyBorder="0">
      <alignment horizontal="right"/>
    </xf>
    <xf numFmtId="0" fontId="8" fillId="0" borderId="4159" applyBorder="0">
      <alignment horizontal="right"/>
    </xf>
    <xf numFmtId="0" fontId="8" fillId="0" borderId="4159" applyBorder="0">
      <alignment horizontal="right"/>
    </xf>
    <xf numFmtId="0" fontId="252" fillId="1" borderId="4153" applyNumberFormat="0" applyFont="0" applyAlignment="0">
      <alignment horizontal="center"/>
    </xf>
    <xf numFmtId="0" fontId="252" fillId="1" borderId="4153" applyNumberFormat="0" applyFont="0" applyAlignment="0">
      <alignment horizontal="center"/>
    </xf>
    <xf numFmtId="0" fontId="252" fillId="1" borderId="4153" applyNumberFormat="0" applyFont="0" applyAlignment="0">
      <alignment horizontal="center"/>
    </xf>
    <xf numFmtId="0" fontId="252" fillId="1" borderId="4153" applyNumberFormat="0" applyFont="0" applyAlignment="0">
      <alignment horizontal="center"/>
    </xf>
    <xf numFmtId="0" fontId="252" fillId="1" borderId="4153" applyNumberFormat="0" applyFont="0" applyAlignment="0">
      <alignment horizontal="center"/>
    </xf>
    <xf numFmtId="0" fontId="252" fillId="1" borderId="4153" applyNumberFormat="0" applyFont="0" applyAlignment="0">
      <alignment horizontal="center"/>
    </xf>
    <xf numFmtId="0" fontId="252" fillId="1" borderId="4153" applyNumberFormat="0" applyFont="0" applyAlignment="0">
      <alignment horizontal="center"/>
    </xf>
    <xf numFmtId="0" fontId="252" fillId="1" borderId="4153" applyNumberFormat="0" applyFont="0" applyAlignment="0">
      <alignment horizontal="center"/>
    </xf>
    <xf numFmtId="0" fontId="252" fillId="1" borderId="4153" applyNumberFormat="0" applyFont="0" applyAlignment="0">
      <alignment horizontal="center"/>
    </xf>
    <xf numFmtId="0" fontId="252" fillId="1" borderId="4153" applyNumberFormat="0" applyFont="0" applyAlignment="0">
      <alignment horizontal="center"/>
    </xf>
    <xf numFmtId="0" fontId="252" fillId="1" borderId="4153" applyNumberFormat="0" applyFont="0" applyAlignment="0">
      <alignment horizontal="center"/>
    </xf>
    <xf numFmtId="0" fontId="252" fillId="1" borderId="4153" applyNumberFormat="0" applyFont="0" applyAlignment="0">
      <alignment horizontal="center"/>
    </xf>
    <xf numFmtId="0" fontId="252" fillId="1" borderId="4153" applyNumberFormat="0" applyFont="0" applyAlignment="0">
      <alignment horizontal="center"/>
    </xf>
    <xf numFmtId="0" fontId="252" fillId="1" borderId="4153" applyNumberFormat="0" applyFont="0" applyAlignment="0">
      <alignment horizontal="center"/>
    </xf>
    <xf numFmtId="0" fontId="252" fillId="1" borderId="4153" applyNumberFormat="0" applyFont="0" applyAlignment="0">
      <alignment horizontal="center"/>
    </xf>
    <xf numFmtId="0" fontId="252" fillId="1" borderId="4153" applyNumberFormat="0" applyFont="0" applyAlignment="0">
      <alignment horizontal="center"/>
    </xf>
    <xf numFmtId="0" fontId="252" fillId="1" borderId="4153" applyNumberFormat="0" applyFont="0" applyAlignment="0">
      <alignment horizontal="center"/>
    </xf>
    <xf numFmtId="0" fontId="252" fillId="1" borderId="4153" applyNumberFormat="0" applyFont="0" applyAlignment="0">
      <alignment horizontal="center"/>
    </xf>
    <xf numFmtId="0" fontId="119" fillId="56" borderId="4183" applyNumberFormat="0" applyAlignment="0" applyProtection="0">
      <alignment vertical="center"/>
    </xf>
    <xf numFmtId="0" fontId="118" fillId="43" borderId="4182" applyNumberFormat="0" applyAlignment="0" applyProtection="0">
      <alignment vertical="center"/>
    </xf>
    <xf numFmtId="0" fontId="117" fillId="56" borderId="4182" applyNumberFormat="0" applyAlignment="0" applyProtection="0">
      <alignment vertical="center"/>
    </xf>
    <xf numFmtId="0" fontId="91" fillId="59" borderId="4180" applyNumberFormat="0" applyFont="0" applyAlignment="0" applyProtection="0">
      <alignment vertical="center"/>
    </xf>
    <xf numFmtId="0" fontId="114" fillId="0" borderId="4181" applyNumberFormat="0" applyFill="0" applyAlignment="0" applyProtection="0">
      <alignment vertical="center"/>
    </xf>
    <xf numFmtId="0" fontId="89" fillId="59" borderId="4180" applyNumberFormat="0" applyFont="0" applyAlignment="0" applyProtection="0"/>
    <xf numFmtId="0" fontId="89" fillId="59" borderId="4180" applyNumberFormat="0" applyFont="0" applyAlignment="0" applyProtection="0"/>
    <xf numFmtId="0" fontId="89" fillId="59" borderId="4180" applyNumberFormat="0" applyFont="0" applyAlignment="0" applyProtection="0"/>
    <xf numFmtId="10" fontId="5" fillId="3" borderId="4184" applyNumberFormat="0" applyBorder="0" applyAlignment="0" applyProtection="0"/>
    <xf numFmtId="10" fontId="5" fillId="3" borderId="4178" applyNumberFormat="0" applyBorder="0" applyAlignment="0" applyProtection="0"/>
    <xf numFmtId="0" fontId="102" fillId="0" borderId="4179">
      <alignment horizontal="left" vertical="center"/>
    </xf>
    <xf numFmtId="0" fontId="119" fillId="56" borderId="4177" applyNumberFormat="0" applyAlignment="0" applyProtection="0">
      <alignment vertical="center"/>
    </xf>
    <xf numFmtId="0" fontId="118" fillId="43" borderId="4176" applyNumberFormat="0" applyAlignment="0" applyProtection="0">
      <alignment vertical="center"/>
    </xf>
    <xf numFmtId="0" fontId="117" fillId="56" borderId="4176" applyNumberFormat="0" applyAlignment="0" applyProtection="0">
      <alignment vertical="center"/>
    </xf>
    <xf numFmtId="0" fontId="91" fillId="59" borderId="4174" applyNumberFormat="0" applyFont="0" applyAlignment="0" applyProtection="0">
      <alignment vertical="center"/>
    </xf>
    <xf numFmtId="0" fontId="114" fillId="0" borderId="4175" applyNumberFormat="0" applyFill="0" applyAlignment="0" applyProtection="0">
      <alignment vertical="center"/>
    </xf>
    <xf numFmtId="0" fontId="89" fillId="59" borderId="4174" applyNumberFormat="0" applyFont="0" applyAlignment="0" applyProtection="0"/>
    <xf numFmtId="0" fontId="89" fillId="59" borderId="4174" applyNumberFormat="0" applyFont="0" applyAlignment="0" applyProtection="0"/>
    <xf numFmtId="0" fontId="89" fillId="59" borderId="4174" applyNumberFormat="0" applyFont="0" applyAlignment="0" applyProtection="0"/>
    <xf numFmtId="10" fontId="5" fillId="3" borderId="4178" applyNumberFormat="0" applyBorder="0" applyAlignment="0" applyProtection="0"/>
    <xf numFmtId="0" fontId="119" fillId="56" borderId="4171" applyNumberFormat="0" applyAlignment="0" applyProtection="0">
      <alignment vertical="center"/>
    </xf>
    <xf numFmtId="0" fontId="118" fillId="43" borderId="4170" applyNumberFormat="0" applyAlignment="0" applyProtection="0">
      <alignment vertical="center"/>
    </xf>
    <xf numFmtId="0" fontId="117" fillId="56" borderId="4170" applyNumberFormat="0" applyAlignment="0" applyProtection="0">
      <alignment vertical="center"/>
    </xf>
    <xf numFmtId="0" fontId="91" fillId="59" borderId="4168" applyNumberFormat="0" applyFont="0" applyAlignment="0" applyProtection="0">
      <alignment vertical="center"/>
    </xf>
    <xf numFmtId="0" fontId="114" fillId="0" borderId="4169" applyNumberFormat="0" applyFill="0" applyAlignment="0" applyProtection="0">
      <alignment vertical="center"/>
    </xf>
    <xf numFmtId="0" fontId="89" fillId="59" borderId="4168" applyNumberFormat="0" applyFont="0" applyAlignment="0" applyProtection="0"/>
    <xf numFmtId="0" fontId="89" fillId="59" borderId="4168" applyNumberFormat="0" applyFont="0" applyAlignment="0" applyProtection="0"/>
    <xf numFmtId="0" fontId="89" fillId="59" borderId="4168" applyNumberFormat="0" applyFont="0" applyAlignment="0" applyProtection="0"/>
    <xf numFmtId="10" fontId="5" fillId="3" borderId="4172" applyNumberFormat="0" applyBorder="0" applyAlignment="0" applyProtection="0"/>
    <xf numFmtId="10" fontId="5" fillId="3" borderId="4166" applyNumberFormat="0" applyBorder="0" applyAlignment="0" applyProtection="0"/>
    <xf numFmtId="0" fontId="102" fillId="0" borderId="4167">
      <alignment horizontal="left" vertical="center"/>
    </xf>
    <xf numFmtId="0" fontId="119" fillId="56" borderId="4165" applyNumberFormat="0" applyAlignment="0" applyProtection="0">
      <alignment vertical="center"/>
    </xf>
    <xf numFmtId="0" fontId="118" fillId="43" borderId="4164" applyNumberFormat="0" applyAlignment="0" applyProtection="0">
      <alignment vertical="center"/>
    </xf>
    <xf numFmtId="0" fontId="117" fillId="56" borderId="4164" applyNumberFormat="0" applyAlignment="0" applyProtection="0">
      <alignment vertical="center"/>
    </xf>
    <xf numFmtId="0" fontId="91" fillId="59" borderId="4162" applyNumberFormat="0" applyFont="0" applyAlignment="0" applyProtection="0">
      <alignment vertical="center"/>
    </xf>
    <xf numFmtId="0" fontId="114" fillId="0" borderId="4163" applyNumberFormat="0" applyFill="0" applyAlignment="0" applyProtection="0">
      <alignment vertical="center"/>
    </xf>
    <xf numFmtId="0" fontId="89" fillId="59" borderId="4162" applyNumberFormat="0" applyFont="0" applyAlignment="0" applyProtection="0"/>
    <xf numFmtId="0" fontId="89" fillId="59" borderId="4162" applyNumberFormat="0" applyFont="0" applyAlignment="0" applyProtection="0"/>
    <xf numFmtId="0" fontId="89" fillId="59" borderId="4162" applyNumberFormat="0" applyFont="0" applyAlignment="0" applyProtection="0"/>
    <xf numFmtId="0" fontId="102" fillId="0" borderId="4173">
      <alignment horizontal="left" vertical="center"/>
    </xf>
    <xf numFmtId="0" fontId="102" fillId="0" borderId="4161">
      <alignment horizontal="left" vertical="center"/>
    </xf>
    <xf numFmtId="0" fontId="118" fillId="43" borderId="4176" applyNumberFormat="0" applyAlignment="0" applyProtection="0">
      <alignment vertical="center"/>
    </xf>
    <xf numFmtId="0" fontId="82" fillId="56" borderId="4176" applyNumberFormat="0" applyAlignment="0" applyProtection="0"/>
    <xf numFmtId="0" fontId="80" fillId="43" borderId="4176" applyNumberFormat="0" applyAlignment="0" applyProtection="0"/>
    <xf numFmtId="0" fontId="45" fillId="59" borderId="4174" applyNumberFormat="0" applyFont="0" applyAlignment="0" applyProtection="0"/>
    <xf numFmtId="0" fontId="81" fillId="56" borderId="4177" applyNumberFormat="0" applyAlignment="0" applyProtection="0"/>
    <xf numFmtId="0" fontId="87" fillId="0" borderId="4175" applyNumberFormat="0" applyFill="0" applyAlignment="0" applyProtection="0"/>
    <xf numFmtId="0" fontId="87" fillId="0" borderId="4163" applyNumberFormat="0" applyFill="0" applyAlignment="0" applyProtection="0"/>
    <xf numFmtId="0" fontId="81" fillId="56" borderId="4165" applyNumberFormat="0" applyAlignment="0" applyProtection="0"/>
    <xf numFmtId="0" fontId="45" fillId="59" borderId="4162" applyNumberFormat="0" applyFont="0" applyAlignment="0" applyProtection="0"/>
    <xf numFmtId="0" fontId="80" fillId="43" borderId="4164" applyNumberFormat="0" applyAlignment="0" applyProtection="0"/>
    <xf numFmtId="0" fontId="82" fillId="56" borderId="4164" applyNumberFormat="0" applyAlignment="0" applyProtection="0"/>
    <xf numFmtId="0" fontId="119" fillId="56" borderId="4165" applyNumberFormat="0" applyAlignment="0" applyProtection="0">
      <alignment vertical="center"/>
    </xf>
    <xf numFmtId="0" fontId="118" fillId="43" borderId="4164" applyNumberFormat="0" applyAlignment="0" applyProtection="0">
      <alignment vertical="center"/>
    </xf>
    <xf numFmtId="0" fontId="117" fillId="56" borderId="4164" applyNumberFormat="0" applyAlignment="0" applyProtection="0">
      <alignment vertical="center"/>
    </xf>
    <xf numFmtId="0" fontId="91" fillId="59" borderId="4162" applyNumberFormat="0" applyFont="0" applyAlignment="0" applyProtection="0">
      <alignment vertical="center"/>
    </xf>
    <xf numFmtId="0" fontId="114" fillId="0" borderId="4163" applyNumberFormat="0" applyFill="0" applyAlignment="0" applyProtection="0">
      <alignment vertical="center"/>
    </xf>
    <xf numFmtId="0" fontId="89" fillId="59" borderId="4174" applyNumberFormat="0" applyFont="0" applyAlignment="0" applyProtection="0"/>
    <xf numFmtId="0" fontId="89" fillId="59" borderId="4162" applyNumberFormat="0" applyFont="0" applyAlignment="0" applyProtection="0"/>
    <xf numFmtId="0" fontId="89" fillId="59" borderId="4162" applyNumberFormat="0" applyFont="0" applyAlignment="0" applyProtection="0"/>
    <xf numFmtId="0" fontId="89" fillId="59" borderId="4162" applyNumberFormat="0" applyFont="0" applyAlignment="0" applyProtection="0"/>
    <xf numFmtId="0" fontId="119" fillId="56" borderId="4177" applyNumberFormat="0" applyAlignment="0" applyProtection="0">
      <alignment vertical="center"/>
    </xf>
    <xf numFmtId="0" fontId="117" fillId="56" borderId="4176" applyNumberFormat="0" applyAlignment="0" applyProtection="0">
      <alignment vertical="center"/>
    </xf>
    <xf numFmtId="0" fontId="91" fillId="59" borderId="4174" applyNumberFormat="0" applyFont="0" applyAlignment="0" applyProtection="0">
      <alignment vertical="center"/>
    </xf>
    <xf numFmtId="0" fontId="114" fillId="0" borderId="4175" applyNumberFormat="0" applyFill="0" applyAlignment="0" applyProtection="0">
      <alignment vertical="center"/>
    </xf>
    <xf numFmtId="0" fontId="89" fillId="59" borderId="4174" applyNumberFormat="0" applyFont="0" applyAlignment="0" applyProtection="0"/>
    <xf numFmtId="10" fontId="5" fillId="3" borderId="4166" applyNumberFormat="0" applyBorder="0" applyAlignment="0" applyProtection="0"/>
    <xf numFmtId="0" fontId="102" fillId="0" borderId="4161">
      <alignment horizontal="left" vertical="center"/>
    </xf>
    <xf numFmtId="0" fontId="89" fillId="59" borderId="4154" applyNumberFormat="0" applyFont="0" applyAlignment="0" applyProtection="0"/>
    <xf numFmtId="0" fontId="89" fillId="59" borderId="4154" applyNumberFormat="0" applyFont="0" applyAlignment="0" applyProtection="0"/>
    <xf numFmtId="0" fontId="89" fillId="59" borderId="4154" applyNumberFormat="0" applyFont="0" applyAlignment="0" applyProtection="0"/>
    <xf numFmtId="0" fontId="89" fillId="59" borderId="4174" applyNumberFormat="0" applyFont="0" applyAlignment="0" applyProtection="0"/>
    <xf numFmtId="0" fontId="81" fillId="64" borderId="4157" applyNumberFormat="0" applyAlignment="0" applyProtection="0"/>
    <xf numFmtId="0" fontId="274" fillId="64" borderId="4156" applyNumberFormat="0" applyAlignment="0" applyProtection="0"/>
    <xf numFmtId="0" fontId="80" fillId="58" borderId="4156" applyNumberFormat="0" applyAlignment="0" applyProtection="0"/>
    <xf numFmtId="0" fontId="87" fillId="0" borderId="4160" applyNumberFormat="0" applyFill="0" applyAlignment="0" applyProtection="0"/>
    <xf numFmtId="0" fontId="87" fillId="0" borderId="4155" applyNumberFormat="0" applyFill="0" applyAlignment="0" applyProtection="0"/>
    <xf numFmtId="0" fontId="81" fillId="56" borderId="4157" applyNumberFormat="0" applyAlignment="0" applyProtection="0"/>
    <xf numFmtId="0" fontId="80" fillId="43" borderId="4156" applyNumberFormat="0" applyAlignment="0" applyProtection="0"/>
    <xf numFmtId="0" fontId="8" fillId="59" borderId="4154" applyNumberFormat="0" applyFont="0" applyAlignment="0" applyProtection="0"/>
    <xf numFmtId="0" fontId="151" fillId="59" borderId="4154" applyNumberFormat="0" applyFont="0" applyAlignment="0" applyProtection="0"/>
    <xf numFmtId="0" fontId="87" fillId="0" borderId="4285" applyNumberFormat="0" applyFill="0" applyAlignment="0" applyProtection="0"/>
    <xf numFmtId="0" fontId="252" fillId="1" borderId="4361" applyNumberFormat="0" applyFont="0" applyAlignment="0">
      <alignment horizontal="center"/>
    </xf>
    <xf numFmtId="10" fontId="5" fillId="3" borderId="4184" applyNumberFormat="0" applyBorder="0" applyAlignment="0" applyProtection="0"/>
    <xf numFmtId="10" fontId="5" fillId="3" borderId="4184" applyNumberFormat="0" applyBorder="0" applyAlignment="0" applyProtection="0"/>
    <xf numFmtId="10" fontId="5" fillId="3" borderId="4184" applyNumberFormat="0" applyBorder="0" applyAlignment="0" applyProtection="0"/>
    <xf numFmtId="10" fontId="5" fillId="3" borderId="4184" applyNumberFormat="0" applyBorder="0" applyAlignment="0" applyProtection="0"/>
    <xf numFmtId="10" fontId="5" fillId="3" borderId="4184" applyNumberFormat="0" applyBorder="0" applyAlignment="0" applyProtection="0"/>
    <xf numFmtId="0" fontId="274" fillId="64" borderId="4182" applyNumberFormat="0" applyAlignment="0" applyProtection="0"/>
    <xf numFmtId="0" fontId="252" fillId="1" borderId="4179" applyNumberFormat="0" applyFont="0" applyAlignment="0">
      <alignment horizontal="center"/>
    </xf>
    <xf numFmtId="0" fontId="151" fillId="59" borderId="4180" applyNumberFormat="0" applyFont="0" applyAlignment="0" applyProtection="0"/>
    <xf numFmtId="0" fontId="303" fillId="56" borderId="4156" applyNumberFormat="0" applyAlignment="0" applyProtection="0"/>
    <xf numFmtId="0" fontId="8" fillId="0" borderId="4185" applyBorder="0">
      <alignment horizontal="right"/>
    </xf>
    <xf numFmtId="10" fontId="5" fillId="3" borderId="4184" applyNumberFormat="0" applyBorder="0" applyAlignment="0" applyProtection="0"/>
    <xf numFmtId="0" fontId="310" fillId="43" borderId="4156" applyNumberFormat="0" applyAlignment="0" applyProtection="0"/>
    <xf numFmtId="0" fontId="98" fillId="59" borderId="4154" applyNumberFormat="0" applyFont="0" applyAlignment="0" applyProtection="0"/>
    <xf numFmtId="0" fontId="313" fillId="56" borderId="4157" applyNumberFormat="0" applyAlignment="0" applyProtection="0"/>
    <xf numFmtId="0" fontId="315" fillId="0" borderId="4155" applyNumberFormat="0" applyFill="0" applyAlignment="0" applyProtection="0"/>
    <xf numFmtId="0" fontId="45" fillId="59" borderId="4154" applyNumberFormat="0" applyFont="0" applyAlignment="0" applyProtection="0"/>
    <xf numFmtId="0" fontId="82" fillId="56" borderId="4156" applyNumberFormat="0" applyAlignment="0" applyProtection="0"/>
    <xf numFmtId="0" fontId="310" fillId="43" borderId="4156" applyNumberFormat="0" applyAlignment="0" applyProtection="0"/>
    <xf numFmtId="0" fontId="310" fillId="43" borderId="4156" applyNumberFormat="0" applyAlignment="0" applyProtection="0"/>
    <xf numFmtId="0" fontId="310" fillId="43" borderId="4156" applyNumberFormat="0" applyAlignment="0" applyProtection="0"/>
    <xf numFmtId="0" fontId="310" fillId="43" borderId="4156" applyNumberFormat="0" applyAlignment="0" applyProtection="0"/>
    <xf numFmtId="0" fontId="310" fillId="43" borderId="4156" applyNumberFormat="0" applyAlignment="0" applyProtection="0"/>
    <xf numFmtId="0" fontId="89" fillId="59" borderId="4154" applyNumberFormat="0" applyFont="0" applyAlignment="0" applyProtection="0"/>
    <xf numFmtId="0" fontId="89" fillId="59" borderId="4154" applyNumberFormat="0" applyFont="0" applyAlignment="0" applyProtection="0"/>
    <xf numFmtId="0" fontId="89" fillId="59" borderId="4154" applyNumberFormat="0" applyFont="0" applyAlignment="0" applyProtection="0"/>
    <xf numFmtId="0" fontId="114" fillId="0" borderId="4155" applyNumberFormat="0" applyFill="0" applyAlignment="0" applyProtection="0">
      <alignment vertical="center"/>
    </xf>
    <xf numFmtId="0" fontId="91" fillId="59" borderId="4154" applyNumberFormat="0" applyFont="0" applyAlignment="0" applyProtection="0">
      <alignment vertical="center"/>
    </xf>
    <xf numFmtId="0" fontId="117" fillId="56" borderId="4156" applyNumberFormat="0" applyAlignment="0" applyProtection="0">
      <alignment vertical="center"/>
    </xf>
    <xf numFmtId="0" fontId="118" fillId="43" borderId="4156" applyNumberFormat="0" applyAlignment="0" applyProtection="0">
      <alignment vertical="center"/>
    </xf>
    <xf numFmtId="0" fontId="119" fillId="56" borderId="4157" applyNumberFormat="0" applyAlignment="0" applyProtection="0">
      <alignment vertical="center"/>
    </xf>
    <xf numFmtId="0" fontId="303" fillId="56" borderId="4182" applyNumberFormat="0" applyAlignment="0" applyProtection="0"/>
    <xf numFmtId="0" fontId="310" fillId="43" borderId="4182" applyNumberFormat="0" applyAlignment="0" applyProtection="0"/>
    <xf numFmtId="0" fontId="98" fillId="59" borderId="4180" applyNumberFormat="0" applyFont="0" applyAlignment="0" applyProtection="0"/>
    <xf numFmtId="0" fontId="313" fillId="56" borderId="4183" applyNumberFormat="0" applyAlignment="0" applyProtection="0"/>
    <xf numFmtId="0" fontId="315" fillId="0" borderId="4181" applyNumberFormat="0" applyFill="0" applyAlignment="0" applyProtection="0"/>
    <xf numFmtId="0" fontId="310" fillId="43" borderId="4182" applyNumberFormat="0" applyAlignment="0" applyProtection="0"/>
    <xf numFmtId="0" fontId="310" fillId="43" borderId="4182" applyNumberFormat="0" applyAlignment="0" applyProtection="0"/>
    <xf numFmtId="0" fontId="310" fillId="43" borderId="4182" applyNumberFormat="0" applyAlignment="0" applyProtection="0"/>
    <xf numFmtId="0" fontId="310" fillId="43" borderId="4182" applyNumberFormat="0" applyAlignment="0" applyProtection="0"/>
    <xf numFmtId="0" fontId="310" fillId="43" borderId="4182" applyNumberFormat="0" applyAlignment="0" applyProtection="0"/>
    <xf numFmtId="0" fontId="89" fillId="59" borderId="4180" applyNumberFormat="0" applyFont="0" applyAlignment="0" applyProtection="0"/>
    <xf numFmtId="0" fontId="89" fillId="59" borderId="4180" applyNumberFormat="0" applyFont="0" applyAlignment="0" applyProtection="0"/>
    <xf numFmtId="0" fontId="89" fillId="59" borderId="4180" applyNumberFormat="0" applyFont="0" applyAlignment="0" applyProtection="0"/>
    <xf numFmtId="0" fontId="114" fillId="0" borderId="4181" applyNumberFormat="0" applyFill="0" applyAlignment="0" applyProtection="0">
      <alignment vertical="center"/>
    </xf>
    <xf numFmtId="0" fontId="91" fillId="59" borderId="4180" applyNumberFormat="0" applyFont="0" applyAlignment="0" applyProtection="0">
      <alignment vertical="center"/>
    </xf>
    <xf numFmtId="0" fontId="117" fillId="56" borderId="4182" applyNumberFormat="0" applyAlignment="0" applyProtection="0">
      <alignment vertical="center"/>
    </xf>
    <xf numFmtId="0" fontId="118" fillId="43" borderId="4182" applyNumberFormat="0" applyAlignment="0" applyProtection="0">
      <alignment vertical="center"/>
    </xf>
    <xf numFmtId="0" fontId="119" fillId="56" borderId="4183" applyNumberFormat="0" applyAlignment="0" applyProtection="0">
      <alignment vertical="center"/>
    </xf>
    <xf numFmtId="0" fontId="102" fillId="0" borderId="4499">
      <alignment horizontal="left" vertical="center"/>
    </xf>
    <xf numFmtId="0" fontId="82" fillId="56" borderId="4340" applyNumberFormat="0" applyAlignment="0" applyProtection="0"/>
    <xf numFmtId="0" fontId="118" fillId="43" borderId="4352" applyNumberFormat="0" applyAlignment="0" applyProtection="0">
      <alignment vertical="center"/>
    </xf>
    <xf numFmtId="10" fontId="5" fillId="3" borderId="4504" applyNumberFormat="0" applyBorder="0" applyAlignment="0" applyProtection="0"/>
    <xf numFmtId="0" fontId="303" fillId="56" borderId="4208" applyNumberFormat="0" applyAlignment="0" applyProtection="0"/>
    <xf numFmtId="0" fontId="80" fillId="43" borderId="4332" applyNumberFormat="0" applyAlignment="0" applyProtection="0"/>
    <xf numFmtId="0" fontId="89" fillId="59" borderId="4500" applyNumberFormat="0" applyFont="0" applyAlignment="0" applyProtection="0"/>
    <xf numFmtId="0" fontId="151" fillId="59" borderId="4434" applyNumberFormat="0" applyFont="0" applyAlignment="0" applyProtection="0"/>
    <xf numFmtId="0" fontId="117" fillId="56" borderId="4340" applyNumberFormat="0" applyAlignment="0" applyProtection="0">
      <alignment vertical="center"/>
    </xf>
    <xf numFmtId="0" fontId="8" fillId="0" borderId="4284" applyBorder="0">
      <alignment horizontal="right"/>
    </xf>
    <xf numFmtId="10" fontId="5" fillId="3" borderId="4438" applyNumberFormat="0" applyBorder="0" applyAlignment="0" applyProtection="0"/>
    <xf numFmtId="10" fontId="5" fillId="3" borderId="4438" applyNumberFormat="0" applyBorder="0" applyAlignment="0" applyProtection="0"/>
    <xf numFmtId="10" fontId="5" fillId="3" borderId="4282" applyNumberFormat="0" applyBorder="0" applyAlignment="0" applyProtection="0"/>
    <xf numFmtId="10" fontId="5" fillId="3" borderId="4438" applyNumberFormat="0" applyBorder="0" applyAlignment="0" applyProtection="0"/>
    <xf numFmtId="0" fontId="102" fillId="0" borderId="4499">
      <alignment horizontal="left" vertical="center"/>
    </xf>
    <xf numFmtId="0" fontId="102" fillId="0" borderId="4283">
      <alignment horizontal="left" vertical="center"/>
    </xf>
    <xf numFmtId="10" fontId="5" fillId="3" borderId="4504" applyNumberFormat="0" applyBorder="0" applyAlignment="0" applyProtection="0"/>
    <xf numFmtId="10" fontId="5" fillId="3" borderId="4360" applyNumberFormat="0" applyBorder="0" applyAlignment="0" applyProtection="0"/>
    <xf numFmtId="0" fontId="310" fillId="43" borderId="4208" applyNumberFormat="0" applyAlignment="0" applyProtection="0"/>
    <xf numFmtId="0" fontId="252" fillId="1" borderId="4361" applyNumberFormat="0" applyFont="0" applyAlignment="0">
      <alignment horizontal="center"/>
    </xf>
    <xf numFmtId="0" fontId="98" fillId="59" borderId="4206" applyNumberFormat="0" applyFont="0" applyAlignment="0" applyProtection="0"/>
    <xf numFmtId="0" fontId="313" fillId="56" borderId="4203" applyNumberFormat="0" applyAlignment="0" applyProtection="0"/>
    <xf numFmtId="0" fontId="315" fillId="0" borderId="4207" applyNumberFormat="0" applyFill="0" applyAlignment="0" applyProtection="0"/>
    <xf numFmtId="0" fontId="89" fillId="59" borderId="4416" applyNumberFormat="0" applyFont="0" applyAlignment="0" applyProtection="0"/>
    <xf numFmtId="0" fontId="119" fillId="56" borderId="4485" applyNumberFormat="0" applyAlignment="0" applyProtection="0">
      <alignment vertical="center"/>
    </xf>
    <xf numFmtId="0" fontId="252" fillId="1" borderId="4433" applyNumberFormat="0" applyFont="0" applyAlignment="0">
      <alignment horizontal="center"/>
    </xf>
    <xf numFmtId="0" fontId="102" fillId="0" borderId="4545">
      <alignment horizontal="left" vertical="center"/>
    </xf>
    <xf numFmtId="10" fontId="5" fillId="3" borderId="4438" applyNumberFormat="0" applyBorder="0" applyAlignment="0" applyProtection="0"/>
    <xf numFmtId="0" fontId="89" fillId="59" borderId="4350" applyNumberFormat="0" applyFont="0" applyAlignment="0" applyProtection="0"/>
    <xf numFmtId="10" fontId="5" fillId="3" borderId="4438" applyNumberFormat="0" applyBorder="0" applyAlignment="0" applyProtection="0"/>
    <xf numFmtId="0" fontId="102" fillId="0" borderId="4499">
      <alignment horizontal="left" vertical="center"/>
    </xf>
    <xf numFmtId="0" fontId="119" fillId="56" borderId="4419" applyNumberFormat="0" applyAlignment="0" applyProtection="0">
      <alignment vertical="center"/>
    </xf>
    <xf numFmtId="10" fontId="5" fillId="3" borderId="4504" applyNumberFormat="0" applyBorder="0" applyAlignment="0" applyProtection="0"/>
    <xf numFmtId="0" fontId="117" fillId="56" borderId="4418" applyNumberFormat="0" applyAlignment="0" applyProtection="0">
      <alignment vertical="center"/>
    </xf>
    <xf numFmtId="0" fontId="89" fillId="59" borderId="4434" applyNumberFormat="0" applyFont="0" applyAlignment="0" applyProtection="0"/>
    <xf numFmtId="0" fontId="8" fillId="0" borderId="4362" applyBorder="0">
      <alignment horizontal="right"/>
    </xf>
    <xf numFmtId="0" fontId="310" fillId="43" borderId="4208" applyNumberFormat="0" applyAlignment="0" applyProtection="0"/>
    <xf numFmtId="0" fontId="310" fillId="43" borderId="4208" applyNumberFormat="0" applyAlignment="0" applyProtection="0"/>
    <xf numFmtId="0" fontId="310" fillId="43" borderId="4208" applyNumberFormat="0" applyAlignment="0" applyProtection="0"/>
    <xf numFmtId="10" fontId="5" fillId="3" borderId="4486" applyNumberFormat="0" applyBorder="0" applyAlignment="0" applyProtection="0"/>
    <xf numFmtId="0" fontId="310" fillId="43" borderId="4208" applyNumberFormat="0" applyAlignment="0" applyProtection="0"/>
    <xf numFmtId="0" fontId="8" fillId="0" borderId="4439" applyBorder="0">
      <alignment horizontal="right"/>
    </xf>
    <xf numFmtId="0" fontId="310" fillId="43" borderId="4208" applyNumberFormat="0" applyAlignment="0" applyProtection="0"/>
    <xf numFmtId="0" fontId="89" fillId="59" borderId="4206" applyNumberFormat="0" applyFont="0" applyAlignment="0" applyProtection="0"/>
    <xf numFmtId="0" fontId="89" fillId="59" borderId="4206" applyNumberFormat="0" applyFont="0" applyAlignment="0" applyProtection="0"/>
    <xf numFmtId="0" fontId="89" fillId="59" borderId="4206" applyNumberFormat="0" applyFont="0" applyAlignment="0" applyProtection="0"/>
    <xf numFmtId="0" fontId="114" fillId="0" borderId="4207" applyNumberFormat="0" applyFill="0" applyAlignment="0" applyProtection="0">
      <alignment vertical="center"/>
    </xf>
    <xf numFmtId="0" fontId="91" fillId="59" borderId="4206" applyNumberFormat="0" applyFont="0" applyAlignment="0" applyProtection="0">
      <alignment vertical="center"/>
    </xf>
    <xf numFmtId="0" fontId="117" fillId="56" borderId="4208" applyNumberFormat="0" applyAlignment="0" applyProtection="0">
      <alignment vertical="center"/>
    </xf>
    <xf numFmtId="0" fontId="118" fillId="43" borderId="4208" applyNumberFormat="0" applyAlignment="0" applyProtection="0">
      <alignment vertical="center"/>
    </xf>
    <xf numFmtId="0" fontId="119" fillId="56" borderId="4203" applyNumberFormat="0" applyAlignment="0" applyProtection="0">
      <alignment vertical="center"/>
    </xf>
    <xf numFmtId="0" fontId="102" fillId="0" borderId="4251">
      <alignment horizontal="left" vertical="center"/>
    </xf>
    <xf numFmtId="0" fontId="252" fillId="1" borderId="4251" applyNumberFormat="0" applyFont="0" applyAlignment="0">
      <alignment horizontal="center"/>
    </xf>
    <xf numFmtId="0" fontId="8" fillId="0" borderId="4257" applyBorder="0">
      <alignment horizontal="right"/>
    </xf>
    <xf numFmtId="0" fontId="252" fillId="1" borderId="4251" applyNumberFormat="0" applyFont="0" applyAlignment="0">
      <alignment horizontal="center"/>
    </xf>
    <xf numFmtId="0" fontId="82" fillId="56" borderId="4208" applyNumberFormat="0" applyAlignment="0" applyProtection="0"/>
    <xf numFmtId="0" fontId="80" fillId="43" borderId="4208" applyNumberFormat="0" applyAlignment="0" applyProtection="0"/>
    <xf numFmtId="0" fontId="45" fillId="59" borderId="4206" applyNumberFormat="0" applyFont="0" applyAlignment="0" applyProtection="0"/>
    <xf numFmtId="0" fontId="81" fillId="56" borderId="4209" applyNumberFormat="0" applyAlignment="0" applyProtection="0"/>
    <xf numFmtId="0" fontId="87" fillId="0" borderId="4207" applyNumberFormat="0" applyFill="0" applyAlignment="0" applyProtection="0"/>
    <xf numFmtId="10" fontId="5" fillId="3" borderId="4256" applyNumberFormat="0" applyBorder="0" applyAlignment="0" applyProtection="0"/>
    <xf numFmtId="0" fontId="87" fillId="0" borderId="4258" applyNumberFormat="0" applyFill="0" applyAlignment="0" applyProtection="0"/>
    <xf numFmtId="10" fontId="5" fillId="3" borderId="4256" applyNumberFormat="0" applyBorder="0" applyAlignment="0" applyProtection="0"/>
    <xf numFmtId="0" fontId="252" fillId="1" borderId="4251" applyNumberFormat="0" applyFont="0" applyAlignment="0">
      <alignment horizontal="center"/>
    </xf>
    <xf numFmtId="10" fontId="5" fillId="3" borderId="4256" applyNumberFormat="0" applyBorder="0" applyAlignment="0" applyProtection="0"/>
    <xf numFmtId="10" fontId="5" fillId="3" borderId="4256" applyNumberFormat="0" applyBorder="0" applyAlignment="0" applyProtection="0"/>
    <xf numFmtId="10" fontId="5" fillId="3" borderId="4256" applyNumberFormat="0" applyBorder="0" applyAlignment="0" applyProtection="0"/>
    <xf numFmtId="10" fontId="5" fillId="3" borderId="4256" applyNumberFormat="0" applyBorder="0" applyAlignment="0" applyProtection="0"/>
    <xf numFmtId="10" fontId="5" fillId="3" borderId="4256" applyNumberFormat="0" applyBorder="0" applyAlignment="0" applyProtection="0"/>
    <xf numFmtId="10" fontId="5" fillId="3" borderId="4256" applyNumberFormat="0" applyBorder="0" applyAlignment="0" applyProtection="0"/>
    <xf numFmtId="10" fontId="5" fillId="3" borderId="4256" applyNumberFormat="0" applyBorder="0" applyAlignment="0" applyProtection="0"/>
    <xf numFmtId="0" fontId="102" fillId="0" borderId="4251">
      <alignment horizontal="left" vertical="center"/>
    </xf>
    <xf numFmtId="0" fontId="102" fillId="0" borderId="4251">
      <alignment horizontal="left" vertical="center"/>
    </xf>
    <xf numFmtId="0" fontId="89" fillId="59" borderId="4220" applyNumberFormat="0" applyFont="0" applyAlignment="0" applyProtection="0"/>
    <xf numFmtId="0" fontId="89" fillId="59" borderId="4206" applyNumberFormat="0" applyFont="0" applyAlignment="0" applyProtection="0"/>
    <xf numFmtId="0" fontId="89" fillId="59" borderId="4206" applyNumberFormat="0" applyFont="0" applyAlignment="0" applyProtection="0"/>
    <xf numFmtId="0" fontId="89" fillId="59" borderId="4206" applyNumberFormat="0" applyFont="0" applyAlignment="0" applyProtection="0"/>
    <xf numFmtId="0" fontId="102" fillId="0" borderId="4251">
      <alignment horizontal="left" vertical="center"/>
    </xf>
    <xf numFmtId="10" fontId="5" fillId="3" borderId="4210" applyNumberFormat="0" applyBorder="0" applyAlignment="0" applyProtection="0"/>
    <xf numFmtId="0" fontId="89" fillId="59" borderId="4220" applyNumberFormat="0" applyFont="0" applyAlignment="0" applyProtection="0"/>
    <xf numFmtId="0" fontId="114" fillId="0" borderId="4221" applyNumberFormat="0" applyFill="0" applyAlignment="0" applyProtection="0">
      <alignment vertical="center"/>
    </xf>
    <xf numFmtId="0" fontId="91" fillId="59" borderId="4220" applyNumberFormat="0" applyFont="0" applyAlignment="0" applyProtection="0">
      <alignment vertical="center"/>
    </xf>
    <xf numFmtId="0" fontId="117" fillId="56" borderId="4222" applyNumberFormat="0" applyAlignment="0" applyProtection="0">
      <alignment vertical="center"/>
    </xf>
    <xf numFmtId="0" fontId="119" fillId="56" borderId="4223" applyNumberFormat="0" applyAlignment="0" applyProtection="0">
      <alignment vertical="center"/>
    </xf>
    <xf numFmtId="0" fontId="89" fillId="59" borderId="4206" applyNumberFormat="0" applyFont="0" applyAlignment="0" applyProtection="0"/>
    <xf numFmtId="0" fontId="89" fillId="59" borderId="4206" applyNumberFormat="0" applyFont="0" applyAlignment="0" applyProtection="0"/>
    <xf numFmtId="0" fontId="89" fillId="59" borderId="4206" applyNumberFormat="0" applyFont="0" applyAlignment="0" applyProtection="0"/>
    <xf numFmtId="0" fontId="89" fillId="59" borderId="4220" applyNumberFormat="0" applyFont="0" applyAlignment="0" applyProtection="0"/>
    <xf numFmtId="0" fontId="114" fillId="0" borderId="4207" applyNumberFormat="0" applyFill="0" applyAlignment="0" applyProtection="0">
      <alignment vertical="center"/>
    </xf>
    <xf numFmtId="0" fontId="91" fillId="59" borderId="4206" applyNumberFormat="0" applyFont="0" applyAlignment="0" applyProtection="0">
      <alignment vertical="center"/>
    </xf>
    <xf numFmtId="0" fontId="117" fillId="56" borderId="4208" applyNumberFormat="0" applyAlignment="0" applyProtection="0">
      <alignment vertical="center"/>
    </xf>
    <xf numFmtId="0" fontId="118" fillId="43" borderId="4208" applyNumberFormat="0" applyAlignment="0" applyProtection="0">
      <alignment vertical="center"/>
    </xf>
    <xf numFmtId="0" fontId="119" fillId="56" borderId="4209" applyNumberFormat="0" applyAlignment="0" applyProtection="0">
      <alignment vertical="center"/>
    </xf>
    <xf numFmtId="0" fontId="8" fillId="59" borderId="4252" applyNumberFormat="0" applyFont="0" applyAlignment="0" applyProtection="0"/>
    <xf numFmtId="0" fontId="252" fillId="1" borderId="4251" applyNumberFormat="0" applyFont="0" applyAlignment="0">
      <alignment horizontal="center"/>
    </xf>
    <xf numFmtId="0" fontId="82" fillId="56" borderId="4208" applyNumberFormat="0" applyAlignment="0" applyProtection="0"/>
    <xf numFmtId="0" fontId="80" fillId="43" borderId="4208" applyNumberFormat="0" applyAlignment="0" applyProtection="0"/>
    <xf numFmtId="0" fontId="45" fillId="59" borderId="4206" applyNumberFormat="0" applyFont="0" applyAlignment="0" applyProtection="0"/>
    <xf numFmtId="0" fontId="81" fillId="56" borderId="4209" applyNumberFormat="0" applyAlignment="0" applyProtection="0"/>
    <xf numFmtId="0" fontId="87" fillId="0" borderId="4207" applyNumberFormat="0" applyFill="0" applyAlignment="0" applyProtection="0"/>
    <xf numFmtId="0" fontId="87" fillId="0" borderId="4221" applyNumberFormat="0" applyFill="0" applyAlignment="0" applyProtection="0"/>
    <xf numFmtId="0" fontId="81" fillId="56" borderId="4223" applyNumberFormat="0" applyAlignment="0" applyProtection="0"/>
    <xf numFmtId="0" fontId="45" fillId="59" borderId="4220" applyNumberFormat="0" applyFont="0" applyAlignment="0" applyProtection="0"/>
    <xf numFmtId="0" fontId="80" fillId="43" borderId="4222" applyNumberFormat="0" applyAlignment="0" applyProtection="0"/>
    <xf numFmtId="0" fontId="82" fillId="56" borderId="4222" applyNumberFormat="0" applyAlignment="0" applyProtection="0"/>
    <xf numFmtId="0" fontId="118" fillId="43" borderId="4222" applyNumberFormat="0" applyAlignment="0" applyProtection="0">
      <alignment vertical="center"/>
    </xf>
    <xf numFmtId="0" fontId="102" fillId="0" borderId="4251">
      <alignment horizontal="left" vertical="center"/>
    </xf>
    <xf numFmtId="0" fontId="102" fillId="0" borderId="4219">
      <alignment horizontal="left" vertical="center"/>
    </xf>
    <xf numFmtId="0" fontId="89" fillId="59" borderId="4206" applyNumberFormat="0" applyFont="0" applyAlignment="0" applyProtection="0"/>
    <xf numFmtId="0" fontId="89" fillId="59" borderId="4206" applyNumberFormat="0" applyFont="0" applyAlignment="0" applyProtection="0"/>
    <xf numFmtId="0" fontId="89" fillId="59" borderId="4206" applyNumberFormat="0" applyFont="0" applyAlignment="0" applyProtection="0"/>
    <xf numFmtId="0" fontId="114" fillId="0" borderId="4207" applyNumberFormat="0" applyFill="0" applyAlignment="0" applyProtection="0">
      <alignment vertical="center"/>
    </xf>
    <xf numFmtId="0" fontId="91" fillId="59" borderId="4206" applyNumberFormat="0" applyFont="0" applyAlignment="0" applyProtection="0">
      <alignment vertical="center"/>
    </xf>
    <xf numFmtId="0" fontId="117" fillId="56" borderId="4208" applyNumberFormat="0" applyAlignment="0" applyProtection="0">
      <alignment vertical="center"/>
    </xf>
    <xf numFmtId="0" fontId="118" fillId="43" borderId="4208" applyNumberFormat="0" applyAlignment="0" applyProtection="0">
      <alignment vertical="center"/>
    </xf>
    <xf numFmtId="0" fontId="119" fillId="56" borderId="4209" applyNumberFormat="0" applyAlignment="0" applyProtection="0">
      <alignment vertical="center"/>
    </xf>
    <xf numFmtId="0" fontId="102" fillId="0" borderId="4213">
      <alignment horizontal="left" vertical="center"/>
    </xf>
    <xf numFmtId="10" fontId="5" fillId="3" borderId="4210" applyNumberFormat="0" applyBorder="0" applyAlignment="0" applyProtection="0"/>
    <xf numFmtId="10" fontId="5" fillId="3" borderId="4218" applyNumberFormat="0" applyBorder="0" applyAlignment="0" applyProtection="0"/>
    <xf numFmtId="0" fontId="89" fillId="59" borderId="4214" applyNumberFormat="0" applyFont="0" applyAlignment="0" applyProtection="0"/>
    <xf numFmtId="0" fontId="89" fillId="59" borderId="4214" applyNumberFormat="0" applyFont="0" applyAlignment="0" applyProtection="0"/>
    <xf numFmtId="0" fontId="89" fillId="59" borderId="4214" applyNumberFormat="0" applyFont="0" applyAlignment="0" applyProtection="0"/>
    <xf numFmtId="0" fontId="114" fillId="0" borderId="4215" applyNumberFormat="0" applyFill="0" applyAlignment="0" applyProtection="0">
      <alignment vertical="center"/>
    </xf>
    <xf numFmtId="0" fontId="91" fillId="59" borderId="4214" applyNumberFormat="0" applyFont="0" applyAlignment="0" applyProtection="0">
      <alignment vertical="center"/>
    </xf>
    <xf numFmtId="0" fontId="117" fillId="56" borderId="4216" applyNumberFormat="0" applyAlignment="0" applyProtection="0">
      <alignment vertical="center"/>
    </xf>
    <xf numFmtId="0" fontId="118" fillId="43" borderId="4216" applyNumberFormat="0" applyAlignment="0" applyProtection="0">
      <alignment vertical="center"/>
    </xf>
    <xf numFmtId="0" fontId="119" fillId="56" borderId="4217" applyNumberFormat="0" applyAlignment="0" applyProtection="0">
      <alignment vertical="center"/>
    </xf>
    <xf numFmtId="10" fontId="5" fillId="3" borderId="4224" applyNumberFormat="0" applyBorder="0" applyAlignment="0" applyProtection="0"/>
    <xf numFmtId="0" fontId="89" fillId="59" borderId="4220" applyNumberFormat="0" applyFont="0" applyAlignment="0" applyProtection="0"/>
    <xf numFmtId="0" fontId="89" fillId="59" borderId="4220" applyNumberFormat="0" applyFont="0" applyAlignment="0" applyProtection="0"/>
    <xf numFmtId="0" fontId="89" fillId="59" borderId="4220" applyNumberFormat="0" applyFont="0" applyAlignment="0" applyProtection="0"/>
    <xf numFmtId="0" fontId="114" fillId="0" borderId="4221" applyNumberFormat="0" applyFill="0" applyAlignment="0" applyProtection="0">
      <alignment vertical="center"/>
    </xf>
    <xf numFmtId="0" fontId="91" fillId="59" borderId="4220" applyNumberFormat="0" applyFont="0" applyAlignment="0" applyProtection="0">
      <alignment vertical="center"/>
    </xf>
    <xf numFmtId="0" fontId="117" fillId="56" borderId="4222" applyNumberFormat="0" applyAlignment="0" applyProtection="0">
      <alignment vertical="center"/>
    </xf>
    <xf numFmtId="0" fontId="118" fillId="43" borderId="4222" applyNumberFormat="0" applyAlignment="0" applyProtection="0">
      <alignment vertical="center"/>
    </xf>
    <xf numFmtId="0" fontId="119" fillId="56" borderId="4223" applyNumberFormat="0" applyAlignment="0" applyProtection="0">
      <alignment vertical="center"/>
    </xf>
    <xf numFmtId="0" fontId="102" fillId="0" borderId="4225">
      <alignment horizontal="left" vertical="center"/>
    </xf>
    <xf numFmtId="10" fontId="5" fillId="3" borderId="4224" applyNumberFormat="0" applyBorder="0" applyAlignment="0" applyProtection="0"/>
    <xf numFmtId="10" fontId="5" fillId="3" borderId="4230" applyNumberFormat="0" applyBorder="0" applyAlignment="0" applyProtection="0"/>
    <xf numFmtId="0" fontId="89" fillId="59" borderId="4226" applyNumberFormat="0" applyFont="0" applyAlignment="0" applyProtection="0"/>
    <xf numFmtId="0" fontId="89" fillId="59" borderId="4226" applyNumberFormat="0" applyFont="0" applyAlignment="0" applyProtection="0"/>
    <xf numFmtId="0" fontId="89" fillId="59" borderId="4226" applyNumberFormat="0" applyFont="0" applyAlignment="0" applyProtection="0"/>
    <xf numFmtId="0" fontId="114" fillId="0" borderId="4227" applyNumberFormat="0" applyFill="0" applyAlignment="0" applyProtection="0">
      <alignment vertical="center"/>
    </xf>
    <xf numFmtId="0" fontId="91" fillId="59" borderId="4226" applyNumberFormat="0" applyFont="0" applyAlignment="0" applyProtection="0">
      <alignment vertical="center"/>
    </xf>
    <xf numFmtId="0" fontId="117" fillId="56" borderId="4228" applyNumberFormat="0" applyAlignment="0" applyProtection="0">
      <alignment vertical="center"/>
    </xf>
    <xf numFmtId="0" fontId="118" fillId="43" borderId="4228" applyNumberFormat="0" applyAlignment="0" applyProtection="0">
      <alignment vertical="center"/>
    </xf>
    <xf numFmtId="0" fontId="119" fillId="56" borderId="4229" applyNumberFormat="0" applyAlignment="0" applyProtection="0">
      <alignment vertical="center"/>
    </xf>
    <xf numFmtId="10" fontId="5" fillId="3" borderId="4256" applyNumberFormat="0" applyBorder="0" applyAlignment="0" applyProtection="0"/>
    <xf numFmtId="10" fontId="5" fillId="3" borderId="4256" applyNumberFormat="0" applyBorder="0" applyAlignment="0" applyProtection="0"/>
    <xf numFmtId="10" fontId="5" fillId="3" borderId="4256" applyNumberFormat="0" applyBorder="0" applyAlignment="0" applyProtection="0"/>
    <xf numFmtId="10" fontId="5" fillId="3" borderId="4256" applyNumberFormat="0" applyBorder="0" applyAlignment="0" applyProtection="0"/>
    <xf numFmtId="10" fontId="5" fillId="3" borderId="4256" applyNumberFormat="0" applyBorder="0" applyAlignment="0" applyProtection="0"/>
    <xf numFmtId="10" fontId="5" fillId="3" borderId="4256" applyNumberFormat="0" applyBorder="0" applyAlignment="0" applyProtection="0"/>
    <xf numFmtId="0" fontId="102" fillId="0" borderId="4251">
      <alignment horizontal="left" vertical="center"/>
    </xf>
    <xf numFmtId="0" fontId="80" fillId="58" borderId="4254" applyNumberFormat="0" applyAlignment="0" applyProtection="0"/>
    <xf numFmtId="0" fontId="81" fillId="64" borderId="4255" applyNumberFormat="0" applyAlignment="0" applyProtection="0"/>
    <xf numFmtId="0" fontId="252" fillId="1" borderId="4251" applyNumberFormat="0" applyFont="0" applyAlignment="0">
      <alignment horizontal="center"/>
    </xf>
    <xf numFmtId="0" fontId="252" fillId="1" borderId="4251" applyNumberFormat="0" applyFont="0" applyAlignment="0">
      <alignment horizontal="center"/>
    </xf>
    <xf numFmtId="0" fontId="252" fillId="1" borderId="4251" applyNumberFormat="0" applyFont="0" applyAlignment="0">
      <alignment horizontal="center"/>
    </xf>
    <xf numFmtId="0" fontId="252" fillId="1" borderId="4251" applyNumberFormat="0" applyFont="0" applyAlignment="0">
      <alignment horizontal="center"/>
    </xf>
    <xf numFmtId="0" fontId="252" fillId="1" borderId="4251" applyNumberFormat="0" applyFont="0" applyAlignment="0">
      <alignment horizontal="center"/>
    </xf>
    <xf numFmtId="0" fontId="252" fillId="1" borderId="4251" applyNumberFormat="0" applyFont="0" applyAlignment="0">
      <alignment horizontal="center"/>
    </xf>
    <xf numFmtId="0" fontId="252" fillId="1" borderId="4251" applyNumberFormat="0" applyFont="0" applyAlignment="0">
      <alignment horizontal="center"/>
    </xf>
    <xf numFmtId="0" fontId="252" fillId="1" borderId="4251" applyNumberFormat="0" applyFont="0" applyAlignment="0">
      <alignment horizontal="center"/>
    </xf>
    <xf numFmtId="0" fontId="252" fillId="1" borderId="4251" applyNumberFormat="0" applyFont="0" applyAlignment="0">
      <alignment horizontal="center"/>
    </xf>
    <xf numFmtId="0" fontId="252" fillId="1" borderId="4251" applyNumberFormat="0" applyFont="0" applyAlignment="0">
      <alignment horizontal="center"/>
    </xf>
    <xf numFmtId="0" fontId="252" fillId="1" borderId="4251" applyNumberFormat="0" applyFont="0" applyAlignment="0">
      <alignment horizontal="center"/>
    </xf>
    <xf numFmtId="0" fontId="252" fillId="1" borderId="4251" applyNumberFormat="0" applyFont="0" applyAlignment="0">
      <alignment horizontal="center"/>
    </xf>
    <xf numFmtId="0" fontId="252" fillId="1" borderId="4251" applyNumberFormat="0" applyFont="0" applyAlignment="0">
      <alignment horizontal="center"/>
    </xf>
    <xf numFmtId="0" fontId="8" fillId="0" borderId="4257" applyBorder="0">
      <alignment horizontal="right"/>
    </xf>
    <xf numFmtId="0" fontId="8" fillId="0" borderId="4257" applyBorder="0">
      <alignment horizontal="right"/>
    </xf>
    <xf numFmtId="0" fontId="8" fillId="0" borderId="4257" applyBorder="0">
      <alignment horizontal="right"/>
    </xf>
    <xf numFmtId="0" fontId="8" fillId="0" borderId="4257" applyBorder="0">
      <alignment horizontal="right"/>
    </xf>
    <xf numFmtId="0" fontId="8" fillId="0" borderId="4257" applyBorder="0">
      <alignment horizontal="right"/>
    </xf>
    <xf numFmtId="0" fontId="8" fillId="0" borderId="4257" applyBorder="0">
      <alignment horizontal="right"/>
    </xf>
    <xf numFmtId="0" fontId="8" fillId="0" borderId="4257" applyBorder="0">
      <alignment horizontal="right"/>
    </xf>
    <xf numFmtId="0" fontId="8" fillId="0" borderId="4257" applyBorder="0">
      <alignment horizontal="right"/>
    </xf>
    <xf numFmtId="10" fontId="5" fillId="3" borderId="4256" applyNumberFormat="0" applyBorder="0" applyAlignment="0" applyProtection="0"/>
    <xf numFmtId="10" fontId="5" fillId="3" borderId="4256" applyNumberFormat="0" applyBorder="0" applyAlignment="0" applyProtection="0"/>
    <xf numFmtId="10" fontId="5" fillId="3" borderId="4256" applyNumberFormat="0" applyBorder="0" applyAlignment="0" applyProtection="0"/>
    <xf numFmtId="10" fontId="5" fillId="3" borderId="4256" applyNumberFormat="0" applyBorder="0" applyAlignment="0" applyProtection="0"/>
    <xf numFmtId="10" fontId="5" fillId="3" borderId="4256" applyNumberFormat="0" applyBorder="0" applyAlignment="0" applyProtection="0"/>
    <xf numFmtId="10" fontId="5" fillId="3" borderId="4256" applyNumberFormat="0" applyBorder="0" applyAlignment="0" applyProtection="0"/>
    <xf numFmtId="10" fontId="5" fillId="3" borderId="4256" applyNumberFormat="0" applyBorder="0" applyAlignment="0" applyProtection="0"/>
    <xf numFmtId="10" fontId="5" fillId="3" borderId="4256" applyNumberFormat="0" applyBorder="0" applyAlignment="0" applyProtection="0"/>
    <xf numFmtId="10" fontId="5" fillId="3" borderId="4256" applyNumberFormat="0" applyBorder="0" applyAlignment="0" applyProtection="0"/>
    <xf numFmtId="10" fontId="5" fillId="3" borderId="4256" applyNumberFormat="0" applyBorder="0" applyAlignment="0" applyProtection="0"/>
    <xf numFmtId="10" fontId="5" fillId="3" borderId="4256" applyNumberFormat="0" applyBorder="0" applyAlignment="0" applyProtection="0"/>
    <xf numFmtId="10" fontId="5" fillId="3" borderId="4256" applyNumberFormat="0" applyBorder="0" applyAlignment="0" applyProtection="0"/>
    <xf numFmtId="10" fontId="5" fillId="3" borderId="4256" applyNumberFormat="0" applyBorder="0" applyAlignment="0" applyProtection="0"/>
    <xf numFmtId="10" fontId="5" fillId="3" borderId="4256" applyNumberFormat="0" applyBorder="0" applyAlignment="0" applyProtection="0"/>
    <xf numFmtId="10" fontId="5" fillId="3" borderId="4256" applyNumberFormat="0" applyBorder="0" applyAlignment="0" applyProtection="0"/>
    <xf numFmtId="10" fontId="5" fillId="3" borderId="4256" applyNumberFormat="0" applyBorder="0" applyAlignment="0" applyProtection="0"/>
    <xf numFmtId="10" fontId="5" fillId="3" borderId="4256" applyNumberFormat="0" applyBorder="0" applyAlignment="0" applyProtection="0"/>
    <xf numFmtId="10" fontId="5" fillId="3" borderId="4256" applyNumberFormat="0" applyBorder="0" applyAlignment="0" applyProtection="0"/>
    <xf numFmtId="10" fontId="5" fillId="3" borderId="4256" applyNumberFormat="0" applyBorder="0" applyAlignment="0" applyProtection="0"/>
    <xf numFmtId="10" fontId="5" fillId="3" borderId="4256" applyNumberFormat="0" applyBorder="0" applyAlignment="0" applyProtection="0"/>
    <xf numFmtId="10" fontId="5" fillId="3" borderId="4256" applyNumberFormat="0" applyBorder="0" applyAlignment="0" applyProtection="0"/>
    <xf numFmtId="10" fontId="5" fillId="3" borderId="4256" applyNumberFormat="0" applyBorder="0" applyAlignment="0" applyProtection="0"/>
    <xf numFmtId="10" fontId="5" fillId="3" borderId="4256" applyNumberFormat="0" applyBorder="0" applyAlignment="0" applyProtection="0"/>
    <xf numFmtId="10" fontId="5" fillId="3" borderId="4256" applyNumberFormat="0" applyBorder="0" applyAlignment="0" applyProtection="0"/>
    <xf numFmtId="10" fontId="5" fillId="3" borderId="4256" applyNumberFormat="0" applyBorder="0" applyAlignment="0" applyProtection="0"/>
    <xf numFmtId="10" fontId="5" fillId="3" borderId="4256" applyNumberFormat="0" applyBorder="0" applyAlignment="0" applyProtection="0"/>
    <xf numFmtId="10" fontId="5" fillId="3" borderId="4256" applyNumberFormat="0" applyBorder="0" applyAlignment="0" applyProtection="0"/>
    <xf numFmtId="10" fontId="5" fillId="3" borderId="4256" applyNumberFormat="0" applyBorder="0" applyAlignment="0" applyProtection="0"/>
    <xf numFmtId="10" fontId="5" fillId="3" borderId="4256" applyNumberFormat="0" applyBorder="0" applyAlignment="0" applyProtection="0"/>
    <xf numFmtId="10" fontId="5" fillId="3" borderId="4256" applyNumberFormat="0" applyBorder="0" applyAlignment="0" applyProtection="0"/>
    <xf numFmtId="10" fontId="5" fillId="3" borderId="4256" applyNumberFormat="0" applyBorder="0" applyAlignment="0" applyProtection="0"/>
    <xf numFmtId="10" fontId="5" fillId="3" borderId="4256" applyNumberFormat="0" applyBorder="0" applyAlignment="0" applyProtection="0"/>
    <xf numFmtId="10" fontId="5" fillId="3" borderId="4256" applyNumberFormat="0" applyBorder="0" applyAlignment="0" applyProtection="0"/>
    <xf numFmtId="10" fontId="5" fillId="3" borderId="4256" applyNumberFormat="0" applyBorder="0" applyAlignment="0" applyProtection="0"/>
    <xf numFmtId="10" fontId="5" fillId="3" borderId="4256" applyNumberFormat="0" applyBorder="0" applyAlignment="0" applyProtection="0"/>
    <xf numFmtId="10" fontId="5" fillId="3" borderId="4256" applyNumberFormat="0" applyBorder="0" applyAlignment="0" applyProtection="0"/>
    <xf numFmtId="10" fontId="5" fillId="3" borderId="4256" applyNumberFormat="0" applyBorder="0" applyAlignment="0" applyProtection="0"/>
    <xf numFmtId="10" fontId="5" fillId="3" borderId="4256" applyNumberFormat="0" applyBorder="0" applyAlignment="0" applyProtection="0"/>
    <xf numFmtId="10" fontId="5" fillId="3" borderId="4256" applyNumberFormat="0" applyBorder="0" applyAlignment="0" applyProtection="0"/>
    <xf numFmtId="10" fontId="5" fillId="3" borderId="4256" applyNumberFormat="0" applyBorder="0" applyAlignment="0" applyProtection="0"/>
    <xf numFmtId="10" fontId="5" fillId="3" borderId="4256" applyNumberFormat="0" applyBorder="0" applyAlignment="0" applyProtection="0"/>
    <xf numFmtId="10" fontId="5" fillId="3" borderId="4256" applyNumberFormat="0" applyBorder="0" applyAlignment="0" applyProtection="0"/>
    <xf numFmtId="10" fontId="5" fillId="3" borderId="4256" applyNumberFormat="0" applyBorder="0" applyAlignment="0" applyProtection="0"/>
    <xf numFmtId="10" fontId="5" fillId="3" borderId="4256" applyNumberFormat="0" applyBorder="0" applyAlignment="0" applyProtection="0"/>
    <xf numFmtId="10" fontId="5" fillId="3" borderId="4256" applyNumberFormat="0" applyBorder="0" applyAlignment="0" applyProtection="0"/>
    <xf numFmtId="10" fontId="5" fillId="3" borderId="4256" applyNumberFormat="0" applyBorder="0" applyAlignment="0" applyProtection="0"/>
    <xf numFmtId="10" fontId="5" fillId="3" borderId="4256" applyNumberFormat="0" applyBorder="0" applyAlignment="0" applyProtection="0"/>
    <xf numFmtId="10" fontId="5" fillId="3" borderId="4256" applyNumberFormat="0" applyBorder="0" applyAlignment="0" applyProtection="0"/>
    <xf numFmtId="10" fontId="5" fillId="3" borderId="4256" applyNumberFormat="0" applyBorder="0" applyAlignment="0" applyProtection="0"/>
    <xf numFmtId="0" fontId="102" fillId="0" borderId="4251">
      <alignment horizontal="left" vertical="center"/>
    </xf>
    <xf numFmtId="0" fontId="102" fillId="0" borderId="4225">
      <alignment horizontal="left" vertical="center"/>
    </xf>
    <xf numFmtId="0" fontId="102" fillId="0" borderId="4225">
      <alignment horizontal="left" vertical="center"/>
    </xf>
    <xf numFmtId="0" fontId="102" fillId="0" borderId="4225">
      <alignment horizontal="left" vertical="center"/>
    </xf>
    <xf numFmtId="0" fontId="102" fillId="0" borderId="4225">
      <alignment horizontal="left" vertical="center"/>
    </xf>
    <xf numFmtId="0" fontId="102" fillId="0" borderId="4225">
      <alignment horizontal="left" vertical="center"/>
    </xf>
    <xf numFmtId="0" fontId="102" fillId="0" borderId="4225">
      <alignment horizontal="left" vertical="center"/>
    </xf>
    <xf numFmtId="0" fontId="102" fillId="0" borderId="4225">
      <alignment horizontal="left" vertical="center"/>
    </xf>
    <xf numFmtId="0" fontId="102" fillId="0" borderId="4225">
      <alignment horizontal="left" vertical="center"/>
    </xf>
    <xf numFmtId="0" fontId="102" fillId="0" borderId="4225">
      <alignment horizontal="left" vertical="center"/>
    </xf>
    <xf numFmtId="0" fontId="102" fillId="0" borderId="4225">
      <alignment horizontal="left" vertical="center"/>
    </xf>
    <xf numFmtId="0" fontId="102" fillId="0" borderId="4225">
      <alignment horizontal="left" vertical="center"/>
    </xf>
    <xf numFmtId="0" fontId="102" fillId="0" borderId="4225">
      <alignment horizontal="left" vertical="center"/>
    </xf>
    <xf numFmtId="0" fontId="102" fillId="0" borderId="4225">
      <alignment horizontal="left" vertical="center"/>
    </xf>
    <xf numFmtId="0" fontId="102" fillId="0" borderId="4225">
      <alignment horizontal="left" vertical="center"/>
    </xf>
    <xf numFmtId="0" fontId="102" fillId="0" borderId="4225">
      <alignment horizontal="left" vertical="center"/>
    </xf>
    <xf numFmtId="0" fontId="102" fillId="0" borderId="4225">
      <alignment horizontal="left" vertical="center"/>
    </xf>
    <xf numFmtId="0" fontId="102" fillId="0" borderId="4225">
      <alignment horizontal="left" vertical="center"/>
    </xf>
    <xf numFmtId="0" fontId="102" fillId="0" borderId="4225">
      <alignment horizontal="left" vertical="center"/>
    </xf>
    <xf numFmtId="0" fontId="102" fillId="0" borderId="4251">
      <alignment horizontal="left" vertical="center"/>
    </xf>
    <xf numFmtId="0" fontId="102" fillId="0" borderId="4251">
      <alignment horizontal="left" vertical="center"/>
    </xf>
    <xf numFmtId="0" fontId="102" fillId="0" borderId="4251">
      <alignment horizontal="left" vertical="center"/>
    </xf>
    <xf numFmtId="0" fontId="102" fillId="0" borderId="4251">
      <alignment horizontal="left" vertical="center"/>
    </xf>
    <xf numFmtId="0" fontId="102" fillId="0" borderId="4251">
      <alignment horizontal="left" vertical="center"/>
    </xf>
    <xf numFmtId="0" fontId="102" fillId="0" borderId="4251">
      <alignment horizontal="left" vertical="center"/>
    </xf>
    <xf numFmtId="0" fontId="102" fillId="0" borderId="4251">
      <alignment horizontal="left" vertical="center"/>
    </xf>
    <xf numFmtId="0" fontId="102" fillId="0" borderId="4251">
      <alignment horizontal="left" vertical="center"/>
    </xf>
    <xf numFmtId="0" fontId="102" fillId="0" borderId="4251">
      <alignment horizontal="left" vertical="center"/>
    </xf>
    <xf numFmtId="0" fontId="102" fillId="0" borderId="4251">
      <alignment horizontal="left" vertical="center"/>
    </xf>
    <xf numFmtId="10" fontId="5" fillId="3" borderId="4230" applyNumberFormat="0" applyBorder="0" applyAlignment="0" applyProtection="0"/>
    <xf numFmtId="10" fontId="5" fillId="3" borderId="4230" applyNumberFormat="0" applyBorder="0" applyAlignment="0" applyProtection="0"/>
    <xf numFmtId="10" fontId="5" fillId="3" borderId="4230" applyNumberFormat="0" applyBorder="0" applyAlignment="0" applyProtection="0"/>
    <xf numFmtId="10" fontId="5" fillId="3" borderId="4230" applyNumberFormat="0" applyBorder="0" applyAlignment="0" applyProtection="0"/>
    <xf numFmtId="10" fontId="5" fillId="3" borderId="4230" applyNumberFormat="0" applyBorder="0" applyAlignment="0" applyProtection="0"/>
    <xf numFmtId="10" fontId="5" fillId="3" borderId="4230" applyNumberFormat="0" applyBorder="0" applyAlignment="0" applyProtection="0"/>
    <xf numFmtId="10" fontId="5" fillId="3" borderId="4230" applyNumberFormat="0" applyBorder="0" applyAlignment="0" applyProtection="0"/>
    <xf numFmtId="10" fontId="5" fillId="3" borderId="4230" applyNumberFormat="0" applyBorder="0" applyAlignment="0" applyProtection="0"/>
    <xf numFmtId="10" fontId="5" fillId="3" borderId="4230" applyNumberFormat="0" applyBorder="0" applyAlignment="0" applyProtection="0"/>
    <xf numFmtId="10" fontId="5" fillId="3" borderId="4230" applyNumberFormat="0" applyBorder="0" applyAlignment="0" applyProtection="0"/>
    <xf numFmtId="10" fontId="5" fillId="3" borderId="4230" applyNumberFormat="0" applyBorder="0" applyAlignment="0" applyProtection="0"/>
    <xf numFmtId="10" fontId="5" fillId="3" borderId="4230" applyNumberFormat="0" applyBorder="0" applyAlignment="0" applyProtection="0"/>
    <xf numFmtId="10" fontId="5" fillId="3" borderId="4230" applyNumberFormat="0" applyBorder="0" applyAlignment="0" applyProtection="0"/>
    <xf numFmtId="10" fontId="5" fillId="3" borderId="4230" applyNumberFormat="0" applyBorder="0" applyAlignment="0" applyProtection="0"/>
    <xf numFmtId="10" fontId="5" fillId="3" borderId="4230" applyNumberFormat="0" applyBorder="0" applyAlignment="0" applyProtection="0"/>
    <xf numFmtId="10" fontId="5" fillId="3" borderId="4230" applyNumberFormat="0" applyBorder="0" applyAlignment="0" applyProtection="0"/>
    <xf numFmtId="10" fontId="5" fillId="3" borderId="4230" applyNumberFormat="0" applyBorder="0" applyAlignment="0" applyProtection="0"/>
    <xf numFmtId="10" fontId="5" fillId="3" borderId="4230" applyNumberFormat="0" applyBorder="0" applyAlignment="0" applyProtection="0"/>
    <xf numFmtId="10" fontId="5" fillId="3" borderId="4230" applyNumberFormat="0" applyBorder="0" applyAlignment="0" applyProtection="0"/>
    <xf numFmtId="10" fontId="5" fillId="3" borderId="4230" applyNumberFormat="0" applyBorder="0" applyAlignment="0" applyProtection="0"/>
    <xf numFmtId="10" fontId="5" fillId="3" borderId="4230" applyNumberFormat="0" applyBorder="0" applyAlignment="0" applyProtection="0"/>
    <xf numFmtId="10" fontId="5" fillId="3" borderId="4230" applyNumberFormat="0" applyBorder="0" applyAlignment="0" applyProtection="0"/>
    <xf numFmtId="10" fontId="5" fillId="3" borderId="4230" applyNumberFormat="0" applyBorder="0" applyAlignment="0" applyProtection="0"/>
    <xf numFmtId="10" fontId="5" fillId="3" borderId="4230" applyNumberFormat="0" applyBorder="0" applyAlignment="0" applyProtection="0"/>
    <xf numFmtId="10" fontId="5" fillId="3" borderId="4230" applyNumberFormat="0" applyBorder="0" applyAlignment="0" applyProtection="0"/>
    <xf numFmtId="10" fontId="5" fillId="3" borderId="4230" applyNumberFormat="0" applyBorder="0" applyAlignment="0" applyProtection="0"/>
    <xf numFmtId="10" fontId="5" fillId="3" borderId="4230" applyNumberFormat="0" applyBorder="0" applyAlignment="0" applyProtection="0"/>
    <xf numFmtId="10" fontId="5" fillId="3" borderId="4230" applyNumberFormat="0" applyBorder="0" applyAlignment="0" applyProtection="0"/>
    <xf numFmtId="10" fontId="5" fillId="3" borderId="4230" applyNumberFormat="0" applyBorder="0" applyAlignment="0" applyProtection="0"/>
    <xf numFmtId="10" fontId="5" fillId="3" borderId="4230" applyNumberFormat="0" applyBorder="0" applyAlignment="0" applyProtection="0"/>
    <xf numFmtId="10" fontId="5" fillId="3" borderId="4230" applyNumberFormat="0" applyBorder="0" applyAlignment="0" applyProtection="0"/>
    <xf numFmtId="10" fontId="5" fillId="3" borderId="4230" applyNumberFormat="0" applyBorder="0" applyAlignment="0" applyProtection="0"/>
    <xf numFmtId="10" fontId="5" fillId="3" borderId="4230" applyNumberFormat="0" applyBorder="0" applyAlignment="0" applyProtection="0"/>
    <xf numFmtId="10" fontId="5" fillId="3" borderId="4230" applyNumberFormat="0" applyBorder="0" applyAlignment="0" applyProtection="0"/>
    <xf numFmtId="10" fontId="5" fillId="3" borderId="4230" applyNumberFormat="0" applyBorder="0" applyAlignment="0" applyProtection="0"/>
    <xf numFmtId="10" fontId="5" fillId="3" borderId="4230" applyNumberFormat="0" applyBorder="0" applyAlignment="0" applyProtection="0"/>
    <xf numFmtId="10" fontId="5" fillId="3" borderId="4230" applyNumberFormat="0" applyBorder="0" applyAlignment="0" applyProtection="0"/>
    <xf numFmtId="10" fontId="5" fillId="3" borderId="4230" applyNumberFormat="0" applyBorder="0" applyAlignment="0" applyProtection="0"/>
    <xf numFmtId="10" fontId="5" fillId="3" borderId="4230" applyNumberFormat="0" applyBorder="0" applyAlignment="0" applyProtection="0"/>
    <xf numFmtId="10" fontId="5" fillId="3" borderId="4230" applyNumberFormat="0" applyBorder="0" applyAlignment="0" applyProtection="0"/>
    <xf numFmtId="10" fontId="5" fillId="3" borderId="4230" applyNumberFormat="0" applyBorder="0" applyAlignment="0" applyProtection="0"/>
    <xf numFmtId="10" fontId="5" fillId="3" borderId="4230" applyNumberFormat="0" applyBorder="0" applyAlignment="0" applyProtection="0"/>
    <xf numFmtId="10" fontId="5" fillId="3" borderId="4230" applyNumberFormat="0" applyBorder="0" applyAlignment="0" applyProtection="0"/>
    <xf numFmtId="10" fontId="5" fillId="3" borderId="4230" applyNumberFormat="0" applyBorder="0" applyAlignment="0" applyProtection="0"/>
    <xf numFmtId="10" fontId="5" fillId="3" borderId="4230" applyNumberFormat="0" applyBorder="0" applyAlignment="0" applyProtection="0"/>
    <xf numFmtId="10" fontId="5" fillId="3" borderId="4230" applyNumberFormat="0" applyBorder="0" applyAlignment="0" applyProtection="0"/>
    <xf numFmtId="10" fontId="5" fillId="3" borderId="4230" applyNumberFormat="0" applyBorder="0" applyAlignment="0" applyProtection="0"/>
    <xf numFmtId="10" fontId="5" fillId="3" borderId="4230" applyNumberFormat="0" applyBorder="0" applyAlignment="0" applyProtection="0"/>
    <xf numFmtId="10" fontId="5" fillId="3" borderId="4230" applyNumberFormat="0" applyBorder="0" applyAlignment="0" applyProtection="0"/>
    <xf numFmtId="10" fontId="5" fillId="3" borderId="4230" applyNumberFormat="0" applyBorder="0" applyAlignment="0" applyProtection="0"/>
    <xf numFmtId="10" fontId="5" fillId="3" borderId="4230" applyNumberFormat="0" applyBorder="0" applyAlignment="0" applyProtection="0"/>
    <xf numFmtId="10" fontId="5" fillId="3" borderId="4230" applyNumberFormat="0" applyBorder="0" applyAlignment="0" applyProtection="0"/>
    <xf numFmtId="10" fontId="5" fillId="3" borderId="4230" applyNumberFormat="0" applyBorder="0" applyAlignment="0" applyProtection="0"/>
    <xf numFmtId="10" fontId="5" fillId="3" borderId="4230" applyNumberFormat="0" applyBorder="0" applyAlignment="0" applyProtection="0"/>
    <xf numFmtId="10" fontId="5" fillId="3" borderId="4230" applyNumberFormat="0" applyBorder="0" applyAlignment="0" applyProtection="0"/>
    <xf numFmtId="10" fontId="5" fillId="3" borderId="4230" applyNumberFormat="0" applyBorder="0" applyAlignment="0" applyProtection="0"/>
    <xf numFmtId="10" fontId="5" fillId="3" borderId="4230" applyNumberFormat="0" applyBorder="0" applyAlignment="0" applyProtection="0"/>
    <xf numFmtId="10" fontId="5" fillId="3" borderId="4230" applyNumberFormat="0" applyBorder="0" applyAlignment="0" applyProtection="0"/>
    <xf numFmtId="10" fontId="5" fillId="3" borderId="4230" applyNumberFormat="0" applyBorder="0" applyAlignment="0" applyProtection="0"/>
    <xf numFmtId="10" fontId="5" fillId="3" borderId="4230" applyNumberFormat="0" applyBorder="0" applyAlignment="0" applyProtection="0"/>
    <xf numFmtId="10" fontId="5" fillId="3" borderId="4230" applyNumberFormat="0" applyBorder="0" applyAlignment="0" applyProtection="0"/>
    <xf numFmtId="10" fontId="5" fillId="3" borderId="4230" applyNumberFormat="0" applyBorder="0" applyAlignment="0" applyProtection="0"/>
    <xf numFmtId="10" fontId="5" fillId="3" borderId="4230" applyNumberFormat="0" applyBorder="0" applyAlignment="0" applyProtection="0"/>
    <xf numFmtId="10" fontId="5" fillId="3" borderId="4230" applyNumberFormat="0" applyBorder="0" applyAlignment="0" applyProtection="0"/>
    <xf numFmtId="10" fontId="5" fillId="3" borderId="4230" applyNumberFormat="0" applyBorder="0" applyAlignment="0" applyProtection="0"/>
    <xf numFmtId="10" fontId="5" fillId="3" borderId="4230" applyNumberFormat="0" applyBorder="0" applyAlignment="0" applyProtection="0"/>
    <xf numFmtId="10" fontId="5" fillId="3" borderId="4230" applyNumberFormat="0" applyBorder="0" applyAlignment="0" applyProtection="0"/>
    <xf numFmtId="10" fontId="5" fillId="3" borderId="4230" applyNumberFormat="0" applyBorder="0" applyAlignment="0" applyProtection="0"/>
    <xf numFmtId="10" fontId="5" fillId="3" borderId="4230" applyNumberFormat="0" applyBorder="0" applyAlignment="0" applyProtection="0"/>
    <xf numFmtId="10" fontId="5" fillId="3" borderId="4230" applyNumberFormat="0" applyBorder="0" applyAlignment="0" applyProtection="0"/>
    <xf numFmtId="10" fontId="5" fillId="3" borderId="4230" applyNumberFormat="0" applyBorder="0" applyAlignment="0" applyProtection="0"/>
    <xf numFmtId="10" fontId="5" fillId="3" borderId="4230" applyNumberFormat="0" applyBorder="0" applyAlignment="0" applyProtection="0"/>
    <xf numFmtId="0" fontId="8" fillId="0" borderId="4231" applyBorder="0">
      <alignment horizontal="right"/>
    </xf>
    <xf numFmtId="0" fontId="8" fillId="0" borderId="4231" applyBorder="0">
      <alignment horizontal="right"/>
    </xf>
    <xf numFmtId="0" fontId="8" fillId="0" borderId="4231" applyBorder="0">
      <alignment horizontal="right"/>
    </xf>
    <xf numFmtId="0" fontId="8" fillId="0" borderId="4231" applyBorder="0">
      <alignment horizontal="right"/>
    </xf>
    <xf numFmtId="0" fontId="8" fillId="0" borderId="4231" applyBorder="0">
      <alignment horizontal="right"/>
    </xf>
    <xf numFmtId="0" fontId="8" fillId="0" borderId="4231" applyBorder="0">
      <alignment horizontal="right"/>
    </xf>
    <xf numFmtId="0" fontId="8" fillId="0" borderId="4231" applyBorder="0">
      <alignment horizontal="right"/>
    </xf>
    <xf numFmtId="0" fontId="8" fillId="0" borderId="4231" applyBorder="0">
      <alignment horizontal="right"/>
    </xf>
    <xf numFmtId="0" fontId="8" fillId="0" borderId="4231" applyBorder="0">
      <alignment horizontal="right"/>
    </xf>
    <xf numFmtId="0" fontId="8" fillId="0" borderId="4231" applyBorder="0">
      <alignment horizontal="right"/>
    </xf>
    <xf numFmtId="0" fontId="252" fillId="1" borderId="4225" applyNumberFormat="0" applyFont="0" applyAlignment="0">
      <alignment horizontal="center"/>
    </xf>
    <xf numFmtId="0" fontId="252" fillId="1" borderId="4225" applyNumberFormat="0" applyFont="0" applyAlignment="0">
      <alignment horizontal="center"/>
    </xf>
    <xf numFmtId="0" fontId="252" fillId="1" borderId="4225" applyNumberFormat="0" applyFont="0" applyAlignment="0">
      <alignment horizontal="center"/>
    </xf>
    <xf numFmtId="0" fontId="252" fillId="1" borderId="4225" applyNumberFormat="0" applyFont="0" applyAlignment="0">
      <alignment horizontal="center"/>
    </xf>
    <xf numFmtId="0" fontId="252" fillId="1" borderId="4225" applyNumberFormat="0" applyFont="0" applyAlignment="0">
      <alignment horizontal="center"/>
    </xf>
    <xf numFmtId="0" fontId="252" fillId="1" borderId="4225" applyNumberFormat="0" applyFont="0" applyAlignment="0">
      <alignment horizontal="center"/>
    </xf>
    <xf numFmtId="0" fontId="252" fillId="1" borderId="4225" applyNumberFormat="0" applyFont="0" applyAlignment="0">
      <alignment horizontal="center"/>
    </xf>
    <xf numFmtId="0" fontId="252" fillId="1" borderId="4225" applyNumberFormat="0" applyFont="0" applyAlignment="0">
      <alignment horizontal="center"/>
    </xf>
    <xf numFmtId="0" fontId="252" fillId="1" borderId="4225" applyNumberFormat="0" applyFont="0" applyAlignment="0">
      <alignment horizontal="center"/>
    </xf>
    <xf numFmtId="0" fontId="252" fillId="1" borderId="4225" applyNumberFormat="0" applyFont="0" applyAlignment="0">
      <alignment horizontal="center"/>
    </xf>
    <xf numFmtId="0" fontId="252" fillId="1" borderId="4225" applyNumberFormat="0" applyFont="0" applyAlignment="0">
      <alignment horizontal="center"/>
    </xf>
    <xf numFmtId="0" fontId="252" fillId="1" borderId="4225" applyNumberFormat="0" applyFont="0" applyAlignment="0">
      <alignment horizontal="center"/>
    </xf>
    <xf numFmtId="0" fontId="252" fillId="1" borderId="4225" applyNumberFormat="0" applyFont="0" applyAlignment="0">
      <alignment horizontal="center"/>
    </xf>
    <xf numFmtId="0" fontId="252" fillId="1" borderId="4225" applyNumberFormat="0" applyFont="0" applyAlignment="0">
      <alignment horizontal="center"/>
    </xf>
    <xf numFmtId="0" fontId="252" fillId="1" borderId="4225" applyNumberFormat="0" applyFont="0" applyAlignment="0">
      <alignment horizontal="center"/>
    </xf>
    <xf numFmtId="0" fontId="252" fillId="1" borderId="4225" applyNumberFormat="0" applyFont="0" applyAlignment="0">
      <alignment horizontal="center"/>
    </xf>
    <xf numFmtId="0" fontId="252" fillId="1" borderId="4225" applyNumberFormat="0" applyFont="0" applyAlignment="0">
      <alignment horizontal="center"/>
    </xf>
    <xf numFmtId="0" fontId="252" fillId="1" borderId="4225" applyNumberFormat="0" applyFont="0" applyAlignment="0">
      <alignment horizontal="center"/>
    </xf>
    <xf numFmtId="0" fontId="119" fillId="56" borderId="4255" applyNumberFormat="0" applyAlignment="0" applyProtection="0">
      <alignment vertical="center"/>
    </xf>
    <xf numFmtId="0" fontId="118" fillId="43" borderId="4254" applyNumberFormat="0" applyAlignment="0" applyProtection="0">
      <alignment vertical="center"/>
    </xf>
    <xf numFmtId="0" fontId="117" fillId="56" borderId="4254" applyNumberFormat="0" applyAlignment="0" applyProtection="0">
      <alignment vertical="center"/>
    </xf>
    <xf numFmtId="0" fontId="91" fillId="59" borderId="4252" applyNumberFormat="0" applyFont="0" applyAlignment="0" applyProtection="0">
      <alignment vertical="center"/>
    </xf>
    <xf numFmtId="0" fontId="114" fillId="0" borderId="4253" applyNumberFormat="0" applyFill="0" applyAlignment="0" applyProtection="0">
      <alignment vertical="center"/>
    </xf>
    <xf numFmtId="0" fontId="89" fillId="59" borderId="4252" applyNumberFormat="0" applyFont="0" applyAlignment="0" applyProtection="0"/>
    <xf numFmtId="0" fontId="89" fillId="59" borderId="4252" applyNumberFormat="0" applyFont="0" applyAlignment="0" applyProtection="0"/>
    <xf numFmtId="0" fontId="89" fillId="59" borderId="4252" applyNumberFormat="0" applyFont="0" applyAlignment="0" applyProtection="0"/>
    <xf numFmtId="10" fontId="5" fillId="3" borderId="4256" applyNumberFormat="0" applyBorder="0" applyAlignment="0" applyProtection="0"/>
    <xf numFmtId="10" fontId="5" fillId="3" borderId="4250" applyNumberFormat="0" applyBorder="0" applyAlignment="0" applyProtection="0"/>
    <xf numFmtId="0" fontId="102" fillId="0" borderId="4251">
      <alignment horizontal="left" vertical="center"/>
    </xf>
    <xf numFmtId="0" fontId="119" fillId="56" borderId="4249" applyNumberFormat="0" applyAlignment="0" applyProtection="0">
      <alignment vertical="center"/>
    </xf>
    <xf numFmtId="0" fontId="118" fillId="43" borderId="4248" applyNumberFormat="0" applyAlignment="0" applyProtection="0">
      <alignment vertical="center"/>
    </xf>
    <xf numFmtId="0" fontId="117" fillId="56" borderId="4248" applyNumberFormat="0" applyAlignment="0" applyProtection="0">
      <alignment vertical="center"/>
    </xf>
    <xf numFmtId="0" fontId="91" fillId="59" borderId="4246" applyNumberFormat="0" applyFont="0" applyAlignment="0" applyProtection="0">
      <alignment vertical="center"/>
    </xf>
    <xf numFmtId="0" fontId="114" fillId="0" borderId="4247" applyNumberFormat="0" applyFill="0" applyAlignment="0" applyProtection="0">
      <alignment vertical="center"/>
    </xf>
    <xf numFmtId="0" fontId="89" fillId="59" borderId="4246" applyNumberFormat="0" applyFont="0" applyAlignment="0" applyProtection="0"/>
    <xf numFmtId="0" fontId="89" fillId="59" borderId="4246" applyNumberFormat="0" applyFont="0" applyAlignment="0" applyProtection="0"/>
    <xf numFmtId="0" fontId="89" fillId="59" borderId="4246" applyNumberFormat="0" applyFont="0" applyAlignment="0" applyProtection="0"/>
    <xf numFmtId="10" fontId="5" fillId="3" borderId="4250" applyNumberFormat="0" applyBorder="0" applyAlignment="0" applyProtection="0"/>
    <xf numFmtId="0" fontId="119" fillId="56" borderId="4243" applyNumberFormat="0" applyAlignment="0" applyProtection="0">
      <alignment vertical="center"/>
    </xf>
    <xf numFmtId="0" fontId="118" fillId="43" borderId="4242" applyNumberFormat="0" applyAlignment="0" applyProtection="0">
      <alignment vertical="center"/>
    </xf>
    <xf numFmtId="0" fontId="117" fillId="56" borderId="4242" applyNumberFormat="0" applyAlignment="0" applyProtection="0">
      <alignment vertical="center"/>
    </xf>
    <xf numFmtId="0" fontId="91" fillId="59" borderId="4240" applyNumberFormat="0" applyFont="0" applyAlignment="0" applyProtection="0">
      <alignment vertical="center"/>
    </xf>
    <xf numFmtId="0" fontId="114" fillId="0" borderId="4241" applyNumberFormat="0" applyFill="0" applyAlignment="0" applyProtection="0">
      <alignment vertical="center"/>
    </xf>
    <xf numFmtId="0" fontId="89" fillId="59" borderId="4240" applyNumberFormat="0" applyFont="0" applyAlignment="0" applyProtection="0"/>
    <xf numFmtId="0" fontId="89" fillId="59" borderId="4240" applyNumberFormat="0" applyFont="0" applyAlignment="0" applyProtection="0"/>
    <xf numFmtId="0" fontId="89" fillId="59" borderId="4240" applyNumberFormat="0" applyFont="0" applyAlignment="0" applyProtection="0"/>
    <xf numFmtId="10" fontId="5" fillId="3" borderId="4244" applyNumberFormat="0" applyBorder="0" applyAlignment="0" applyProtection="0"/>
    <xf numFmtId="10" fontId="5" fillId="3" borderId="4238" applyNumberFormat="0" applyBorder="0" applyAlignment="0" applyProtection="0"/>
    <xf numFmtId="0" fontId="102" fillId="0" borderId="4239">
      <alignment horizontal="left" vertical="center"/>
    </xf>
    <xf numFmtId="0" fontId="119" fillId="56" borderId="4237" applyNumberFormat="0" applyAlignment="0" applyProtection="0">
      <alignment vertical="center"/>
    </xf>
    <xf numFmtId="0" fontId="118" fillId="43" borderId="4236" applyNumberFormat="0" applyAlignment="0" applyProtection="0">
      <alignment vertical="center"/>
    </xf>
    <xf numFmtId="0" fontId="117" fillId="56" borderId="4236" applyNumberFormat="0" applyAlignment="0" applyProtection="0">
      <alignment vertical="center"/>
    </xf>
    <xf numFmtId="0" fontId="91" fillId="59" borderId="4234" applyNumberFormat="0" applyFont="0" applyAlignment="0" applyProtection="0">
      <alignment vertical="center"/>
    </xf>
    <xf numFmtId="0" fontId="114" fillId="0" borderId="4235" applyNumberFormat="0" applyFill="0" applyAlignment="0" applyProtection="0">
      <alignment vertical="center"/>
    </xf>
    <xf numFmtId="0" fontId="89" fillId="59" borderId="4234" applyNumberFormat="0" applyFont="0" applyAlignment="0" applyProtection="0"/>
    <xf numFmtId="0" fontId="89" fillId="59" borderId="4234" applyNumberFormat="0" applyFont="0" applyAlignment="0" applyProtection="0"/>
    <xf numFmtId="0" fontId="89" fillId="59" borderId="4234" applyNumberFormat="0" applyFont="0" applyAlignment="0" applyProtection="0"/>
    <xf numFmtId="0" fontId="102" fillId="0" borderId="4245">
      <alignment horizontal="left" vertical="center"/>
    </xf>
    <xf numFmtId="0" fontId="102" fillId="0" borderId="4233">
      <alignment horizontal="left" vertical="center"/>
    </xf>
    <xf numFmtId="0" fontId="118" fillId="43" borderId="4248" applyNumberFormat="0" applyAlignment="0" applyProtection="0">
      <alignment vertical="center"/>
    </xf>
    <xf numFmtId="0" fontId="82" fillId="56" borderId="4248" applyNumberFormat="0" applyAlignment="0" applyProtection="0"/>
    <xf numFmtId="0" fontId="80" fillId="43" borderId="4248" applyNumberFormat="0" applyAlignment="0" applyProtection="0"/>
    <xf numFmtId="0" fontId="45" fillId="59" borderId="4246" applyNumberFormat="0" applyFont="0" applyAlignment="0" applyProtection="0"/>
    <xf numFmtId="0" fontId="81" fillId="56" borderId="4249" applyNumberFormat="0" applyAlignment="0" applyProtection="0"/>
    <xf numFmtId="0" fontId="87" fillId="0" borderId="4247" applyNumberFormat="0" applyFill="0" applyAlignment="0" applyProtection="0"/>
    <xf numFmtId="0" fontId="87" fillId="0" borderId="4235" applyNumberFormat="0" applyFill="0" applyAlignment="0" applyProtection="0"/>
    <xf numFmtId="0" fontId="81" fillId="56" borderId="4237" applyNumberFormat="0" applyAlignment="0" applyProtection="0"/>
    <xf numFmtId="0" fontId="45" fillId="59" borderId="4234" applyNumberFormat="0" applyFont="0" applyAlignment="0" applyProtection="0"/>
    <xf numFmtId="0" fontId="80" fillId="43" borderId="4236" applyNumberFormat="0" applyAlignment="0" applyProtection="0"/>
    <xf numFmtId="0" fontId="82" fillId="56" borderId="4236" applyNumberFormat="0" applyAlignment="0" applyProtection="0"/>
    <xf numFmtId="0" fontId="119" fillId="56" borderId="4237" applyNumberFormat="0" applyAlignment="0" applyProtection="0">
      <alignment vertical="center"/>
    </xf>
    <xf numFmtId="0" fontId="118" fillId="43" borderId="4236" applyNumberFormat="0" applyAlignment="0" applyProtection="0">
      <alignment vertical="center"/>
    </xf>
    <xf numFmtId="0" fontId="117" fillId="56" borderId="4236" applyNumberFormat="0" applyAlignment="0" applyProtection="0">
      <alignment vertical="center"/>
    </xf>
    <xf numFmtId="0" fontId="91" fillId="59" borderId="4234" applyNumberFormat="0" applyFont="0" applyAlignment="0" applyProtection="0">
      <alignment vertical="center"/>
    </xf>
    <xf numFmtId="0" fontId="114" fillId="0" borderId="4235" applyNumberFormat="0" applyFill="0" applyAlignment="0" applyProtection="0">
      <alignment vertical="center"/>
    </xf>
    <xf numFmtId="0" fontId="89" fillId="59" borderId="4246" applyNumberFormat="0" applyFont="0" applyAlignment="0" applyProtection="0"/>
    <xf numFmtId="0" fontId="89" fillId="59" borderId="4234" applyNumberFormat="0" applyFont="0" applyAlignment="0" applyProtection="0"/>
    <xf numFmtId="0" fontId="89" fillId="59" borderId="4234" applyNumberFormat="0" applyFont="0" applyAlignment="0" applyProtection="0"/>
    <xf numFmtId="0" fontId="89" fillId="59" borderId="4234" applyNumberFormat="0" applyFont="0" applyAlignment="0" applyProtection="0"/>
    <xf numFmtId="0" fontId="119" fillId="56" borderId="4249" applyNumberFormat="0" applyAlignment="0" applyProtection="0">
      <alignment vertical="center"/>
    </xf>
    <xf numFmtId="0" fontId="117" fillId="56" borderId="4248" applyNumberFormat="0" applyAlignment="0" applyProtection="0">
      <alignment vertical="center"/>
    </xf>
    <xf numFmtId="0" fontId="91" fillId="59" borderId="4246" applyNumberFormat="0" applyFont="0" applyAlignment="0" applyProtection="0">
      <alignment vertical="center"/>
    </xf>
    <xf numFmtId="0" fontId="114" fillId="0" borderId="4247" applyNumberFormat="0" applyFill="0" applyAlignment="0" applyProtection="0">
      <alignment vertical="center"/>
    </xf>
    <xf numFmtId="0" fontId="89" fillId="59" borderId="4246" applyNumberFormat="0" applyFont="0" applyAlignment="0" applyProtection="0"/>
    <xf numFmtId="10" fontId="5" fillId="3" borderId="4238" applyNumberFormat="0" applyBorder="0" applyAlignment="0" applyProtection="0"/>
    <xf numFmtId="0" fontId="102" fillId="0" borderId="4233">
      <alignment horizontal="left" vertical="center"/>
    </xf>
    <xf numFmtId="0" fontId="89" fillId="59" borderId="4226" applyNumberFormat="0" applyFont="0" applyAlignment="0" applyProtection="0"/>
    <xf numFmtId="0" fontId="89" fillId="59" borderId="4226" applyNumberFormat="0" applyFont="0" applyAlignment="0" applyProtection="0"/>
    <xf numFmtId="0" fontId="89" fillId="59" borderId="4226" applyNumberFormat="0" applyFont="0" applyAlignment="0" applyProtection="0"/>
    <xf numFmtId="0" fontId="89" fillId="59" borderId="4246" applyNumberFormat="0" applyFont="0" applyAlignment="0" applyProtection="0"/>
    <xf numFmtId="0" fontId="81" fillId="64" borderId="4229" applyNumberFormat="0" applyAlignment="0" applyProtection="0"/>
    <xf numFmtId="0" fontId="274" fillId="64" borderId="4228" applyNumberFormat="0" applyAlignment="0" applyProtection="0"/>
    <xf numFmtId="0" fontId="80" fillId="58" borderId="4228" applyNumberFormat="0" applyAlignment="0" applyProtection="0"/>
    <xf numFmtId="0" fontId="87" fillId="0" borderId="4232" applyNumberFormat="0" applyFill="0" applyAlignment="0" applyProtection="0"/>
    <xf numFmtId="0" fontId="87" fillId="0" borderId="4227" applyNumberFormat="0" applyFill="0" applyAlignment="0" applyProtection="0"/>
    <xf numFmtId="0" fontId="81" fillId="56" borderId="4229" applyNumberFormat="0" applyAlignment="0" applyProtection="0"/>
    <xf numFmtId="0" fontId="80" fillId="43" borderId="4228" applyNumberFormat="0" applyAlignment="0" applyProtection="0"/>
    <xf numFmtId="0" fontId="8" fillId="59" borderId="4226" applyNumberFormat="0" applyFont="0" applyAlignment="0" applyProtection="0"/>
    <xf numFmtId="0" fontId="151" fillId="59" borderId="4226" applyNumberFormat="0" applyFont="0" applyAlignment="0" applyProtection="0"/>
    <xf numFmtId="0" fontId="80" fillId="58" borderId="4358" applyNumberFormat="0" applyAlignment="0" applyProtection="0"/>
    <xf numFmtId="10" fontId="5" fillId="3" borderId="4256" applyNumberFormat="0" applyBorder="0" applyAlignment="0" applyProtection="0"/>
    <xf numFmtId="10" fontId="5" fillId="3" borderId="4256" applyNumberFormat="0" applyBorder="0" applyAlignment="0" applyProtection="0"/>
    <xf numFmtId="10" fontId="5" fillId="3" borderId="4256" applyNumberFormat="0" applyBorder="0" applyAlignment="0" applyProtection="0"/>
    <xf numFmtId="10" fontId="5" fillId="3" borderId="4256" applyNumberFormat="0" applyBorder="0" applyAlignment="0" applyProtection="0"/>
    <xf numFmtId="10" fontId="5" fillId="3" borderId="4256" applyNumberFormat="0" applyBorder="0" applyAlignment="0" applyProtection="0"/>
    <xf numFmtId="0" fontId="274" fillId="64" borderId="4254" applyNumberFormat="0" applyAlignment="0" applyProtection="0"/>
    <xf numFmtId="0" fontId="252" fillId="1" borderId="4251" applyNumberFormat="0" applyFont="0" applyAlignment="0">
      <alignment horizontal="center"/>
    </xf>
    <xf numFmtId="0" fontId="151" fillId="59" borderId="4252" applyNumberFormat="0" applyFont="0" applyAlignment="0" applyProtection="0"/>
    <xf numFmtId="0" fontId="303" fillId="56" borderId="4228" applyNumberFormat="0" applyAlignment="0" applyProtection="0"/>
    <xf numFmtId="0" fontId="8" fillId="0" borderId="4257" applyBorder="0">
      <alignment horizontal="right"/>
    </xf>
    <xf numFmtId="10" fontId="5" fillId="3" borderId="4256" applyNumberFormat="0" applyBorder="0" applyAlignment="0" applyProtection="0"/>
    <xf numFmtId="0" fontId="310" fillId="43" borderId="4228" applyNumberFormat="0" applyAlignment="0" applyProtection="0"/>
    <xf numFmtId="0" fontId="98" fillId="59" borderId="4226" applyNumberFormat="0" applyFont="0" applyAlignment="0" applyProtection="0"/>
    <xf numFmtId="0" fontId="313" fillId="56" borderId="4229" applyNumberFormat="0" applyAlignment="0" applyProtection="0"/>
    <xf numFmtId="0" fontId="315" fillId="0" borderId="4227" applyNumberFormat="0" applyFill="0" applyAlignment="0" applyProtection="0"/>
    <xf numFmtId="0" fontId="45" fillId="59" borderId="4226" applyNumberFormat="0" applyFont="0" applyAlignment="0" applyProtection="0"/>
    <xf numFmtId="0" fontId="82" fillId="56" borderId="4228" applyNumberFormat="0" applyAlignment="0" applyProtection="0"/>
    <xf numFmtId="0" fontId="310" fillId="43" borderId="4228" applyNumberFormat="0" applyAlignment="0" applyProtection="0"/>
    <xf numFmtId="0" fontId="310" fillId="43" borderId="4228" applyNumberFormat="0" applyAlignment="0" applyProtection="0"/>
    <xf numFmtId="0" fontId="310" fillId="43" borderId="4228" applyNumberFormat="0" applyAlignment="0" applyProtection="0"/>
    <xf numFmtId="0" fontId="310" fillId="43" borderId="4228" applyNumberFormat="0" applyAlignment="0" applyProtection="0"/>
    <xf numFmtId="0" fontId="310" fillId="43" borderId="4228" applyNumberFormat="0" applyAlignment="0" applyProtection="0"/>
    <xf numFmtId="0" fontId="89" fillId="59" borderId="4226" applyNumberFormat="0" applyFont="0" applyAlignment="0" applyProtection="0"/>
    <xf numFmtId="0" fontId="89" fillId="59" borderId="4226" applyNumberFormat="0" applyFont="0" applyAlignment="0" applyProtection="0"/>
    <xf numFmtId="0" fontId="89" fillId="59" borderId="4226" applyNumberFormat="0" applyFont="0" applyAlignment="0" applyProtection="0"/>
    <xf numFmtId="0" fontId="114" fillId="0" borderId="4227" applyNumberFormat="0" applyFill="0" applyAlignment="0" applyProtection="0">
      <alignment vertical="center"/>
    </xf>
    <xf numFmtId="0" fontId="91" fillId="59" borderId="4226" applyNumberFormat="0" applyFont="0" applyAlignment="0" applyProtection="0">
      <alignment vertical="center"/>
    </xf>
    <xf numFmtId="0" fontId="117" fillId="56" borderId="4228" applyNumberFormat="0" applyAlignment="0" applyProtection="0">
      <alignment vertical="center"/>
    </xf>
    <xf numFmtId="0" fontId="118" fillId="43" borderId="4228" applyNumberFormat="0" applyAlignment="0" applyProtection="0">
      <alignment vertical="center"/>
    </xf>
    <xf numFmtId="0" fontId="119" fillId="56" borderId="4229" applyNumberFormat="0" applyAlignment="0" applyProtection="0">
      <alignment vertical="center"/>
    </xf>
    <xf numFmtId="0" fontId="303" fillId="56" borderId="4254" applyNumberFormat="0" applyAlignment="0" applyProtection="0"/>
    <xf numFmtId="0" fontId="310" fillId="43" borderId="4254" applyNumberFormat="0" applyAlignment="0" applyProtection="0"/>
    <xf numFmtId="0" fontId="98" fillId="59" borderId="4252" applyNumberFormat="0" applyFont="0" applyAlignment="0" applyProtection="0"/>
    <xf numFmtId="0" fontId="313" fillId="56" borderId="4255" applyNumberFormat="0" applyAlignment="0" applyProtection="0"/>
    <xf numFmtId="0" fontId="315" fillId="0" borderId="4253" applyNumberFormat="0" applyFill="0" applyAlignment="0" applyProtection="0"/>
    <xf numFmtId="0" fontId="310" fillId="43" borderId="4254" applyNumberFormat="0" applyAlignment="0" applyProtection="0"/>
    <xf numFmtId="0" fontId="310" fillId="43" borderId="4254" applyNumberFormat="0" applyAlignment="0" applyProtection="0"/>
    <xf numFmtId="0" fontId="310" fillId="43" borderId="4254" applyNumberFormat="0" applyAlignment="0" applyProtection="0"/>
    <xf numFmtId="0" fontId="310" fillId="43" borderId="4254" applyNumberFormat="0" applyAlignment="0" applyProtection="0"/>
    <xf numFmtId="0" fontId="310" fillId="43" borderId="4254" applyNumberFormat="0" applyAlignment="0" applyProtection="0"/>
    <xf numFmtId="0" fontId="89" fillId="59" borderId="4252" applyNumberFormat="0" applyFont="0" applyAlignment="0" applyProtection="0"/>
    <xf numFmtId="0" fontId="89" fillId="59" borderId="4252" applyNumberFormat="0" applyFont="0" applyAlignment="0" applyProtection="0"/>
    <xf numFmtId="0" fontId="89" fillId="59" borderId="4252" applyNumberFormat="0" applyFont="0" applyAlignment="0" applyProtection="0"/>
    <xf numFmtId="0" fontId="114" fillId="0" borderId="4253" applyNumberFormat="0" applyFill="0" applyAlignment="0" applyProtection="0">
      <alignment vertical="center"/>
    </xf>
    <xf numFmtId="0" fontId="91" fillId="59" borderId="4252" applyNumberFormat="0" applyFont="0" applyAlignment="0" applyProtection="0">
      <alignment vertical="center"/>
    </xf>
    <xf numFmtId="0" fontId="117" fillId="56" borderId="4254" applyNumberFormat="0" applyAlignment="0" applyProtection="0">
      <alignment vertical="center"/>
    </xf>
    <xf numFmtId="0" fontId="118" fillId="43" borderId="4254" applyNumberFormat="0" applyAlignment="0" applyProtection="0">
      <alignment vertical="center"/>
    </xf>
    <xf numFmtId="0" fontId="119" fillId="56" borderId="4255" applyNumberFormat="0" applyAlignment="0" applyProtection="0">
      <alignment vertical="center"/>
    </xf>
    <xf numFmtId="0" fontId="303" fillId="56" borderId="4280" applyNumberFormat="0" applyAlignment="0" applyProtection="0"/>
    <xf numFmtId="0" fontId="91" fillId="59" borderId="4416" applyNumberFormat="0" applyFont="0" applyAlignment="0" applyProtection="0">
      <alignment vertical="center"/>
    </xf>
    <xf numFmtId="0" fontId="8" fillId="0" borderId="4362" applyBorder="0">
      <alignment horizontal="right"/>
    </xf>
    <xf numFmtId="0" fontId="252" fillId="1" borderId="4499" applyNumberFormat="0" applyFont="0" applyAlignment="0">
      <alignment horizontal="center"/>
    </xf>
    <xf numFmtId="10" fontId="5" fillId="3" borderId="4360" applyNumberFormat="0" applyBorder="0" applyAlignment="0" applyProtection="0"/>
    <xf numFmtId="10" fontId="5" fillId="3" borderId="4504" applyNumberFormat="0" applyBorder="0" applyAlignment="0" applyProtection="0"/>
    <xf numFmtId="0" fontId="102" fillId="0" borderId="4361">
      <alignment horizontal="left" vertical="center"/>
    </xf>
    <xf numFmtId="10" fontId="5" fillId="3" borderId="4438" applyNumberFormat="0" applyBorder="0" applyAlignment="0" applyProtection="0"/>
    <xf numFmtId="0" fontId="310" fillId="43" borderId="4280" applyNumberFormat="0" applyAlignment="0" applyProtection="0"/>
    <xf numFmtId="0" fontId="8" fillId="0" borderId="4439" applyBorder="0">
      <alignment horizontal="right"/>
    </xf>
    <xf numFmtId="0" fontId="252" fillId="1" borderId="4433" applyNumberFormat="0" applyFont="0" applyAlignment="0">
      <alignment horizontal="center"/>
    </xf>
    <xf numFmtId="0" fontId="98" fillId="59" borderId="4278" applyNumberFormat="0" applyFont="0" applyAlignment="0" applyProtection="0"/>
    <xf numFmtId="0" fontId="313" fillId="56" borderId="4275" applyNumberFormat="0" applyAlignment="0" applyProtection="0"/>
    <xf numFmtId="0" fontId="315" fillId="0" borderId="4279" applyNumberFormat="0" applyFill="0" applyAlignment="0" applyProtection="0"/>
    <xf numFmtId="0" fontId="89" fillId="59" borderId="4474" applyNumberFormat="0" applyFont="0" applyAlignment="0" applyProtection="0"/>
    <xf numFmtId="0" fontId="80" fillId="58" borderId="4436" applyNumberFormat="0" applyAlignment="0" applyProtection="0"/>
    <xf numFmtId="0" fontId="87" fillId="0" borderId="4331" applyNumberFormat="0" applyFill="0" applyAlignment="0" applyProtection="0"/>
    <xf numFmtId="0" fontId="81" fillId="56" borderId="4321" applyNumberFormat="0" applyAlignment="0" applyProtection="0"/>
    <xf numFmtId="0" fontId="45" fillId="59" borderId="4330" applyNumberFormat="0" applyFont="0" applyAlignment="0" applyProtection="0"/>
    <xf numFmtId="10" fontId="5" fillId="3" borderId="4504" applyNumberFormat="0" applyBorder="0" applyAlignment="0" applyProtection="0"/>
    <xf numFmtId="0" fontId="82" fillId="56" borderId="4332" applyNumberFormat="0" applyAlignment="0" applyProtection="0"/>
    <xf numFmtId="0" fontId="89" fillId="59" borderId="4482" applyNumberFormat="0" applyFont="0" applyAlignment="0" applyProtection="0"/>
    <xf numFmtId="0" fontId="89" fillId="59" borderId="4488" applyNumberFormat="0" applyFont="0" applyAlignment="0" applyProtection="0"/>
    <xf numFmtId="0" fontId="8" fillId="0" borderId="4439" applyBorder="0">
      <alignment horizontal="right"/>
    </xf>
    <xf numFmtId="0" fontId="252" fillId="1" borderId="4433" applyNumberFormat="0" applyFont="0" applyAlignment="0">
      <alignment horizontal="center"/>
    </xf>
    <xf numFmtId="0" fontId="310" fillId="43" borderId="4280" applyNumberFormat="0" applyAlignment="0" applyProtection="0"/>
    <xf numFmtId="0" fontId="310" fillId="43" borderId="4280" applyNumberFormat="0" applyAlignment="0" applyProtection="0"/>
    <xf numFmtId="0" fontId="310" fillId="43" borderId="4280" applyNumberFormat="0" applyAlignment="0" applyProtection="0"/>
    <xf numFmtId="0" fontId="310" fillId="43" borderId="4280" applyNumberFormat="0" applyAlignment="0" applyProtection="0"/>
    <xf numFmtId="0" fontId="252" fillId="1" borderId="4499" applyNumberFormat="0" applyFont="0" applyAlignment="0">
      <alignment horizontal="center"/>
    </xf>
    <xf numFmtId="0" fontId="310" fillId="43" borderId="4280" applyNumberFormat="0" applyAlignment="0" applyProtection="0"/>
    <xf numFmtId="0" fontId="89" fillId="59" borderId="4278" applyNumberFormat="0" applyFont="0" applyAlignment="0" applyProtection="0"/>
    <xf numFmtId="0" fontId="89" fillId="59" borderId="4278" applyNumberFormat="0" applyFont="0" applyAlignment="0" applyProtection="0"/>
    <xf numFmtId="0" fontId="89" fillId="59" borderId="4278" applyNumberFormat="0" applyFont="0" applyAlignment="0" applyProtection="0"/>
    <xf numFmtId="0" fontId="114" fillId="0" borderId="4279" applyNumberFormat="0" applyFill="0" applyAlignment="0" applyProtection="0">
      <alignment vertical="center"/>
    </xf>
    <xf numFmtId="0" fontId="91" fillId="59" borderId="4278" applyNumberFormat="0" applyFont="0" applyAlignment="0" applyProtection="0">
      <alignment vertical="center"/>
    </xf>
    <xf numFmtId="0" fontId="117" fillId="56" borderId="4280" applyNumberFormat="0" applyAlignment="0" applyProtection="0">
      <alignment vertical="center"/>
    </xf>
    <xf numFmtId="0" fontId="118" fillId="43" borderId="4280" applyNumberFormat="0" applyAlignment="0" applyProtection="0">
      <alignment vertical="center"/>
    </xf>
    <xf numFmtId="0" fontId="119" fillId="56" borderId="4275" applyNumberFormat="0" applyAlignment="0" applyProtection="0">
      <alignment vertical="center"/>
    </xf>
    <xf numFmtId="0" fontId="102" fillId="0" borderId="4329">
      <alignment horizontal="left" vertical="center"/>
    </xf>
    <xf numFmtId="0" fontId="252" fillId="1" borderId="4329" applyNumberFormat="0" applyFont="0" applyAlignment="0">
      <alignment horizontal="center"/>
    </xf>
    <xf numFmtId="0" fontId="8" fillId="0" borderId="4335" applyBorder="0">
      <alignment horizontal="right"/>
    </xf>
    <xf numFmtId="0" fontId="252" fillId="1" borderId="4329" applyNumberFormat="0" applyFont="0" applyAlignment="0">
      <alignment horizontal="center"/>
    </xf>
    <xf numFmtId="0" fontId="82" fillId="56" borderId="4280" applyNumberFormat="0" applyAlignment="0" applyProtection="0"/>
    <xf numFmtId="0" fontId="80" fillId="43" borderId="4280" applyNumberFormat="0" applyAlignment="0" applyProtection="0"/>
    <xf numFmtId="0" fontId="45" fillId="59" borderId="4278" applyNumberFormat="0" applyFont="0" applyAlignment="0" applyProtection="0"/>
    <xf numFmtId="0" fontId="81" fillId="56" borderId="4281" applyNumberFormat="0" applyAlignment="0" applyProtection="0"/>
    <xf numFmtId="0" fontId="87" fillId="0" borderId="4279" applyNumberFormat="0" applyFill="0" applyAlignment="0" applyProtection="0"/>
    <xf numFmtId="10" fontId="5" fillId="3" borderId="4334" applyNumberFormat="0" applyBorder="0" applyAlignment="0" applyProtection="0"/>
    <xf numFmtId="0" fontId="87" fillId="0" borderId="4336" applyNumberFormat="0" applyFill="0" applyAlignment="0" applyProtection="0"/>
    <xf numFmtId="10" fontId="5" fillId="3" borderId="4334" applyNumberFormat="0" applyBorder="0" applyAlignment="0" applyProtection="0"/>
    <xf numFmtId="0" fontId="252" fillId="1" borderId="4329" applyNumberFormat="0" applyFont="0" applyAlignment="0">
      <alignment horizontal="center"/>
    </xf>
    <xf numFmtId="10" fontId="5" fillId="3" borderId="4334" applyNumberFormat="0" applyBorder="0" applyAlignment="0" applyProtection="0"/>
    <xf numFmtId="10" fontId="5" fillId="3" borderId="4334" applyNumberFormat="0" applyBorder="0" applyAlignment="0" applyProtection="0"/>
    <xf numFmtId="10" fontId="5" fillId="3" borderId="4334" applyNumberFormat="0" applyBorder="0" applyAlignment="0" applyProtection="0"/>
    <xf numFmtId="10" fontId="5" fillId="3" borderId="4334" applyNumberFormat="0" applyBorder="0" applyAlignment="0" applyProtection="0"/>
    <xf numFmtId="10" fontId="5" fillId="3" borderId="4334" applyNumberFormat="0" applyBorder="0" applyAlignment="0" applyProtection="0"/>
    <xf numFmtId="10" fontId="5" fillId="3" borderId="4334" applyNumberFormat="0" applyBorder="0" applyAlignment="0" applyProtection="0"/>
    <xf numFmtId="10" fontId="5" fillId="3" borderId="4334" applyNumberFormat="0" applyBorder="0" applyAlignment="0" applyProtection="0"/>
    <xf numFmtId="0" fontId="102" fillId="0" borderId="4329">
      <alignment horizontal="left" vertical="center"/>
    </xf>
    <xf numFmtId="0" fontId="102" fillId="0" borderId="4329">
      <alignment horizontal="left" vertical="center"/>
    </xf>
    <xf numFmtId="0" fontId="89" fillId="59" borderId="4298" applyNumberFormat="0" applyFont="0" applyAlignment="0" applyProtection="0"/>
    <xf numFmtId="0" fontId="89" fillId="59" borderId="4278" applyNumberFormat="0" applyFont="0" applyAlignment="0" applyProtection="0"/>
    <xf numFmtId="0" fontId="89" fillId="59" borderId="4278" applyNumberFormat="0" applyFont="0" applyAlignment="0" applyProtection="0"/>
    <xf numFmtId="0" fontId="89" fillId="59" borderId="4278" applyNumberFormat="0" applyFont="0" applyAlignment="0" applyProtection="0"/>
    <xf numFmtId="0" fontId="102" fillId="0" borderId="4329">
      <alignment horizontal="left" vertical="center"/>
    </xf>
    <xf numFmtId="10" fontId="5" fillId="3" borderId="4290" applyNumberFormat="0" applyBorder="0" applyAlignment="0" applyProtection="0"/>
    <xf numFmtId="0" fontId="89" fillId="59" borderId="4298" applyNumberFormat="0" applyFont="0" applyAlignment="0" applyProtection="0"/>
    <xf numFmtId="0" fontId="114" fillId="0" borderId="4299" applyNumberFormat="0" applyFill="0" applyAlignment="0" applyProtection="0">
      <alignment vertical="center"/>
    </xf>
    <xf numFmtId="0" fontId="91" fillId="59" borderId="4298" applyNumberFormat="0" applyFont="0" applyAlignment="0" applyProtection="0">
      <alignment vertical="center"/>
    </xf>
    <xf numFmtId="0" fontId="117" fillId="56" borderId="4300" applyNumberFormat="0" applyAlignment="0" applyProtection="0">
      <alignment vertical="center"/>
    </xf>
    <xf numFmtId="0" fontId="119" fillId="56" borderId="4301" applyNumberFormat="0" applyAlignment="0" applyProtection="0">
      <alignment vertical="center"/>
    </xf>
    <xf numFmtId="0" fontId="89" fillId="59" borderId="4286" applyNumberFormat="0" applyFont="0" applyAlignment="0" applyProtection="0"/>
    <xf numFmtId="0" fontId="89" fillId="59" borderId="4286" applyNumberFormat="0" applyFont="0" applyAlignment="0" applyProtection="0"/>
    <xf numFmtId="0" fontId="89" fillId="59" borderId="4286" applyNumberFormat="0" applyFont="0" applyAlignment="0" applyProtection="0"/>
    <xf numFmtId="0" fontId="89" fillId="59" borderId="4298" applyNumberFormat="0" applyFont="0" applyAlignment="0" applyProtection="0"/>
    <xf numFmtId="0" fontId="114" fillId="0" borderId="4287" applyNumberFormat="0" applyFill="0" applyAlignment="0" applyProtection="0">
      <alignment vertical="center"/>
    </xf>
    <xf numFmtId="0" fontId="91" fillId="59" borderId="4286" applyNumberFormat="0" applyFont="0" applyAlignment="0" applyProtection="0">
      <alignment vertical="center"/>
    </xf>
    <xf numFmtId="0" fontId="117" fillId="56" borderId="4288" applyNumberFormat="0" applyAlignment="0" applyProtection="0">
      <alignment vertical="center"/>
    </xf>
    <xf numFmtId="0" fontId="118" fillId="43" borderId="4288" applyNumberFormat="0" applyAlignment="0" applyProtection="0">
      <alignment vertical="center"/>
    </xf>
    <xf numFmtId="0" fontId="119" fillId="56" borderId="4289" applyNumberFormat="0" applyAlignment="0" applyProtection="0">
      <alignment vertical="center"/>
    </xf>
    <xf numFmtId="0" fontId="8" fillId="59" borderId="4330" applyNumberFormat="0" applyFont="0" applyAlignment="0" applyProtection="0"/>
    <xf numFmtId="0" fontId="252" fillId="1" borderId="4329" applyNumberFormat="0" applyFont="0" applyAlignment="0">
      <alignment horizontal="center"/>
    </xf>
    <xf numFmtId="0" fontId="82" fillId="56" borderId="4288" applyNumberFormat="0" applyAlignment="0" applyProtection="0"/>
    <xf numFmtId="0" fontId="80" fillId="43" borderId="4288" applyNumberFormat="0" applyAlignment="0" applyProtection="0"/>
    <xf numFmtId="0" fontId="45" fillId="59" borderId="4286" applyNumberFormat="0" applyFont="0" applyAlignment="0" applyProtection="0"/>
    <xf numFmtId="0" fontId="81" fillId="56" borderId="4289" applyNumberFormat="0" applyAlignment="0" applyProtection="0"/>
    <xf numFmtId="0" fontId="87" fillId="0" borderId="4287" applyNumberFormat="0" applyFill="0" applyAlignment="0" applyProtection="0"/>
    <xf numFmtId="0" fontId="87" fillId="0" borderId="4299" applyNumberFormat="0" applyFill="0" applyAlignment="0" applyProtection="0"/>
    <xf numFmtId="0" fontId="81" fillId="56" borderId="4301" applyNumberFormat="0" applyAlignment="0" applyProtection="0"/>
    <xf numFmtId="0" fontId="45" fillId="59" borderId="4298" applyNumberFormat="0" applyFont="0" applyAlignment="0" applyProtection="0"/>
    <xf numFmtId="0" fontId="80" fillId="43" borderId="4300" applyNumberFormat="0" applyAlignment="0" applyProtection="0"/>
    <xf numFmtId="0" fontId="82" fillId="56" borderId="4300" applyNumberFormat="0" applyAlignment="0" applyProtection="0"/>
    <xf numFmtId="0" fontId="118" fillId="43" borderId="4300" applyNumberFormat="0" applyAlignment="0" applyProtection="0">
      <alignment vertical="center"/>
    </xf>
    <xf numFmtId="0" fontId="102" fillId="0" borderId="4329">
      <alignment horizontal="left" vertical="center"/>
    </xf>
    <xf numFmtId="0" fontId="102" fillId="0" borderId="4297">
      <alignment horizontal="left" vertical="center"/>
    </xf>
    <xf numFmtId="0" fontId="89" fillId="59" borderId="4286" applyNumberFormat="0" applyFont="0" applyAlignment="0" applyProtection="0"/>
    <xf numFmtId="0" fontId="89" fillId="59" borderId="4286" applyNumberFormat="0" applyFont="0" applyAlignment="0" applyProtection="0"/>
    <xf numFmtId="0" fontId="89" fillId="59" borderId="4286" applyNumberFormat="0" applyFont="0" applyAlignment="0" applyProtection="0"/>
    <xf numFmtId="0" fontId="114" fillId="0" borderId="4287" applyNumberFormat="0" applyFill="0" applyAlignment="0" applyProtection="0">
      <alignment vertical="center"/>
    </xf>
    <xf numFmtId="0" fontId="91" fillId="59" borderId="4286" applyNumberFormat="0" applyFont="0" applyAlignment="0" applyProtection="0">
      <alignment vertical="center"/>
    </xf>
    <xf numFmtId="0" fontId="117" fillId="56" borderId="4288" applyNumberFormat="0" applyAlignment="0" applyProtection="0">
      <alignment vertical="center"/>
    </xf>
    <xf numFmtId="0" fontId="118" fillId="43" borderId="4288" applyNumberFormat="0" applyAlignment="0" applyProtection="0">
      <alignment vertical="center"/>
    </xf>
    <xf numFmtId="0" fontId="119" fillId="56" borderId="4289" applyNumberFormat="0" applyAlignment="0" applyProtection="0">
      <alignment vertical="center"/>
    </xf>
    <xf numFmtId="0" fontId="102" fillId="0" borderId="4291">
      <alignment horizontal="left" vertical="center"/>
    </xf>
    <xf numFmtId="10" fontId="5" fillId="3" borderId="4290" applyNumberFormat="0" applyBorder="0" applyAlignment="0" applyProtection="0"/>
    <xf numFmtId="10" fontId="5" fillId="3" borderId="4296" applyNumberFormat="0" applyBorder="0" applyAlignment="0" applyProtection="0"/>
    <xf numFmtId="0" fontId="89" fillId="59" borderId="4292" applyNumberFormat="0" applyFont="0" applyAlignment="0" applyProtection="0"/>
    <xf numFmtId="0" fontId="89" fillId="59" borderId="4292" applyNumberFormat="0" applyFont="0" applyAlignment="0" applyProtection="0"/>
    <xf numFmtId="0" fontId="89" fillId="59" borderId="4292" applyNumberFormat="0" applyFont="0" applyAlignment="0" applyProtection="0"/>
    <xf numFmtId="0" fontId="114" fillId="0" borderId="4293" applyNumberFormat="0" applyFill="0" applyAlignment="0" applyProtection="0">
      <alignment vertical="center"/>
    </xf>
    <xf numFmtId="0" fontId="91" fillId="59" borderId="4292" applyNumberFormat="0" applyFont="0" applyAlignment="0" applyProtection="0">
      <alignment vertical="center"/>
    </xf>
    <xf numFmtId="0" fontId="117" fillId="56" borderId="4294" applyNumberFormat="0" applyAlignment="0" applyProtection="0">
      <alignment vertical="center"/>
    </xf>
    <xf numFmtId="0" fontId="118" fillId="43" borderId="4294" applyNumberFormat="0" applyAlignment="0" applyProtection="0">
      <alignment vertical="center"/>
    </xf>
    <xf numFmtId="0" fontId="119" fillId="56" borderId="4295" applyNumberFormat="0" applyAlignment="0" applyProtection="0">
      <alignment vertical="center"/>
    </xf>
    <xf numFmtId="10" fontId="5" fillId="3" borderId="4302" applyNumberFormat="0" applyBorder="0" applyAlignment="0" applyProtection="0"/>
    <xf numFmtId="0" fontId="89" fillId="59" borderId="4298" applyNumberFormat="0" applyFont="0" applyAlignment="0" applyProtection="0"/>
    <xf numFmtId="0" fontId="89" fillId="59" borderId="4298" applyNumberFormat="0" applyFont="0" applyAlignment="0" applyProtection="0"/>
    <xf numFmtId="0" fontId="89" fillId="59" borderId="4298" applyNumberFormat="0" applyFont="0" applyAlignment="0" applyProtection="0"/>
    <xf numFmtId="0" fontId="114" fillId="0" borderId="4299" applyNumberFormat="0" applyFill="0" applyAlignment="0" applyProtection="0">
      <alignment vertical="center"/>
    </xf>
    <xf numFmtId="0" fontId="91" fillId="59" borderId="4298" applyNumberFormat="0" applyFont="0" applyAlignment="0" applyProtection="0">
      <alignment vertical="center"/>
    </xf>
    <xf numFmtId="0" fontId="117" fillId="56" borderId="4300" applyNumberFormat="0" applyAlignment="0" applyProtection="0">
      <alignment vertical="center"/>
    </xf>
    <xf numFmtId="0" fontId="118" fillId="43" borderId="4300" applyNumberFormat="0" applyAlignment="0" applyProtection="0">
      <alignment vertical="center"/>
    </xf>
    <xf numFmtId="0" fontId="119" fillId="56" borderId="4301" applyNumberFormat="0" applyAlignment="0" applyProtection="0">
      <alignment vertical="center"/>
    </xf>
    <xf numFmtId="0" fontId="102" fillId="0" borderId="4303">
      <alignment horizontal="left" vertical="center"/>
    </xf>
    <xf numFmtId="10" fontId="5" fillId="3" borderId="4302" applyNumberFormat="0" applyBorder="0" applyAlignment="0" applyProtection="0"/>
    <xf numFmtId="10" fontId="5" fillId="3" borderId="4308" applyNumberFormat="0" applyBorder="0" applyAlignment="0" applyProtection="0"/>
    <xf numFmtId="0" fontId="89" fillId="59" borderId="4304" applyNumberFormat="0" applyFont="0" applyAlignment="0" applyProtection="0"/>
    <xf numFmtId="0" fontId="89" fillId="59" borderId="4304" applyNumberFormat="0" applyFont="0" applyAlignment="0" applyProtection="0"/>
    <xf numFmtId="0" fontId="89" fillId="59" borderId="4304" applyNumberFormat="0" applyFont="0" applyAlignment="0" applyProtection="0"/>
    <xf numFmtId="0" fontId="114" fillId="0" borderId="4305" applyNumberFormat="0" applyFill="0" applyAlignment="0" applyProtection="0">
      <alignment vertical="center"/>
    </xf>
    <xf numFmtId="0" fontId="91" fillId="59" borderId="4304" applyNumberFormat="0" applyFont="0" applyAlignment="0" applyProtection="0">
      <alignment vertical="center"/>
    </xf>
    <xf numFmtId="0" fontId="117" fillId="56" borderId="4306" applyNumberFormat="0" applyAlignment="0" applyProtection="0">
      <alignment vertical="center"/>
    </xf>
    <xf numFmtId="0" fontId="118" fillId="43" borderId="4306" applyNumberFormat="0" applyAlignment="0" applyProtection="0">
      <alignment vertical="center"/>
    </xf>
    <xf numFmtId="0" fontId="119" fillId="56" borderId="4307" applyNumberFormat="0" applyAlignment="0" applyProtection="0">
      <alignment vertical="center"/>
    </xf>
    <xf numFmtId="10" fontId="5" fillId="3" borderId="4334" applyNumberFormat="0" applyBorder="0" applyAlignment="0" applyProtection="0"/>
    <xf numFmtId="10" fontId="5" fillId="3" borderId="4334" applyNumberFormat="0" applyBorder="0" applyAlignment="0" applyProtection="0"/>
    <xf numFmtId="10" fontId="5" fillId="3" borderId="4334" applyNumberFormat="0" applyBorder="0" applyAlignment="0" applyProtection="0"/>
    <xf numFmtId="10" fontId="5" fillId="3" borderId="4334" applyNumberFormat="0" applyBorder="0" applyAlignment="0" applyProtection="0"/>
    <xf numFmtId="10" fontId="5" fillId="3" borderId="4334" applyNumberFormat="0" applyBorder="0" applyAlignment="0" applyProtection="0"/>
    <xf numFmtId="10" fontId="5" fillId="3" borderId="4334" applyNumberFormat="0" applyBorder="0" applyAlignment="0" applyProtection="0"/>
    <xf numFmtId="0" fontId="102" fillId="0" borderId="4329">
      <alignment horizontal="left" vertical="center"/>
    </xf>
    <xf numFmtId="0" fontId="80" fillId="58" borderId="4332" applyNumberFormat="0" applyAlignment="0" applyProtection="0"/>
    <xf numFmtId="0" fontId="81" fillId="64" borderId="4333" applyNumberFormat="0" applyAlignment="0" applyProtection="0"/>
    <xf numFmtId="0" fontId="252" fillId="1" borderId="4329" applyNumberFormat="0" applyFont="0" applyAlignment="0">
      <alignment horizontal="center"/>
    </xf>
    <xf numFmtId="0" fontId="252" fillId="1" borderId="4329" applyNumberFormat="0" applyFont="0" applyAlignment="0">
      <alignment horizontal="center"/>
    </xf>
    <xf numFmtId="0" fontId="252" fillId="1" borderId="4329" applyNumberFormat="0" applyFont="0" applyAlignment="0">
      <alignment horizontal="center"/>
    </xf>
    <xf numFmtId="0" fontId="252" fillId="1" borderId="4329" applyNumberFormat="0" applyFont="0" applyAlignment="0">
      <alignment horizontal="center"/>
    </xf>
    <xf numFmtId="0" fontId="252" fillId="1" borderId="4329" applyNumberFormat="0" applyFont="0" applyAlignment="0">
      <alignment horizontal="center"/>
    </xf>
    <xf numFmtId="0" fontId="252" fillId="1" borderId="4329" applyNumberFormat="0" applyFont="0" applyAlignment="0">
      <alignment horizontal="center"/>
    </xf>
    <xf numFmtId="0" fontId="252" fillId="1" borderId="4329" applyNumberFormat="0" applyFont="0" applyAlignment="0">
      <alignment horizontal="center"/>
    </xf>
    <xf numFmtId="0" fontId="252" fillId="1" borderId="4329" applyNumberFormat="0" applyFont="0" applyAlignment="0">
      <alignment horizontal="center"/>
    </xf>
    <xf numFmtId="0" fontId="252" fillId="1" borderId="4329" applyNumberFormat="0" applyFont="0" applyAlignment="0">
      <alignment horizontal="center"/>
    </xf>
    <xf numFmtId="0" fontId="252" fillId="1" borderId="4329" applyNumberFormat="0" applyFont="0" applyAlignment="0">
      <alignment horizontal="center"/>
    </xf>
    <xf numFmtId="0" fontId="252" fillId="1" borderId="4329" applyNumberFormat="0" applyFont="0" applyAlignment="0">
      <alignment horizontal="center"/>
    </xf>
    <xf numFmtId="0" fontId="252" fillId="1" borderId="4329" applyNumberFormat="0" applyFont="0" applyAlignment="0">
      <alignment horizontal="center"/>
    </xf>
    <xf numFmtId="0" fontId="252" fillId="1" borderId="4329" applyNumberFormat="0" applyFont="0" applyAlignment="0">
      <alignment horizontal="center"/>
    </xf>
    <xf numFmtId="0" fontId="8" fillId="0" borderId="4335" applyBorder="0">
      <alignment horizontal="right"/>
    </xf>
    <xf numFmtId="0" fontId="8" fillId="0" borderId="4335" applyBorder="0">
      <alignment horizontal="right"/>
    </xf>
    <xf numFmtId="0" fontId="8" fillId="0" borderId="4335" applyBorder="0">
      <alignment horizontal="right"/>
    </xf>
    <xf numFmtId="0" fontId="8" fillId="0" borderId="4335" applyBorder="0">
      <alignment horizontal="right"/>
    </xf>
    <xf numFmtId="0" fontId="8" fillId="0" borderId="4335" applyBorder="0">
      <alignment horizontal="right"/>
    </xf>
    <xf numFmtId="0" fontId="8" fillId="0" borderId="4335" applyBorder="0">
      <alignment horizontal="right"/>
    </xf>
    <xf numFmtId="0" fontId="8" fillId="0" borderId="4335" applyBorder="0">
      <alignment horizontal="right"/>
    </xf>
    <xf numFmtId="0" fontId="8" fillId="0" borderId="4335" applyBorder="0">
      <alignment horizontal="right"/>
    </xf>
    <xf numFmtId="10" fontId="5" fillId="3" borderId="4334" applyNumberFormat="0" applyBorder="0" applyAlignment="0" applyProtection="0"/>
    <xf numFmtId="10" fontId="5" fillId="3" borderId="4334" applyNumberFormat="0" applyBorder="0" applyAlignment="0" applyProtection="0"/>
    <xf numFmtId="10" fontId="5" fillId="3" borderId="4334" applyNumberFormat="0" applyBorder="0" applyAlignment="0" applyProtection="0"/>
    <xf numFmtId="10" fontId="5" fillId="3" borderId="4334" applyNumberFormat="0" applyBorder="0" applyAlignment="0" applyProtection="0"/>
    <xf numFmtId="10" fontId="5" fillId="3" borderId="4334" applyNumberFormat="0" applyBorder="0" applyAlignment="0" applyProtection="0"/>
    <xf numFmtId="10" fontId="5" fillId="3" borderId="4334" applyNumberFormat="0" applyBorder="0" applyAlignment="0" applyProtection="0"/>
    <xf numFmtId="10" fontId="5" fillId="3" borderId="4334" applyNumberFormat="0" applyBorder="0" applyAlignment="0" applyProtection="0"/>
    <xf numFmtId="10" fontId="5" fillId="3" borderId="4334" applyNumberFormat="0" applyBorder="0" applyAlignment="0" applyProtection="0"/>
    <xf numFmtId="10" fontId="5" fillId="3" borderId="4334" applyNumberFormat="0" applyBorder="0" applyAlignment="0" applyProtection="0"/>
    <xf numFmtId="10" fontId="5" fillId="3" borderId="4334" applyNumberFormat="0" applyBorder="0" applyAlignment="0" applyProtection="0"/>
    <xf numFmtId="10" fontId="5" fillId="3" borderId="4334" applyNumberFormat="0" applyBorder="0" applyAlignment="0" applyProtection="0"/>
    <xf numFmtId="10" fontId="5" fillId="3" borderId="4334" applyNumberFormat="0" applyBorder="0" applyAlignment="0" applyProtection="0"/>
    <xf numFmtId="10" fontId="5" fillId="3" borderId="4334" applyNumberFormat="0" applyBorder="0" applyAlignment="0" applyProtection="0"/>
    <xf numFmtId="10" fontId="5" fillId="3" borderId="4334" applyNumberFormat="0" applyBorder="0" applyAlignment="0" applyProtection="0"/>
    <xf numFmtId="10" fontId="5" fillId="3" borderId="4334" applyNumberFormat="0" applyBorder="0" applyAlignment="0" applyProtection="0"/>
    <xf numFmtId="10" fontId="5" fillId="3" borderId="4334" applyNumberFormat="0" applyBorder="0" applyAlignment="0" applyProtection="0"/>
    <xf numFmtId="10" fontId="5" fillId="3" borderId="4334" applyNumberFormat="0" applyBorder="0" applyAlignment="0" applyProtection="0"/>
    <xf numFmtId="10" fontId="5" fillId="3" borderId="4334" applyNumberFormat="0" applyBorder="0" applyAlignment="0" applyProtection="0"/>
    <xf numFmtId="10" fontId="5" fillId="3" borderId="4334" applyNumberFormat="0" applyBorder="0" applyAlignment="0" applyProtection="0"/>
    <xf numFmtId="10" fontId="5" fillId="3" borderId="4334" applyNumberFormat="0" applyBorder="0" applyAlignment="0" applyProtection="0"/>
    <xf numFmtId="10" fontId="5" fillId="3" borderId="4334" applyNumberFormat="0" applyBorder="0" applyAlignment="0" applyProtection="0"/>
    <xf numFmtId="10" fontId="5" fillId="3" borderId="4334" applyNumberFormat="0" applyBorder="0" applyAlignment="0" applyProtection="0"/>
    <xf numFmtId="10" fontId="5" fillId="3" borderId="4334" applyNumberFormat="0" applyBorder="0" applyAlignment="0" applyProtection="0"/>
    <xf numFmtId="10" fontId="5" fillId="3" borderId="4334" applyNumberFormat="0" applyBorder="0" applyAlignment="0" applyProtection="0"/>
    <xf numFmtId="10" fontId="5" fillId="3" borderId="4334" applyNumberFormat="0" applyBorder="0" applyAlignment="0" applyProtection="0"/>
    <xf numFmtId="10" fontId="5" fillId="3" borderId="4334" applyNumberFormat="0" applyBorder="0" applyAlignment="0" applyProtection="0"/>
    <xf numFmtId="10" fontId="5" fillId="3" borderId="4334" applyNumberFormat="0" applyBorder="0" applyAlignment="0" applyProtection="0"/>
    <xf numFmtId="10" fontId="5" fillId="3" borderId="4334" applyNumberFormat="0" applyBorder="0" applyAlignment="0" applyProtection="0"/>
    <xf numFmtId="10" fontId="5" fillId="3" borderId="4334" applyNumberFormat="0" applyBorder="0" applyAlignment="0" applyProtection="0"/>
    <xf numFmtId="10" fontId="5" fillId="3" borderId="4334" applyNumberFormat="0" applyBorder="0" applyAlignment="0" applyProtection="0"/>
    <xf numFmtId="10" fontId="5" fillId="3" borderId="4334" applyNumberFormat="0" applyBorder="0" applyAlignment="0" applyProtection="0"/>
    <xf numFmtId="10" fontId="5" fillId="3" borderId="4334" applyNumberFormat="0" applyBorder="0" applyAlignment="0" applyProtection="0"/>
    <xf numFmtId="10" fontId="5" fillId="3" borderId="4334" applyNumberFormat="0" applyBorder="0" applyAlignment="0" applyProtection="0"/>
    <xf numFmtId="10" fontId="5" fillId="3" borderId="4334" applyNumberFormat="0" applyBorder="0" applyAlignment="0" applyProtection="0"/>
    <xf numFmtId="10" fontId="5" fillId="3" borderId="4334" applyNumberFormat="0" applyBorder="0" applyAlignment="0" applyProtection="0"/>
    <xf numFmtId="10" fontId="5" fillId="3" borderId="4334" applyNumberFormat="0" applyBorder="0" applyAlignment="0" applyProtection="0"/>
    <xf numFmtId="10" fontId="5" fillId="3" borderId="4334" applyNumberFormat="0" applyBorder="0" applyAlignment="0" applyProtection="0"/>
    <xf numFmtId="10" fontId="5" fillId="3" borderId="4334" applyNumberFormat="0" applyBorder="0" applyAlignment="0" applyProtection="0"/>
    <xf numFmtId="10" fontId="5" fillId="3" borderId="4334" applyNumberFormat="0" applyBorder="0" applyAlignment="0" applyProtection="0"/>
    <xf numFmtId="10" fontId="5" fillId="3" borderId="4334" applyNumberFormat="0" applyBorder="0" applyAlignment="0" applyProtection="0"/>
    <xf numFmtId="10" fontId="5" fillId="3" borderId="4334" applyNumberFormat="0" applyBorder="0" applyAlignment="0" applyProtection="0"/>
    <xf numFmtId="10" fontId="5" fillId="3" borderId="4334" applyNumberFormat="0" applyBorder="0" applyAlignment="0" applyProtection="0"/>
    <xf numFmtId="10" fontId="5" fillId="3" borderId="4334" applyNumberFormat="0" applyBorder="0" applyAlignment="0" applyProtection="0"/>
    <xf numFmtId="10" fontId="5" fillId="3" borderId="4334" applyNumberFormat="0" applyBorder="0" applyAlignment="0" applyProtection="0"/>
    <xf numFmtId="10" fontId="5" fillId="3" borderId="4334" applyNumberFormat="0" applyBorder="0" applyAlignment="0" applyProtection="0"/>
    <xf numFmtId="10" fontId="5" fillId="3" borderId="4334" applyNumberFormat="0" applyBorder="0" applyAlignment="0" applyProtection="0"/>
    <xf numFmtId="10" fontId="5" fillId="3" borderId="4334" applyNumberFormat="0" applyBorder="0" applyAlignment="0" applyProtection="0"/>
    <xf numFmtId="10" fontId="5" fillId="3" borderId="4334" applyNumberFormat="0" applyBorder="0" applyAlignment="0" applyProtection="0"/>
    <xf numFmtId="10" fontId="5" fillId="3" borderId="4334" applyNumberFormat="0" applyBorder="0" applyAlignment="0" applyProtection="0"/>
    <xf numFmtId="0" fontId="102" fillId="0" borderId="4329">
      <alignment horizontal="left" vertical="center"/>
    </xf>
    <xf numFmtId="0" fontId="102" fillId="0" borderId="4303">
      <alignment horizontal="left" vertical="center"/>
    </xf>
    <xf numFmtId="0" fontId="102" fillId="0" borderId="4303">
      <alignment horizontal="left" vertical="center"/>
    </xf>
    <xf numFmtId="0" fontId="102" fillId="0" borderId="4303">
      <alignment horizontal="left" vertical="center"/>
    </xf>
    <xf numFmtId="0" fontId="102" fillId="0" borderId="4303">
      <alignment horizontal="left" vertical="center"/>
    </xf>
    <xf numFmtId="0" fontId="102" fillId="0" borderId="4303">
      <alignment horizontal="left" vertical="center"/>
    </xf>
    <xf numFmtId="0" fontId="102" fillId="0" borderId="4303">
      <alignment horizontal="left" vertical="center"/>
    </xf>
    <xf numFmtId="0" fontId="102" fillId="0" borderId="4303">
      <alignment horizontal="left" vertical="center"/>
    </xf>
    <xf numFmtId="0" fontId="102" fillId="0" borderId="4303">
      <alignment horizontal="left" vertical="center"/>
    </xf>
    <xf numFmtId="0" fontId="102" fillId="0" borderId="4303">
      <alignment horizontal="left" vertical="center"/>
    </xf>
    <xf numFmtId="0" fontId="102" fillId="0" borderId="4303">
      <alignment horizontal="left" vertical="center"/>
    </xf>
    <xf numFmtId="0" fontId="102" fillId="0" borderId="4303">
      <alignment horizontal="left" vertical="center"/>
    </xf>
    <xf numFmtId="0" fontId="102" fillId="0" borderId="4303">
      <alignment horizontal="left" vertical="center"/>
    </xf>
    <xf numFmtId="0" fontId="102" fillId="0" borderId="4303">
      <alignment horizontal="left" vertical="center"/>
    </xf>
    <xf numFmtId="0" fontId="102" fillId="0" borderId="4303">
      <alignment horizontal="left" vertical="center"/>
    </xf>
    <xf numFmtId="0" fontId="102" fillId="0" borderId="4303">
      <alignment horizontal="left" vertical="center"/>
    </xf>
    <xf numFmtId="0" fontId="102" fillId="0" borderId="4303">
      <alignment horizontal="left" vertical="center"/>
    </xf>
    <xf numFmtId="0" fontId="102" fillId="0" borderId="4303">
      <alignment horizontal="left" vertical="center"/>
    </xf>
    <xf numFmtId="0" fontId="102" fillId="0" borderId="4303">
      <alignment horizontal="left" vertical="center"/>
    </xf>
    <xf numFmtId="0" fontId="102" fillId="0" borderId="4329">
      <alignment horizontal="left" vertical="center"/>
    </xf>
    <xf numFmtId="0" fontId="102" fillId="0" borderId="4329">
      <alignment horizontal="left" vertical="center"/>
    </xf>
    <xf numFmtId="0" fontId="102" fillId="0" borderId="4329">
      <alignment horizontal="left" vertical="center"/>
    </xf>
    <xf numFmtId="0" fontId="102" fillId="0" borderId="4329">
      <alignment horizontal="left" vertical="center"/>
    </xf>
    <xf numFmtId="0" fontId="102" fillId="0" borderId="4329">
      <alignment horizontal="left" vertical="center"/>
    </xf>
    <xf numFmtId="0" fontId="102" fillId="0" borderId="4329">
      <alignment horizontal="left" vertical="center"/>
    </xf>
    <xf numFmtId="0" fontId="102" fillId="0" borderId="4329">
      <alignment horizontal="left" vertical="center"/>
    </xf>
    <xf numFmtId="0" fontId="102" fillId="0" borderId="4329">
      <alignment horizontal="left" vertical="center"/>
    </xf>
    <xf numFmtId="0" fontId="102" fillId="0" borderId="4329">
      <alignment horizontal="left" vertical="center"/>
    </xf>
    <xf numFmtId="0" fontId="102" fillId="0" borderId="4329">
      <alignment horizontal="left" vertical="center"/>
    </xf>
    <xf numFmtId="10" fontId="5" fillId="3" borderId="4308" applyNumberFormat="0" applyBorder="0" applyAlignment="0" applyProtection="0"/>
    <xf numFmtId="10" fontId="5" fillId="3" borderId="4308" applyNumberFormat="0" applyBorder="0" applyAlignment="0" applyProtection="0"/>
    <xf numFmtId="10" fontId="5" fillId="3" borderId="4308" applyNumberFormat="0" applyBorder="0" applyAlignment="0" applyProtection="0"/>
    <xf numFmtId="10" fontId="5" fillId="3" borderId="4308" applyNumberFormat="0" applyBorder="0" applyAlignment="0" applyProtection="0"/>
    <xf numFmtId="10" fontId="5" fillId="3" borderId="4308" applyNumberFormat="0" applyBorder="0" applyAlignment="0" applyProtection="0"/>
    <xf numFmtId="10" fontId="5" fillId="3" borderId="4308" applyNumberFormat="0" applyBorder="0" applyAlignment="0" applyProtection="0"/>
    <xf numFmtId="10" fontId="5" fillId="3" borderId="4308" applyNumberFormat="0" applyBorder="0" applyAlignment="0" applyProtection="0"/>
    <xf numFmtId="10" fontId="5" fillId="3" borderId="4308" applyNumberFormat="0" applyBorder="0" applyAlignment="0" applyProtection="0"/>
    <xf numFmtId="10" fontId="5" fillId="3" borderId="4308" applyNumberFormat="0" applyBorder="0" applyAlignment="0" applyProtection="0"/>
    <xf numFmtId="10" fontId="5" fillId="3" borderId="4308" applyNumberFormat="0" applyBorder="0" applyAlignment="0" applyProtection="0"/>
    <xf numFmtId="10" fontId="5" fillId="3" borderId="4308" applyNumberFormat="0" applyBorder="0" applyAlignment="0" applyProtection="0"/>
    <xf numFmtId="10" fontId="5" fillId="3" borderId="4308" applyNumberFormat="0" applyBorder="0" applyAlignment="0" applyProtection="0"/>
    <xf numFmtId="10" fontId="5" fillId="3" borderId="4308" applyNumberFormat="0" applyBorder="0" applyAlignment="0" applyProtection="0"/>
    <xf numFmtId="10" fontId="5" fillId="3" borderId="4308" applyNumberFormat="0" applyBorder="0" applyAlignment="0" applyProtection="0"/>
    <xf numFmtId="10" fontId="5" fillId="3" borderId="4308" applyNumberFormat="0" applyBorder="0" applyAlignment="0" applyProtection="0"/>
    <xf numFmtId="10" fontId="5" fillId="3" borderId="4308" applyNumberFormat="0" applyBorder="0" applyAlignment="0" applyProtection="0"/>
    <xf numFmtId="10" fontId="5" fillId="3" borderId="4308" applyNumberFormat="0" applyBorder="0" applyAlignment="0" applyProtection="0"/>
    <xf numFmtId="10" fontId="5" fillId="3" borderId="4308" applyNumberFormat="0" applyBorder="0" applyAlignment="0" applyProtection="0"/>
    <xf numFmtId="10" fontId="5" fillId="3" borderId="4308" applyNumberFormat="0" applyBorder="0" applyAlignment="0" applyProtection="0"/>
    <xf numFmtId="10" fontId="5" fillId="3" borderId="4308" applyNumberFormat="0" applyBorder="0" applyAlignment="0" applyProtection="0"/>
    <xf numFmtId="10" fontId="5" fillId="3" borderId="4308" applyNumberFormat="0" applyBorder="0" applyAlignment="0" applyProtection="0"/>
    <xf numFmtId="10" fontId="5" fillId="3" borderId="4308" applyNumberFormat="0" applyBorder="0" applyAlignment="0" applyProtection="0"/>
    <xf numFmtId="10" fontId="5" fillId="3" borderId="4308" applyNumberFormat="0" applyBorder="0" applyAlignment="0" applyProtection="0"/>
    <xf numFmtId="10" fontId="5" fillId="3" borderId="4308" applyNumberFormat="0" applyBorder="0" applyAlignment="0" applyProtection="0"/>
    <xf numFmtId="10" fontId="5" fillId="3" borderId="4308" applyNumberFormat="0" applyBorder="0" applyAlignment="0" applyProtection="0"/>
    <xf numFmtId="10" fontId="5" fillId="3" borderId="4308" applyNumberFormat="0" applyBorder="0" applyAlignment="0" applyProtection="0"/>
    <xf numFmtId="10" fontId="5" fillId="3" borderId="4308" applyNumberFormat="0" applyBorder="0" applyAlignment="0" applyProtection="0"/>
    <xf numFmtId="10" fontId="5" fillId="3" borderId="4308" applyNumberFormat="0" applyBorder="0" applyAlignment="0" applyProtection="0"/>
    <xf numFmtId="10" fontId="5" fillId="3" borderId="4308" applyNumberFormat="0" applyBorder="0" applyAlignment="0" applyProtection="0"/>
    <xf numFmtId="10" fontId="5" fillId="3" borderId="4308" applyNumberFormat="0" applyBorder="0" applyAlignment="0" applyProtection="0"/>
    <xf numFmtId="10" fontId="5" fillId="3" borderId="4308" applyNumberFormat="0" applyBorder="0" applyAlignment="0" applyProtection="0"/>
    <xf numFmtId="10" fontId="5" fillId="3" borderId="4308" applyNumberFormat="0" applyBorder="0" applyAlignment="0" applyProtection="0"/>
    <xf numFmtId="10" fontId="5" fillId="3" borderId="4308" applyNumberFormat="0" applyBorder="0" applyAlignment="0" applyProtection="0"/>
    <xf numFmtId="10" fontId="5" fillId="3" borderId="4308" applyNumberFormat="0" applyBorder="0" applyAlignment="0" applyProtection="0"/>
    <xf numFmtId="10" fontId="5" fillId="3" borderId="4308" applyNumberFormat="0" applyBorder="0" applyAlignment="0" applyProtection="0"/>
    <xf numFmtId="10" fontId="5" fillId="3" borderId="4308" applyNumberFormat="0" applyBorder="0" applyAlignment="0" applyProtection="0"/>
    <xf numFmtId="10" fontId="5" fillId="3" borderId="4308" applyNumberFormat="0" applyBorder="0" applyAlignment="0" applyProtection="0"/>
    <xf numFmtId="10" fontId="5" fillId="3" borderId="4308" applyNumberFormat="0" applyBorder="0" applyAlignment="0" applyProtection="0"/>
    <xf numFmtId="10" fontId="5" fillId="3" borderId="4308" applyNumberFormat="0" applyBorder="0" applyAlignment="0" applyProtection="0"/>
    <xf numFmtId="10" fontId="5" fillId="3" borderId="4308" applyNumberFormat="0" applyBorder="0" applyAlignment="0" applyProtection="0"/>
    <xf numFmtId="10" fontId="5" fillId="3" borderId="4308" applyNumberFormat="0" applyBorder="0" applyAlignment="0" applyProtection="0"/>
    <xf numFmtId="10" fontId="5" fillId="3" borderId="4308" applyNumberFormat="0" applyBorder="0" applyAlignment="0" applyProtection="0"/>
    <xf numFmtId="10" fontId="5" fillId="3" borderId="4308" applyNumberFormat="0" applyBorder="0" applyAlignment="0" applyProtection="0"/>
    <xf numFmtId="10" fontId="5" fillId="3" borderId="4308" applyNumberFormat="0" applyBorder="0" applyAlignment="0" applyProtection="0"/>
    <xf numFmtId="10" fontId="5" fillId="3" borderId="4308" applyNumberFormat="0" applyBorder="0" applyAlignment="0" applyProtection="0"/>
    <xf numFmtId="10" fontId="5" fillId="3" borderId="4308" applyNumberFormat="0" applyBorder="0" applyAlignment="0" applyProtection="0"/>
    <xf numFmtId="10" fontId="5" fillId="3" borderId="4308" applyNumberFormat="0" applyBorder="0" applyAlignment="0" applyProtection="0"/>
    <xf numFmtId="10" fontId="5" fillId="3" borderId="4308" applyNumberFormat="0" applyBorder="0" applyAlignment="0" applyProtection="0"/>
    <xf numFmtId="10" fontId="5" fillId="3" borderId="4308" applyNumberFormat="0" applyBorder="0" applyAlignment="0" applyProtection="0"/>
    <xf numFmtId="10" fontId="5" fillId="3" borderId="4308" applyNumberFormat="0" applyBorder="0" applyAlignment="0" applyProtection="0"/>
    <xf numFmtId="10" fontId="5" fillId="3" borderId="4308" applyNumberFormat="0" applyBorder="0" applyAlignment="0" applyProtection="0"/>
    <xf numFmtId="10" fontId="5" fillId="3" borderId="4308" applyNumberFormat="0" applyBorder="0" applyAlignment="0" applyProtection="0"/>
    <xf numFmtId="10" fontId="5" fillId="3" borderId="4308" applyNumberFormat="0" applyBorder="0" applyAlignment="0" applyProtection="0"/>
    <xf numFmtId="10" fontId="5" fillId="3" borderId="4308" applyNumberFormat="0" applyBorder="0" applyAlignment="0" applyProtection="0"/>
    <xf numFmtId="10" fontId="5" fillId="3" borderId="4308" applyNumberFormat="0" applyBorder="0" applyAlignment="0" applyProtection="0"/>
    <xf numFmtId="10" fontId="5" fillId="3" borderId="4308" applyNumberFormat="0" applyBorder="0" applyAlignment="0" applyProtection="0"/>
    <xf numFmtId="10" fontId="5" fillId="3" borderId="4308" applyNumberFormat="0" applyBorder="0" applyAlignment="0" applyProtection="0"/>
    <xf numFmtId="10" fontId="5" fillId="3" borderId="4308" applyNumberFormat="0" applyBorder="0" applyAlignment="0" applyProtection="0"/>
    <xf numFmtId="10" fontId="5" fillId="3" borderId="4308" applyNumberFormat="0" applyBorder="0" applyAlignment="0" applyProtection="0"/>
    <xf numFmtId="10" fontId="5" fillId="3" borderId="4308" applyNumberFormat="0" applyBorder="0" applyAlignment="0" applyProtection="0"/>
    <xf numFmtId="10" fontId="5" fillId="3" borderId="4308" applyNumberFormat="0" applyBorder="0" applyAlignment="0" applyProtection="0"/>
    <xf numFmtId="10" fontId="5" fillId="3" borderId="4308" applyNumberFormat="0" applyBorder="0" applyAlignment="0" applyProtection="0"/>
    <xf numFmtId="10" fontId="5" fillId="3" borderId="4308" applyNumberFormat="0" applyBorder="0" applyAlignment="0" applyProtection="0"/>
    <xf numFmtId="10" fontId="5" fillId="3" borderId="4308" applyNumberFormat="0" applyBorder="0" applyAlignment="0" applyProtection="0"/>
    <xf numFmtId="10" fontId="5" fillId="3" borderId="4308" applyNumberFormat="0" applyBorder="0" applyAlignment="0" applyProtection="0"/>
    <xf numFmtId="10" fontId="5" fillId="3" borderId="4308" applyNumberFormat="0" applyBorder="0" applyAlignment="0" applyProtection="0"/>
    <xf numFmtId="10" fontId="5" fillId="3" borderId="4308" applyNumberFormat="0" applyBorder="0" applyAlignment="0" applyProtection="0"/>
    <xf numFmtId="10" fontId="5" fillId="3" borderId="4308" applyNumberFormat="0" applyBorder="0" applyAlignment="0" applyProtection="0"/>
    <xf numFmtId="10" fontId="5" fillId="3" borderId="4308" applyNumberFormat="0" applyBorder="0" applyAlignment="0" applyProtection="0"/>
    <xf numFmtId="10" fontId="5" fillId="3" borderId="4308" applyNumberFormat="0" applyBorder="0" applyAlignment="0" applyProtection="0"/>
    <xf numFmtId="10" fontId="5" fillId="3" borderId="4308" applyNumberFormat="0" applyBorder="0" applyAlignment="0" applyProtection="0"/>
    <xf numFmtId="10" fontId="5" fillId="3" borderId="4308" applyNumberFormat="0" applyBorder="0" applyAlignment="0" applyProtection="0"/>
    <xf numFmtId="0" fontId="8" fillId="0" borderId="4309" applyBorder="0">
      <alignment horizontal="right"/>
    </xf>
    <xf numFmtId="0" fontId="8" fillId="0" borderId="4309" applyBorder="0">
      <alignment horizontal="right"/>
    </xf>
    <xf numFmtId="0" fontId="8" fillId="0" borderId="4309" applyBorder="0">
      <alignment horizontal="right"/>
    </xf>
    <xf numFmtId="0" fontId="8" fillId="0" borderId="4309" applyBorder="0">
      <alignment horizontal="right"/>
    </xf>
    <xf numFmtId="0" fontId="8" fillId="0" borderId="4309" applyBorder="0">
      <alignment horizontal="right"/>
    </xf>
    <xf numFmtId="0" fontId="8" fillId="0" borderId="4309" applyBorder="0">
      <alignment horizontal="right"/>
    </xf>
    <xf numFmtId="0" fontId="8" fillId="0" borderId="4309" applyBorder="0">
      <alignment horizontal="right"/>
    </xf>
    <xf numFmtId="0" fontId="8" fillId="0" borderId="4309" applyBorder="0">
      <alignment horizontal="right"/>
    </xf>
    <xf numFmtId="0" fontId="8" fillId="0" borderId="4309" applyBorder="0">
      <alignment horizontal="right"/>
    </xf>
    <xf numFmtId="0" fontId="8" fillId="0" borderId="4309" applyBorder="0">
      <alignment horizontal="right"/>
    </xf>
    <xf numFmtId="0" fontId="252" fillId="1" borderId="4303" applyNumberFormat="0" applyFont="0" applyAlignment="0">
      <alignment horizontal="center"/>
    </xf>
    <xf numFmtId="0" fontId="252" fillId="1" borderId="4303" applyNumberFormat="0" applyFont="0" applyAlignment="0">
      <alignment horizontal="center"/>
    </xf>
    <xf numFmtId="0" fontId="252" fillId="1" borderId="4303" applyNumberFormat="0" applyFont="0" applyAlignment="0">
      <alignment horizontal="center"/>
    </xf>
    <xf numFmtId="0" fontId="252" fillId="1" borderId="4303" applyNumberFormat="0" applyFont="0" applyAlignment="0">
      <alignment horizontal="center"/>
    </xf>
    <xf numFmtId="0" fontId="252" fillId="1" borderId="4303" applyNumberFormat="0" applyFont="0" applyAlignment="0">
      <alignment horizontal="center"/>
    </xf>
    <xf numFmtId="0" fontId="252" fillId="1" borderId="4303" applyNumberFormat="0" applyFont="0" applyAlignment="0">
      <alignment horizontal="center"/>
    </xf>
    <xf numFmtId="0" fontId="252" fillId="1" borderId="4303" applyNumberFormat="0" applyFont="0" applyAlignment="0">
      <alignment horizontal="center"/>
    </xf>
    <xf numFmtId="0" fontId="252" fillId="1" borderId="4303" applyNumberFormat="0" applyFont="0" applyAlignment="0">
      <alignment horizontal="center"/>
    </xf>
    <xf numFmtId="0" fontId="252" fillId="1" borderId="4303" applyNumberFormat="0" applyFont="0" applyAlignment="0">
      <alignment horizontal="center"/>
    </xf>
    <xf numFmtId="0" fontId="252" fillId="1" borderId="4303" applyNumberFormat="0" applyFont="0" applyAlignment="0">
      <alignment horizontal="center"/>
    </xf>
    <xf numFmtId="0" fontId="252" fillId="1" borderId="4303" applyNumberFormat="0" applyFont="0" applyAlignment="0">
      <alignment horizontal="center"/>
    </xf>
    <xf numFmtId="0" fontId="252" fillId="1" borderId="4303" applyNumberFormat="0" applyFont="0" applyAlignment="0">
      <alignment horizontal="center"/>
    </xf>
    <xf numFmtId="0" fontId="252" fillId="1" borderId="4303" applyNumberFormat="0" applyFont="0" applyAlignment="0">
      <alignment horizontal="center"/>
    </xf>
    <xf numFmtId="0" fontId="252" fillId="1" borderId="4303" applyNumberFormat="0" applyFont="0" applyAlignment="0">
      <alignment horizontal="center"/>
    </xf>
    <xf numFmtId="0" fontId="252" fillId="1" borderId="4303" applyNumberFormat="0" applyFont="0" applyAlignment="0">
      <alignment horizontal="center"/>
    </xf>
    <xf numFmtId="0" fontId="252" fillId="1" borderId="4303" applyNumberFormat="0" applyFont="0" applyAlignment="0">
      <alignment horizontal="center"/>
    </xf>
    <xf numFmtId="0" fontId="252" fillId="1" borderId="4303" applyNumberFormat="0" applyFont="0" applyAlignment="0">
      <alignment horizontal="center"/>
    </xf>
    <xf numFmtId="0" fontId="252" fillId="1" borderId="4303" applyNumberFormat="0" applyFont="0" applyAlignment="0">
      <alignment horizontal="center"/>
    </xf>
    <xf numFmtId="0" fontId="119" fillId="56" borderId="4333" applyNumberFormat="0" applyAlignment="0" applyProtection="0">
      <alignment vertical="center"/>
    </xf>
    <xf numFmtId="0" fontId="118" fillId="43" borderId="4332" applyNumberFormat="0" applyAlignment="0" applyProtection="0">
      <alignment vertical="center"/>
    </xf>
    <xf numFmtId="0" fontId="117" fillId="56" borderId="4332" applyNumberFormat="0" applyAlignment="0" applyProtection="0">
      <alignment vertical="center"/>
    </xf>
    <xf numFmtId="0" fontId="91" fillId="59" borderId="4330" applyNumberFormat="0" applyFont="0" applyAlignment="0" applyProtection="0">
      <alignment vertical="center"/>
    </xf>
    <xf numFmtId="0" fontId="114" fillId="0" borderId="4331" applyNumberFormat="0" applyFill="0" applyAlignment="0" applyProtection="0">
      <alignment vertical="center"/>
    </xf>
    <xf numFmtId="0" fontId="89" fillId="59" borderId="4330" applyNumberFormat="0" applyFont="0" applyAlignment="0" applyProtection="0"/>
    <xf numFmtId="0" fontId="89" fillId="59" borderId="4330" applyNumberFormat="0" applyFont="0" applyAlignment="0" applyProtection="0"/>
    <xf numFmtId="0" fontId="89" fillId="59" borderId="4330" applyNumberFormat="0" applyFont="0" applyAlignment="0" applyProtection="0"/>
    <xf numFmtId="10" fontId="5" fillId="3" borderId="4334" applyNumberFormat="0" applyBorder="0" applyAlignment="0" applyProtection="0"/>
    <xf numFmtId="10" fontId="5" fillId="3" borderId="4328" applyNumberFormat="0" applyBorder="0" applyAlignment="0" applyProtection="0"/>
    <xf numFmtId="0" fontId="102" fillId="0" borderId="4329">
      <alignment horizontal="left" vertical="center"/>
    </xf>
    <xf numFmtId="0" fontId="119" fillId="56" borderId="4327" applyNumberFormat="0" applyAlignment="0" applyProtection="0">
      <alignment vertical="center"/>
    </xf>
    <xf numFmtId="0" fontId="118" fillId="43" borderId="4326" applyNumberFormat="0" applyAlignment="0" applyProtection="0">
      <alignment vertical="center"/>
    </xf>
    <xf numFmtId="0" fontId="117" fillId="56" borderId="4326" applyNumberFormat="0" applyAlignment="0" applyProtection="0">
      <alignment vertical="center"/>
    </xf>
    <xf numFmtId="0" fontId="91" fillId="59" borderId="4324" applyNumberFormat="0" applyFont="0" applyAlignment="0" applyProtection="0">
      <alignment vertical="center"/>
    </xf>
    <xf numFmtId="0" fontId="114" fillId="0" borderId="4325" applyNumberFormat="0" applyFill="0" applyAlignment="0" applyProtection="0">
      <alignment vertical="center"/>
    </xf>
    <xf numFmtId="0" fontId="89" fillId="59" borderId="4324" applyNumberFormat="0" applyFont="0" applyAlignment="0" applyProtection="0"/>
    <xf numFmtId="0" fontId="89" fillId="59" borderId="4324" applyNumberFormat="0" applyFont="0" applyAlignment="0" applyProtection="0"/>
    <xf numFmtId="0" fontId="89" fillId="59" borderId="4324" applyNumberFormat="0" applyFont="0" applyAlignment="0" applyProtection="0"/>
    <xf numFmtId="10" fontId="5" fillId="3" borderId="4328" applyNumberFormat="0" applyBorder="0" applyAlignment="0" applyProtection="0"/>
    <xf numFmtId="0" fontId="119" fillId="56" borderId="4321" applyNumberFormat="0" applyAlignment="0" applyProtection="0">
      <alignment vertical="center"/>
    </xf>
    <xf numFmtId="0" fontId="118" fillId="43" borderId="4320" applyNumberFormat="0" applyAlignment="0" applyProtection="0">
      <alignment vertical="center"/>
    </xf>
    <xf numFmtId="0" fontId="117" fillId="56" borderId="4320" applyNumberFormat="0" applyAlignment="0" applyProtection="0">
      <alignment vertical="center"/>
    </xf>
    <xf numFmtId="0" fontId="91" fillId="59" borderId="4318" applyNumberFormat="0" applyFont="0" applyAlignment="0" applyProtection="0">
      <alignment vertical="center"/>
    </xf>
    <xf numFmtId="0" fontId="114" fillId="0" borderId="4319" applyNumberFormat="0" applyFill="0" applyAlignment="0" applyProtection="0">
      <alignment vertical="center"/>
    </xf>
    <xf numFmtId="0" fontId="89" fillId="59" borderId="4318" applyNumberFormat="0" applyFont="0" applyAlignment="0" applyProtection="0"/>
    <xf numFmtId="0" fontId="89" fillId="59" borderId="4318" applyNumberFormat="0" applyFont="0" applyAlignment="0" applyProtection="0"/>
    <xf numFmtId="0" fontId="89" fillId="59" borderId="4318" applyNumberFormat="0" applyFont="0" applyAlignment="0" applyProtection="0"/>
    <xf numFmtId="10" fontId="5" fillId="3" borderId="4322" applyNumberFormat="0" applyBorder="0" applyAlignment="0" applyProtection="0"/>
    <xf numFmtId="10" fontId="5" fillId="3" borderId="4316" applyNumberFormat="0" applyBorder="0" applyAlignment="0" applyProtection="0"/>
    <xf numFmtId="0" fontId="102" fillId="0" borderId="4317">
      <alignment horizontal="left" vertical="center"/>
    </xf>
    <xf numFmtId="0" fontId="119" fillId="56" borderId="4315" applyNumberFormat="0" applyAlignment="0" applyProtection="0">
      <alignment vertical="center"/>
    </xf>
    <xf numFmtId="0" fontId="118" fillId="43" borderId="4314" applyNumberFormat="0" applyAlignment="0" applyProtection="0">
      <alignment vertical="center"/>
    </xf>
    <xf numFmtId="0" fontId="117" fillId="56" borderId="4314" applyNumberFormat="0" applyAlignment="0" applyProtection="0">
      <alignment vertical="center"/>
    </xf>
    <xf numFmtId="0" fontId="91" fillId="59" borderId="4312" applyNumberFormat="0" applyFont="0" applyAlignment="0" applyProtection="0">
      <alignment vertical="center"/>
    </xf>
    <xf numFmtId="0" fontId="114" fillId="0" borderId="4313" applyNumberFormat="0" applyFill="0" applyAlignment="0" applyProtection="0">
      <alignment vertical="center"/>
    </xf>
    <xf numFmtId="0" fontId="89" fillId="59" borderId="4312" applyNumberFormat="0" applyFont="0" applyAlignment="0" applyProtection="0"/>
    <xf numFmtId="0" fontId="89" fillId="59" borderId="4312" applyNumberFormat="0" applyFont="0" applyAlignment="0" applyProtection="0"/>
    <xf numFmtId="0" fontId="89" fillId="59" borderId="4312" applyNumberFormat="0" applyFont="0" applyAlignment="0" applyProtection="0"/>
    <xf numFmtId="0" fontId="102" fillId="0" borderId="4323">
      <alignment horizontal="left" vertical="center"/>
    </xf>
    <xf numFmtId="0" fontId="102" fillId="0" borderId="4311">
      <alignment horizontal="left" vertical="center"/>
    </xf>
    <xf numFmtId="0" fontId="118" fillId="43" borderId="4326" applyNumberFormat="0" applyAlignment="0" applyProtection="0">
      <alignment vertical="center"/>
    </xf>
    <xf numFmtId="0" fontId="82" fillId="56" borderId="4326" applyNumberFormat="0" applyAlignment="0" applyProtection="0"/>
    <xf numFmtId="0" fontId="80" fillId="43" borderId="4326" applyNumberFormat="0" applyAlignment="0" applyProtection="0"/>
    <xf numFmtId="0" fontId="45" fillId="59" borderId="4324" applyNumberFormat="0" applyFont="0" applyAlignment="0" applyProtection="0"/>
    <xf numFmtId="0" fontId="81" fillId="56" borderId="4327" applyNumberFormat="0" applyAlignment="0" applyProtection="0"/>
    <xf numFmtId="0" fontId="87" fillId="0" borderId="4325" applyNumberFormat="0" applyFill="0" applyAlignment="0" applyProtection="0"/>
    <xf numFmtId="0" fontId="87" fillId="0" borderId="4313" applyNumberFormat="0" applyFill="0" applyAlignment="0" applyProtection="0"/>
    <xf numFmtId="0" fontId="81" fillId="56" borderId="4315" applyNumberFormat="0" applyAlignment="0" applyProtection="0"/>
    <xf numFmtId="0" fontId="45" fillId="59" borderId="4312" applyNumberFormat="0" applyFont="0" applyAlignment="0" applyProtection="0"/>
    <xf numFmtId="0" fontId="80" fillId="43" borderId="4314" applyNumberFormat="0" applyAlignment="0" applyProtection="0"/>
    <xf numFmtId="0" fontId="82" fillId="56" borderId="4314" applyNumberFormat="0" applyAlignment="0" applyProtection="0"/>
    <xf numFmtId="0" fontId="119" fillId="56" borderId="4315" applyNumberFormat="0" applyAlignment="0" applyProtection="0">
      <alignment vertical="center"/>
    </xf>
    <xf numFmtId="0" fontId="118" fillId="43" borderId="4314" applyNumberFormat="0" applyAlignment="0" applyProtection="0">
      <alignment vertical="center"/>
    </xf>
    <xf numFmtId="0" fontId="117" fillId="56" borderId="4314" applyNumberFormat="0" applyAlignment="0" applyProtection="0">
      <alignment vertical="center"/>
    </xf>
    <xf numFmtId="0" fontId="91" fillId="59" borderId="4312" applyNumberFormat="0" applyFont="0" applyAlignment="0" applyProtection="0">
      <alignment vertical="center"/>
    </xf>
    <xf numFmtId="0" fontId="114" fillId="0" borderId="4313" applyNumberFormat="0" applyFill="0" applyAlignment="0" applyProtection="0">
      <alignment vertical="center"/>
    </xf>
    <xf numFmtId="0" fontId="89" fillId="59" borderId="4324" applyNumberFormat="0" applyFont="0" applyAlignment="0" applyProtection="0"/>
    <xf numFmtId="0" fontId="89" fillId="59" borderId="4312" applyNumberFormat="0" applyFont="0" applyAlignment="0" applyProtection="0"/>
    <xf numFmtId="0" fontId="89" fillId="59" borderId="4312" applyNumberFormat="0" applyFont="0" applyAlignment="0" applyProtection="0"/>
    <xf numFmtId="0" fontId="89" fillId="59" borderId="4312" applyNumberFormat="0" applyFont="0" applyAlignment="0" applyProtection="0"/>
    <xf numFmtId="0" fontId="119" fillId="56" borderId="4327" applyNumberFormat="0" applyAlignment="0" applyProtection="0">
      <alignment vertical="center"/>
    </xf>
    <xf numFmtId="0" fontId="117" fillId="56" borderId="4326" applyNumberFormat="0" applyAlignment="0" applyProtection="0">
      <alignment vertical="center"/>
    </xf>
    <xf numFmtId="0" fontId="91" fillId="59" borderId="4324" applyNumberFormat="0" applyFont="0" applyAlignment="0" applyProtection="0">
      <alignment vertical="center"/>
    </xf>
    <xf numFmtId="0" fontId="114" fillId="0" borderId="4325" applyNumberFormat="0" applyFill="0" applyAlignment="0" applyProtection="0">
      <alignment vertical="center"/>
    </xf>
    <xf numFmtId="0" fontId="89" fillId="59" borderId="4324" applyNumberFormat="0" applyFont="0" applyAlignment="0" applyProtection="0"/>
    <xf numFmtId="10" fontId="5" fillId="3" borderId="4316" applyNumberFormat="0" applyBorder="0" applyAlignment="0" applyProtection="0"/>
    <xf numFmtId="0" fontId="102" fillId="0" borderId="4311">
      <alignment horizontal="left" vertical="center"/>
    </xf>
    <xf numFmtId="0" fontId="89" fillId="59" borderId="4304" applyNumberFormat="0" applyFont="0" applyAlignment="0" applyProtection="0"/>
    <xf numFmtId="0" fontId="89" fillId="59" borderId="4304" applyNumberFormat="0" applyFont="0" applyAlignment="0" applyProtection="0"/>
    <xf numFmtId="0" fontId="89" fillId="59" borderId="4304" applyNumberFormat="0" applyFont="0" applyAlignment="0" applyProtection="0"/>
    <xf numFmtId="0" fontId="89" fillId="59" borderId="4324" applyNumberFormat="0" applyFont="0" applyAlignment="0" applyProtection="0"/>
    <xf numFmtId="0" fontId="81" fillId="64" borderId="4307" applyNumberFormat="0" applyAlignment="0" applyProtection="0"/>
    <xf numFmtId="0" fontId="274" fillId="64" borderId="4306" applyNumberFormat="0" applyAlignment="0" applyProtection="0"/>
    <xf numFmtId="0" fontId="80" fillId="58" borderId="4306" applyNumberFormat="0" applyAlignment="0" applyProtection="0"/>
    <xf numFmtId="0" fontId="87" fillId="0" borderId="4310" applyNumberFormat="0" applyFill="0" applyAlignment="0" applyProtection="0"/>
    <xf numFmtId="0" fontId="87" fillId="0" borderId="4305" applyNumberFormat="0" applyFill="0" applyAlignment="0" applyProtection="0"/>
    <xf numFmtId="0" fontId="81" fillId="56" borderId="4307" applyNumberFormat="0" applyAlignment="0" applyProtection="0"/>
    <xf numFmtId="0" fontId="80" fillId="43" borderId="4306" applyNumberFormat="0" applyAlignment="0" applyProtection="0"/>
    <xf numFmtId="0" fontId="8" fillId="59" borderId="4304" applyNumberFormat="0" applyFont="0" applyAlignment="0" applyProtection="0"/>
    <xf numFmtId="0" fontId="151" fillId="59" borderId="4304" applyNumberFormat="0" applyFont="0" applyAlignment="0" applyProtection="0"/>
    <xf numFmtId="0" fontId="274" fillId="64" borderId="4436" applyNumberFormat="0" applyAlignment="0" applyProtection="0"/>
    <xf numFmtId="10" fontId="5" fillId="3" borderId="4334" applyNumberFormat="0" applyBorder="0" applyAlignment="0" applyProtection="0"/>
    <xf numFmtId="10" fontId="5" fillId="3" borderId="4334" applyNumberFormat="0" applyBorder="0" applyAlignment="0" applyProtection="0"/>
    <xf numFmtId="10" fontId="5" fillId="3" borderId="4334" applyNumberFormat="0" applyBorder="0" applyAlignment="0" applyProtection="0"/>
    <xf numFmtId="10" fontId="5" fillId="3" borderId="4334" applyNumberFormat="0" applyBorder="0" applyAlignment="0" applyProtection="0"/>
    <xf numFmtId="10" fontId="5" fillId="3" borderId="4334" applyNumberFormat="0" applyBorder="0" applyAlignment="0" applyProtection="0"/>
    <xf numFmtId="0" fontId="274" fillId="64" borderId="4332" applyNumberFormat="0" applyAlignment="0" applyProtection="0"/>
    <xf numFmtId="0" fontId="252" fillId="1" borderId="4329" applyNumberFormat="0" applyFont="0" applyAlignment="0">
      <alignment horizontal="center"/>
    </xf>
    <xf numFmtId="0" fontId="151" fillId="59" borderId="4330" applyNumberFormat="0" applyFont="0" applyAlignment="0" applyProtection="0"/>
    <xf numFmtId="0" fontId="303" fillId="56" borderId="4306" applyNumberFormat="0" applyAlignment="0" applyProtection="0"/>
    <xf numFmtId="0" fontId="8" fillId="0" borderId="4335" applyBorder="0">
      <alignment horizontal="right"/>
    </xf>
    <xf numFmtId="10" fontId="5" fillId="3" borderId="4334" applyNumberFormat="0" applyBorder="0" applyAlignment="0" applyProtection="0"/>
    <xf numFmtId="0" fontId="310" fillId="43" borderId="4306" applyNumberFormat="0" applyAlignment="0" applyProtection="0"/>
    <xf numFmtId="0" fontId="98" fillId="59" borderId="4304" applyNumberFormat="0" applyFont="0" applyAlignment="0" applyProtection="0"/>
    <xf numFmtId="0" fontId="313" fillId="56" borderId="4307" applyNumberFormat="0" applyAlignment="0" applyProtection="0"/>
    <xf numFmtId="0" fontId="315" fillId="0" borderId="4305" applyNumberFormat="0" applyFill="0" applyAlignment="0" applyProtection="0"/>
    <xf numFmtId="0" fontId="45" fillId="59" borderId="4304" applyNumberFormat="0" applyFont="0" applyAlignment="0" applyProtection="0"/>
    <xf numFmtId="0" fontId="82" fillId="56" borderId="4306" applyNumberFormat="0" applyAlignment="0" applyProtection="0"/>
    <xf numFmtId="0" fontId="310" fillId="43" borderId="4306" applyNumberFormat="0" applyAlignment="0" applyProtection="0"/>
    <xf numFmtId="0" fontId="310" fillId="43" borderId="4306" applyNumberFormat="0" applyAlignment="0" applyProtection="0"/>
    <xf numFmtId="0" fontId="310" fillId="43" borderId="4306" applyNumberFormat="0" applyAlignment="0" applyProtection="0"/>
    <xf numFmtId="0" fontId="310" fillId="43" borderId="4306" applyNumberFormat="0" applyAlignment="0" applyProtection="0"/>
    <xf numFmtId="0" fontId="310" fillId="43" borderId="4306" applyNumberFormat="0" applyAlignment="0" applyProtection="0"/>
    <xf numFmtId="0" fontId="89" fillId="59" borderId="4304" applyNumberFormat="0" applyFont="0" applyAlignment="0" applyProtection="0"/>
    <xf numFmtId="0" fontId="89" fillId="59" borderId="4304" applyNumberFormat="0" applyFont="0" applyAlignment="0" applyProtection="0"/>
    <xf numFmtId="0" fontId="89" fillId="59" borderId="4304" applyNumberFormat="0" applyFont="0" applyAlignment="0" applyProtection="0"/>
    <xf numFmtId="0" fontId="114" fillId="0" borderId="4305" applyNumberFormat="0" applyFill="0" applyAlignment="0" applyProtection="0">
      <alignment vertical="center"/>
    </xf>
    <xf numFmtId="0" fontId="91" fillId="59" borderId="4304" applyNumberFormat="0" applyFont="0" applyAlignment="0" applyProtection="0">
      <alignment vertical="center"/>
    </xf>
    <xf numFmtId="0" fontId="117" fillId="56" borderId="4306" applyNumberFormat="0" applyAlignment="0" applyProtection="0">
      <alignment vertical="center"/>
    </xf>
    <xf numFmtId="0" fontId="118" fillId="43" borderId="4306" applyNumberFormat="0" applyAlignment="0" applyProtection="0">
      <alignment vertical="center"/>
    </xf>
    <xf numFmtId="0" fontId="119" fillId="56" borderId="4307" applyNumberFormat="0" applyAlignment="0" applyProtection="0">
      <alignment vertical="center"/>
    </xf>
    <xf numFmtId="0" fontId="303" fillId="56" borderId="4332" applyNumberFormat="0" applyAlignment="0" applyProtection="0"/>
    <xf numFmtId="0" fontId="310" fillId="43" borderId="4332" applyNumberFormat="0" applyAlignment="0" applyProtection="0"/>
    <xf numFmtId="0" fontId="98" fillId="59" borderId="4330" applyNumberFormat="0" applyFont="0" applyAlignment="0" applyProtection="0"/>
    <xf numFmtId="0" fontId="313" fillId="56" borderId="4333" applyNumberFormat="0" applyAlignment="0" applyProtection="0"/>
    <xf numFmtId="0" fontId="315" fillId="0" borderId="4331" applyNumberFormat="0" applyFill="0" applyAlignment="0" applyProtection="0"/>
    <xf numFmtId="0" fontId="310" fillId="43" borderId="4332" applyNumberFormat="0" applyAlignment="0" applyProtection="0"/>
    <xf numFmtId="0" fontId="310" fillId="43" borderId="4332" applyNumberFormat="0" applyAlignment="0" applyProtection="0"/>
    <xf numFmtId="0" fontId="310" fillId="43" borderId="4332" applyNumberFormat="0" applyAlignment="0" applyProtection="0"/>
    <xf numFmtId="0" fontId="310" fillId="43" borderId="4332" applyNumberFormat="0" applyAlignment="0" applyProtection="0"/>
    <xf numFmtId="0" fontId="310" fillId="43" borderId="4332" applyNumberFormat="0" applyAlignment="0" applyProtection="0"/>
    <xf numFmtId="0" fontId="89" fillId="59" borderId="4330" applyNumberFormat="0" applyFont="0" applyAlignment="0" applyProtection="0"/>
    <xf numFmtId="0" fontId="89" fillId="59" borderId="4330" applyNumberFormat="0" applyFont="0" applyAlignment="0" applyProtection="0"/>
    <xf numFmtId="0" fontId="89" fillId="59" borderId="4330" applyNumberFormat="0" applyFont="0" applyAlignment="0" applyProtection="0"/>
    <xf numFmtId="0" fontId="114" fillId="0" borderId="4331" applyNumberFormat="0" applyFill="0" applyAlignment="0" applyProtection="0">
      <alignment vertical="center"/>
    </xf>
    <xf numFmtId="0" fontId="91" fillId="59" borderId="4330" applyNumberFormat="0" applyFont="0" applyAlignment="0" applyProtection="0">
      <alignment vertical="center"/>
    </xf>
    <xf numFmtId="0" fontId="117" fillId="56" borderId="4332" applyNumberFormat="0" applyAlignment="0" applyProtection="0">
      <alignment vertical="center"/>
    </xf>
    <xf numFmtId="0" fontId="118" fillId="43" borderId="4332" applyNumberFormat="0" applyAlignment="0" applyProtection="0">
      <alignment vertical="center"/>
    </xf>
    <xf numFmtId="0" fontId="119" fillId="56" borderId="4333" applyNumberFormat="0" applyAlignment="0" applyProtection="0">
      <alignment vertical="center"/>
    </xf>
    <xf numFmtId="0" fontId="119" fillId="56" borderId="4497" applyNumberFormat="0" applyAlignment="0" applyProtection="0">
      <alignment vertical="center"/>
    </xf>
    <xf numFmtId="0" fontId="45" fillId="59" borderId="4482" applyNumberFormat="0" applyFont="0" applyAlignment="0" applyProtection="0"/>
    <xf numFmtId="0" fontId="91" fillId="59" borderId="4482" applyNumberFormat="0" applyFont="0" applyAlignment="0" applyProtection="0">
      <alignment vertical="center"/>
    </xf>
    <xf numFmtId="0" fontId="303" fillId="56" borderId="4358" applyNumberFormat="0" applyAlignment="0" applyProtection="0"/>
    <xf numFmtId="10" fontId="5" fillId="3" borderId="4438" applyNumberFormat="0" applyBorder="0" applyAlignment="0" applyProtection="0"/>
    <xf numFmtId="10" fontId="5" fillId="3" borderId="4504" applyNumberFormat="0" applyBorder="0" applyAlignment="0" applyProtection="0"/>
    <xf numFmtId="0" fontId="310" fillId="43" borderId="4358" applyNumberFormat="0" applyAlignment="0" applyProtection="0"/>
    <xf numFmtId="0" fontId="252" fillId="1" borderId="4499" applyNumberFormat="0" applyFont="0" applyAlignment="0">
      <alignment horizontal="center"/>
    </xf>
    <xf numFmtId="0" fontId="98" fillId="59" borderId="4356" applyNumberFormat="0" applyFont="0" applyAlignment="0" applyProtection="0"/>
    <xf numFmtId="0" fontId="313" fillId="56" borderId="4353" applyNumberFormat="0" applyAlignment="0" applyProtection="0"/>
    <xf numFmtId="0" fontId="315" fillId="0" borderId="4357" applyNumberFormat="0" applyFill="0" applyAlignment="0" applyProtection="0"/>
    <xf numFmtId="0" fontId="89" fillId="59" borderId="4494" applyNumberFormat="0" applyFont="0" applyAlignment="0" applyProtection="0"/>
    <xf numFmtId="0" fontId="252" fillId="1" borderId="4499" applyNumberFormat="0" applyFont="0" applyAlignment="0">
      <alignment horizontal="center"/>
    </xf>
    <xf numFmtId="0" fontId="310" fillId="43" borderId="4358" applyNumberFormat="0" applyAlignment="0" applyProtection="0"/>
    <xf numFmtId="0" fontId="310" fillId="43" borderId="4358" applyNumberFormat="0" applyAlignment="0" applyProtection="0"/>
    <xf numFmtId="0" fontId="310" fillId="43" borderId="4358" applyNumberFormat="0" applyAlignment="0" applyProtection="0"/>
    <xf numFmtId="0" fontId="310" fillId="43" borderId="4358" applyNumberFormat="0" applyAlignment="0" applyProtection="0"/>
    <xf numFmtId="0" fontId="310" fillId="43" borderId="4358" applyNumberFormat="0" applyAlignment="0" applyProtection="0"/>
    <xf numFmtId="0" fontId="89" fillId="59" borderId="4356" applyNumberFormat="0" applyFont="0" applyAlignment="0" applyProtection="0"/>
    <xf numFmtId="0" fontId="89" fillId="59" borderId="4356" applyNumberFormat="0" applyFont="0" applyAlignment="0" applyProtection="0"/>
    <xf numFmtId="0" fontId="89" fillId="59" borderId="4356" applyNumberFormat="0" applyFont="0" applyAlignment="0" applyProtection="0"/>
    <xf numFmtId="0" fontId="114" fillId="0" borderId="4357" applyNumberFormat="0" applyFill="0" applyAlignment="0" applyProtection="0">
      <alignment vertical="center"/>
    </xf>
    <xf numFmtId="0" fontId="91" fillId="59" borderId="4356" applyNumberFormat="0" applyFont="0" applyAlignment="0" applyProtection="0">
      <alignment vertical="center"/>
    </xf>
    <xf numFmtId="0" fontId="117" fillId="56" borderId="4358" applyNumberFormat="0" applyAlignment="0" applyProtection="0">
      <alignment vertical="center"/>
    </xf>
    <xf numFmtId="0" fontId="118" fillId="43" borderId="4358" applyNumberFormat="0" applyAlignment="0" applyProtection="0">
      <alignment vertical="center"/>
    </xf>
    <xf numFmtId="0" fontId="119" fillId="56" borderId="4353" applyNumberFormat="0" applyAlignment="0" applyProtection="0">
      <alignment vertical="center"/>
    </xf>
    <xf numFmtId="0" fontId="102" fillId="0" borderId="4407">
      <alignment horizontal="left" vertical="center"/>
    </xf>
    <xf numFmtId="0" fontId="252" fillId="1" borderId="4407" applyNumberFormat="0" applyFont="0" applyAlignment="0">
      <alignment horizontal="center"/>
    </xf>
    <xf numFmtId="0" fontId="8" fillId="0" borderId="4413" applyBorder="0">
      <alignment horizontal="right"/>
    </xf>
    <xf numFmtId="0" fontId="252" fillId="1" borderId="4407" applyNumberFormat="0" applyFont="0" applyAlignment="0">
      <alignment horizontal="center"/>
    </xf>
    <xf numFmtId="0" fontId="82" fillId="56" borderId="4358" applyNumberFormat="0" applyAlignment="0" applyProtection="0"/>
    <xf numFmtId="0" fontId="80" fillId="43" borderId="4358" applyNumberFormat="0" applyAlignment="0" applyProtection="0"/>
    <xf numFmtId="0" fontId="45" fillId="59" borderId="4356" applyNumberFormat="0" applyFont="0" applyAlignment="0" applyProtection="0"/>
    <xf numFmtId="0" fontId="81" fillId="56" borderId="4359" applyNumberFormat="0" applyAlignment="0" applyProtection="0"/>
    <xf numFmtId="0" fontId="87" fillId="0" borderId="4357" applyNumberFormat="0" applyFill="0" applyAlignment="0" applyProtection="0"/>
    <xf numFmtId="10" fontId="5" fillId="3" borderId="4412" applyNumberFormat="0" applyBorder="0" applyAlignment="0" applyProtection="0"/>
    <xf numFmtId="0" fontId="87" fillId="0" borderId="4414" applyNumberFormat="0" applyFill="0" applyAlignment="0" applyProtection="0"/>
    <xf numFmtId="10" fontId="5" fillId="3" borderId="4412" applyNumberFormat="0" applyBorder="0" applyAlignment="0" applyProtection="0"/>
    <xf numFmtId="0" fontId="252" fillId="1" borderId="4407" applyNumberFormat="0" applyFont="0" applyAlignment="0">
      <alignment horizontal="center"/>
    </xf>
    <xf numFmtId="10" fontId="5" fillId="3" borderId="4412" applyNumberFormat="0" applyBorder="0" applyAlignment="0" applyProtection="0"/>
    <xf numFmtId="10" fontId="5" fillId="3" borderId="4412" applyNumberFormat="0" applyBorder="0" applyAlignment="0" applyProtection="0"/>
    <xf numFmtId="10" fontId="5" fillId="3" borderId="4412" applyNumberFormat="0" applyBorder="0" applyAlignment="0" applyProtection="0"/>
    <xf numFmtId="10" fontId="5" fillId="3" borderId="4412" applyNumberFormat="0" applyBorder="0" applyAlignment="0" applyProtection="0"/>
    <xf numFmtId="10" fontId="5" fillId="3" borderId="4412" applyNumberFormat="0" applyBorder="0" applyAlignment="0" applyProtection="0"/>
    <xf numFmtId="10" fontId="5" fillId="3" borderId="4412" applyNumberFormat="0" applyBorder="0" applyAlignment="0" applyProtection="0"/>
    <xf numFmtId="10" fontId="5" fillId="3" borderId="4412" applyNumberFormat="0" applyBorder="0" applyAlignment="0" applyProtection="0"/>
    <xf numFmtId="0" fontId="102" fillId="0" borderId="4407">
      <alignment horizontal="left" vertical="center"/>
    </xf>
    <xf numFmtId="0" fontId="102" fillId="0" borderId="4407">
      <alignment horizontal="left" vertical="center"/>
    </xf>
    <xf numFmtId="0" fontId="89" fillId="59" borderId="4376" applyNumberFormat="0" applyFont="0" applyAlignment="0" applyProtection="0"/>
    <xf numFmtId="0" fontId="89" fillId="59" borderId="4356" applyNumberFormat="0" applyFont="0" applyAlignment="0" applyProtection="0"/>
    <xf numFmtId="0" fontId="89" fillId="59" borderId="4356" applyNumberFormat="0" applyFont="0" applyAlignment="0" applyProtection="0"/>
    <xf numFmtId="0" fontId="89" fillId="59" borderId="4356" applyNumberFormat="0" applyFont="0" applyAlignment="0" applyProtection="0"/>
    <xf numFmtId="0" fontId="102" fillId="0" borderId="4407">
      <alignment horizontal="left" vertical="center"/>
    </xf>
    <xf numFmtId="10" fontId="5" fillId="3" borderId="4368" applyNumberFormat="0" applyBorder="0" applyAlignment="0" applyProtection="0"/>
    <xf numFmtId="0" fontId="89" fillId="59" borderId="4376" applyNumberFormat="0" applyFont="0" applyAlignment="0" applyProtection="0"/>
    <xf numFmtId="0" fontId="114" fillId="0" borderId="4377" applyNumberFormat="0" applyFill="0" applyAlignment="0" applyProtection="0">
      <alignment vertical="center"/>
    </xf>
    <xf numFmtId="0" fontId="91" fillId="59" borderId="4376" applyNumberFormat="0" applyFont="0" applyAlignment="0" applyProtection="0">
      <alignment vertical="center"/>
    </xf>
    <xf numFmtId="0" fontId="117" fillId="56" borderId="4378" applyNumberFormat="0" applyAlignment="0" applyProtection="0">
      <alignment vertical="center"/>
    </xf>
    <xf numFmtId="0" fontId="119" fillId="56" borderId="4379" applyNumberFormat="0" applyAlignment="0" applyProtection="0">
      <alignment vertical="center"/>
    </xf>
    <xf numFmtId="0" fontId="89" fillId="59" borderId="4364" applyNumberFormat="0" applyFont="0" applyAlignment="0" applyProtection="0"/>
    <xf numFmtId="0" fontId="89" fillId="59" borderId="4364" applyNumberFormat="0" applyFont="0" applyAlignment="0" applyProtection="0"/>
    <xf numFmtId="0" fontId="89" fillId="59" borderId="4364" applyNumberFormat="0" applyFont="0" applyAlignment="0" applyProtection="0"/>
    <xf numFmtId="0" fontId="89" fillId="59" borderId="4376" applyNumberFormat="0" applyFont="0" applyAlignment="0" applyProtection="0"/>
    <xf numFmtId="0" fontId="114" fillId="0" borderId="4365" applyNumberFormat="0" applyFill="0" applyAlignment="0" applyProtection="0">
      <alignment vertical="center"/>
    </xf>
    <xf numFmtId="0" fontId="91" fillId="59" borderId="4364" applyNumberFormat="0" applyFont="0" applyAlignment="0" applyProtection="0">
      <alignment vertical="center"/>
    </xf>
    <xf numFmtId="0" fontId="117" fillId="56" borderId="4366" applyNumberFormat="0" applyAlignment="0" applyProtection="0">
      <alignment vertical="center"/>
    </xf>
    <xf numFmtId="0" fontId="118" fillId="43" borderId="4366" applyNumberFormat="0" applyAlignment="0" applyProtection="0">
      <alignment vertical="center"/>
    </xf>
    <xf numFmtId="0" fontId="119" fillId="56" borderId="4367" applyNumberFormat="0" applyAlignment="0" applyProtection="0">
      <alignment vertical="center"/>
    </xf>
    <xf numFmtId="0" fontId="8" fillId="59" borderId="4408" applyNumberFormat="0" applyFont="0" applyAlignment="0" applyProtection="0"/>
    <xf numFmtId="0" fontId="252" fillId="1" borderId="4407" applyNumberFormat="0" applyFont="0" applyAlignment="0">
      <alignment horizontal="center"/>
    </xf>
    <xf numFmtId="0" fontId="82" fillId="56" borderId="4366" applyNumberFormat="0" applyAlignment="0" applyProtection="0"/>
    <xf numFmtId="0" fontId="80" fillId="43" borderId="4366" applyNumberFormat="0" applyAlignment="0" applyProtection="0"/>
    <xf numFmtId="0" fontId="45" fillId="59" borderId="4364" applyNumberFormat="0" applyFont="0" applyAlignment="0" applyProtection="0"/>
    <xf numFmtId="0" fontId="81" fillId="56" borderId="4367" applyNumberFormat="0" applyAlignment="0" applyProtection="0"/>
    <xf numFmtId="0" fontId="87" fillId="0" borderId="4365" applyNumberFormat="0" applyFill="0" applyAlignment="0" applyProtection="0"/>
    <xf numFmtId="0" fontId="87" fillId="0" borderId="4377" applyNumberFormat="0" applyFill="0" applyAlignment="0" applyProtection="0"/>
    <xf numFmtId="0" fontId="81" fillId="56" borderId="4379" applyNumberFormat="0" applyAlignment="0" applyProtection="0"/>
    <xf numFmtId="0" fontId="45" fillId="59" borderId="4376" applyNumberFormat="0" applyFont="0" applyAlignment="0" applyProtection="0"/>
    <xf numFmtId="0" fontId="80" fillId="43" borderId="4378" applyNumberFormat="0" applyAlignment="0" applyProtection="0"/>
    <xf numFmtId="0" fontId="82" fillId="56" borderId="4378" applyNumberFormat="0" applyAlignment="0" applyProtection="0"/>
    <xf numFmtId="0" fontId="118" fillId="43" borderId="4378" applyNumberFormat="0" applyAlignment="0" applyProtection="0">
      <alignment vertical="center"/>
    </xf>
    <xf numFmtId="0" fontId="102" fillId="0" borderId="4407">
      <alignment horizontal="left" vertical="center"/>
    </xf>
    <xf numFmtId="0" fontId="102" fillId="0" borderId="4375">
      <alignment horizontal="left" vertical="center"/>
    </xf>
    <xf numFmtId="0" fontId="89" fillId="59" borderId="4364" applyNumberFormat="0" applyFont="0" applyAlignment="0" applyProtection="0"/>
    <xf numFmtId="0" fontId="89" fillId="59" borderId="4364" applyNumberFormat="0" applyFont="0" applyAlignment="0" applyProtection="0"/>
    <xf numFmtId="0" fontId="89" fillId="59" borderId="4364" applyNumberFormat="0" applyFont="0" applyAlignment="0" applyProtection="0"/>
    <xf numFmtId="0" fontId="114" fillId="0" borderId="4365" applyNumberFormat="0" applyFill="0" applyAlignment="0" applyProtection="0">
      <alignment vertical="center"/>
    </xf>
    <xf numFmtId="0" fontId="91" fillId="59" borderId="4364" applyNumberFormat="0" applyFont="0" applyAlignment="0" applyProtection="0">
      <alignment vertical="center"/>
    </xf>
    <xf numFmtId="0" fontId="117" fillId="56" borderId="4366" applyNumberFormat="0" applyAlignment="0" applyProtection="0">
      <alignment vertical="center"/>
    </xf>
    <xf numFmtId="0" fontId="118" fillId="43" borderId="4366" applyNumberFormat="0" applyAlignment="0" applyProtection="0">
      <alignment vertical="center"/>
    </xf>
    <xf numFmtId="0" fontId="119" fillId="56" borderId="4367" applyNumberFormat="0" applyAlignment="0" applyProtection="0">
      <alignment vertical="center"/>
    </xf>
    <xf numFmtId="0" fontId="102" fillId="0" borderId="4369">
      <alignment horizontal="left" vertical="center"/>
    </xf>
    <xf numFmtId="10" fontId="5" fillId="3" borderId="4368" applyNumberFormat="0" applyBorder="0" applyAlignment="0" applyProtection="0"/>
    <xf numFmtId="10" fontId="5" fillId="3" borderId="4374" applyNumberFormat="0" applyBorder="0" applyAlignment="0" applyProtection="0"/>
    <xf numFmtId="0" fontId="89" fillId="59" borderId="4370" applyNumberFormat="0" applyFont="0" applyAlignment="0" applyProtection="0"/>
    <xf numFmtId="0" fontId="89" fillId="59" borderId="4370" applyNumberFormat="0" applyFont="0" applyAlignment="0" applyProtection="0"/>
    <xf numFmtId="0" fontId="89" fillId="59" borderId="4370" applyNumberFormat="0" applyFont="0" applyAlignment="0" applyProtection="0"/>
    <xf numFmtId="0" fontId="114" fillId="0" borderId="4371" applyNumberFormat="0" applyFill="0" applyAlignment="0" applyProtection="0">
      <alignment vertical="center"/>
    </xf>
    <xf numFmtId="0" fontId="91" fillId="59" borderId="4370" applyNumberFormat="0" applyFont="0" applyAlignment="0" applyProtection="0">
      <alignment vertical="center"/>
    </xf>
    <xf numFmtId="0" fontId="117" fillId="56" borderId="4372" applyNumberFormat="0" applyAlignment="0" applyProtection="0">
      <alignment vertical="center"/>
    </xf>
    <xf numFmtId="0" fontId="118" fillId="43" borderId="4372" applyNumberFormat="0" applyAlignment="0" applyProtection="0">
      <alignment vertical="center"/>
    </xf>
    <xf numFmtId="0" fontId="119" fillId="56" borderId="4373" applyNumberFormat="0" applyAlignment="0" applyProtection="0">
      <alignment vertical="center"/>
    </xf>
    <xf numFmtId="10" fontId="5" fillId="3" borderId="4380" applyNumberFormat="0" applyBorder="0" applyAlignment="0" applyProtection="0"/>
    <xf numFmtId="0" fontId="89" fillId="59" borderId="4376" applyNumberFormat="0" applyFont="0" applyAlignment="0" applyProtection="0"/>
    <xf numFmtId="0" fontId="89" fillId="59" borderId="4376" applyNumberFormat="0" applyFont="0" applyAlignment="0" applyProtection="0"/>
    <xf numFmtId="0" fontId="89" fillId="59" borderId="4376" applyNumberFormat="0" applyFont="0" applyAlignment="0" applyProtection="0"/>
    <xf numFmtId="0" fontId="114" fillId="0" borderId="4377" applyNumberFormat="0" applyFill="0" applyAlignment="0" applyProtection="0">
      <alignment vertical="center"/>
    </xf>
    <xf numFmtId="0" fontId="91" fillId="59" borderId="4376" applyNumberFormat="0" applyFont="0" applyAlignment="0" applyProtection="0">
      <alignment vertical="center"/>
    </xf>
    <xf numFmtId="0" fontId="117" fillId="56" borderId="4378" applyNumberFormat="0" applyAlignment="0" applyProtection="0">
      <alignment vertical="center"/>
    </xf>
    <xf numFmtId="0" fontId="118" fillId="43" borderId="4378" applyNumberFormat="0" applyAlignment="0" applyProtection="0">
      <alignment vertical="center"/>
    </xf>
    <xf numFmtId="0" fontId="119" fillId="56" borderId="4379" applyNumberFormat="0" applyAlignment="0" applyProtection="0">
      <alignment vertical="center"/>
    </xf>
    <xf numFmtId="0" fontId="102" fillId="0" borderId="4381">
      <alignment horizontal="left" vertical="center"/>
    </xf>
    <xf numFmtId="10" fontId="5" fillId="3" borderId="4380" applyNumberFormat="0" applyBorder="0" applyAlignment="0" applyProtection="0"/>
    <xf numFmtId="10" fontId="5" fillId="3" borderId="4386" applyNumberFormat="0" applyBorder="0" applyAlignment="0" applyProtection="0"/>
    <xf numFmtId="0" fontId="89" fillId="59" borderId="4382" applyNumberFormat="0" applyFont="0" applyAlignment="0" applyProtection="0"/>
    <xf numFmtId="0" fontId="89" fillId="59" borderId="4382" applyNumberFormat="0" applyFont="0" applyAlignment="0" applyProtection="0"/>
    <xf numFmtId="0" fontId="89" fillId="59" borderId="4382" applyNumberFormat="0" applyFont="0" applyAlignment="0" applyProtection="0"/>
    <xf numFmtId="0" fontId="114" fillId="0" borderId="4383" applyNumberFormat="0" applyFill="0" applyAlignment="0" applyProtection="0">
      <alignment vertical="center"/>
    </xf>
    <xf numFmtId="0" fontId="91" fillId="59" borderId="4382" applyNumberFormat="0" applyFont="0" applyAlignment="0" applyProtection="0">
      <alignment vertical="center"/>
    </xf>
    <xf numFmtId="0" fontId="117" fillId="56" borderId="4384" applyNumberFormat="0" applyAlignment="0" applyProtection="0">
      <alignment vertical="center"/>
    </xf>
    <xf numFmtId="0" fontId="118" fillId="43" borderId="4384" applyNumberFormat="0" applyAlignment="0" applyProtection="0">
      <alignment vertical="center"/>
    </xf>
    <xf numFmtId="0" fontId="119" fillId="56" borderId="4385" applyNumberFormat="0" applyAlignment="0" applyProtection="0">
      <alignment vertical="center"/>
    </xf>
    <xf numFmtId="10" fontId="5" fillId="3" borderId="4412" applyNumberFormat="0" applyBorder="0" applyAlignment="0" applyProtection="0"/>
    <xf numFmtId="10" fontId="5" fillId="3" borderId="4412" applyNumberFormat="0" applyBorder="0" applyAlignment="0" applyProtection="0"/>
    <xf numFmtId="10" fontId="5" fillId="3" borderId="4412" applyNumberFormat="0" applyBorder="0" applyAlignment="0" applyProtection="0"/>
    <xf numFmtId="10" fontId="5" fillId="3" borderId="4412" applyNumberFormat="0" applyBorder="0" applyAlignment="0" applyProtection="0"/>
    <xf numFmtId="10" fontId="5" fillId="3" borderId="4412" applyNumberFormat="0" applyBorder="0" applyAlignment="0" applyProtection="0"/>
    <xf numFmtId="10" fontId="5" fillId="3" borderId="4412" applyNumberFormat="0" applyBorder="0" applyAlignment="0" applyProtection="0"/>
    <xf numFmtId="0" fontId="102" fillId="0" borderId="4407">
      <alignment horizontal="left" vertical="center"/>
    </xf>
    <xf numFmtId="0" fontId="80" fillId="58" borderId="4410" applyNumberFormat="0" applyAlignment="0" applyProtection="0"/>
    <xf numFmtId="0" fontId="81" fillId="64" borderId="4411" applyNumberFormat="0" applyAlignment="0" applyProtection="0"/>
    <xf numFmtId="0" fontId="252" fillId="1" borderId="4407" applyNumberFormat="0" applyFont="0" applyAlignment="0">
      <alignment horizontal="center"/>
    </xf>
    <xf numFmtId="0" fontId="252" fillId="1" borderId="4407" applyNumberFormat="0" applyFont="0" applyAlignment="0">
      <alignment horizontal="center"/>
    </xf>
    <xf numFmtId="0" fontId="252" fillId="1" borderId="4407" applyNumberFormat="0" applyFont="0" applyAlignment="0">
      <alignment horizontal="center"/>
    </xf>
    <xf numFmtId="0" fontId="252" fillId="1" borderId="4407" applyNumberFormat="0" applyFont="0" applyAlignment="0">
      <alignment horizontal="center"/>
    </xf>
    <xf numFmtId="0" fontId="252" fillId="1" borderId="4407" applyNumberFormat="0" applyFont="0" applyAlignment="0">
      <alignment horizontal="center"/>
    </xf>
    <xf numFmtId="0" fontId="252" fillId="1" borderId="4407" applyNumberFormat="0" applyFont="0" applyAlignment="0">
      <alignment horizontal="center"/>
    </xf>
    <xf numFmtId="0" fontId="252" fillId="1" borderId="4407" applyNumberFormat="0" applyFont="0" applyAlignment="0">
      <alignment horizontal="center"/>
    </xf>
    <xf numFmtId="0" fontId="252" fillId="1" borderId="4407" applyNumberFormat="0" applyFont="0" applyAlignment="0">
      <alignment horizontal="center"/>
    </xf>
    <xf numFmtId="0" fontId="252" fillId="1" borderId="4407" applyNumberFormat="0" applyFont="0" applyAlignment="0">
      <alignment horizontal="center"/>
    </xf>
    <xf numFmtId="0" fontId="252" fillId="1" borderId="4407" applyNumberFormat="0" applyFont="0" applyAlignment="0">
      <alignment horizontal="center"/>
    </xf>
    <xf numFmtId="0" fontId="252" fillId="1" borderId="4407" applyNumberFormat="0" applyFont="0" applyAlignment="0">
      <alignment horizontal="center"/>
    </xf>
    <xf numFmtId="0" fontId="252" fillId="1" borderId="4407" applyNumberFormat="0" applyFont="0" applyAlignment="0">
      <alignment horizontal="center"/>
    </xf>
    <xf numFmtId="0" fontId="252" fillId="1" borderId="4407" applyNumberFormat="0" applyFont="0" applyAlignment="0">
      <alignment horizontal="center"/>
    </xf>
    <xf numFmtId="0" fontId="8" fillId="0" borderId="4413" applyBorder="0">
      <alignment horizontal="right"/>
    </xf>
    <xf numFmtId="0" fontId="8" fillId="0" borderId="4413" applyBorder="0">
      <alignment horizontal="right"/>
    </xf>
    <xf numFmtId="0" fontId="8" fillId="0" borderId="4413" applyBorder="0">
      <alignment horizontal="right"/>
    </xf>
    <xf numFmtId="0" fontId="8" fillId="0" borderId="4413" applyBorder="0">
      <alignment horizontal="right"/>
    </xf>
    <xf numFmtId="0" fontId="8" fillId="0" borderId="4413" applyBorder="0">
      <alignment horizontal="right"/>
    </xf>
    <xf numFmtId="0" fontId="8" fillId="0" borderId="4413" applyBorder="0">
      <alignment horizontal="right"/>
    </xf>
    <xf numFmtId="0" fontId="8" fillId="0" borderId="4413" applyBorder="0">
      <alignment horizontal="right"/>
    </xf>
    <xf numFmtId="0" fontId="8" fillId="0" borderId="4413" applyBorder="0">
      <alignment horizontal="right"/>
    </xf>
    <xf numFmtId="10" fontId="5" fillId="3" borderId="4412" applyNumberFormat="0" applyBorder="0" applyAlignment="0" applyProtection="0"/>
    <xf numFmtId="10" fontId="5" fillId="3" borderId="4412" applyNumberFormat="0" applyBorder="0" applyAlignment="0" applyProtection="0"/>
    <xf numFmtId="10" fontId="5" fillId="3" borderId="4412" applyNumberFormat="0" applyBorder="0" applyAlignment="0" applyProtection="0"/>
    <xf numFmtId="10" fontId="5" fillId="3" borderId="4412" applyNumberFormat="0" applyBorder="0" applyAlignment="0" applyProtection="0"/>
    <xf numFmtId="10" fontId="5" fillId="3" borderId="4412" applyNumberFormat="0" applyBorder="0" applyAlignment="0" applyProtection="0"/>
    <xf numFmtId="10" fontId="5" fillId="3" borderId="4412" applyNumberFormat="0" applyBorder="0" applyAlignment="0" applyProtection="0"/>
    <xf numFmtId="10" fontId="5" fillId="3" borderId="4412" applyNumberFormat="0" applyBorder="0" applyAlignment="0" applyProtection="0"/>
    <xf numFmtId="10" fontId="5" fillId="3" borderId="4412" applyNumberFormat="0" applyBorder="0" applyAlignment="0" applyProtection="0"/>
    <xf numFmtId="10" fontId="5" fillId="3" borderId="4412" applyNumberFormat="0" applyBorder="0" applyAlignment="0" applyProtection="0"/>
    <xf numFmtId="10" fontId="5" fillId="3" borderId="4412" applyNumberFormat="0" applyBorder="0" applyAlignment="0" applyProtection="0"/>
    <xf numFmtId="10" fontId="5" fillId="3" borderId="4412" applyNumberFormat="0" applyBorder="0" applyAlignment="0" applyProtection="0"/>
    <xf numFmtId="10" fontId="5" fillId="3" borderId="4412" applyNumberFormat="0" applyBorder="0" applyAlignment="0" applyProtection="0"/>
    <xf numFmtId="10" fontId="5" fillId="3" borderId="4412" applyNumberFormat="0" applyBorder="0" applyAlignment="0" applyProtection="0"/>
    <xf numFmtId="10" fontId="5" fillId="3" borderId="4412" applyNumberFormat="0" applyBorder="0" applyAlignment="0" applyProtection="0"/>
    <xf numFmtId="10" fontId="5" fillId="3" borderId="4412" applyNumberFormat="0" applyBorder="0" applyAlignment="0" applyProtection="0"/>
    <xf numFmtId="10" fontId="5" fillId="3" borderId="4412" applyNumberFormat="0" applyBorder="0" applyAlignment="0" applyProtection="0"/>
    <xf numFmtId="10" fontId="5" fillId="3" borderId="4412" applyNumberFormat="0" applyBorder="0" applyAlignment="0" applyProtection="0"/>
    <xf numFmtId="10" fontId="5" fillId="3" borderId="4412" applyNumberFormat="0" applyBorder="0" applyAlignment="0" applyProtection="0"/>
    <xf numFmtId="10" fontId="5" fillId="3" borderId="4412" applyNumberFormat="0" applyBorder="0" applyAlignment="0" applyProtection="0"/>
    <xf numFmtId="10" fontId="5" fillId="3" borderId="4412" applyNumberFormat="0" applyBorder="0" applyAlignment="0" applyProtection="0"/>
    <xf numFmtId="10" fontId="5" fillId="3" borderId="4412" applyNumberFormat="0" applyBorder="0" applyAlignment="0" applyProtection="0"/>
    <xf numFmtId="10" fontId="5" fillId="3" borderId="4412" applyNumberFormat="0" applyBorder="0" applyAlignment="0" applyProtection="0"/>
    <xf numFmtId="10" fontId="5" fillId="3" borderId="4412" applyNumberFormat="0" applyBorder="0" applyAlignment="0" applyProtection="0"/>
    <xf numFmtId="10" fontId="5" fillId="3" borderId="4412" applyNumberFormat="0" applyBorder="0" applyAlignment="0" applyProtection="0"/>
    <xf numFmtId="10" fontId="5" fillId="3" borderId="4412" applyNumberFormat="0" applyBorder="0" applyAlignment="0" applyProtection="0"/>
    <xf numFmtId="10" fontId="5" fillId="3" borderId="4412" applyNumberFormat="0" applyBorder="0" applyAlignment="0" applyProtection="0"/>
    <xf numFmtId="10" fontId="5" fillId="3" borderId="4412" applyNumberFormat="0" applyBorder="0" applyAlignment="0" applyProtection="0"/>
    <xf numFmtId="10" fontId="5" fillId="3" borderId="4412" applyNumberFormat="0" applyBorder="0" applyAlignment="0" applyProtection="0"/>
    <xf numFmtId="10" fontId="5" fillId="3" borderId="4412" applyNumberFormat="0" applyBorder="0" applyAlignment="0" applyProtection="0"/>
    <xf numFmtId="10" fontId="5" fillId="3" borderId="4412" applyNumberFormat="0" applyBorder="0" applyAlignment="0" applyProtection="0"/>
    <xf numFmtId="10" fontId="5" fillId="3" borderId="4412" applyNumberFormat="0" applyBorder="0" applyAlignment="0" applyProtection="0"/>
    <xf numFmtId="10" fontId="5" fillId="3" borderId="4412" applyNumberFormat="0" applyBorder="0" applyAlignment="0" applyProtection="0"/>
    <xf numFmtId="10" fontId="5" fillId="3" borderId="4412" applyNumberFormat="0" applyBorder="0" applyAlignment="0" applyProtection="0"/>
    <xf numFmtId="10" fontId="5" fillId="3" borderId="4412" applyNumberFormat="0" applyBorder="0" applyAlignment="0" applyProtection="0"/>
    <xf numFmtId="10" fontId="5" fillId="3" borderId="4412" applyNumberFormat="0" applyBorder="0" applyAlignment="0" applyProtection="0"/>
    <xf numFmtId="10" fontId="5" fillId="3" borderId="4412" applyNumberFormat="0" applyBorder="0" applyAlignment="0" applyProtection="0"/>
    <xf numFmtId="10" fontId="5" fillId="3" borderId="4412" applyNumberFormat="0" applyBorder="0" applyAlignment="0" applyProtection="0"/>
    <xf numFmtId="10" fontId="5" fillId="3" borderId="4412" applyNumberFormat="0" applyBorder="0" applyAlignment="0" applyProtection="0"/>
    <xf numFmtId="10" fontId="5" fillId="3" borderId="4412" applyNumberFormat="0" applyBorder="0" applyAlignment="0" applyProtection="0"/>
    <xf numFmtId="10" fontId="5" fillId="3" borderId="4412" applyNumberFormat="0" applyBorder="0" applyAlignment="0" applyProtection="0"/>
    <xf numFmtId="10" fontId="5" fillId="3" borderId="4412" applyNumberFormat="0" applyBorder="0" applyAlignment="0" applyProtection="0"/>
    <xf numFmtId="10" fontId="5" fillId="3" borderId="4412" applyNumberFormat="0" applyBorder="0" applyAlignment="0" applyProtection="0"/>
    <xf numFmtId="10" fontId="5" fillId="3" borderId="4412" applyNumberFormat="0" applyBorder="0" applyAlignment="0" applyProtection="0"/>
    <xf numFmtId="10" fontId="5" fillId="3" borderId="4412" applyNumberFormat="0" applyBorder="0" applyAlignment="0" applyProtection="0"/>
    <xf numFmtId="10" fontId="5" fillId="3" borderId="4412" applyNumberFormat="0" applyBorder="0" applyAlignment="0" applyProtection="0"/>
    <xf numFmtId="10" fontId="5" fillId="3" borderId="4412" applyNumberFormat="0" applyBorder="0" applyAlignment="0" applyProtection="0"/>
    <xf numFmtId="10" fontId="5" fillId="3" borderId="4412" applyNumberFormat="0" applyBorder="0" applyAlignment="0" applyProtection="0"/>
    <xf numFmtId="10" fontId="5" fillId="3" borderId="4412" applyNumberFormat="0" applyBorder="0" applyAlignment="0" applyProtection="0"/>
    <xf numFmtId="10" fontId="5" fillId="3" borderId="4412" applyNumberFormat="0" applyBorder="0" applyAlignment="0" applyProtection="0"/>
    <xf numFmtId="0" fontId="102" fillId="0" borderId="4407">
      <alignment horizontal="left" vertical="center"/>
    </xf>
    <xf numFmtId="0" fontId="102" fillId="0" borderId="4381">
      <alignment horizontal="left" vertical="center"/>
    </xf>
    <xf numFmtId="0" fontId="102" fillId="0" borderId="4381">
      <alignment horizontal="left" vertical="center"/>
    </xf>
    <xf numFmtId="0" fontId="102" fillId="0" borderId="4381">
      <alignment horizontal="left" vertical="center"/>
    </xf>
    <xf numFmtId="0" fontId="102" fillId="0" borderId="4381">
      <alignment horizontal="left" vertical="center"/>
    </xf>
    <xf numFmtId="0" fontId="102" fillId="0" borderId="4381">
      <alignment horizontal="left" vertical="center"/>
    </xf>
    <xf numFmtId="0" fontId="102" fillId="0" borderId="4381">
      <alignment horizontal="left" vertical="center"/>
    </xf>
    <xf numFmtId="0" fontId="102" fillId="0" borderId="4381">
      <alignment horizontal="left" vertical="center"/>
    </xf>
    <xf numFmtId="0" fontId="102" fillId="0" borderId="4381">
      <alignment horizontal="left" vertical="center"/>
    </xf>
    <xf numFmtId="0" fontId="102" fillId="0" borderId="4381">
      <alignment horizontal="left" vertical="center"/>
    </xf>
    <xf numFmtId="0" fontId="102" fillId="0" borderId="4381">
      <alignment horizontal="left" vertical="center"/>
    </xf>
    <xf numFmtId="0" fontId="102" fillId="0" borderId="4381">
      <alignment horizontal="left" vertical="center"/>
    </xf>
    <xf numFmtId="0" fontId="102" fillId="0" borderId="4381">
      <alignment horizontal="left" vertical="center"/>
    </xf>
    <xf numFmtId="0" fontId="102" fillId="0" borderId="4381">
      <alignment horizontal="left" vertical="center"/>
    </xf>
    <xf numFmtId="0" fontId="102" fillId="0" borderId="4381">
      <alignment horizontal="left" vertical="center"/>
    </xf>
    <xf numFmtId="0" fontId="102" fillId="0" borderId="4381">
      <alignment horizontal="left" vertical="center"/>
    </xf>
    <xf numFmtId="0" fontId="102" fillId="0" borderId="4381">
      <alignment horizontal="left" vertical="center"/>
    </xf>
    <xf numFmtId="0" fontId="102" fillId="0" borderId="4381">
      <alignment horizontal="left" vertical="center"/>
    </xf>
    <xf numFmtId="0" fontId="102" fillId="0" borderId="4381">
      <alignment horizontal="left" vertical="center"/>
    </xf>
    <xf numFmtId="0" fontId="102" fillId="0" borderId="4407">
      <alignment horizontal="left" vertical="center"/>
    </xf>
    <xf numFmtId="0" fontId="102" fillId="0" borderId="4407">
      <alignment horizontal="left" vertical="center"/>
    </xf>
    <xf numFmtId="0" fontId="102" fillId="0" borderId="4407">
      <alignment horizontal="left" vertical="center"/>
    </xf>
    <xf numFmtId="0" fontId="102" fillId="0" borderId="4407">
      <alignment horizontal="left" vertical="center"/>
    </xf>
    <xf numFmtId="0" fontId="102" fillId="0" borderId="4407">
      <alignment horizontal="left" vertical="center"/>
    </xf>
    <xf numFmtId="0" fontId="102" fillId="0" borderId="4407">
      <alignment horizontal="left" vertical="center"/>
    </xf>
    <xf numFmtId="0" fontId="102" fillId="0" borderId="4407">
      <alignment horizontal="left" vertical="center"/>
    </xf>
    <xf numFmtId="0" fontId="102" fillId="0" borderId="4407">
      <alignment horizontal="left" vertical="center"/>
    </xf>
    <xf numFmtId="0" fontId="102" fillId="0" borderId="4407">
      <alignment horizontal="left" vertical="center"/>
    </xf>
    <xf numFmtId="0" fontId="102" fillId="0" borderId="4407">
      <alignment horizontal="left" vertical="center"/>
    </xf>
    <xf numFmtId="10" fontId="5" fillId="3" borderId="4386" applyNumberFormat="0" applyBorder="0" applyAlignment="0" applyProtection="0"/>
    <xf numFmtId="10" fontId="5" fillId="3" borderId="4386" applyNumberFormat="0" applyBorder="0" applyAlignment="0" applyProtection="0"/>
    <xf numFmtId="10" fontId="5" fillId="3" borderId="4386" applyNumberFormat="0" applyBorder="0" applyAlignment="0" applyProtection="0"/>
    <xf numFmtId="10" fontId="5" fillId="3" borderId="4386" applyNumberFormat="0" applyBorder="0" applyAlignment="0" applyProtection="0"/>
    <xf numFmtId="10" fontId="5" fillId="3" borderId="4386" applyNumberFormat="0" applyBorder="0" applyAlignment="0" applyProtection="0"/>
    <xf numFmtId="10" fontId="5" fillId="3" borderId="4386" applyNumberFormat="0" applyBorder="0" applyAlignment="0" applyProtection="0"/>
    <xf numFmtId="10" fontId="5" fillId="3" borderId="4386" applyNumberFormat="0" applyBorder="0" applyAlignment="0" applyProtection="0"/>
    <xf numFmtId="10" fontId="5" fillId="3" borderId="4386" applyNumberFormat="0" applyBorder="0" applyAlignment="0" applyProtection="0"/>
    <xf numFmtId="10" fontId="5" fillId="3" borderId="4386" applyNumberFormat="0" applyBorder="0" applyAlignment="0" applyProtection="0"/>
    <xf numFmtId="10" fontId="5" fillId="3" borderId="4386" applyNumberFormat="0" applyBorder="0" applyAlignment="0" applyProtection="0"/>
    <xf numFmtId="10" fontId="5" fillId="3" borderId="4386" applyNumberFormat="0" applyBorder="0" applyAlignment="0" applyProtection="0"/>
    <xf numFmtId="10" fontId="5" fillId="3" borderId="4386" applyNumberFormat="0" applyBorder="0" applyAlignment="0" applyProtection="0"/>
    <xf numFmtId="10" fontId="5" fillId="3" borderId="4386" applyNumberFormat="0" applyBorder="0" applyAlignment="0" applyProtection="0"/>
    <xf numFmtId="10" fontId="5" fillId="3" borderId="4386" applyNumberFormat="0" applyBorder="0" applyAlignment="0" applyProtection="0"/>
    <xf numFmtId="10" fontId="5" fillId="3" borderId="4386" applyNumberFormat="0" applyBorder="0" applyAlignment="0" applyProtection="0"/>
    <xf numFmtId="10" fontId="5" fillId="3" borderId="4386" applyNumberFormat="0" applyBorder="0" applyAlignment="0" applyProtection="0"/>
    <xf numFmtId="10" fontId="5" fillId="3" borderId="4386" applyNumberFormat="0" applyBorder="0" applyAlignment="0" applyProtection="0"/>
    <xf numFmtId="10" fontId="5" fillId="3" borderId="4386" applyNumberFormat="0" applyBorder="0" applyAlignment="0" applyProtection="0"/>
    <xf numFmtId="10" fontId="5" fillId="3" borderId="4386" applyNumberFormat="0" applyBorder="0" applyAlignment="0" applyProtection="0"/>
    <xf numFmtId="10" fontId="5" fillId="3" borderId="4386" applyNumberFormat="0" applyBorder="0" applyAlignment="0" applyProtection="0"/>
    <xf numFmtId="10" fontId="5" fillId="3" borderId="4386" applyNumberFormat="0" applyBorder="0" applyAlignment="0" applyProtection="0"/>
    <xf numFmtId="10" fontId="5" fillId="3" borderId="4386" applyNumberFormat="0" applyBorder="0" applyAlignment="0" applyProtection="0"/>
    <xf numFmtId="10" fontId="5" fillId="3" borderId="4386" applyNumberFormat="0" applyBorder="0" applyAlignment="0" applyProtection="0"/>
    <xf numFmtId="10" fontId="5" fillId="3" borderId="4386" applyNumberFormat="0" applyBorder="0" applyAlignment="0" applyProtection="0"/>
    <xf numFmtId="10" fontId="5" fillId="3" borderId="4386" applyNumberFormat="0" applyBorder="0" applyAlignment="0" applyProtection="0"/>
    <xf numFmtId="10" fontId="5" fillId="3" borderId="4386" applyNumberFormat="0" applyBorder="0" applyAlignment="0" applyProtection="0"/>
    <xf numFmtId="10" fontId="5" fillId="3" borderId="4386" applyNumberFormat="0" applyBorder="0" applyAlignment="0" applyProtection="0"/>
    <xf numFmtId="10" fontId="5" fillId="3" borderId="4386" applyNumberFormat="0" applyBorder="0" applyAlignment="0" applyProtection="0"/>
    <xf numFmtId="10" fontId="5" fillId="3" borderId="4386" applyNumberFormat="0" applyBorder="0" applyAlignment="0" applyProtection="0"/>
    <xf numFmtId="10" fontId="5" fillId="3" borderId="4386" applyNumberFormat="0" applyBorder="0" applyAlignment="0" applyProtection="0"/>
    <xf numFmtId="10" fontId="5" fillId="3" borderId="4386" applyNumberFormat="0" applyBorder="0" applyAlignment="0" applyProtection="0"/>
    <xf numFmtId="10" fontId="5" fillId="3" borderId="4386" applyNumberFormat="0" applyBorder="0" applyAlignment="0" applyProtection="0"/>
    <xf numFmtId="10" fontId="5" fillId="3" borderId="4386" applyNumberFormat="0" applyBorder="0" applyAlignment="0" applyProtection="0"/>
    <xf numFmtId="10" fontId="5" fillId="3" borderId="4386" applyNumberFormat="0" applyBorder="0" applyAlignment="0" applyProtection="0"/>
    <xf numFmtId="10" fontId="5" fillId="3" borderId="4386" applyNumberFormat="0" applyBorder="0" applyAlignment="0" applyProtection="0"/>
    <xf numFmtId="10" fontId="5" fillId="3" borderId="4386" applyNumberFormat="0" applyBorder="0" applyAlignment="0" applyProtection="0"/>
    <xf numFmtId="10" fontId="5" fillId="3" borderId="4386" applyNumberFormat="0" applyBorder="0" applyAlignment="0" applyProtection="0"/>
    <xf numFmtId="10" fontId="5" fillId="3" borderId="4386" applyNumberFormat="0" applyBorder="0" applyAlignment="0" applyProtection="0"/>
    <xf numFmtId="10" fontId="5" fillId="3" borderId="4386" applyNumberFormat="0" applyBorder="0" applyAlignment="0" applyProtection="0"/>
    <xf numFmtId="10" fontId="5" fillId="3" borderId="4386" applyNumberFormat="0" applyBorder="0" applyAlignment="0" applyProtection="0"/>
    <xf numFmtId="10" fontId="5" fillId="3" borderId="4386" applyNumberFormat="0" applyBorder="0" applyAlignment="0" applyProtection="0"/>
    <xf numFmtId="10" fontId="5" fillId="3" borderId="4386" applyNumberFormat="0" applyBorder="0" applyAlignment="0" applyProtection="0"/>
    <xf numFmtId="10" fontId="5" fillId="3" borderId="4386" applyNumberFormat="0" applyBorder="0" applyAlignment="0" applyProtection="0"/>
    <xf numFmtId="10" fontId="5" fillId="3" borderId="4386" applyNumberFormat="0" applyBorder="0" applyAlignment="0" applyProtection="0"/>
    <xf numFmtId="10" fontId="5" fillId="3" borderId="4386" applyNumberFormat="0" applyBorder="0" applyAlignment="0" applyProtection="0"/>
    <xf numFmtId="10" fontId="5" fillId="3" borderId="4386" applyNumberFormat="0" applyBorder="0" applyAlignment="0" applyProtection="0"/>
    <xf numFmtId="10" fontId="5" fillId="3" borderId="4386" applyNumberFormat="0" applyBorder="0" applyAlignment="0" applyProtection="0"/>
    <xf numFmtId="10" fontId="5" fillId="3" borderId="4386" applyNumberFormat="0" applyBorder="0" applyAlignment="0" applyProtection="0"/>
    <xf numFmtId="10" fontId="5" fillId="3" borderId="4386" applyNumberFormat="0" applyBorder="0" applyAlignment="0" applyProtection="0"/>
    <xf numFmtId="10" fontId="5" fillId="3" borderId="4386" applyNumberFormat="0" applyBorder="0" applyAlignment="0" applyProtection="0"/>
    <xf numFmtId="10" fontId="5" fillId="3" borderId="4386" applyNumberFormat="0" applyBorder="0" applyAlignment="0" applyProtection="0"/>
    <xf numFmtId="10" fontId="5" fillId="3" borderId="4386" applyNumberFormat="0" applyBorder="0" applyAlignment="0" applyProtection="0"/>
    <xf numFmtId="10" fontId="5" fillId="3" borderId="4386" applyNumberFormat="0" applyBorder="0" applyAlignment="0" applyProtection="0"/>
    <xf numFmtId="10" fontId="5" fillId="3" borderId="4386" applyNumberFormat="0" applyBorder="0" applyAlignment="0" applyProtection="0"/>
    <xf numFmtId="10" fontId="5" fillId="3" borderId="4386" applyNumberFormat="0" applyBorder="0" applyAlignment="0" applyProtection="0"/>
    <xf numFmtId="10" fontId="5" fillId="3" borderId="4386" applyNumberFormat="0" applyBorder="0" applyAlignment="0" applyProtection="0"/>
    <xf numFmtId="10" fontId="5" fillId="3" borderId="4386" applyNumberFormat="0" applyBorder="0" applyAlignment="0" applyProtection="0"/>
    <xf numFmtId="10" fontId="5" fillId="3" borderId="4386" applyNumberFormat="0" applyBorder="0" applyAlignment="0" applyProtection="0"/>
    <xf numFmtId="10" fontId="5" fillId="3" borderId="4386" applyNumberFormat="0" applyBorder="0" applyAlignment="0" applyProtection="0"/>
    <xf numFmtId="10" fontId="5" fillId="3" borderId="4386" applyNumberFormat="0" applyBorder="0" applyAlignment="0" applyProtection="0"/>
    <xf numFmtId="10" fontId="5" fillId="3" borderId="4386" applyNumberFormat="0" applyBorder="0" applyAlignment="0" applyProtection="0"/>
    <xf numFmtId="10" fontId="5" fillId="3" borderId="4386" applyNumberFormat="0" applyBorder="0" applyAlignment="0" applyProtection="0"/>
    <xf numFmtId="10" fontId="5" fillId="3" borderId="4386" applyNumberFormat="0" applyBorder="0" applyAlignment="0" applyProtection="0"/>
    <xf numFmtId="10" fontId="5" fillId="3" borderId="4386" applyNumberFormat="0" applyBorder="0" applyAlignment="0" applyProtection="0"/>
    <xf numFmtId="10" fontId="5" fillId="3" borderId="4386" applyNumberFormat="0" applyBorder="0" applyAlignment="0" applyProtection="0"/>
    <xf numFmtId="10" fontId="5" fillId="3" borderId="4386" applyNumberFormat="0" applyBorder="0" applyAlignment="0" applyProtection="0"/>
    <xf numFmtId="10" fontId="5" fillId="3" borderId="4386" applyNumberFormat="0" applyBorder="0" applyAlignment="0" applyProtection="0"/>
    <xf numFmtId="10" fontId="5" fillId="3" borderId="4386" applyNumberFormat="0" applyBorder="0" applyAlignment="0" applyProtection="0"/>
    <xf numFmtId="10" fontId="5" fillId="3" borderId="4386" applyNumberFormat="0" applyBorder="0" applyAlignment="0" applyProtection="0"/>
    <xf numFmtId="10" fontId="5" fillId="3" borderId="4386" applyNumberFormat="0" applyBorder="0" applyAlignment="0" applyProtection="0"/>
    <xf numFmtId="10" fontId="5" fillId="3" borderId="4386" applyNumberFormat="0" applyBorder="0" applyAlignment="0" applyProtection="0"/>
    <xf numFmtId="10" fontId="5" fillId="3" borderId="4386" applyNumberFormat="0" applyBorder="0" applyAlignment="0" applyProtection="0"/>
    <xf numFmtId="0" fontId="8" fillId="0" borderId="4387" applyBorder="0">
      <alignment horizontal="right"/>
    </xf>
    <xf numFmtId="0" fontId="8" fillId="0" borderId="4387" applyBorder="0">
      <alignment horizontal="right"/>
    </xf>
    <xf numFmtId="0" fontId="8" fillId="0" borderId="4387" applyBorder="0">
      <alignment horizontal="right"/>
    </xf>
    <xf numFmtId="0" fontId="8" fillId="0" borderId="4387" applyBorder="0">
      <alignment horizontal="right"/>
    </xf>
    <xf numFmtId="0" fontId="8" fillId="0" borderId="4387" applyBorder="0">
      <alignment horizontal="right"/>
    </xf>
    <xf numFmtId="0" fontId="8" fillId="0" borderId="4387" applyBorder="0">
      <alignment horizontal="right"/>
    </xf>
    <xf numFmtId="0" fontId="8" fillId="0" borderId="4387" applyBorder="0">
      <alignment horizontal="right"/>
    </xf>
    <xf numFmtId="0" fontId="8" fillId="0" borderId="4387" applyBorder="0">
      <alignment horizontal="right"/>
    </xf>
    <xf numFmtId="0" fontId="8" fillId="0" borderId="4387" applyBorder="0">
      <alignment horizontal="right"/>
    </xf>
    <xf numFmtId="0" fontId="8" fillId="0" borderId="4387" applyBorder="0">
      <alignment horizontal="right"/>
    </xf>
    <xf numFmtId="0" fontId="252" fillId="1" borderId="4381" applyNumberFormat="0" applyFont="0" applyAlignment="0">
      <alignment horizontal="center"/>
    </xf>
    <xf numFmtId="0" fontId="252" fillId="1" borderId="4381" applyNumberFormat="0" applyFont="0" applyAlignment="0">
      <alignment horizontal="center"/>
    </xf>
    <xf numFmtId="0" fontId="252" fillId="1" borderId="4381" applyNumberFormat="0" applyFont="0" applyAlignment="0">
      <alignment horizontal="center"/>
    </xf>
    <xf numFmtId="0" fontId="252" fillId="1" borderId="4381" applyNumberFormat="0" applyFont="0" applyAlignment="0">
      <alignment horizontal="center"/>
    </xf>
    <xf numFmtId="0" fontId="252" fillId="1" borderId="4381" applyNumberFormat="0" applyFont="0" applyAlignment="0">
      <alignment horizontal="center"/>
    </xf>
    <xf numFmtId="0" fontId="252" fillId="1" borderId="4381" applyNumberFormat="0" applyFont="0" applyAlignment="0">
      <alignment horizontal="center"/>
    </xf>
    <xf numFmtId="0" fontId="252" fillId="1" borderId="4381" applyNumberFormat="0" applyFont="0" applyAlignment="0">
      <alignment horizontal="center"/>
    </xf>
    <xf numFmtId="0" fontId="252" fillId="1" borderId="4381" applyNumberFormat="0" applyFont="0" applyAlignment="0">
      <alignment horizontal="center"/>
    </xf>
    <xf numFmtId="0" fontId="252" fillId="1" borderId="4381" applyNumberFormat="0" applyFont="0" applyAlignment="0">
      <alignment horizontal="center"/>
    </xf>
    <xf numFmtId="0" fontId="252" fillId="1" borderId="4381" applyNumberFormat="0" applyFont="0" applyAlignment="0">
      <alignment horizontal="center"/>
    </xf>
    <xf numFmtId="0" fontId="252" fillId="1" borderId="4381" applyNumberFormat="0" applyFont="0" applyAlignment="0">
      <alignment horizontal="center"/>
    </xf>
    <xf numFmtId="0" fontId="252" fillId="1" borderId="4381" applyNumberFormat="0" applyFont="0" applyAlignment="0">
      <alignment horizontal="center"/>
    </xf>
    <xf numFmtId="0" fontId="252" fillId="1" borderId="4381" applyNumberFormat="0" applyFont="0" applyAlignment="0">
      <alignment horizontal="center"/>
    </xf>
    <xf numFmtId="0" fontId="252" fillId="1" borderId="4381" applyNumberFormat="0" applyFont="0" applyAlignment="0">
      <alignment horizontal="center"/>
    </xf>
    <xf numFmtId="0" fontId="252" fillId="1" borderId="4381" applyNumberFormat="0" applyFont="0" applyAlignment="0">
      <alignment horizontal="center"/>
    </xf>
    <xf numFmtId="0" fontId="252" fillId="1" borderId="4381" applyNumberFormat="0" applyFont="0" applyAlignment="0">
      <alignment horizontal="center"/>
    </xf>
    <xf numFmtId="0" fontId="252" fillId="1" borderId="4381" applyNumberFormat="0" applyFont="0" applyAlignment="0">
      <alignment horizontal="center"/>
    </xf>
    <xf numFmtId="0" fontId="252" fillId="1" borderId="4381" applyNumberFormat="0" applyFont="0" applyAlignment="0">
      <alignment horizontal="center"/>
    </xf>
    <xf numFmtId="0" fontId="119" fillId="56" borderId="4411" applyNumberFormat="0" applyAlignment="0" applyProtection="0">
      <alignment vertical="center"/>
    </xf>
    <xf numFmtId="0" fontId="118" fillId="43" borderId="4410" applyNumberFormat="0" applyAlignment="0" applyProtection="0">
      <alignment vertical="center"/>
    </xf>
    <xf numFmtId="0" fontId="117" fillId="56" borderId="4410" applyNumberFormat="0" applyAlignment="0" applyProtection="0">
      <alignment vertical="center"/>
    </xf>
    <xf numFmtId="0" fontId="91" fillId="59" borderId="4408" applyNumberFormat="0" applyFont="0" applyAlignment="0" applyProtection="0">
      <alignment vertical="center"/>
    </xf>
    <xf numFmtId="0" fontId="114" fillId="0" borderId="4409" applyNumberFormat="0" applyFill="0" applyAlignment="0" applyProtection="0">
      <alignment vertical="center"/>
    </xf>
    <xf numFmtId="0" fontId="89" fillId="59" borderId="4408" applyNumberFormat="0" applyFont="0" applyAlignment="0" applyProtection="0"/>
    <xf numFmtId="0" fontId="89" fillId="59" borderId="4408" applyNumberFormat="0" applyFont="0" applyAlignment="0" applyProtection="0"/>
    <xf numFmtId="0" fontId="89" fillId="59" borderId="4408" applyNumberFormat="0" applyFont="0" applyAlignment="0" applyProtection="0"/>
    <xf numFmtId="10" fontId="5" fillId="3" borderId="4412" applyNumberFormat="0" applyBorder="0" applyAlignment="0" applyProtection="0"/>
    <xf numFmtId="10" fontId="5" fillId="3" borderId="4406" applyNumberFormat="0" applyBorder="0" applyAlignment="0" applyProtection="0"/>
    <xf numFmtId="0" fontId="102" fillId="0" borderId="4407">
      <alignment horizontal="left" vertical="center"/>
    </xf>
    <xf numFmtId="0" fontId="119" fillId="56" borderId="4405" applyNumberFormat="0" applyAlignment="0" applyProtection="0">
      <alignment vertical="center"/>
    </xf>
    <xf numFmtId="0" fontId="118" fillId="43" borderId="4404" applyNumberFormat="0" applyAlignment="0" applyProtection="0">
      <alignment vertical="center"/>
    </xf>
    <xf numFmtId="0" fontId="117" fillId="56" borderId="4404" applyNumberFormat="0" applyAlignment="0" applyProtection="0">
      <alignment vertical="center"/>
    </xf>
    <xf numFmtId="0" fontId="91" fillId="59" borderId="4402" applyNumberFormat="0" applyFont="0" applyAlignment="0" applyProtection="0">
      <alignment vertical="center"/>
    </xf>
    <xf numFmtId="0" fontId="114" fillId="0" borderId="4403" applyNumberFormat="0" applyFill="0" applyAlignment="0" applyProtection="0">
      <alignment vertical="center"/>
    </xf>
    <xf numFmtId="0" fontId="89" fillId="59" borderId="4402" applyNumberFormat="0" applyFont="0" applyAlignment="0" applyProtection="0"/>
    <xf numFmtId="0" fontId="89" fillId="59" borderId="4402" applyNumberFormat="0" applyFont="0" applyAlignment="0" applyProtection="0"/>
    <xf numFmtId="0" fontId="89" fillId="59" borderId="4402" applyNumberFormat="0" applyFont="0" applyAlignment="0" applyProtection="0"/>
    <xf numFmtId="10" fontId="5" fillId="3" borderId="4406" applyNumberFormat="0" applyBorder="0" applyAlignment="0" applyProtection="0"/>
    <xf numFmtId="0" fontId="119" fillId="56" borderId="4399" applyNumberFormat="0" applyAlignment="0" applyProtection="0">
      <alignment vertical="center"/>
    </xf>
    <xf numFmtId="0" fontId="118" fillId="43" borderId="4398" applyNumberFormat="0" applyAlignment="0" applyProtection="0">
      <alignment vertical="center"/>
    </xf>
    <xf numFmtId="0" fontId="117" fillId="56" borderId="4398" applyNumberFormat="0" applyAlignment="0" applyProtection="0">
      <alignment vertical="center"/>
    </xf>
    <xf numFmtId="0" fontId="91" fillId="59" borderId="4396" applyNumberFormat="0" applyFont="0" applyAlignment="0" applyProtection="0">
      <alignment vertical="center"/>
    </xf>
    <xf numFmtId="0" fontId="114" fillId="0" borderId="4397" applyNumberFormat="0" applyFill="0" applyAlignment="0" applyProtection="0">
      <alignment vertical="center"/>
    </xf>
    <xf numFmtId="0" fontId="89" fillId="59" borderId="4396" applyNumberFormat="0" applyFont="0" applyAlignment="0" applyProtection="0"/>
    <xf numFmtId="0" fontId="89" fillId="59" borderId="4396" applyNumberFormat="0" applyFont="0" applyAlignment="0" applyProtection="0"/>
    <xf numFmtId="0" fontId="89" fillId="59" borderId="4396" applyNumberFormat="0" applyFont="0" applyAlignment="0" applyProtection="0"/>
    <xf numFmtId="10" fontId="5" fillId="3" borderId="4400" applyNumberFormat="0" applyBorder="0" applyAlignment="0" applyProtection="0"/>
    <xf numFmtId="10" fontId="5" fillId="3" borderId="4394" applyNumberFormat="0" applyBorder="0" applyAlignment="0" applyProtection="0"/>
    <xf numFmtId="0" fontId="102" fillId="0" borderId="4395">
      <alignment horizontal="left" vertical="center"/>
    </xf>
    <xf numFmtId="0" fontId="119" fillId="56" borderId="4393" applyNumberFormat="0" applyAlignment="0" applyProtection="0">
      <alignment vertical="center"/>
    </xf>
    <xf numFmtId="0" fontId="118" fillId="43" borderId="4392" applyNumberFormat="0" applyAlignment="0" applyProtection="0">
      <alignment vertical="center"/>
    </xf>
    <xf numFmtId="0" fontId="117" fillId="56" borderId="4392" applyNumberFormat="0" applyAlignment="0" applyProtection="0">
      <alignment vertical="center"/>
    </xf>
    <xf numFmtId="0" fontId="91" fillId="59" borderId="4390" applyNumberFormat="0" applyFont="0" applyAlignment="0" applyProtection="0">
      <alignment vertical="center"/>
    </xf>
    <xf numFmtId="0" fontId="114" fillId="0" borderId="4391" applyNumberFormat="0" applyFill="0" applyAlignment="0" applyProtection="0">
      <alignment vertical="center"/>
    </xf>
    <xf numFmtId="0" fontId="89" fillId="59" borderId="4390" applyNumberFormat="0" applyFont="0" applyAlignment="0" applyProtection="0"/>
    <xf numFmtId="0" fontId="89" fillId="59" borderId="4390" applyNumberFormat="0" applyFont="0" applyAlignment="0" applyProtection="0"/>
    <xf numFmtId="0" fontId="89" fillId="59" borderId="4390" applyNumberFormat="0" applyFont="0" applyAlignment="0" applyProtection="0"/>
    <xf numFmtId="0" fontId="102" fillId="0" borderId="4401">
      <alignment horizontal="left" vertical="center"/>
    </xf>
    <xf numFmtId="0" fontId="102" fillId="0" borderId="4389">
      <alignment horizontal="left" vertical="center"/>
    </xf>
    <xf numFmtId="0" fontId="118" fillId="43" borderId="4404" applyNumberFormat="0" applyAlignment="0" applyProtection="0">
      <alignment vertical="center"/>
    </xf>
    <xf numFmtId="0" fontId="82" fillId="56" borderId="4404" applyNumberFormat="0" applyAlignment="0" applyProtection="0"/>
    <xf numFmtId="0" fontId="80" fillId="43" borderId="4404" applyNumberFormat="0" applyAlignment="0" applyProtection="0"/>
    <xf numFmtId="0" fontId="45" fillId="59" borderId="4402" applyNumberFormat="0" applyFont="0" applyAlignment="0" applyProtection="0"/>
    <xf numFmtId="0" fontId="81" fillId="56" borderId="4405" applyNumberFormat="0" applyAlignment="0" applyProtection="0"/>
    <xf numFmtId="0" fontId="87" fillId="0" borderId="4403" applyNumberFormat="0" applyFill="0" applyAlignment="0" applyProtection="0"/>
    <xf numFmtId="0" fontId="87" fillId="0" borderId="4391" applyNumberFormat="0" applyFill="0" applyAlignment="0" applyProtection="0"/>
    <xf numFmtId="0" fontId="81" fillId="56" borderId="4393" applyNumberFormat="0" applyAlignment="0" applyProtection="0"/>
    <xf numFmtId="0" fontId="45" fillId="59" borderId="4390" applyNumberFormat="0" applyFont="0" applyAlignment="0" applyProtection="0"/>
    <xf numFmtId="0" fontId="80" fillId="43" borderId="4392" applyNumberFormat="0" applyAlignment="0" applyProtection="0"/>
    <xf numFmtId="0" fontId="82" fillId="56" borderId="4392" applyNumberFormat="0" applyAlignment="0" applyProtection="0"/>
    <xf numFmtId="0" fontId="119" fillId="56" borderId="4393" applyNumberFormat="0" applyAlignment="0" applyProtection="0">
      <alignment vertical="center"/>
    </xf>
    <xf numFmtId="0" fontId="118" fillId="43" borderId="4392" applyNumberFormat="0" applyAlignment="0" applyProtection="0">
      <alignment vertical="center"/>
    </xf>
    <xf numFmtId="0" fontId="117" fillId="56" borderId="4392" applyNumberFormat="0" applyAlignment="0" applyProtection="0">
      <alignment vertical="center"/>
    </xf>
    <xf numFmtId="0" fontId="91" fillId="59" borderId="4390" applyNumberFormat="0" applyFont="0" applyAlignment="0" applyProtection="0">
      <alignment vertical="center"/>
    </xf>
    <xf numFmtId="0" fontId="114" fillId="0" borderId="4391" applyNumberFormat="0" applyFill="0" applyAlignment="0" applyProtection="0">
      <alignment vertical="center"/>
    </xf>
    <xf numFmtId="0" fontId="89" fillId="59" borderId="4402" applyNumberFormat="0" applyFont="0" applyAlignment="0" applyProtection="0"/>
    <xf numFmtId="0" fontId="89" fillId="59" borderId="4390" applyNumberFormat="0" applyFont="0" applyAlignment="0" applyProtection="0"/>
    <xf numFmtId="0" fontId="89" fillId="59" borderId="4390" applyNumberFormat="0" applyFont="0" applyAlignment="0" applyProtection="0"/>
    <xf numFmtId="0" fontId="89" fillId="59" borderId="4390" applyNumberFormat="0" applyFont="0" applyAlignment="0" applyProtection="0"/>
    <xf numFmtId="0" fontId="119" fillId="56" borderId="4405" applyNumberFormat="0" applyAlignment="0" applyProtection="0">
      <alignment vertical="center"/>
    </xf>
    <xf numFmtId="0" fontId="117" fillId="56" borderId="4404" applyNumberFormat="0" applyAlignment="0" applyProtection="0">
      <alignment vertical="center"/>
    </xf>
    <xf numFmtId="0" fontId="91" fillId="59" borderId="4402" applyNumberFormat="0" applyFont="0" applyAlignment="0" applyProtection="0">
      <alignment vertical="center"/>
    </xf>
    <xf numFmtId="0" fontId="114" fillId="0" borderId="4403" applyNumberFormat="0" applyFill="0" applyAlignment="0" applyProtection="0">
      <alignment vertical="center"/>
    </xf>
    <xf numFmtId="0" fontId="89" fillId="59" borderId="4402" applyNumberFormat="0" applyFont="0" applyAlignment="0" applyProtection="0"/>
    <xf numFmtId="10" fontId="5" fillId="3" borderId="4394" applyNumberFormat="0" applyBorder="0" applyAlignment="0" applyProtection="0"/>
    <xf numFmtId="0" fontId="102" fillId="0" borderId="4389">
      <alignment horizontal="left" vertical="center"/>
    </xf>
    <xf numFmtId="0" fontId="89" fillId="59" borderId="4382" applyNumberFormat="0" applyFont="0" applyAlignment="0" applyProtection="0"/>
    <xf numFmtId="0" fontId="89" fillId="59" borderId="4382" applyNumberFormat="0" applyFont="0" applyAlignment="0" applyProtection="0"/>
    <xf numFmtId="0" fontId="89" fillId="59" borderId="4382" applyNumberFormat="0" applyFont="0" applyAlignment="0" applyProtection="0"/>
    <xf numFmtId="0" fontId="89" fillId="59" borderId="4402" applyNumberFormat="0" applyFont="0" applyAlignment="0" applyProtection="0"/>
    <xf numFmtId="0" fontId="81" fillId="64" borderId="4385" applyNumberFormat="0" applyAlignment="0" applyProtection="0"/>
    <xf numFmtId="0" fontId="274" fillId="64" borderId="4384" applyNumberFormat="0" applyAlignment="0" applyProtection="0"/>
    <xf numFmtId="0" fontId="80" fillId="58" borderId="4384" applyNumberFormat="0" applyAlignment="0" applyProtection="0"/>
    <xf numFmtId="0" fontId="87" fillId="0" borderId="4388" applyNumberFormat="0" applyFill="0" applyAlignment="0" applyProtection="0"/>
    <xf numFmtId="0" fontId="87" fillId="0" borderId="4383" applyNumberFormat="0" applyFill="0" applyAlignment="0" applyProtection="0"/>
    <xf numFmtId="0" fontId="81" fillId="56" borderId="4385" applyNumberFormat="0" applyAlignment="0" applyProtection="0"/>
    <xf numFmtId="0" fontId="80" fillId="43" borderId="4384" applyNumberFormat="0" applyAlignment="0" applyProtection="0"/>
    <xf numFmtId="0" fontId="8" fillId="59" borderId="4382" applyNumberFormat="0" applyFont="0" applyAlignment="0" applyProtection="0"/>
    <xf numFmtId="0" fontId="151" fillId="59" borderId="4382" applyNumberFormat="0" applyFont="0" applyAlignment="0" applyProtection="0"/>
    <xf numFmtId="0" fontId="87" fillId="0" borderId="4506" applyNumberFormat="0" applyFill="0" applyAlignment="0" applyProtection="0"/>
    <xf numFmtId="10" fontId="5" fillId="3" borderId="4412" applyNumberFormat="0" applyBorder="0" applyAlignment="0" applyProtection="0"/>
    <xf numFmtId="10" fontId="5" fillId="3" borderId="4412" applyNumberFormat="0" applyBorder="0" applyAlignment="0" applyProtection="0"/>
    <xf numFmtId="10" fontId="5" fillId="3" borderId="4412" applyNumberFormat="0" applyBorder="0" applyAlignment="0" applyProtection="0"/>
    <xf numFmtId="10" fontId="5" fillId="3" borderId="4412" applyNumberFormat="0" applyBorder="0" applyAlignment="0" applyProtection="0"/>
    <xf numFmtId="10" fontId="5" fillId="3" borderId="4412" applyNumberFormat="0" applyBorder="0" applyAlignment="0" applyProtection="0"/>
    <xf numFmtId="0" fontId="274" fillId="64" borderId="4410" applyNumberFormat="0" applyAlignment="0" applyProtection="0"/>
    <xf numFmtId="0" fontId="252" fillId="1" borderId="4407" applyNumberFormat="0" applyFont="0" applyAlignment="0">
      <alignment horizontal="center"/>
    </xf>
    <xf numFmtId="0" fontId="151" fillId="59" borderId="4408" applyNumberFormat="0" applyFont="0" applyAlignment="0" applyProtection="0"/>
    <xf numFmtId="0" fontId="303" fillId="56" borderId="4384" applyNumberFormat="0" applyAlignment="0" applyProtection="0"/>
    <xf numFmtId="0" fontId="8" fillId="0" borderId="4413" applyBorder="0">
      <alignment horizontal="right"/>
    </xf>
    <xf numFmtId="10" fontId="5" fillId="3" borderId="4412" applyNumberFormat="0" applyBorder="0" applyAlignment="0" applyProtection="0"/>
    <xf numFmtId="0" fontId="310" fillId="43" borderId="4384" applyNumberFormat="0" applyAlignment="0" applyProtection="0"/>
    <xf numFmtId="0" fontId="98" fillId="59" borderId="4382" applyNumberFormat="0" applyFont="0" applyAlignment="0" applyProtection="0"/>
    <xf numFmtId="0" fontId="313" fillId="56" borderId="4385" applyNumberFormat="0" applyAlignment="0" applyProtection="0"/>
    <xf numFmtId="0" fontId="315" fillId="0" borderId="4383" applyNumberFormat="0" applyFill="0" applyAlignment="0" applyProtection="0"/>
    <xf numFmtId="0" fontId="45" fillId="59" borderId="4382" applyNumberFormat="0" applyFont="0" applyAlignment="0" applyProtection="0"/>
    <xf numFmtId="0" fontId="82" fillId="56" borderId="4384" applyNumberFormat="0" applyAlignment="0" applyProtection="0"/>
    <xf numFmtId="0" fontId="310" fillId="43" borderId="4384" applyNumberFormat="0" applyAlignment="0" applyProtection="0"/>
    <xf numFmtId="0" fontId="310" fillId="43" borderId="4384" applyNumberFormat="0" applyAlignment="0" applyProtection="0"/>
    <xf numFmtId="0" fontId="310" fillId="43" borderId="4384" applyNumberFormat="0" applyAlignment="0" applyProtection="0"/>
    <xf numFmtId="0" fontId="310" fillId="43" borderId="4384" applyNumberFormat="0" applyAlignment="0" applyProtection="0"/>
    <xf numFmtId="0" fontId="310" fillId="43" borderId="4384" applyNumberFormat="0" applyAlignment="0" applyProtection="0"/>
    <xf numFmtId="0" fontId="89" fillId="59" borderId="4382" applyNumberFormat="0" applyFont="0" applyAlignment="0" applyProtection="0"/>
    <xf numFmtId="0" fontId="89" fillId="59" borderId="4382" applyNumberFormat="0" applyFont="0" applyAlignment="0" applyProtection="0"/>
    <xf numFmtId="0" fontId="89" fillId="59" borderId="4382" applyNumberFormat="0" applyFont="0" applyAlignment="0" applyProtection="0"/>
    <xf numFmtId="0" fontId="114" fillId="0" borderId="4383" applyNumberFormat="0" applyFill="0" applyAlignment="0" applyProtection="0">
      <alignment vertical="center"/>
    </xf>
    <xf numFmtId="0" fontId="91" fillId="59" borderId="4382" applyNumberFormat="0" applyFont="0" applyAlignment="0" applyProtection="0">
      <alignment vertical="center"/>
    </xf>
    <xf numFmtId="0" fontId="117" fillId="56" borderId="4384" applyNumberFormat="0" applyAlignment="0" applyProtection="0">
      <alignment vertical="center"/>
    </xf>
    <xf numFmtId="0" fontId="118" fillId="43" borderId="4384" applyNumberFormat="0" applyAlignment="0" applyProtection="0">
      <alignment vertical="center"/>
    </xf>
    <xf numFmtId="0" fontId="119" fillId="56" borderId="4385" applyNumberFormat="0" applyAlignment="0" applyProtection="0">
      <alignment vertical="center"/>
    </xf>
    <xf numFmtId="0" fontId="303" fillId="56" borderId="4410" applyNumberFormat="0" applyAlignment="0" applyProtection="0"/>
    <xf numFmtId="0" fontId="310" fillId="43" borderId="4410" applyNumberFormat="0" applyAlignment="0" applyProtection="0"/>
    <xf numFmtId="0" fontId="98" fillId="59" borderId="4408" applyNumberFormat="0" applyFont="0" applyAlignment="0" applyProtection="0"/>
    <xf numFmtId="0" fontId="313" fillId="56" borderId="4411" applyNumberFormat="0" applyAlignment="0" applyProtection="0"/>
    <xf numFmtId="0" fontId="315" fillId="0" borderId="4409" applyNumberFormat="0" applyFill="0" applyAlignment="0" applyProtection="0"/>
    <xf numFmtId="0" fontId="310" fillId="43" borderId="4410" applyNumberFormat="0" applyAlignment="0" applyProtection="0"/>
    <xf numFmtId="0" fontId="310" fillId="43" borderId="4410" applyNumberFormat="0" applyAlignment="0" applyProtection="0"/>
    <xf numFmtId="0" fontId="310" fillId="43" borderId="4410" applyNumberFormat="0" applyAlignment="0" applyProtection="0"/>
    <xf numFmtId="0" fontId="310" fillId="43" borderId="4410" applyNumberFormat="0" applyAlignment="0" applyProtection="0"/>
    <xf numFmtId="0" fontId="310" fillId="43" borderId="4410" applyNumberFormat="0" applyAlignment="0" applyProtection="0"/>
    <xf numFmtId="0" fontId="89" fillId="59" borderId="4408" applyNumberFormat="0" applyFont="0" applyAlignment="0" applyProtection="0"/>
    <xf numFmtId="0" fontId="89" fillId="59" borderId="4408" applyNumberFormat="0" applyFont="0" applyAlignment="0" applyProtection="0"/>
    <xf numFmtId="0" fontId="89" fillId="59" borderId="4408" applyNumberFormat="0" applyFont="0" applyAlignment="0" applyProtection="0"/>
    <xf numFmtId="0" fontId="114" fillId="0" borderId="4409" applyNumberFormat="0" applyFill="0" applyAlignment="0" applyProtection="0">
      <alignment vertical="center"/>
    </xf>
    <xf numFmtId="0" fontId="91" fillId="59" borderId="4408" applyNumberFormat="0" applyFont="0" applyAlignment="0" applyProtection="0">
      <alignment vertical="center"/>
    </xf>
    <xf numFmtId="0" fontId="117" fillId="56" borderId="4410" applyNumberFormat="0" applyAlignment="0" applyProtection="0">
      <alignment vertical="center"/>
    </xf>
    <xf numFmtId="0" fontId="118" fillId="43" borderId="4410" applyNumberFormat="0" applyAlignment="0" applyProtection="0">
      <alignment vertical="center"/>
    </xf>
    <xf numFmtId="0" fontId="119" fillId="56" borderId="4411" applyNumberFormat="0" applyAlignment="0" applyProtection="0">
      <alignment vertical="center"/>
    </xf>
    <xf numFmtId="0" fontId="303" fillId="56" borderId="4436" applyNumberFormat="0" applyAlignment="0" applyProtection="0"/>
    <xf numFmtId="0" fontId="8" fillId="0" borderId="4505" applyBorder="0">
      <alignment horizontal="right"/>
    </xf>
    <xf numFmtId="10" fontId="5" fillId="3" borderId="4504" applyNumberFormat="0" applyBorder="0" applyAlignment="0" applyProtection="0"/>
    <xf numFmtId="0" fontId="102" fillId="0" borderId="4499">
      <alignment horizontal="left" vertical="center"/>
    </xf>
    <xf numFmtId="0" fontId="310" fillId="43" borderId="4436" applyNumberFormat="0" applyAlignment="0" applyProtection="0"/>
    <xf numFmtId="0" fontId="98" fillId="59" borderId="4434" applyNumberFormat="0" applyFont="0" applyAlignment="0" applyProtection="0"/>
    <xf numFmtId="0" fontId="313" fillId="56" borderId="4431" applyNumberFormat="0" applyAlignment="0" applyProtection="0"/>
    <xf numFmtId="0" fontId="315" fillId="0" borderId="4435" applyNumberFormat="0" applyFill="0" applyAlignment="0" applyProtection="0"/>
    <xf numFmtId="0" fontId="87" fillId="0" borderId="4475" applyNumberFormat="0" applyFill="0" applyAlignment="0" applyProtection="0"/>
    <xf numFmtId="0" fontId="81" fillId="56" borderId="4465" applyNumberFormat="0" applyAlignment="0" applyProtection="0"/>
    <xf numFmtId="0" fontId="45" fillId="59" borderId="4474" applyNumberFormat="0" applyFont="0" applyAlignment="0" applyProtection="0"/>
    <xf numFmtId="0" fontId="82" fillId="56" borderId="4476" applyNumberFormat="0" applyAlignment="0" applyProtection="0"/>
    <xf numFmtId="0" fontId="310" fillId="43" borderId="4436" applyNumberFormat="0" applyAlignment="0" applyProtection="0"/>
    <xf numFmtId="0" fontId="310" fillId="43" borderId="4436" applyNumberFormat="0" applyAlignment="0" applyProtection="0"/>
    <xf numFmtId="0" fontId="310" fillId="43" borderId="4436" applyNumberFormat="0" applyAlignment="0" applyProtection="0"/>
    <xf numFmtId="0" fontId="310" fillId="43" borderId="4436" applyNumberFormat="0" applyAlignment="0" applyProtection="0"/>
    <xf numFmtId="0" fontId="310" fillId="43" borderId="4436" applyNumberFormat="0" applyAlignment="0" applyProtection="0"/>
    <xf numFmtId="0" fontId="89" fillId="59" borderId="4434" applyNumberFormat="0" applyFont="0" applyAlignment="0" applyProtection="0"/>
    <xf numFmtId="0" fontId="89" fillId="59" borderId="4434" applyNumberFormat="0" applyFont="0" applyAlignment="0" applyProtection="0"/>
    <xf numFmtId="0" fontId="89" fillId="59" borderId="4434" applyNumberFormat="0" applyFont="0" applyAlignment="0" applyProtection="0"/>
    <xf numFmtId="0" fontId="114" fillId="0" borderId="4435" applyNumberFormat="0" applyFill="0" applyAlignment="0" applyProtection="0">
      <alignment vertical="center"/>
    </xf>
    <xf numFmtId="0" fontId="91" fillId="59" borderId="4434" applyNumberFormat="0" applyFont="0" applyAlignment="0" applyProtection="0">
      <alignment vertical="center"/>
    </xf>
    <xf numFmtId="0" fontId="117" fillId="56" borderId="4436" applyNumberFormat="0" applyAlignment="0" applyProtection="0">
      <alignment vertical="center"/>
    </xf>
    <xf numFmtId="0" fontId="118" fillId="43" borderId="4436" applyNumberFormat="0" applyAlignment="0" applyProtection="0">
      <alignment vertical="center"/>
    </xf>
    <xf numFmtId="0" fontId="119" fillId="56" borderId="4431" applyNumberFormat="0" applyAlignment="0" applyProtection="0">
      <alignment vertical="center"/>
    </xf>
    <xf numFmtId="0" fontId="102" fillId="0" borderId="4473">
      <alignment horizontal="left" vertical="center"/>
    </xf>
    <xf numFmtId="0" fontId="252" fillId="1" borderId="4473" applyNumberFormat="0" applyFont="0" applyAlignment="0">
      <alignment horizontal="center"/>
    </xf>
    <xf numFmtId="0" fontId="8" fillId="0" borderId="4479" applyBorder="0">
      <alignment horizontal="right"/>
    </xf>
    <xf numFmtId="0" fontId="252" fillId="1" borderId="4473" applyNumberFormat="0" applyFont="0" applyAlignment="0">
      <alignment horizontal="center"/>
    </xf>
    <xf numFmtId="0" fontId="82" fillId="56" borderId="4436" applyNumberFormat="0" applyAlignment="0" applyProtection="0"/>
    <xf numFmtId="0" fontId="80" fillId="43" borderId="4436" applyNumberFormat="0" applyAlignment="0" applyProtection="0"/>
    <xf numFmtId="0" fontId="45" fillId="59" borderId="4434" applyNumberFormat="0" applyFont="0" applyAlignment="0" applyProtection="0"/>
    <xf numFmtId="0" fontId="81" fillId="56" borderId="4437" applyNumberFormat="0" applyAlignment="0" applyProtection="0"/>
    <xf numFmtId="0" fontId="87" fillId="0" borderId="4435" applyNumberFormat="0" applyFill="0" applyAlignment="0" applyProtection="0"/>
    <xf numFmtId="10" fontId="5" fillId="3" borderId="4478" applyNumberFormat="0" applyBorder="0" applyAlignment="0" applyProtection="0"/>
    <xf numFmtId="0" fontId="87" fillId="0" borderId="4480" applyNumberFormat="0" applyFill="0" applyAlignment="0" applyProtection="0"/>
    <xf numFmtId="10" fontId="5" fillId="3" borderId="4478" applyNumberFormat="0" applyBorder="0" applyAlignment="0" applyProtection="0"/>
    <xf numFmtId="0" fontId="252" fillId="1" borderId="4473" applyNumberFormat="0" applyFont="0" applyAlignment="0">
      <alignment horizontal="center"/>
    </xf>
    <xf numFmtId="10" fontId="5" fillId="3" borderId="4478" applyNumberFormat="0" applyBorder="0" applyAlignment="0" applyProtection="0"/>
    <xf numFmtId="10" fontId="5" fillId="3" borderId="4478" applyNumberFormat="0" applyBorder="0" applyAlignment="0" applyProtection="0"/>
    <xf numFmtId="10" fontId="5" fillId="3" borderId="4478" applyNumberFormat="0" applyBorder="0" applyAlignment="0" applyProtection="0"/>
    <xf numFmtId="10" fontId="5" fillId="3" borderId="4478" applyNumberFormat="0" applyBorder="0" applyAlignment="0" applyProtection="0"/>
    <xf numFmtId="10" fontId="5" fillId="3" borderId="4478" applyNumberFormat="0" applyBorder="0" applyAlignment="0" applyProtection="0"/>
    <xf numFmtId="10" fontId="5" fillId="3" borderId="4478" applyNumberFormat="0" applyBorder="0" applyAlignment="0" applyProtection="0"/>
    <xf numFmtId="10" fontId="5" fillId="3" borderId="4478" applyNumberFormat="0" applyBorder="0" applyAlignment="0" applyProtection="0"/>
    <xf numFmtId="0" fontId="102" fillId="0" borderId="4473">
      <alignment horizontal="left" vertical="center"/>
    </xf>
    <xf numFmtId="0" fontId="102" fillId="0" borderId="4473">
      <alignment horizontal="left" vertical="center"/>
    </xf>
    <xf numFmtId="0" fontId="89" fillId="59" borderId="4442" applyNumberFormat="0" applyFont="0" applyAlignment="0" applyProtection="0"/>
    <xf numFmtId="0" fontId="89" fillId="59" borderId="4434" applyNumberFormat="0" applyFont="0" applyAlignment="0" applyProtection="0"/>
    <xf numFmtId="0" fontId="89" fillId="59" borderId="4434" applyNumberFormat="0" applyFont="0" applyAlignment="0" applyProtection="0"/>
    <xf numFmtId="0" fontId="89" fillId="59" borderId="4434" applyNumberFormat="0" applyFont="0" applyAlignment="0" applyProtection="0"/>
    <xf numFmtId="0" fontId="102" fillId="0" borderId="4473">
      <alignment horizontal="left" vertical="center"/>
    </xf>
    <xf numFmtId="10" fontId="5" fillId="3" borderId="4432" applyNumberFormat="0" applyBorder="0" applyAlignment="0" applyProtection="0"/>
    <xf numFmtId="0" fontId="89" fillId="59" borderId="4442" applyNumberFormat="0" applyFont="0" applyAlignment="0" applyProtection="0"/>
    <xf numFmtId="0" fontId="114" fillId="0" borderId="4443" applyNumberFormat="0" applyFill="0" applyAlignment="0" applyProtection="0">
      <alignment vertical="center"/>
    </xf>
    <xf numFmtId="0" fontId="91" fillId="59" borderId="4442" applyNumberFormat="0" applyFont="0" applyAlignment="0" applyProtection="0">
      <alignment vertical="center"/>
    </xf>
    <xf numFmtId="0" fontId="117" fillId="56" borderId="4444" applyNumberFormat="0" applyAlignment="0" applyProtection="0">
      <alignment vertical="center"/>
    </xf>
    <xf numFmtId="0" fontId="119" fillId="56" borderId="4445" applyNumberFormat="0" applyAlignment="0" applyProtection="0">
      <alignment vertical="center"/>
    </xf>
    <xf numFmtId="0" fontId="89" fillId="59" borderId="4428" applyNumberFormat="0" applyFont="0" applyAlignment="0" applyProtection="0"/>
    <xf numFmtId="0" fontId="89" fillId="59" borderId="4428" applyNumberFormat="0" applyFont="0" applyAlignment="0" applyProtection="0"/>
    <xf numFmtId="0" fontId="89" fillId="59" borderId="4428" applyNumberFormat="0" applyFont="0" applyAlignment="0" applyProtection="0"/>
    <xf numFmtId="0" fontId="89" fillId="59" borderId="4442" applyNumberFormat="0" applyFont="0" applyAlignment="0" applyProtection="0"/>
    <xf numFmtId="0" fontId="114" fillId="0" borderId="4429" applyNumberFormat="0" applyFill="0" applyAlignment="0" applyProtection="0">
      <alignment vertical="center"/>
    </xf>
    <xf numFmtId="0" fontId="91" fillId="59" borderId="4428" applyNumberFormat="0" applyFont="0" applyAlignment="0" applyProtection="0">
      <alignment vertical="center"/>
    </xf>
    <xf numFmtId="0" fontId="117" fillId="56" borderId="4430" applyNumberFormat="0" applyAlignment="0" applyProtection="0">
      <alignment vertical="center"/>
    </xf>
    <xf numFmtId="0" fontId="118" fillId="43" borderId="4430" applyNumberFormat="0" applyAlignment="0" applyProtection="0">
      <alignment vertical="center"/>
    </xf>
    <xf numFmtId="0" fontId="119" fillId="56" borderId="4431" applyNumberFormat="0" applyAlignment="0" applyProtection="0">
      <alignment vertical="center"/>
    </xf>
    <xf numFmtId="0" fontId="8" fillId="59" borderId="4474" applyNumberFormat="0" applyFont="0" applyAlignment="0" applyProtection="0"/>
    <xf numFmtId="0" fontId="252" fillId="1" borderId="4473" applyNumberFormat="0" applyFont="0" applyAlignment="0">
      <alignment horizontal="center"/>
    </xf>
    <xf numFmtId="0" fontId="82" fillId="56" borderId="4430" applyNumberFormat="0" applyAlignment="0" applyProtection="0"/>
    <xf numFmtId="0" fontId="80" fillId="43" borderId="4430" applyNumberFormat="0" applyAlignment="0" applyProtection="0"/>
    <xf numFmtId="0" fontId="45" fillId="59" borderId="4428" applyNumberFormat="0" applyFont="0" applyAlignment="0" applyProtection="0"/>
    <xf numFmtId="0" fontId="81" fillId="56" borderId="4431" applyNumberFormat="0" applyAlignment="0" applyProtection="0"/>
    <xf numFmtId="0" fontId="87" fillId="0" borderId="4429" applyNumberFormat="0" applyFill="0" applyAlignment="0" applyProtection="0"/>
    <xf numFmtId="0" fontId="87" fillId="0" borderId="4443" applyNumberFormat="0" applyFill="0" applyAlignment="0" applyProtection="0"/>
    <xf numFmtId="0" fontId="81" fillId="56" borderId="4445" applyNumberFormat="0" applyAlignment="0" applyProtection="0"/>
    <xf numFmtId="0" fontId="45" fillId="59" borderId="4442" applyNumberFormat="0" applyFont="0" applyAlignment="0" applyProtection="0"/>
    <xf numFmtId="0" fontId="80" fillId="43" borderId="4444" applyNumberFormat="0" applyAlignment="0" applyProtection="0"/>
    <xf numFmtId="0" fontId="82" fillId="56" borderId="4444" applyNumberFormat="0" applyAlignment="0" applyProtection="0"/>
    <xf numFmtId="0" fontId="118" fillId="43" borderId="4444" applyNumberFormat="0" applyAlignment="0" applyProtection="0">
      <alignment vertical="center"/>
    </xf>
    <xf numFmtId="0" fontId="102" fillId="0" borderId="4473">
      <alignment horizontal="left" vertical="center"/>
    </xf>
    <xf numFmtId="0" fontId="102" fillId="0" borderId="4441">
      <alignment horizontal="left" vertical="center"/>
    </xf>
    <xf numFmtId="0" fontId="89" fillId="59" borderId="4428" applyNumberFormat="0" applyFont="0" applyAlignment="0" applyProtection="0"/>
    <xf numFmtId="0" fontId="89" fillId="59" borderId="4428" applyNumberFormat="0" applyFont="0" applyAlignment="0" applyProtection="0"/>
    <xf numFmtId="0" fontId="89" fillId="59" borderId="4428" applyNumberFormat="0" applyFont="0" applyAlignment="0" applyProtection="0"/>
    <xf numFmtId="0" fontId="114" fillId="0" borderId="4429" applyNumberFormat="0" applyFill="0" applyAlignment="0" applyProtection="0">
      <alignment vertical="center"/>
    </xf>
    <xf numFmtId="0" fontId="91" fillId="59" borderId="4428" applyNumberFormat="0" applyFont="0" applyAlignment="0" applyProtection="0">
      <alignment vertical="center"/>
    </xf>
    <xf numFmtId="0" fontId="117" fillId="56" borderId="4430" applyNumberFormat="0" applyAlignment="0" applyProtection="0">
      <alignment vertical="center"/>
    </xf>
    <xf numFmtId="0" fontId="118" fillId="43" borderId="4430" applyNumberFormat="0" applyAlignment="0" applyProtection="0">
      <alignment vertical="center"/>
    </xf>
    <xf numFmtId="0" fontId="119" fillId="56" borderId="4431" applyNumberFormat="0" applyAlignment="0" applyProtection="0">
      <alignment vertical="center"/>
    </xf>
    <xf numFmtId="0" fontId="102" fillId="0" borderId="4433">
      <alignment horizontal="left" vertical="center"/>
    </xf>
    <xf numFmtId="10" fontId="5" fillId="3" borderId="4432" applyNumberFormat="0" applyBorder="0" applyAlignment="0" applyProtection="0"/>
    <xf numFmtId="10" fontId="5" fillId="3" borderId="4438" applyNumberFormat="0" applyBorder="0" applyAlignment="0" applyProtection="0"/>
    <xf numFmtId="0" fontId="89" fillId="59" borderId="4434" applyNumberFormat="0" applyFont="0" applyAlignment="0" applyProtection="0"/>
    <xf numFmtId="0" fontId="89" fillId="59" borderId="4434" applyNumberFormat="0" applyFont="0" applyAlignment="0" applyProtection="0"/>
    <xf numFmtId="0" fontId="89" fillId="59" borderId="4434" applyNumberFormat="0" applyFont="0" applyAlignment="0" applyProtection="0"/>
    <xf numFmtId="0" fontId="114" fillId="0" borderId="4435" applyNumberFormat="0" applyFill="0" applyAlignment="0" applyProtection="0">
      <alignment vertical="center"/>
    </xf>
    <xf numFmtId="0" fontId="91" fillId="59" borderId="4434" applyNumberFormat="0" applyFont="0" applyAlignment="0" applyProtection="0">
      <alignment vertical="center"/>
    </xf>
    <xf numFmtId="0" fontId="117" fillId="56" borderId="4436" applyNumberFormat="0" applyAlignment="0" applyProtection="0">
      <alignment vertical="center"/>
    </xf>
    <xf numFmtId="0" fontId="118" fillId="43" borderId="4436" applyNumberFormat="0" applyAlignment="0" applyProtection="0">
      <alignment vertical="center"/>
    </xf>
    <xf numFmtId="0" fontId="119" fillId="56" borderId="4437" applyNumberFormat="0" applyAlignment="0" applyProtection="0">
      <alignment vertical="center"/>
    </xf>
    <xf numFmtId="10" fontId="5" fillId="3" borderId="4446" applyNumberFormat="0" applyBorder="0" applyAlignment="0" applyProtection="0"/>
    <xf numFmtId="0" fontId="89" fillId="59" borderId="4442" applyNumberFormat="0" applyFont="0" applyAlignment="0" applyProtection="0"/>
    <xf numFmtId="0" fontId="89" fillId="59" borderId="4442" applyNumberFormat="0" applyFont="0" applyAlignment="0" applyProtection="0"/>
    <xf numFmtId="0" fontId="89" fillId="59" borderId="4442" applyNumberFormat="0" applyFont="0" applyAlignment="0" applyProtection="0"/>
    <xf numFmtId="0" fontId="114" fillId="0" borderId="4443" applyNumberFormat="0" applyFill="0" applyAlignment="0" applyProtection="0">
      <alignment vertical="center"/>
    </xf>
    <xf numFmtId="0" fontId="91" fillId="59" borderId="4442" applyNumberFormat="0" applyFont="0" applyAlignment="0" applyProtection="0">
      <alignment vertical="center"/>
    </xf>
    <xf numFmtId="0" fontId="117" fillId="56" borderId="4444" applyNumberFormat="0" applyAlignment="0" applyProtection="0">
      <alignment vertical="center"/>
    </xf>
    <xf numFmtId="0" fontId="118" fillId="43" borderId="4444" applyNumberFormat="0" applyAlignment="0" applyProtection="0">
      <alignment vertical="center"/>
    </xf>
    <xf numFmtId="0" fontId="119" fillId="56" borderId="4445" applyNumberFormat="0" applyAlignment="0" applyProtection="0">
      <alignment vertical="center"/>
    </xf>
    <xf numFmtId="0" fontId="102" fillId="0" borderId="4447">
      <alignment horizontal="left" vertical="center"/>
    </xf>
    <xf numFmtId="10" fontId="5" fillId="3" borderId="4446" applyNumberFormat="0" applyBorder="0" applyAlignment="0" applyProtection="0"/>
    <xf numFmtId="10" fontId="5" fillId="3" borderId="4452" applyNumberFormat="0" applyBorder="0" applyAlignment="0" applyProtection="0"/>
    <xf numFmtId="0" fontId="89" fillId="59" borderId="4448" applyNumberFormat="0" applyFont="0" applyAlignment="0" applyProtection="0"/>
    <xf numFmtId="0" fontId="89" fillId="59" borderId="4448" applyNumberFormat="0" applyFont="0" applyAlignment="0" applyProtection="0"/>
    <xf numFmtId="0" fontId="89" fillId="59" borderId="4448" applyNumberFormat="0" applyFont="0" applyAlignment="0" applyProtection="0"/>
    <xf numFmtId="0" fontId="114" fillId="0" borderId="4449" applyNumberFormat="0" applyFill="0" applyAlignment="0" applyProtection="0">
      <alignment vertical="center"/>
    </xf>
    <xf numFmtId="0" fontId="91" fillId="59" borderId="4448" applyNumberFormat="0" applyFont="0" applyAlignment="0" applyProtection="0">
      <alignment vertical="center"/>
    </xf>
    <xf numFmtId="0" fontId="117" fillId="56" borderId="4450" applyNumberFormat="0" applyAlignment="0" applyProtection="0">
      <alignment vertical="center"/>
    </xf>
    <xf numFmtId="0" fontId="118" fillId="43" borderId="4450" applyNumberFormat="0" applyAlignment="0" applyProtection="0">
      <alignment vertical="center"/>
    </xf>
    <xf numFmtId="0" fontId="119" fillId="56" borderId="4451" applyNumberFormat="0" applyAlignment="0" applyProtection="0">
      <alignment vertical="center"/>
    </xf>
    <xf numFmtId="10" fontId="5" fillId="3" borderId="4478" applyNumberFormat="0" applyBorder="0" applyAlignment="0" applyProtection="0"/>
    <xf numFmtId="10" fontId="5" fillId="3" borderId="4478" applyNumberFormat="0" applyBorder="0" applyAlignment="0" applyProtection="0"/>
    <xf numFmtId="10" fontId="5" fillId="3" borderId="4478" applyNumberFormat="0" applyBorder="0" applyAlignment="0" applyProtection="0"/>
    <xf numFmtId="10" fontId="5" fillId="3" borderId="4478" applyNumberFormat="0" applyBorder="0" applyAlignment="0" applyProtection="0"/>
    <xf numFmtId="10" fontId="5" fillId="3" borderId="4478" applyNumberFormat="0" applyBorder="0" applyAlignment="0" applyProtection="0"/>
    <xf numFmtId="10" fontId="5" fillId="3" borderId="4478" applyNumberFormat="0" applyBorder="0" applyAlignment="0" applyProtection="0"/>
    <xf numFmtId="0" fontId="102" fillId="0" borderId="4473">
      <alignment horizontal="left" vertical="center"/>
    </xf>
    <xf numFmtId="0" fontId="80" fillId="58" borderId="4476" applyNumberFormat="0" applyAlignment="0" applyProtection="0"/>
    <xf numFmtId="0" fontId="81" fillId="64" borderId="4477" applyNumberFormat="0" applyAlignment="0" applyProtection="0"/>
    <xf numFmtId="0" fontId="252" fillId="1" borderId="4473" applyNumberFormat="0" applyFont="0" applyAlignment="0">
      <alignment horizontal="center"/>
    </xf>
    <xf numFmtId="0" fontId="252" fillId="1" borderId="4473" applyNumberFormat="0" applyFont="0" applyAlignment="0">
      <alignment horizontal="center"/>
    </xf>
    <xf numFmtId="0" fontId="252" fillId="1" borderId="4473" applyNumberFormat="0" applyFont="0" applyAlignment="0">
      <alignment horizontal="center"/>
    </xf>
    <xf numFmtId="0" fontId="252" fillId="1" borderId="4473" applyNumberFormat="0" applyFont="0" applyAlignment="0">
      <alignment horizontal="center"/>
    </xf>
    <xf numFmtId="0" fontId="252" fillId="1" borderId="4473" applyNumberFormat="0" applyFont="0" applyAlignment="0">
      <alignment horizontal="center"/>
    </xf>
    <xf numFmtId="0" fontId="252" fillId="1" borderId="4473" applyNumberFormat="0" applyFont="0" applyAlignment="0">
      <alignment horizontal="center"/>
    </xf>
    <xf numFmtId="0" fontId="252" fillId="1" borderId="4473" applyNumberFormat="0" applyFont="0" applyAlignment="0">
      <alignment horizontal="center"/>
    </xf>
    <xf numFmtId="0" fontId="252" fillId="1" borderId="4473" applyNumberFormat="0" applyFont="0" applyAlignment="0">
      <alignment horizontal="center"/>
    </xf>
    <xf numFmtId="0" fontId="252" fillId="1" borderId="4473" applyNumberFormat="0" applyFont="0" applyAlignment="0">
      <alignment horizontal="center"/>
    </xf>
    <xf numFmtId="0" fontId="252" fillId="1" borderId="4473" applyNumberFormat="0" applyFont="0" applyAlignment="0">
      <alignment horizontal="center"/>
    </xf>
    <xf numFmtId="0" fontId="252" fillId="1" borderId="4473" applyNumberFormat="0" applyFont="0" applyAlignment="0">
      <alignment horizontal="center"/>
    </xf>
    <xf numFmtId="0" fontId="252" fillId="1" borderId="4473" applyNumberFormat="0" applyFont="0" applyAlignment="0">
      <alignment horizontal="center"/>
    </xf>
    <xf numFmtId="0" fontId="252" fillId="1" borderId="4473" applyNumberFormat="0" applyFont="0" applyAlignment="0">
      <alignment horizontal="center"/>
    </xf>
    <xf numFmtId="0" fontId="8" fillId="0" borderId="4479" applyBorder="0">
      <alignment horizontal="right"/>
    </xf>
    <xf numFmtId="0" fontId="8" fillId="0" borderId="4479" applyBorder="0">
      <alignment horizontal="right"/>
    </xf>
    <xf numFmtId="0" fontId="8" fillId="0" borderId="4479" applyBorder="0">
      <alignment horizontal="right"/>
    </xf>
    <xf numFmtId="0" fontId="8" fillId="0" borderId="4479" applyBorder="0">
      <alignment horizontal="right"/>
    </xf>
    <xf numFmtId="0" fontId="8" fillId="0" borderId="4479" applyBorder="0">
      <alignment horizontal="right"/>
    </xf>
    <xf numFmtId="0" fontId="8" fillId="0" borderId="4479" applyBorder="0">
      <alignment horizontal="right"/>
    </xf>
    <xf numFmtId="0" fontId="8" fillId="0" borderId="4479" applyBorder="0">
      <alignment horizontal="right"/>
    </xf>
    <xf numFmtId="0" fontId="8" fillId="0" borderId="4479" applyBorder="0">
      <alignment horizontal="right"/>
    </xf>
    <xf numFmtId="10" fontId="5" fillId="3" borderId="4478" applyNumberFormat="0" applyBorder="0" applyAlignment="0" applyProtection="0"/>
    <xf numFmtId="10" fontId="5" fillId="3" borderId="4478" applyNumberFormat="0" applyBorder="0" applyAlignment="0" applyProtection="0"/>
    <xf numFmtId="10" fontId="5" fillId="3" borderId="4478" applyNumberFormat="0" applyBorder="0" applyAlignment="0" applyProtection="0"/>
    <xf numFmtId="10" fontId="5" fillId="3" borderId="4478" applyNumberFormat="0" applyBorder="0" applyAlignment="0" applyProtection="0"/>
    <xf numFmtId="10" fontId="5" fillId="3" borderId="4478" applyNumberFormat="0" applyBorder="0" applyAlignment="0" applyProtection="0"/>
    <xf numFmtId="10" fontId="5" fillId="3" borderId="4478" applyNumberFormat="0" applyBorder="0" applyAlignment="0" applyProtection="0"/>
    <xf numFmtId="10" fontId="5" fillId="3" borderId="4478" applyNumberFormat="0" applyBorder="0" applyAlignment="0" applyProtection="0"/>
    <xf numFmtId="10" fontId="5" fillId="3" borderId="4478" applyNumberFormat="0" applyBorder="0" applyAlignment="0" applyProtection="0"/>
    <xf numFmtId="10" fontId="5" fillId="3" borderId="4478" applyNumberFormat="0" applyBorder="0" applyAlignment="0" applyProtection="0"/>
    <xf numFmtId="10" fontId="5" fillId="3" borderId="4478" applyNumberFormat="0" applyBorder="0" applyAlignment="0" applyProtection="0"/>
    <xf numFmtId="10" fontId="5" fillId="3" borderId="4478" applyNumberFormat="0" applyBorder="0" applyAlignment="0" applyProtection="0"/>
    <xf numFmtId="10" fontId="5" fillId="3" borderId="4478" applyNumberFormat="0" applyBorder="0" applyAlignment="0" applyProtection="0"/>
    <xf numFmtId="10" fontId="5" fillId="3" borderId="4478" applyNumberFormat="0" applyBorder="0" applyAlignment="0" applyProtection="0"/>
    <xf numFmtId="10" fontId="5" fillId="3" borderId="4478" applyNumberFormat="0" applyBorder="0" applyAlignment="0" applyProtection="0"/>
    <xf numFmtId="10" fontId="5" fillId="3" borderId="4478" applyNumberFormat="0" applyBorder="0" applyAlignment="0" applyProtection="0"/>
    <xf numFmtId="10" fontId="5" fillId="3" borderId="4478" applyNumberFormat="0" applyBorder="0" applyAlignment="0" applyProtection="0"/>
    <xf numFmtId="10" fontId="5" fillId="3" borderId="4478" applyNumberFormat="0" applyBorder="0" applyAlignment="0" applyProtection="0"/>
    <xf numFmtId="10" fontId="5" fillId="3" borderId="4478" applyNumberFormat="0" applyBorder="0" applyAlignment="0" applyProtection="0"/>
    <xf numFmtId="10" fontId="5" fillId="3" borderId="4478" applyNumberFormat="0" applyBorder="0" applyAlignment="0" applyProtection="0"/>
    <xf numFmtId="10" fontId="5" fillId="3" borderId="4478" applyNumberFormat="0" applyBorder="0" applyAlignment="0" applyProtection="0"/>
    <xf numFmtId="10" fontId="5" fillId="3" borderId="4478" applyNumberFormat="0" applyBorder="0" applyAlignment="0" applyProtection="0"/>
    <xf numFmtId="10" fontId="5" fillId="3" borderId="4478" applyNumberFormat="0" applyBorder="0" applyAlignment="0" applyProtection="0"/>
    <xf numFmtId="10" fontId="5" fillId="3" borderId="4478" applyNumberFormat="0" applyBorder="0" applyAlignment="0" applyProtection="0"/>
    <xf numFmtId="10" fontId="5" fillId="3" borderId="4478" applyNumberFormat="0" applyBorder="0" applyAlignment="0" applyProtection="0"/>
    <xf numFmtId="10" fontId="5" fillId="3" borderId="4478" applyNumberFormat="0" applyBorder="0" applyAlignment="0" applyProtection="0"/>
    <xf numFmtId="10" fontId="5" fillId="3" borderId="4478" applyNumberFormat="0" applyBorder="0" applyAlignment="0" applyProtection="0"/>
    <xf numFmtId="10" fontId="5" fillId="3" borderId="4478" applyNumberFormat="0" applyBorder="0" applyAlignment="0" applyProtection="0"/>
    <xf numFmtId="10" fontId="5" fillId="3" borderId="4478" applyNumberFormat="0" applyBorder="0" applyAlignment="0" applyProtection="0"/>
    <xf numFmtId="10" fontId="5" fillId="3" borderId="4478" applyNumberFormat="0" applyBorder="0" applyAlignment="0" applyProtection="0"/>
    <xf numFmtId="10" fontId="5" fillId="3" borderId="4478" applyNumberFormat="0" applyBorder="0" applyAlignment="0" applyProtection="0"/>
    <xf numFmtId="10" fontId="5" fillId="3" borderId="4478" applyNumberFormat="0" applyBorder="0" applyAlignment="0" applyProtection="0"/>
    <xf numFmtId="10" fontId="5" fillId="3" borderId="4478" applyNumberFormat="0" applyBorder="0" applyAlignment="0" applyProtection="0"/>
    <xf numFmtId="10" fontId="5" fillId="3" borderId="4478" applyNumberFormat="0" applyBorder="0" applyAlignment="0" applyProtection="0"/>
    <xf numFmtId="10" fontId="5" fillId="3" borderId="4478" applyNumberFormat="0" applyBorder="0" applyAlignment="0" applyProtection="0"/>
    <xf numFmtId="10" fontId="5" fillId="3" borderId="4478" applyNumberFormat="0" applyBorder="0" applyAlignment="0" applyProtection="0"/>
    <xf numFmtId="10" fontId="5" fillId="3" borderId="4478" applyNumberFormat="0" applyBorder="0" applyAlignment="0" applyProtection="0"/>
    <xf numFmtId="10" fontId="5" fillId="3" borderId="4478" applyNumberFormat="0" applyBorder="0" applyAlignment="0" applyProtection="0"/>
    <xf numFmtId="10" fontId="5" fillId="3" borderId="4478" applyNumberFormat="0" applyBorder="0" applyAlignment="0" applyProtection="0"/>
    <xf numFmtId="10" fontId="5" fillId="3" borderId="4478" applyNumberFormat="0" applyBorder="0" applyAlignment="0" applyProtection="0"/>
    <xf numFmtId="10" fontId="5" fillId="3" borderId="4478" applyNumberFormat="0" applyBorder="0" applyAlignment="0" applyProtection="0"/>
    <xf numFmtId="10" fontId="5" fillId="3" borderId="4478" applyNumberFormat="0" applyBorder="0" applyAlignment="0" applyProtection="0"/>
    <xf numFmtId="10" fontId="5" fillId="3" borderId="4478" applyNumberFormat="0" applyBorder="0" applyAlignment="0" applyProtection="0"/>
    <xf numFmtId="10" fontId="5" fillId="3" borderId="4478" applyNumberFormat="0" applyBorder="0" applyAlignment="0" applyProtection="0"/>
    <xf numFmtId="10" fontId="5" fillId="3" borderId="4478" applyNumberFormat="0" applyBorder="0" applyAlignment="0" applyProtection="0"/>
    <xf numFmtId="10" fontId="5" fillId="3" borderId="4478" applyNumberFormat="0" applyBorder="0" applyAlignment="0" applyProtection="0"/>
    <xf numFmtId="10" fontId="5" fillId="3" borderId="4478" applyNumberFormat="0" applyBorder="0" applyAlignment="0" applyProtection="0"/>
    <xf numFmtId="10" fontId="5" fillId="3" borderId="4478" applyNumberFormat="0" applyBorder="0" applyAlignment="0" applyProtection="0"/>
    <xf numFmtId="10" fontId="5" fillId="3" borderId="4478" applyNumberFormat="0" applyBorder="0" applyAlignment="0" applyProtection="0"/>
    <xf numFmtId="10" fontId="5" fillId="3" borderId="4478" applyNumberFormat="0" applyBorder="0" applyAlignment="0" applyProtection="0"/>
    <xf numFmtId="0" fontId="102" fillId="0" borderId="4473">
      <alignment horizontal="left" vertical="center"/>
    </xf>
    <xf numFmtId="0" fontId="102" fillId="0" borderId="4447">
      <alignment horizontal="left" vertical="center"/>
    </xf>
    <xf numFmtId="0" fontId="102" fillId="0" borderId="4447">
      <alignment horizontal="left" vertical="center"/>
    </xf>
    <xf numFmtId="0" fontId="102" fillId="0" borderId="4447">
      <alignment horizontal="left" vertical="center"/>
    </xf>
    <xf numFmtId="0" fontId="102" fillId="0" borderId="4447">
      <alignment horizontal="left" vertical="center"/>
    </xf>
    <xf numFmtId="0" fontId="102" fillId="0" borderId="4447">
      <alignment horizontal="left" vertical="center"/>
    </xf>
    <xf numFmtId="0" fontId="102" fillId="0" borderId="4447">
      <alignment horizontal="left" vertical="center"/>
    </xf>
    <xf numFmtId="0" fontId="102" fillId="0" borderId="4447">
      <alignment horizontal="left" vertical="center"/>
    </xf>
    <xf numFmtId="0" fontId="102" fillId="0" borderId="4447">
      <alignment horizontal="left" vertical="center"/>
    </xf>
    <xf numFmtId="0" fontId="102" fillId="0" borderId="4447">
      <alignment horizontal="left" vertical="center"/>
    </xf>
    <xf numFmtId="0" fontId="102" fillId="0" borderId="4447">
      <alignment horizontal="left" vertical="center"/>
    </xf>
    <xf numFmtId="0" fontId="102" fillId="0" borderId="4447">
      <alignment horizontal="left" vertical="center"/>
    </xf>
    <xf numFmtId="0" fontId="102" fillId="0" borderId="4447">
      <alignment horizontal="left" vertical="center"/>
    </xf>
    <xf numFmtId="0" fontId="102" fillId="0" borderId="4447">
      <alignment horizontal="left" vertical="center"/>
    </xf>
    <xf numFmtId="0" fontId="102" fillId="0" borderId="4447">
      <alignment horizontal="left" vertical="center"/>
    </xf>
    <xf numFmtId="0" fontId="102" fillId="0" borderId="4447">
      <alignment horizontal="left" vertical="center"/>
    </xf>
    <xf numFmtId="0" fontId="102" fillId="0" borderId="4447">
      <alignment horizontal="left" vertical="center"/>
    </xf>
    <xf numFmtId="0" fontId="102" fillId="0" borderId="4447">
      <alignment horizontal="left" vertical="center"/>
    </xf>
    <xf numFmtId="0" fontId="102" fillId="0" borderId="4447">
      <alignment horizontal="left" vertical="center"/>
    </xf>
    <xf numFmtId="0" fontId="102" fillId="0" borderId="4473">
      <alignment horizontal="left" vertical="center"/>
    </xf>
    <xf numFmtId="0" fontId="102" fillId="0" borderId="4473">
      <alignment horizontal="left" vertical="center"/>
    </xf>
    <xf numFmtId="0" fontId="102" fillId="0" borderId="4473">
      <alignment horizontal="left" vertical="center"/>
    </xf>
    <xf numFmtId="0" fontId="102" fillId="0" borderId="4473">
      <alignment horizontal="left" vertical="center"/>
    </xf>
    <xf numFmtId="0" fontId="102" fillId="0" borderId="4473">
      <alignment horizontal="left" vertical="center"/>
    </xf>
    <xf numFmtId="0" fontId="102" fillId="0" borderId="4473">
      <alignment horizontal="left" vertical="center"/>
    </xf>
    <xf numFmtId="0" fontId="102" fillId="0" borderId="4473">
      <alignment horizontal="left" vertical="center"/>
    </xf>
    <xf numFmtId="0" fontId="102" fillId="0" borderId="4473">
      <alignment horizontal="left" vertical="center"/>
    </xf>
    <xf numFmtId="0" fontId="102" fillId="0" borderId="4473">
      <alignment horizontal="left" vertical="center"/>
    </xf>
    <xf numFmtId="0" fontId="102" fillId="0" borderId="4473">
      <alignment horizontal="left" vertical="center"/>
    </xf>
    <xf numFmtId="10" fontId="5" fillId="3" borderId="4452" applyNumberFormat="0" applyBorder="0" applyAlignment="0" applyProtection="0"/>
    <xf numFmtId="10" fontId="5" fillId="3" borderId="4452" applyNumberFormat="0" applyBorder="0" applyAlignment="0" applyProtection="0"/>
    <xf numFmtId="10" fontId="5" fillId="3" borderId="4452" applyNumberFormat="0" applyBorder="0" applyAlignment="0" applyProtection="0"/>
    <xf numFmtId="10" fontId="5" fillId="3" borderId="4452" applyNumberFormat="0" applyBorder="0" applyAlignment="0" applyProtection="0"/>
    <xf numFmtId="10" fontId="5" fillId="3" borderId="4452" applyNumberFormat="0" applyBorder="0" applyAlignment="0" applyProtection="0"/>
    <xf numFmtId="10" fontId="5" fillId="3" borderId="4452" applyNumberFormat="0" applyBorder="0" applyAlignment="0" applyProtection="0"/>
    <xf numFmtId="10" fontId="5" fillId="3" borderId="4452" applyNumberFormat="0" applyBorder="0" applyAlignment="0" applyProtection="0"/>
    <xf numFmtId="10" fontId="5" fillId="3" borderId="4452" applyNumberFormat="0" applyBorder="0" applyAlignment="0" applyProtection="0"/>
    <xf numFmtId="10" fontId="5" fillId="3" borderId="4452" applyNumberFormat="0" applyBorder="0" applyAlignment="0" applyProtection="0"/>
    <xf numFmtId="10" fontId="5" fillId="3" borderId="4452" applyNumberFormat="0" applyBorder="0" applyAlignment="0" applyProtection="0"/>
    <xf numFmtId="10" fontId="5" fillId="3" borderId="4452" applyNumberFormat="0" applyBorder="0" applyAlignment="0" applyProtection="0"/>
    <xf numFmtId="10" fontId="5" fillId="3" borderId="4452" applyNumberFormat="0" applyBorder="0" applyAlignment="0" applyProtection="0"/>
    <xf numFmtId="10" fontId="5" fillId="3" borderId="4452" applyNumberFormat="0" applyBorder="0" applyAlignment="0" applyProtection="0"/>
    <xf numFmtId="10" fontId="5" fillId="3" borderId="4452" applyNumberFormat="0" applyBorder="0" applyAlignment="0" applyProtection="0"/>
    <xf numFmtId="10" fontId="5" fillId="3" borderId="4452" applyNumberFormat="0" applyBorder="0" applyAlignment="0" applyProtection="0"/>
    <xf numFmtId="10" fontId="5" fillId="3" borderId="4452" applyNumberFormat="0" applyBorder="0" applyAlignment="0" applyProtection="0"/>
    <xf numFmtId="10" fontId="5" fillId="3" borderId="4452" applyNumberFormat="0" applyBorder="0" applyAlignment="0" applyProtection="0"/>
    <xf numFmtId="10" fontId="5" fillId="3" borderId="4452" applyNumberFormat="0" applyBorder="0" applyAlignment="0" applyProtection="0"/>
    <xf numFmtId="10" fontId="5" fillId="3" borderId="4452" applyNumberFormat="0" applyBorder="0" applyAlignment="0" applyProtection="0"/>
    <xf numFmtId="10" fontId="5" fillId="3" borderId="4452" applyNumberFormat="0" applyBorder="0" applyAlignment="0" applyProtection="0"/>
    <xf numFmtId="10" fontId="5" fillId="3" borderId="4452" applyNumberFormat="0" applyBorder="0" applyAlignment="0" applyProtection="0"/>
    <xf numFmtId="10" fontId="5" fillId="3" borderId="4452" applyNumberFormat="0" applyBorder="0" applyAlignment="0" applyProtection="0"/>
    <xf numFmtId="10" fontId="5" fillId="3" borderId="4452" applyNumberFormat="0" applyBorder="0" applyAlignment="0" applyProtection="0"/>
    <xf numFmtId="10" fontId="5" fillId="3" borderId="4452" applyNumberFormat="0" applyBorder="0" applyAlignment="0" applyProtection="0"/>
    <xf numFmtId="10" fontId="5" fillId="3" borderId="4452" applyNumberFormat="0" applyBorder="0" applyAlignment="0" applyProtection="0"/>
    <xf numFmtId="10" fontId="5" fillId="3" borderId="4452" applyNumberFormat="0" applyBorder="0" applyAlignment="0" applyProtection="0"/>
    <xf numFmtId="10" fontId="5" fillId="3" borderId="4452" applyNumberFormat="0" applyBorder="0" applyAlignment="0" applyProtection="0"/>
    <xf numFmtId="10" fontId="5" fillId="3" borderId="4452" applyNumberFormat="0" applyBorder="0" applyAlignment="0" applyProtection="0"/>
    <xf numFmtId="10" fontId="5" fillId="3" borderId="4452" applyNumberFormat="0" applyBorder="0" applyAlignment="0" applyProtection="0"/>
    <xf numFmtId="10" fontId="5" fillId="3" borderId="4452" applyNumberFormat="0" applyBorder="0" applyAlignment="0" applyProtection="0"/>
    <xf numFmtId="10" fontId="5" fillId="3" borderId="4452" applyNumberFormat="0" applyBorder="0" applyAlignment="0" applyProtection="0"/>
    <xf numFmtId="10" fontId="5" fillId="3" borderId="4452" applyNumberFormat="0" applyBorder="0" applyAlignment="0" applyProtection="0"/>
    <xf numFmtId="10" fontId="5" fillId="3" borderId="4452" applyNumberFormat="0" applyBorder="0" applyAlignment="0" applyProtection="0"/>
    <xf numFmtId="10" fontId="5" fillId="3" borderId="4452" applyNumberFormat="0" applyBorder="0" applyAlignment="0" applyProtection="0"/>
    <xf numFmtId="10" fontId="5" fillId="3" borderId="4452" applyNumberFormat="0" applyBorder="0" applyAlignment="0" applyProtection="0"/>
    <xf numFmtId="10" fontId="5" fillId="3" borderId="4452" applyNumberFormat="0" applyBorder="0" applyAlignment="0" applyProtection="0"/>
    <xf numFmtId="10" fontId="5" fillId="3" borderId="4452" applyNumberFormat="0" applyBorder="0" applyAlignment="0" applyProtection="0"/>
    <xf numFmtId="10" fontId="5" fillId="3" borderId="4452" applyNumberFormat="0" applyBorder="0" applyAlignment="0" applyProtection="0"/>
    <xf numFmtId="10" fontId="5" fillId="3" borderId="4452" applyNumberFormat="0" applyBorder="0" applyAlignment="0" applyProtection="0"/>
    <xf numFmtId="10" fontId="5" fillId="3" borderId="4452" applyNumberFormat="0" applyBorder="0" applyAlignment="0" applyProtection="0"/>
    <xf numFmtId="10" fontId="5" fillId="3" borderId="4452" applyNumberFormat="0" applyBorder="0" applyAlignment="0" applyProtection="0"/>
    <xf numFmtId="10" fontId="5" fillId="3" borderId="4452" applyNumberFormat="0" applyBorder="0" applyAlignment="0" applyProtection="0"/>
    <xf numFmtId="10" fontId="5" fillId="3" borderId="4452" applyNumberFormat="0" applyBorder="0" applyAlignment="0" applyProtection="0"/>
    <xf numFmtId="10" fontId="5" fillId="3" borderId="4452" applyNumberFormat="0" applyBorder="0" applyAlignment="0" applyProtection="0"/>
    <xf numFmtId="10" fontId="5" fillId="3" borderId="4452" applyNumberFormat="0" applyBorder="0" applyAlignment="0" applyProtection="0"/>
    <xf numFmtId="10" fontId="5" fillId="3" borderId="4452" applyNumberFormat="0" applyBorder="0" applyAlignment="0" applyProtection="0"/>
    <xf numFmtId="10" fontId="5" fillId="3" borderId="4452" applyNumberFormat="0" applyBorder="0" applyAlignment="0" applyProtection="0"/>
    <xf numFmtId="10" fontId="5" fillId="3" borderId="4452" applyNumberFormat="0" applyBorder="0" applyAlignment="0" applyProtection="0"/>
    <xf numFmtId="10" fontId="5" fillId="3" borderId="4452" applyNumberFormat="0" applyBorder="0" applyAlignment="0" applyProtection="0"/>
    <xf numFmtId="10" fontId="5" fillId="3" borderId="4452" applyNumberFormat="0" applyBorder="0" applyAlignment="0" applyProtection="0"/>
    <xf numFmtId="10" fontId="5" fillId="3" borderId="4452" applyNumberFormat="0" applyBorder="0" applyAlignment="0" applyProtection="0"/>
    <xf numFmtId="10" fontId="5" fillId="3" borderId="4452" applyNumberFormat="0" applyBorder="0" applyAlignment="0" applyProtection="0"/>
    <xf numFmtId="10" fontId="5" fillId="3" borderId="4452" applyNumberFormat="0" applyBorder="0" applyAlignment="0" applyProtection="0"/>
    <xf numFmtId="10" fontId="5" fillId="3" borderId="4452" applyNumberFormat="0" applyBorder="0" applyAlignment="0" applyProtection="0"/>
    <xf numFmtId="10" fontId="5" fillId="3" borderId="4452" applyNumberFormat="0" applyBorder="0" applyAlignment="0" applyProtection="0"/>
    <xf numFmtId="10" fontId="5" fillId="3" borderId="4452" applyNumberFormat="0" applyBorder="0" applyAlignment="0" applyProtection="0"/>
    <xf numFmtId="10" fontId="5" fillId="3" borderId="4452" applyNumberFormat="0" applyBorder="0" applyAlignment="0" applyProtection="0"/>
    <xf numFmtId="10" fontId="5" fillId="3" borderId="4452" applyNumberFormat="0" applyBorder="0" applyAlignment="0" applyProtection="0"/>
    <xf numFmtId="10" fontId="5" fillId="3" borderId="4452" applyNumberFormat="0" applyBorder="0" applyAlignment="0" applyProtection="0"/>
    <xf numFmtId="10" fontId="5" fillId="3" borderId="4452" applyNumberFormat="0" applyBorder="0" applyAlignment="0" applyProtection="0"/>
    <xf numFmtId="10" fontId="5" fillId="3" borderId="4452" applyNumberFormat="0" applyBorder="0" applyAlignment="0" applyProtection="0"/>
    <xf numFmtId="10" fontId="5" fillId="3" borderId="4452" applyNumberFormat="0" applyBorder="0" applyAlignment="0" applyProtection="0"/>
    <xf numFmtId="10" fontId="5" fillId="3" borderId="4452" applyNumberFormat="0" applyBorder="0" applyAlignment="0" applyProtection="0"/>
    <xf numFmtId="10" fontId="5" fillId="3" borderId="4452" applyNumberFormat="0" applyBorder="0" applyAlignment="0" applyProtection="0"/>
    <xf numFmtId="10" fontId="5" fillId="3" borderId="4452" applyNumberFormat="0" applyBorder="0" applyAlignment="0" applyProtection="0"/>
    <xf numFmtId="10" fontId="5" fillId="3" borderId="4452" applyNumberFormat="0" applyBorder="0" applyAlignment="0" applyProtection="0"/>
    <xf numFmtId="10" fontId="5" fillId="3" borderId="4452" applyNumberFormat="0" applyBorder="0" applyAlignment="0" applyProtection="0"/>
    <xf numFmtId="10" fontId="5" fillId="3" borderId="4452" applyNumberFormat="0" applyBorder="0" applyAlignment="0" applyProtection="0"/>
    <xf numFmtId="10" fontId="5" fillId="3" borderId="4452" applyNumberFormat="0" applyBorder="0" applyAlignment="0" applyProtection="0"/>
    <xf numFmtId="10" fontId="5" fillId="3" borderId="4452" applyNumberFormat="0" applyBorder="0" applyAlignment="0" applyProtection="0"/>
    <xf numFmtId="10" fontId="5" fillId="3" borderId="4452" applyNumberFormat="0" applyBorder="0" applyAlignment="0" applyProtection="0"/>
    <xf numFmtId="10" fontId="5" fillId="3" borderId="4452" applyNumberFormat="0" applyBorder="0" applyAlignment="0" applyProtection="0"/>
    <xf numFmtId="0" fontId="8" fillId="0" borderId="4453" applyBorder="0">
      <alignment horizontal="right"/>
    </xf>
    <xf numFmtId="0" fontId="8" fillId="0" borderId="4453" applyBorder="0">
      <alignment horizontal="right"/>
    </xf>
    <xf numFmtId="0" fontId="8" fillId="0" borderId="4453" applyBorder="0">
      <alignment horizontal="right"/>
    </xf>
    <xf numFmtId="0" fontId="8" fillId="0" borderId="4453" applyBorder="0">
      <alignment horizontal="right"/>
    </xf>
    <xf numFmtId="0" fontId="8" fillId="0" borderId="4453" applyBorder="0">
      <alignment horizontal="right"/>
    </xf>
    <xf numFmtId="0" fontId="8" fillId="0" borderId="4453" applyBorder="0">
      <alignment horizontal="right"/>
    </xf>
    <xf numFmtId="0" fontId="8" fillId="0" borderId="4453" applyBorder="0">
      <alignment horizontal="right"/>
    </xf>
    <xf numFmtId="0" fontId="8" fillId="0" borderId="4453" applyBorder="0">
      <alignment horizontal="right"/>
    </xf>
    <xf numFmtId="0" fontId="8" fillId="0" borderId="4453" applyBorder="0">
      <alignment horizontal="right"/>
    </xf>
    <xf numFmtId="0" fontId="8" fillId="0" borderId="4453" applyBorder="0">
      <alignment horizontal="right"/>
    </xf>
    <xf numFmtId="0" fontId="252" fillId="1" borderId="4447" applyNumberFormat="0" applyFont="0" applyAlignment="0">
      <alignment horizontal="center"/>
    </xf>
    <xf numFmtId="0" fontId="252" fillId="1" borderId="4447" applyNumberFormat="0" applyFont="0" applyAlignment="0">
      <alignment horizontal="center"/>
    </xf>
    <xf numFmtId="0" fontId="252" fillId="1" borderId="4447" applyNumberFormat="0" applyFont="0" applyAlignment="0">
      <alignment horizontal="center"/>
    </xf>
    <xf numFmtId="0" fontId="252" fillId="1" borderId="4447" applyNumberFormat="0" applyFont="0" applyAlignment="0">
      <alignment horizontal="center"/>
    </xf>
    <xf numFmtId="0" fontId="252" fillId="1" borderId="4447" applyNumberFormat="0" applyFont="0" applyAlignment="0">
      <alignment horizontal="center"/>
    </xf>
    <xf numFmtId="0" fontId="252" fillId="1" borderId="4447" applyNumberFormat="0" applyFont="0" applyAlignment="0">
      <alignment horizontal="center"/>
    </xf>
    <xf numFmtId="0" fontId="252" fillId="1" borderId="4447" applyNumberFormat="0" applyFont="0" applyAlignment="0">
      <alignment horizontal="center"/>
    </xf>
    <xf numFmtId="0" fontId="252" fillId="1" borderId="4447" applyNumberFormat="0" applyFont="0" applyAlignment="0">
      <alignment horizontal="center"/>
    </xf>
    <xf numFmtId="0" fontId="252" fillId="1" borderId="4447" applyNumberFormat="0" applyFont="0" applyAlignment="0">
      <alignment horizontal="center"/>
    </xf>
    <xf numFmtId="0" fontId="252" fillId="1" borderId="4447" applyNumberFormat="0" applyFont="0" applyAlignment="0">
      <alignment horizontal="center"/>
    </xf>
    <xf numFmtId="0" fontId="252" fillId="1" borderId="4447" applyNumberFormat="0" applyFont="0" applyAlignment="0">
      <alignment horizontal="center"/>
    </xf>
    <xf numFmtId="0" fontId="252" fillId="1" borderId="4447" applyNumberFormat="0" applyFont="0" applyAlignment="0">
      <alignment horizontal="center"/>
    </xf>
    <xf numFmtId="0" fontId="252" fillId="1" borderId="4447" applyNumberFormat="0" applyFont="0" applyAlignment="0">
      <alignment horizontal="center"/>
    </xf>
    <xf numFmtId="0" fontId="252" fillId="1" borderId="4447" applyNumberFormat="0" applyFont="0" applyAlignment="0">
      <alignment horizontal="center"/>
    </xf>
    <xf numFmtId="0" fontId="252" fillId="1" borderId="4447" applyNumberFormat="0" applyFont="0" applyAlignment="0">
      <alignment horizontal="center"/>
    </xf>
    <xf numFmtId="0" fontId="252" fillId="1" borderId="4447" applyNumberFormat="0" applyFont="0" applyAlignment="0">
      <alignment horizontal="center"/>
    </xf>
    <xf numFmtId="0" fontId="252" fillId="1" borderId="4447" applyNumberFormat="0" applyFont="0" applyAlignment="0">
      <alignment horizontal="center"/>
    </xf>
    <xf numFmtId="0" fontId="252" fillId="1" borderId="4447" applyNumberFormat="0" applyFont="0" applyAlignment="0">
      <alignment horizontal="center"/>
    </xf>
    <xf numFmtId="0" fontId="119" fillId="56" borderId="4477" applyNumberFormat="0" applyAlignment="0" applyProtection="0">
      <alignment vertical="center"/>
    </xf>
    <xf numFmtId="0" fontId="118" fillId="43" borderId="4476" applyNumberFormat="0" applyAlignment="0" applyProtection="0">
      <alignment vertical="center"/>
    </xf>
    <xf numFmtId="0" fontId="117" fillId="56" borderId="4476" applyNumberFormat="0" applyAlignment="0" applyProtection="0">
      <alignment vertical="center"/>
    </xf>
    <xf numFmtId="0" fontId="91" fillId="59" borderId="4474" applyNumberFormat="0" applyFont="0" applyAlignment="0" applyProtection="0">
      <alignment vertical="center"/>
    </xf>
    <xf numFmtId="0" fontId="114" fillId="0" borderId="4475" applyNumberFormat="0" applyFill="0" applyAlignment="0" applyProtection="0">
      <alignment vertical="center"/>
    </xf>
    <xf numFmtId="0" fontId="89" fillId="59" borderId="4474" applyNumberFormat="0" applyFont="0" applyAlignment="0" applyProtection="0"/>
    <xf numFmtId="0" fontId="89" fillId="59" borderId="4474" applyNumberFormat="0" applyFont="0" applyAlignment="0" applyProtection="0"/>
    <xf numFmtId="0" fontId="89" fillId="59" borderId="4474" applyNumberFormat="0" applyFont="0" applyAlignment="0" applyProtection="0"/>
    <xf numFmtId="10" fontId="5" fillId="3" borderId="4478" applyNumberFormat="0" applyBorder="0" applyAlignment="0" applyProtection="0"/>
    <xf numFmtId="10" fontId="5" fillId="3" borderId="4472" applyNumberFormat="0" applyBorder="0" applyAlignment="0" applyProtection="0"/>
    <xf numFmtId="0" fontId="102" fillId="0" borderId="4473">
      <alignment horizontal="left" vertical="center"/>
    </xf>
    <xf numFmtId="0" fontId="119" fillId="56" borderId="4471" applyNumberFormat="0" applyAlignment="0" applyProtection="0">
      <alignment vertical="center"/>
    </xf>
    <xf numFmtId="0" fontId="118" fillId="43" borderId="4470" applyNumberFormat="0" applyAlignment="0" applyProtection="0">
      <alignment vertical="center"/>
    </xf>
    <xf numFmtId="0" fontId="117" fillId="56" borderId="4470" applyNumberFormat="0" applyAlignment="0" applyProtection="0">
      <alignment vertical="center"/>
    </xf>
    <xf numFmtId="0" fontId="91" fillId="59" borderId="4468" applyNumberFormat="0" applyFont="0" applyAlignment="0" applyProtection="0">
      <alignment vertical="center"/>
    </xf>
    <xf numFmtId="0" fontId="114" fillId="0" borderId="4469" applyNumberFormat="0" applyFill="0" applyAlignment="0" applyProtection="0">
      <alignment vertical="center"/>
    </xf>
    <xf numFmtId="0" fontId="89" fillId="59" borderId="4468" applyNumberFormat="0" applyFont="0" applyAlignment="0" applyProtection="0"/>
    <xf numFmtId="0" fontId="89" fillId="59" borderId="4468" applyNumberFormat="0" applyFont="0" applyAlignment="0" applyProtection="0"/>
    <xf numFmtId="0" fontId="89" fillId="59" borderId="4468" applyNumberFormat="0" applyFont="0" applyAlignment="0" applyProtection="0"/>
    <xf numFmtId="10" fontId="5" fillId="3" borderId="4472" applyNumberFormat="0" applyBorder="0" applyAlignment="0" applyProtection="0"/>
    <xf numFmtId="0" fontId="119" fillId="56" borderId="4465" applyNumberFormat="0" applyAlignment="0" applyProtection="0">
      <alignment vertical="center"/>
    </xf>
    <xf numFmtId="0" fontId="118" fillId="43" borderId="4464" applyNumberFormat="0" applyAlignment="0" applyProtection="0">
      <alignment vertical="center"/>
    </xf>
    <xf numFmtId="0" fontId="117" fillId="56" borderId="4464" applyNumberFormat="0" applyAlignment="0" applyProtection="0">
      <alignment vertical="center"/>
    </xf>
    <xf numFmtId="0" fontId="91" fillId="59" borderId="4462" applyNumberFormat="0" applyFont="0" applyAlignment="0" applyProtection="0">
      <alignment vertical="center"/>
    </xf>
    <xf numFmtId="0" fontId="114" fillId="0" borderId="4463" applyNumberFormat="0" applyFill="0" applyAlignment="0" applyProtection="0">
      <alignment vertical="center"/>
    </xf>
    <xf numFmtId="0" fontId="89" fillId="59" borderId="4462" applyNumberFormat="0" applyFont="0" applyAlignment="0" applyProtection="0"/>
    <xf numFmtId="0" fontId="89" fillId="59" borderId="4462" applyNumberFormat="0" applyFont="0" applyAlignment="0" applyProtection="0"/>
    <xf numFmtId="0" fontId="89" fillId="59" borderId="4462" applyNumberFormat="0" applyFont="0" applyAlignment="0" applyProtection="0"/>
    <xf numFmtId="10" fontId="5" fillId="3" borderId="4466" applyNumberFormat="0" applyBorder="0" applyAlignment="0" applyProtection="0"/>
    <xf numFmtId="10" fontId="5" fillId="3" borderId="4460" applyNumberFormat="0" applyBorder="0" applyAlignment="0" applyProtection="0"/>
    <xf numFmtId="0" fontId="102" fillId="0" borderId="4461">
      <alignment horizontal="left" vertical="center"/>
    </xf>
    <xf numFmtId="0" fontId="119" fillId="56" borderId="4459" applyNumberFormat="0" applyAlignment="0" applyProtection="0">
      <alignment vertical="center"/>
    </xf>
    <xf numFmtId="0" fontId="118" fillId="43" borderId="4458" applyNumberFormat="0" applyAlignment="0" applyProtection="0">
      <alignment vertical="center"/>
    </xf>
    <xf numFmtId="0" fontId="117" fillId="56" borderId="4458" applyNumberFormat="0" applyAlignment="0" applyProtection="0">
      <alignment vertical="center"/>
    </xf>
    <xf numFmtId="0" fontId="91" fillId="59" borderId="4456" applyNumberFormat="0" applyFont="0" applyAlignment="0" applyProtection="0">
      <alignment vertical="center"/>
    </xf>
    <xf numFmtId="0" fontId="114" fillId="0" borderId="4457" applyNumberFormat="0" applyFill="0" applyAlignment="0" applyProtection="0">
      <alignment vertical="center"/>
    </xf>
    <xf numFmtId="0" fontId="89" fillId="59" borderId="4456" applyNumberFormat="0" applyFont="0" applyAlignment="0" applyProtection="0"/>
    <xf numFmtId="0" fontId="89" fillId="59" borderId="4456" applyNumberFormat="0" applyFont="0" applyAlignment="0" applyProtection="0"/>
    <xf numFmtId="0" fontId="89" fillId="59" borderId="4456" applyNumberFormat="0" applyFont="0" applyAlignment="0" applyProtection="0"/>
    <xf numFmtId="0" fontId="102" fillId="0" borderId="4467">
      <alignment horizontal="left" vertical="center"/>
    </xf>
    <xf numFmtId="0" fontId="102" fillId="0" borderId="4455">
      <alignment horizontal="left" vertical="center"/>
    </xf>
    <xf numFmtId="0" fontId="118" fillId="43" borderId="4470" applyNumberFormat="0" applyAlignment="0" applyProtection="0">
      <alignment vertical="center"/>
    </xf>
    <xf numFmtId="0" fontId="82" fillId="56" borderId="4470" applyNumberFormat="0" applyAlignment="0" applyProtection="0"/>
    <xf numFmtId="0" fontId="80" fillId="43" borderId="4470" applyNumberFormat="0" applyAlignment="0" applyProtection="0"/>
    <xf numFmtId="0" fontId="45" fillId="59" borderId="4468" applyNumberFormat="0" applyFont="0" applyAlignment="0" applyProtection="0"/>
    <xf numFmtId="0" fontId="81" fillId="56" borderId="4471" applyNumberFormat="0" applyAlignment="0" applyProtection="0"/>
    <xf numFmtId="0" fontId="87" fillId="0" borderId="4469" applyNumberFormat="0" applyFill="0" applyAlignment="0" applyProtection="0"/>
    <xf numFmtId="0" fontId="87" fillId="0" borderId="4457" applyNumberFormat="0" applyFill="0" applyAlignment="0" applyProtection="0"/>
    <xf numFmtId="0" fontId="81" fillId="56" borderId="4459" applyNumberFormat="0" applyAlignment="0" applyProtection="0"/>
    <xf numFmtId="0" fontId="45" fillId="59" borderId="4456" applyNumberFormat="0" applyFont="0" applyAlignment="0" applyProtection="0"/>
    <xf numFmtId="0" fontId="80" fillId="43" borderId="4458" applyNumberFormat="0" applyAlignment="0" applyProtection="0"/>
    <xf numFmtId="0" fontId="82" fillId="56" borderId="4458" applyNumberFormat="0" applyAlignment="0" applyProtection="0"/>
    <xf numFmtId="0" fontId="119" fillId="56" borderId="4459" applyNumberFormat="0" applyAlignment="0" applyProtection="0">
      <alignment vertical="center"/>
    </xf>
    <xf numFmtId="0" fontId="118" fillId="43" borderId="4458" applyNumberFormat="0" applyAlignment="0" applyProtection="0">
      <alignment vertical="center"/>
    </xf>
    <xf numFmtId="0" fontId="117" fillId="56" borderId="4458" applyNumberFormat="0" applyAlignment="0" applyProtection="0">
      <alignment vertical="center"/>
    </xf>
    <xf numFmtId="0" fontId="91" fillId="59" borderId="4456" applyNumberFormat="0" applyFont="0" applyAlignment="0" applyProtection="0">
      <alignment vertical="center"/>
    </xf>
    <xf numFmtId="0" fontId="114" fillId="0" borderId="4457" applyNumberFormat="0" applyFill="0" applyAlignment="0" applyProtection="0">
      <alignment vertical="center"/>
    </xf>
    <xf numFmtId="0" fontId="89" fillId="59" borderId="4468" applyNumberFormat="0" applyFont="0" applyAlignment="0" applyProtection="0"/>
    <xf numFmtId="0" fontId="89" fillId="59" borderId="4456" applyNumberFormat="0" applyFont="0" applyAlignment="0" applyProtection="0"/>
    <xf numFmtId="0" fontId="89" fillId="59" borderId="4456" applyNumberFormat="0" applyFont="0" applyAlignment="0" applyProtection="0"/>
    <xf numFmtId="0" fontId="89" fillId="59" borderId="4456" applyNumberFormat="0" applyFont="0" applyAlignment="0" applyProtection="0"/>
    <xf numFmtId="0" fontId="119" fillId="56" borderId="4471" applyNumberFormat="0" applyAlignment="0" applyProtection="0">
      <alignment vertical="center"/>
    </xf>
    <xf numFmtId="0" fontId="117" fillId="56" borderId="4470" applyNumberFormat="0" applyAlignment="0" applyProtection="0">
      <alignment vertical="center"/>
    </xf>
    <xf numFmtId="0" fontId="91" fillId="59" borderId="4468" applyNumberFormat="0" applyFont="0" applyAlignment="0" applyProtection="0">
      <alignment vertical="center"/>
    </xf>
    <xf numFmtId="0" fontId="114" fillId="0" borderId="4469" applyNumberFormat="0" applyFill="0" applyAlignment="0" applyProtection="0">
      <alignment vertical="center"/>
    </xf>
    <xf numFmtId="0" fontId="89" fillId="59" borderId="4468" applyNumberFormat="0" applyFont="0" applyAlignment="0" applyProtection="0"/>
    <xf numFmtId="10" fontId="5" fillId="3" borderId="4460" applyNumberFormat="0" applyBorder="0" applyAlignment="0" applyProtection="0"/>
    <xf numFmtId="0" fontId="102" fillId="0" borderId="4455">
      <alignment horizontal="left" vertical="center"/>
    </xf>
    <xf numFmtId="0" fontId="89" fillId="59" borderId="4448" applyNumberFormat="0" applyFont="0" applyAlignment="0" applyProtection="0"/>
    <xf numFmtId="0" fontId="89" fillId="59" borderId="4448" applyNumberFormat="0" applyFont="0" applyAlignment="0" applyProtection="0"/>
    <xf numFmtId="0" fontId="89" fillId="59" borderId="4448" applyNumberFormat="0" applyFont="0" applyAlignment="0" applyProtection="0"/>
    <xf numFmtId="0" fontId="89" fillId="59" borderId="4468" applyNumberFormat="0" applyFont="0" applyAlignment="0" applyProtection="0"/>
    <xf numFmtId="0" fontId="81" fillId="64" borderId="4451" applyNumberFormat="0" applyAlignment="0" applyProtection="0"/>
    <xf numFmtId="0" fontId="274" fillId="64" borderId="4450" applyNumberFormat="0" applyAlignment="0" applyProtection="0"/>
    <xf numFmtId="0" fontId="80" fillId="58" borderId="4450" applyNumberFormat="0" applyAlignment="0" applyProtection="0"/>
    <xf numFmtId="0" fontId="87" fillId="0" borderId="4454" applyNumberFormat="0" applyFill="0" applyAlignment="0" applyProtection="0"/>
    <xf numFmtId="0" fontId="87" fillId="0" borderId="4449" applyNumberFormat="0" applyFill="0" applyAlignment="0" applyProtection="0"/>
    <xf numFmtId="0" fontId="81" fillId="56" borderId="4451" applyNumberFormat="0" applyAlignment="0" applyProtection="0"/>
    <xf numFmtId="0" fontId="80" fillId="43" borderId="4450" applyNumberFormat="0" applyAlignment="0" applyProtection="0"/>
    <xf numFmtId="0" fontId="8" fillId="59" borderId="4448" applyNumberFormat="0" applyFont="0" applyAlignment="0" applyProtection="0"/>
    <xf numFmtId="0" fontId="151" fillId="59" borderId="4448" applyNumberFormat="0" applyFont="0" applyAlignment="0" applyProtection="0"/>
    <xf numFmtId="10" fontId="5" fillId="3" borderId="4478" applyNumberFormat="0" applyBorder="0" applyAlignment="0" applyProtection="0"/>
    <xf numFmtId="10" fontId="5" fillId="3" borderId="4478" applyNumberFormat="0" applyBorder="0" applyAlignment="0" applyProtection="0"/>
    <xf numFmtId="10" fontId="5" fillId="3" borderId="4478" applyNumberFormat="0" applyBorder="0" applyAlignment="0" applyProtection="0"/>
    <xf numFmtId="10" fontId="5" fillId="3" borderId="4478" applyNumberFormat="0" applyBorder="0" applyAlignment="0" applyProtection="0"/>
    <xf numFmtId="10" fontId="5" fillId="3" borderId="4478" applyNumberFormat="0" applyBorder="0" applyAlignment="0" applyProtection="0"/>
    <xf numFmtId="0" fontId="274" fillId="64" borderId="4476" applyNumberFormat="0" applyAlignment="0" applyProtection="0"/>
    <xf numFmtId="0" fontId="252" fillId="1" borderId="4473" applyNumberFormat="0" applyFont="0" applyAlignment="0">
      <alignment horizontal="center"/>
    </xf>
    <xf numFmtId="0" fontId="151" fillId="59" borderId="4474" applyNumberFormat="0" applyFont="0" applyAlignment="0" applyProtection="0"/>
    <xf numFmtId="0" fontId="303" fillId="56" borderId="4450" applyNumberFormat="0" applyAlignment="0" applyProtection="0"/>
    <xf numFmtId="0" fontId="8" fillId="0" borderId="4479" applyBorder="0">
      <alignment horizontal="right"/>
    </xf>
    <xf numFmtId="10" fontId="5" fillId="3" borderId="4478" applyNumberFormat="0" applyBorder="0" applyAlignment="0" applyProtection="0"/>
    <xf numFmtId="0" fontId="310" fillId="43" borderId="4450" applyNumberFormat="0" applyAlignment="0" applyProtection="0"/>
    <xf numFmtId="0" fontId="98" fillId="59" borderId="4448" applyNumberFormat="0" applyFont="0" applyAlignment="0" applyProtection="0"/>
    <xf numFmtId="0" fontId="313" fillId="56" borderId="4451" applyNumberFormat="0" applyAlignment="0" applyProtection="0"/>
    <xf numFmtId="0" fontId="315" fillId="0" borderId="4449" applyNumberFormat="0" applyFill="0" applyAlignment="0" applyProtection="0"/>
    <xf numFmtId="0" fontId="45" fillId="59" borderId="4448" applyNumberFormat="0" applyFont="0" applyAlignment="0" applyProtection="0"/>
    <xf numFmtId="0" fontId="82" fillId="56" borderId="4450" applyNumberFormat="0" applyAlignment="0" applyProtection="0"/>
    <xf numFmtId="0" fontId="310" fillId="43" borderId="4450" applyNumberFormat="0" applyAlignment="0" applyProtection="0"/>
    <xf numFmtId="0" fontId="310" fillId="43" borderId="4450" applyNumberFormat="0" applyAlignment="0" applyProtection="0"/>
    <xf numFmtId="0" fontId="310" fillId="43" borderId="4450" applyNumberFormat="0" applyAlignment="0" applyProtection="0"/>
    <xf numFmtId="0" fontId="310" fillId="43" borderId="4450" applyNumberFormat="0" applyAlignment="0" applyProtection="0"/>
    <xf numFmtId="0" fontId="310" fillId="43" borderId="4450" applyNumberFormat="0" applyAlignment="0" applyProtection="0"/>
    <xf numFmtId="0" fontId="89" fillId="59" borderId="4448" applyNumberFormat="0" applyFont="0" applyAlignment="0" applyProtection="0"/>
    <xf numFmtId="0" fontId="89" fillId="59" borderId="4448" applyNumberFormat="0" applyFont="0" applyAlignment="0" applyProtection="0"/>
    <xf numFmtId="0" fontId="89" fillId="59" borderId="4448" applyNumberFormat="0" applyFont="0" applyAlignment="0" applyProtection="0"/>
    <xf numFmtId="0" fontId="114" fillId="0" borderId="4449" applyNumberFormat="0" applyFill="0" applyAlignment="0" applyProtection="0">
      <alignment vertical="center"/>
    </xf>
    <xf numFmtId="0" fontId="91" fillId="59" borderId="4448" applyNumberFormat="0" applyFont="0" applyAlignment="0" applyProtection="0">
      <alignment vertical="center"/>
    </xf>
    <xf numFmtId="0" fontId="117" fillId="56" borderId="4450" applyNumberFormat="0" applyAlignment="0" applyProtection="0">
      <alignment vertical="center"/>
    </xf>
    <xf numFmtId="0" fontId="118" fillId="43" borderId="4450" applyNumberFormat="0" applyAlignment="0" applyProtection="0">
      <alignment vertical="center"/>
    </xf>
    <xf numFmtId="0" fontId="119" fillId="56" borderId="4451" applyNumberFormat="0" applyAlignment="0" applyProtection="0">
      <alignment vertical="center"/>
    </xf>
    <xf numFmtId="0" fontId="303" fillId="56" borderId="4476" applyNumberFormat="0" applyAlignment="0" applyProtection="0"/>
    <xf numFmtId="0" fontId="310" fillId="43" borderId="4476" applyNumberFormat="0" applyAlignment="0" applyProtection="0"/>
    <xf numFmtId="0" fontId="98" fillId="59" borderId="4474" applyNumberFormat="0" applyFont="0" applyAlignment="0" applyProtection="0"/>
    <xf numFmtId="0" fontId="313" fillId="56" borderId="4477" applyNumberFormat="0" applyAlignment="0" applyProtection="0"/>
    <xf numFmtId="0" fontId="315" fillId="0" borderId="4475" applyNumberFormat="0" applyFill="0" applyAlignment="0" applyProtection="0"/>
    <xf numFmtId="0" fontId="310" fillId="43" borderId="4476" applyNumberFormat="0" applyAlignment="0" applyProtection="0"/>
    <xf numFmtId="0" fontId="310" fillId="43" borderId="4476" applyNumberFormat="0" applyAlignment="0" applyProtection="0"/>
    <xf numFmtId="0" fontId="310" fillId="43" borderId="4476" applyNumberFormat="0" applyAlignment="0" applyProtection="0"/>
    <xf numFmtId="0" fontId="310" fillId="43" borderId="4476" applyNumberFormat="0" applyAlignment="0" applyProtection="0"/>
    <xf numFmtId="0" fontId="310" fillId="43" borderId="4476" applyNumberFormat="0" applyAlignment="0" applyProtection="0"/>
    <xf numFmtId="0" fontId="89" fillId="59" borderId="4474" applyNumberFormat="0" applyFont="0" applyAlignment="0" applyProtection="0"/>
    <xf numFmtId="0" fontId="89" fillId="59" borderId="4474" applyNumberFormat="0" applyFont="0" applyAlignment="0" applyProtection="0"/>
    <xf numFmtId="0" fontId="89" fillId="59" borderId="4474" applyNumberFormat="0" applyFont="0" applyAlignment="0" applyProtection="0"/>
    <xf numFmtId="0" fontId="114" fillId="0" borderId="4475" applyNumberFormat="0" applyFill="0" applyAlignment="0" applyProtection="0">
      <alignment vertical="center"/>
    </xf>
    <xf numFmtId="0" fontId="91" fillId="59" borderId="4474" applyNumberFormat="0" applyFont="0" applyAlignment="0" applyProtection="0">
      <alignment vertical="center"/>
    </xf>
    <xf numFmtId="0" fontId="117" fillId="56" borderId="4476" applyNumberFormat="0" applyAlignment="0" applyProtection="0">
      <alignment vertical="center"/>
    </xf>
    <xf numFmtId="0" fontId="118" fillId="43" borderId="4476" applyNumberFormat="0" applyAlignment="0" applyProtection="0">
      <alignment vertical="center"/>
    </xf>
    <xf numFmtId="0" fontId="119" fillId="56" borderId="4477" applyNumberFormat="0" applyAlignment="0" applyProtection="0">
      <alignment vertical="center"/>
    </xf>
    <xf numFmtId="0" fontId="303" fillId="56" borderId="4502" applyNumberFormat="0" applyAlignment="0" applyProtection="0"/>
    <xf numFmtId="0" fontId="310" fillId="43" borderId="4502" applyNumberFormat="0" applyAlignment="0" applyProtection="0"/>
    <xf numFmtId="0" fontId="98" fillId="59" borderId="4500" applyNumberFormat="0" applyFont="0" applyAlignment="0" applyProtection="0"/>
    <xf numFmtId="0" fontId="313" fillId="56" borderId="4497" applyNumberFormat="0" applyAlignment="0" applyProtection="0"/>
    <xf numFmtId="0" fontId="315" fillId="0" borderId="4501" applyNumberFormat="0" applyFill="0" applyAlignment="0" applyProtection="0"/>
    <xf numFmtId="0" fontId="310" fillId="43" borderId="4502" applyNumberFormat="0" applyAlignment="0" applyProtection="0"/>
    <xf numFmtId="0" fontId="310" fillId="43" borderId="4502" applyNumberFormat="0" applyAlignment="0" applyProtection="0"/>
    <xf numFmtId="0" fontId="310" fillId="43" borderId="4502" applyNumberFormat="0" applyAlignment="0" applyProtection="0"/>
    <xf numFmtId="0" fontId="310" fillId="43" borderId="4502" applyNumberFormat="0" applyAlignment="0" applyProtection="0"/>
    <xf numFmtId="0" fontId="310" fillId="43" borderId="4502" applyNumberFormat="0" applyAlignment="0" applyProtection="0"/>
    <xf numFmtId="0" fontId="89" fillId="59" borderId="4500" applyNumberFormat="0" applyFont="0" applyAlignment="0" applyProtection="0"/>
    <xf numFmtId="0" fontId="89" fillId="59" borderId="4500" applyNumberFormat="0" applyFont="0" applyAlignment="0" applyProtection="0"/>
    <xf numFmtId="0" fontId="89" fillId="59" borderId="4500" applyNumberFormat="0" applyFont="0" applyAlignment="0" applyProtection="0"/>
    <xf numFmtId="0" fontId="114" fillId="0" borderId="4501" applyNumberFormat="0" applyFill="0" applyAlignment="0" applyProtection="0">
      <alignment vertical="center"/>
    </xf>
    <xf numFmtId="0" fontId="91" fillId="59" borderId="4500" applyNumberFormat="0" applyFont="0" applyAlignment="0" applyProtection="0">
      <alignment vertical="center"/>
    </xf>
    <xf numFmtId="0" fontId="117" fillId="56" borderId="4502" applyNumberFormat="0" applyAlignment="0" applyProtection="0">
      <alignment vertical="center"/>
    </xf>
    <xf numFmtId="0" fontId="118" fillId="43" borderId="4502" applyNumberFormat="0" applyAlignment="0" applyProtection="0">
      <alignment vertical="center"/>
    </xf>
    <xf numFmtId="0" fontId="119" fillId="56" borderId="4497" applyNumberFormat="0" applyAlignment="0" applyProtection="0">
      <alignment vertical="center"/>
    </xf>
    <xf numFmtId="0" fontId="102" fillId="0" borderId="4545">
      <alignment horizontal="left" vertical="center"/>
    </xf>
    <xf numFmtId="0" fontId="252" fillId="1" borderId="4545" applyNumberFormat="0" applyFont="0" applyAlignment="0">
      <alignment horizontal="center"/>
    </xf>
    <xf numFmtId="0" fontId="8" fillId="0" borderId="4551" applyBorder="0">
      <alignment horizontal="right"/>
    </xf>
    <xf numFmtId="0" fontId="252" fillId="1" borderId="4545" applyNumberFormat="0" applyFont="0" applyAlignment="0">
      <alignment horizontal="center"/>
    </xf>
    <xf numFmtId="0" fontId="82" fillId="56" borderId="4502" applyNumberFormat="0" applyAlignment="0" applyProtection="0"/>
    <xf numFmtId="0" fontId="80" fillId="43" borderId="4502" applyNumberFormat="0" applyAlignment="0" applyProtection="0"/>
    <xf numFmtId="0" fontId="45" fillId="59" borderId="4500" applyNumberFormat="0" applyFont="0" applyAlignment="0" applyProtection="0"/>
    <xf numFmtId="0" fontId="81" fillId="56" borderId="4503" applyNumberFormat="0" applyAlignment="0" applyProtection="0"/>
    <xf numFmtId="0" fontId="87" fillId="0" borderId="4501" applyNumberFormat="0" applyFill="0" applyAlignment="0" applyProtection="0"/>
    <xf numFmtId="10" fontId="5" fillId="3" borderId="4550" applyNumberFormat="0" applyBorder="0" applyAlignment="0" applyProtection="0"/>
    <xf numFmtId="0" fontId="87" fillId="0" borderId="4552" applyNumberFormat="0" applyFill="0" applyAlignment="0" applyProtection="0"/>
    <xf numFmtId="10" fontId="5" fillId="3" borderId="4550" applyNumberFormat="0" applyBorder="0" applyAlignment="0" applyProtection="0"/>
    <xf numFmtId="0" fontId="252" fillId="1" borderId="4545" applyNumberFormat="0" applyFont="0" applyAlignment="0">
      <alignment horizontal="center"/>
    </xf>
    <xf numFmtId="10" fontId="5" fillId="3" borderId="4550" applyNumberFormat="0" applyBorder="0" applyAlignment="0" applyProtection="0"/>
    <xf numFmtId="10" fontId="5" fillId="3" borderId="4550" applyNumberFormat="0" applyBorder="0" applyAlignment="0" applyProtection="0"/>
    <xf numFmtId="10" fontId="5" fillId="3" borderId="4550" applyNumberFormat="0" applyBorder="0" applyAlignment="0" applyProtection="0"/>
    <xf numFmtId="10" fontId="5" fillId="3" borderId="4550" applyNumberFormat="0" applyBorder="0" applyAlignment="0" applyProtection="0"/>
    <xf numFmtId="10" fontId="5" fillId="3" borderId="4550" applyNumberFormat="0" applyBorder="0" applyAlignment="0" applyProtection="0"/>
    <xf numFmtId="10" fontId="5" fillId="3" borderId="4550" applyNumberFormat="0" applyBorder="0" applyAlignment="0" applyProtection="0"/>
    <xf numFmtId="10" fontId="5" fillId="3" borderId="4550" applyNumberFormat="0" applyBorder="0" applyAlignment="0" applyProtection="0"/>
    <xf numFmtId="0" fontId="102" fillId="0" borderId="4545">
      <alignment horizontal="left" vertical="center"/>
    </xf>
    <xf numFmtId="0" fontId="102" fillId="0" borderId="4545">
      <alignment horizontal="left" vertical="center"/>
    </xf>
    <xf numFmtId="0" fontId="89" fillId="59" borderId="4514" applyNumberFormat="0" applyFont="0" applyAlignment="0" applyProtection="0"/>
    <xf numFmtId="0" fontId="89" fillId="59" borderId="4500" applyNumberFormat="0" applyFont="0" applyAlignment="0" applyProtection="0"/>
    <xf numFmtId="0" fontId="89" fillId="59" borderId="4500" applyNumberFormat="0" applyFont="0" applyAlignment="0" applyProtection="0"/>
    <xf numFmtId="0" fontId="89" fillId="59" borderId="4500" applyNumberFormat="0" applyFont="0" applyAlignment="0" applyProtection="0"/>
    <xf numFmtId="0" fontId="102" fillId="0" borderId="4545">
      <alignment horizontal="left" vertical="center"/>
    </xf>
    <xf numFmtId="10" fontId="5" fillId="3" borderId="4504" applyNumberFormat="0" applyBorder="0" applyAlignment="0" applyProtection="0"/>
    <xf numFmtId="0" fontId="89" fillId="59" borderId="4514" applyNumberFormat="0" applyFont="0" applyAlignment="0" applyProtection="0"/>
    <xf numFmtId="0" fontId="114" fillId="0" borderId="4515" applyNumberFormat="0" applyFill="0" applyAlignment="0" applyProtection="0">
      <alignment vertical="center"/>
    </xf>
    <xf numFmtId="0" fontId="91" fillId="59" borderId="4514" applyNumberFormat="0" applyFont="0" applyAlignment="0" applyProtection="0">
      <alignment vertical="center"/>
    </xf>
    <xf numFmtId="0" fontId="117" fillId="56" borderId="4516" applyNumberFormat="0" applyAlignment="0" applyProtection="0">
      <alignment vertical="center"/>
    </xf>
    <xf numFmtId="0" fontId="119" fillId="56" borderId="4517" applyNumberFormat="0" applyAlignment="0" applyProtection="0">
      <alignment vertical="center"/>
    </xf>
    <xf numFmtId="0" fontId="89" fillId="59" borderId="4500" applyNumberFormat="0" applyFont="0" applyAlignment="0" applyProtection="0"/>
    <xf numFmtId="0" fontId="89" fillId="59" borderId="4500" applyNumberFormat="0" applyFont="0" applyAlignment="0" applyProtection="0"/>
    <xf numFmtId="0" fontId="89" fillId="59" borderId="4500" applyNumberFormat="0" applyFont="0" applyAlignment="0" applyProtection="0"/>
    <xf numFmtId="0" fontId="89" fillId="59" borderId="4514" applyNumberFormat="0" applyFont="0" applyAlignment="0" applyProtection="0"/>
    <xf numFmtId="0" fontId="114" fillId="0" borderId="4501" applyNumberFormat="0" applyFill="0" applyAlignment="0" applyProtection="0">
      <alignment vertical="center"/>
    </xf>
    <xf numFmtId="0" fontId="91" fillId="59" borderId="4500" applyNumberFormat="0" applyFont="0" applyAlignment="0" applyProtection="0">
      <alignment vertical="center"/>
    </xf>
    <xf numFmtId="0" fontId="117" fillId="56" borderId="4502" applyNumberFormat="0" applyAlignment="0" applyProtection="0">
      <alignment vertical="center"/>
    </xf>
    <xf numFmtId="0" fontId="118" fillId="43" borderId="4502" applyNumberFormat="0" applyAlignment="0" applyProtection="0">
      <alignment vertical="center"/>
    </xf>
    <xf numFmtId="0" fontId="119" fillId="56" borderId="4503" applyNumberFormat="0" applyAlignment="0" applyProtection="0">
      <alignment vertical="center"/>
    </xf>
    <xf numFmtId="0" fontId="8" fillId="59" borderId="4546" applyNumberFormat="0" applyFont="0" applyAlignment="0" applyProtection="0"/>
    <xf numFmtId="0" fontId="252" fillId="1" borderId="4545" applyNumberFormat="0" applyFont="0" applyAlignment="0">
      <alignment horizontal="center"/>
    </xf>
    <xf numFmtId="0" fontId="82" fillId="56" borderId="4502" applyNumberFormat="0" applyAlignment="0" applyProtection="0"/>
    <xf numFmtId="0" fontId="80" fillId="43" borderId="4502" applyNumberFormat="0" applyAlignment="0" applyProtection="0"/>
    <xf numFmtId="0" fontId="45" fillId="59" borderId="4500" applyNumberFormat="0" applyFont="0" applyAlignment="0" applyProtection="0"/>
    <xf numFmtId="0" fontId="81" fillId="56" borderId="4503" applyNumberFormat="0" applyAlignment="0" applyProtection="0"/>
    <xf numFmtId="0" fontId="87" fillId="0" borderId="4501" applyNumberFormat="0" applyFill="0" applyAlignment="0" applyProtection="0"/>
    <xf numFmtId="0" fontId="87" fillId="0" borderId="4515" applyNumberFormat="0" applyFill="0" applyAlignment="0" applyProtection="0"/>
    <xf numFmtId="0" fontId="81" fillId="56" borderId="4517" applyNumberFormat="0" applyAlignment="0" applyProtection="0"/>
    <xf numFmtId="0" fontId="45" fillId="59" borderId="4514" applyNumberFormat="0" applyFont="0" applyAlignment="0" applyProtection="0"/>
    <xf numFmtId="0" fontId="80" fillId="43" borderId="4516" applyNumberFormat="0" applyAlignment="0" applyProtection="0"/>
    <xf numFmtId="0" fontId="82" fillId="56" borderId="4516" applyNumberFormat="0" applyAlignment="0" applyProtection="0"/>
    <xf numFmtId="0" fontId="118" fillId="43" borderId="4516" applyNumberFormat="0" applyAlignment="0" applyProtection="0">
      <alignment vertical="center"/>
    </xf>
    <xf numFmtId="0" fontId="102" fillId="0" borderId="4545">
      <alignment horizontal="left" vertical="center"/>
    </xf>
    <xf numFmtId="0" fontId="102" fillId="0" borderId="4513">
      <alignment horizontal="left" vertical="center"/>
    </xf>
    <xf numFmtId="0" fontId="89" fillId="59" borderId="4500" applyNumberFormat="0" applyFont="0" applyAlignment="0" applyProtection="0"/>
    <xf numFmtId="0" fontId="89" fillId="59" borderId="4500" applyNumberFormat="0" applyFont="0" applyAlignment="0" applyProtection="0"/>
    <xf numFmtId="0" fontId="89" fillId="59" borderId="4500" applyNumberFormat="0" applyFont="0" applyAlignment="0" applyProtection="0"/>
    <xf numFmtId="0" fontId="114" fillId="0" borderId="4501" applyNumberFormat="0" applyFill="0" applyAlignment="0" applyProtection="0">
      <alignment vertical="center"/>
    </xf>
    <xf numFmtId="0" fontId="91" fillId="59" borderId="4500" applyNumberFormat="0" applyFont="0" applyAlignment="0" applyProtection="0">
      <alignment vertical="center"/>
    </xf>
    <xf numFmtId="0" fontId="117" fillId="56" borderId="4502" applyNumberFormat="0" applyAlignment="0" applyProtection="0">
      <alignment vertical="center"/>
    </xf>
    <xf numFmtId="0" fontId="118" fillId="43" borderId="4502" applyNumberFormat="0" applyAlignment="0" applyProtection="0">
      <alignment vertical="center"/>
    </xf>
    <xf numFmtId="0" fontId="119" fillId="56" borderId="4503" applyNumberFormat="0" applyAlignment="0" applyProtection="0">
      <alignment vertical="center"/>
    </xf>
    <xf numFmtId="0" fontId="102" fillId="0" borderId="4507">
      <alignment horizontal="left" vertical="center"/>
    </xf>
    <xf numFmtId="10" fontId="5" fillId="3" borderId="4504" applyNumberFormat="0" applyBorder="0" applyAlignment="0" applyProtection="0"/>
    <xf numFmtId="10" fontId="5" fillId="3" borderId="4512" applyNumberFormat="0" applyBorder="0" applyAlignment="0" applyProtection="0"/>
    <xf numFmtId="0" fontId="89" fillId="59" borderId="4508" applyNumberFormat="0" applyFont="0" applyAlignment="0" applyProtection="0"/>
    <xf numFmtId="0" fontId="89" fillId="59" borderId="4508" applyNumberFormat="0" applyFont="0" applyAlignment="0" applyProtection="0"/>
    <xf numFmtId="0" fontId="89" fillId="59" borderId="4508" applyNumberFormat="0" applyFont="0" applyAlignment="0" applyProtection="0"/>
    <xf numFmtId="0" fontId="114" fillId="0" borderId="4509" applyNumberFormat="0" applyFill="0" applyAlignment="0" applyProtection="0">
      <alignment vertical="center"/>
    </xf>
    <xf numFmtId="0" fontId="91" fillId="59" borderId="4508" applyNumberFormat="0" applyFont="0" applyAlignment="0" applyProtection="0">
      <alignment vertical="center"/>
    </xf>
    <xf numFmtId="0" fontId="117" fillId="56" borderId="4510" applyNumberFormat="0" applyAlignment="0" applyProtection="0">
      <alignment vertical="center"/>
    </xf>
    <xf numFmtId="0" fontId="118" fillId="43" borderId="4510" applyNumberFormat="0" applyAlignment="0" applyProtection="0">
      <alignment vertical="center"/>
    </xf>
    <xf numFmtId="0" fontId="119" fillId="56" borderId="4511" applyNumberFormat="0" applyAlignment="0" applyProtection="0">
      <alignment vertical="center"/>
    </xf>
    <xf numFmtId="10" fontId="5" fillId="3" borderId="4518" applyNumberFormat="0" applyBorder="0" applyAlignment="0" applyProtection="0"/>
    <xf numFmtId="0" fontId="89" fillId="59" borderId="4514" applyNumberFormat="0" applyFont="0" applyAlignment="0" applyProtection="0"/>
    <xf numFmtId="0" fontId="89" fillId="59" borderId="4514" applyNumberFormat="0" applyFont="0" applyAlignment="0" applyProtection="0"/>
    <xf numFmtId="0" fontId="89" fillId="59" borderId="4514" applyNumberFormat="0" applyFont="0" applyAlignment="0" applyProtection="0"/>
    <xf numFmtId="0" fontId="114" fillId="0" borderId="4515" applyNumberFormat="0" applyFill="0" applyAlignment="0" applyProtection="0">
      <alignment vertical="center"/>
    </xf>
    <xf numFmtId="0" fontId="91" fillId="59" borderId="4514" applyNumberFormat="0" applyFont="0" applyAlignment="0" applyProtection="0">
      <alignment vertical="center"/>
    </xf>
    <xf numFmtId="0" fontId="117" fillId="56" borderId="4516" applyNumberFormat="0" applyAlignment="0" applyProtection="0">
      <alignment vertical="center"/>
    </xf>
    <xf numFmtId="0" fontId="118" fillId="43" borderId="4516" applyNumberFormat="0" applyAlignment="0" applyProtection="0">
      <alignment vertical="center"/>
    </xf>
    <xf numFmtId="0" fontId="119" fillId="56" borderId="4517" applyNumberFormat="0" applyAlignment="0" applyProtection="0">
      <alignment vertical="center"/>
    </xf>
    <xf numFmtId="0" fontId="102" fillId="0" borderId="4519">
      <alignment horizontal="left" vertical="center"/>
    </xf>
    <xf numFmtId="10" fontId="5" fillId="3" borderId="4518" applyNumberFormat="0" applyBorder="0" applyAlignment="0" applyProtection="0"/>
    <xf numFmtId="10" fontId="5" fillId="3" borderId="4524" applyNumberFormat="0" applyBorder="0" applyAlignment="0" applyProtection="0"/>
    <xf numFmtId="0" fontId="89" fillId="59" borderId="4520" applyNumberFormat="0" applyFont="0" applyAlignment="0" applyProtection="0"/>
    <xf numFmtId="0" fontId="89" fillId="59" borderId="4520" applyNumberFormat="0" applyFont="0" applyAlignment="0" applyProtection="0"/>
    <xf numFmtId="0" fontId="89" fillId="59" borderId="4520" applyNumberFormat="0" applyFont="0" applyAlignment="0" applyProtection="0"/>
    <xf numFmtId="0" fontId="114" fillId="0" borderId="4521" applyNumberFormat="0" applyFill="0" applyAlignment="0" applyProtection="0">
      <alignment vertical="center"/>
    </xf>
    <xf numFmtId="0" fontId="91" fillId="59" borderId="4520" applyNumberFormat="0" applyFont="0" applyAlignment="0" applyProtection="0">
      <alignment vertical="center"/>
    </xf>
    <xf numFmtId="0" fontId="117" fillId="56" borderId="4522" applyNumberFormat="0" applyAlignment="0" applyProtection="0">
      <alignment vertical="center"/>
    </xf>
    <xf numFmtId="0" fontId="118" fillId="43" borderId="4522" applyNumberFormat="0" applyAlignment="0" applyProtection="0">
      <alignment vertical="center"/>
    </xf>
    <xf numFmtId="0" fontId="119" fillId="56" borderId="4523" applyNumberFormat="0" applyAlignment="0" applyProtection="0">
      <alignment vertical="center"/>
    </xf>
    <xf numFmtId="10" fontId="5" fillId="3" borderId="4550" applyNumberFormat="0" applyBorder="0" applyAlignment="0" applyProtection="0"/>
    <xf numFmtId="10" fontId="5" fillId="3" borderId="4550" applyNumberFormat="0" applyBorder="0" applyAlignment="0" applyProtection="0"/>
    <xf numFmtId="10" fontId="5" fillId="3" borderId="4550" applyNumberFormat="0" applyBorder="0" applyAlignment="0" applyProtection="0"/>
    <xf numFmtId="10" fontId="5" fillId="3" borderId="4550" applyNumberFormat="0" applyBorder="0" applyAlignment="0" applyProtection="0"/>
    <xf numFmtId="10" fontId="5" fillId="3" borderId="4550" applyNumberFormat="0" applyBorder="0" applyAlignment="0" applyProtection="0"/>
    <xf numFmtId="10" fontId="5" fillId="3" borderId="4550" applyNumberFormat="0" applyBorder="0" applyAlignment="0" applyProtection="0"/>
    <xf numFmtId="0" fontId="102" fillId="0" borderId="4545">
      <alignment horizontal="left" vertical="center"/>
    </xf>
    <xf numFmtId="0" fontId="80" fillId="58" borderId="4548" applyNumberFormat="0" applyAlignment="0" applyProtection="0"/>
    <xf numFmtId="0" fontId="81" fillId="64" borderId="4549" applyNumberFormat="0" applyAlignment="0" applyProtection="0"/>
    <xf numFmtId="0" fontId="252" fillId="1" borderId="4545" applyNumberFormat="0" applyFont="0" applyAlignment="0">
      <alignment horizontal="center"/>
    </xf>
    <xf numFmtId="0" fontId="252" fillId="1" borderId="4545" applyNumberFormat="0" applyFont="0" applyAlignment="0">
      <alignment horizontal="center"/>
    </xf>
    <xf numFmtId="0" fontId="252" fillId="1" borderId="4545" applyNumberFormat="0" applyFont="0" applyAlignment="0">
      <alignment horizontal="center"/>
    </xf>
    <xf numFmtId="0" fontId="252" fillId="1" borderId="4545" applyNumberFormat="0" applyFont="0" applyAlignment="0">
      <alignment horizontal="center"/>
    </xf>
    <xf numFmtId="0" fontId="252" fillId="1" borderId="4545" applyNumberFormat="0" applyFont="0" applyAlignment="0">
      <alignment horizontal="center"/>
    </xf>
    <xf numFmtId="0" fontId="252" fillId="1" borderId="4545" applyNumberFormat="0" applyFont="0" applyAlignment="0">
      <alignment horizontal="center"/>
    </xf>
    <xf numFmtId="0" fontId="252" fillId="1" borderId="4545" applyNumberFormat="0" applyFont="0" applyAlignment="0">
      <alignment horizontal="center"/>
    </xf>
    <xf numFmtId="0" fontId="252" fillId="1" borderId="4545" applyNumberFormat="0" applyFont="0" applyAlignment="0">
      <alignment horizontal="center"/>
    </xf>
    <xf numFmtId="0" fontId="252" fillId="1" borderId="4545" applyNumberFormat="0" applyFont="0" applyAlignment="0">
      <alignment horizontal="center"/>
    </xf>
    <xf numFmtId="0" fontId="252" fillId="1" borderId="4545" applyNumberFormat="0" applyFont="0" applyAlignment="0">
      <alignment horizontal="center"/>
    </xf>
    <xf numFmtId="0" fontId="252" fillId="1" borderId="4545" applyNumberFormat="0" applyFont="0" applyAlignment="0">
      <alignment horizontal="center"/>
    </xf>
    <xf numFmtId="0" fontId="252" fillId="1" borderId="4545" applyNumberFormat="0" applyFont="0" applyAlignment="0">
      <alignment horizontal="center"/>
    </xf>
    <xf numFmtId="0" fontId="252" fillId="1" borderId="4545" applyNumberFormat="0" applyFont="0" applyAlignment="0">
      <alignment horizontal="center"/>
    </xf>
    <xf numFmtId="0" fontId="8" fillId="0" borderId="4551" applyBorder="0">
      <alignment horizontal="right"/>
    </xf>
    <xf numFmtId="0" fontId="8" fillId="0" borderId="4551" applyBorder="0">
      <alignment horizontal="right"/>
    </xf>
    <xf numFmtId="0" fontId="8" fillId="0" borderId="4551" applyBorder="0">
      <alignment horizontal="right"/>
    </xf>
    <xf numFmtId="0" fontId="8" fillId="0" borderId="4551" applyBorder="0">
      <alignment horizontal="right"/>
    </xf>
    <xf numFmtId="0" fontId="8" fillId="0" borderId="4551" applyBorder="0">
      <alignment horizontal="right"/>
    </xf>
    <xf numFmtId="0" fontId="8" fillId="0" borderId="4551" applyBorder="0">
      <alignment horizontal="right"/>
    </xf>
    <xf numFmtId="0" fontId="8" fillId="0" borderId="4551" applyBorder="0">
      <alignment horizontal="right"/>
    </xf>
    <xf numFmtId="0" fontId="8" fillId="0" borderId="4551" applyBorder="0">
      <alignment horizontal="right"/>
    </xf>
    <xf numFmtId="10" fontId="5" fillId="3" borderId="4550" applyNumberFormat="0" applyBorder="0" applyAlignment="0" applyProtection="0"/>
    <xf numFmtId="10" fontId="5" fillId="3" borderId="4550" applyNumberFormat="0" applyBorder="0" applyAlignment="0" applyProtection="0"/>
    <xf numFmtId="10" fontId="5" fillId="3" borderId="4550" applyNumberFormat="0" applyBorder="0" applyAlignment="0" applyProtection="0"/>
    <xf numFmtId="10" fontId="5" fillId="3" borderId="4550" applyNumberFormat="0" applyBorder="0" applyAlignment="0" applyProtection="0"/>
    <xf numFmtId="10" fontId="5" fillId="3" borderId="4550" applyNumberFormat="0" applyBorder="0" applyAlignment="0" applyProtection="0"/>
    <xf numFmtId="10" fontId="5" fillId="3" borderId="4550" applyNumberFormat="0" applyBorder="0" applyAlignment="0" applyProtection="0"/>
    <xf numFmtId="10" fontId="5" fillId="3" borderId="4550" applyNumberFormat="0" applyBorder="0" applyAlignment="0" applyProtection="0"/>
    <xf numFmtId="10" fontId="5" fillId="3" borderId="4550" applyNumberFormat="0" applyBorder="0" applyAlignment="0" applyProtection="0"/>
    <xf numFmtId="10" fontId="5" fillId="3" borderId="4550" applyNumberFormat="0" applyBorder="0" applyAlignment="0" applyProtection="0"/>
    <xf numFmtId="10" fontId="5" fillId="3" borderId="4550" applyNumberFormat="0" applyBorder="0" applyAlignment="0" applyProtection="0"/>
    <xf numFmtId="10" fontId="5" fillId="3" borderId="4550" applyNumberFormat="0" applyBorder="0" applyAlignment="0" applyProtection="0"/>
    <xf numFmtId="10" fontId="5" fillId="3" borderId="4550" applyNumberFormat="0" applyBorder="0" applyAlignment="0" applyProtection="0"/>
    <xf numFmtId="10" fontId="5" fillId="3" borderId="4550" applyNumberFormat="0" applyBorder="0" applyAlignment="0" applyProtection="0"/>
    <xf numFmtId="10" fontId="5" fillId="3" borderId="4550" applyNumberFormat="0" applyBorder="0" applyAlignment="0" applyProtection="0"/>
    <xf numFmtId="10" fontId="5" fillId="3" borderId="4550" applyNumberFormat="0" applyBorder="0" applyAlignment="0" applyProtection="0"/>
    <xf numFmtId="10" fontId="5" fillId="3" borderId="4550" applyNumberFormat="0" applyBorder="0" applyAlignment="0" applyProtection="0"/>
    <xf numFmtId="10" fontId="5" fillId="3" borderId="4550" applyNumberFormat="0" applyBorder="0" applyAlignment="0" applyProtection="0"/>
    <xf numFmtId="10" fontId="5" fillId="3" borderId="4550" applyNumberFormat="0" applyBorder="0" applyAlignment="0" applyProtection="0"/>
    <xf numFmtId="10" fontId="5" fillId="3" borderId="4550" applyNumberFormat="0" applyBorder="0" applyAlignment="0" applyProtection="0"/>
    <xf numFmtId="10" fontId="5" fillId="3" borderId="4550" applyNumberFormat="0" applyBorder="0" applyAlignment="0" applyProtection="0"/>
    <xf numFmtId="10" fontId="5" fillId="3" borderId="4550" applyNumberFormat="0" applyBorder="0" applyAlignment="0" applyProtection="0"/>
    <xf numFmtId="10" fontId="5" fillId="3" borderId="4550" applyNumberFormat="0" applyBorder="0" applyAlignment="0" applyProtection="0"/>
    <xf numFmtId="10" fontId="5" fillId="3" borderId="4550" applyNumberFormat="0" applyBorder="0" applyAlignment="0" applyProtection="0"/>
    <xf numFmtId="10" fontId="5" fillId="3" borderId="4550" applyNumberFormat="0" applyBorder="0" applyAlignment="0" applyProtection="0"/>
    <xf numFmtId="10" fontId="5" fillId="3" borderId="4550" applyNumberFormat="0" applyBorder="0" applyAlignment="0" applyProtection="0"/>
    <xf numFmtId="10" fontId="5" fillId="3" borderId="4550" applyNumberFormat="0" applyBorder="0" applyAlignment="0" applyProtection="0"/>
    <xf numFmtId="10" fontId="5" fillId="3" borderId="4550" applyNumberFormat="0" applyBorder="0" applyAlignment="0" applyProtection="0"/>
    <xf numFmtId="10" fontId="5" fillId="3" borderId="4550" applyNumberFormat="0" applyBorder="0" applyAlignment="0" applyProtection="0"/>
    <xf numFmtId="10" fontId="5" fillId="3" borderId="4550" applyNumberFormat="0" applyBorder="0" applyAlignment="0" applyProtection="0"/>
    <xf numFmtId="10" fontId="5" fillId="3" borderId="4550" applyNumberFormat="0" applyBorder="0" applyAlignment="0" applyProtection="0"/>
    <xf numFmtId="10" fontId="5" fillId="3" borderId="4550" applyNumberFormat="0" applyBorder="0" applyAlignment="0" applyProtection="0"/>
    <xf numFmtId="10" fontId="5" fillId="3" borderId="4550" applyNumberFormat="0" applyBorder="0" applyAlignment="0" applyProtection="0"/>
    <xf numFmtId="10" fontId="5" fillId="3" borderId="4550" applyNumberFormat="0" applyBorder="0" applyAlignment="0" applyProtection="0"/>
    <xf numFmtId="10" fontId="5" fillId="3" borderId="4550" applyNumberFormat="0" applyBorder="0" applyAlignment="0" applyProtection="0"/>
    <xf numFmtId="10" fontId="5" fillId="3" borderId="4550" applyNumberFormat="0" applyBorder="0" applyAlignment="0" applyProtection="0"/>
    <xf numFmtId="10" fontId="5" fillId="3" borderId="4550" applyNumberFormat="0" applyBorder="0" applyAlignment="0" applyProtection="0"/>
    <xf numFmtId="10" fontId="5" fillId="3" borderId="4550" applyNumberFormat="0" applyBorder="0" applyAlignment="0" applyProtection="0"/>
    <xf numFmtId="10" fontId="5" fillId="3" borderId="4550" applyNumberFormat="0" applyBorder="0" applyAlignment="0" applyProtection="0"/>
    <xf numFmtId="10" fontId="5" fillId="3" borderId="4550" applyNumberFormat="0" applyBorder="0" applyAlignment="0" applyProtection="0"/>
    <xf numFmtId="10" fontId="5" fillId="3" borderId="4550" applyNumberFormat="0" applyBorder="0" applyAlignment="0" applyProtection="0"/>
    <xf numFmtId="10" fontId="5" fillId="3" borderId="4550" applyNumberFormat="0" applyBorder="0" applyAlignment="0" applyProtection="0"/>
    <xf numFmtId="10" fontId="5" fillId="3" borderId="4550" applyNumberFormat="0" applyBorder="0" applyAlignment="0" applyProtection="0"/>
    <xf numFmtId="10" fontId="5" fillId="3" borderId="4550" applyNumberFormat="0" applyBorder="0" applyAlignment="0" applyProtection="0"/>
    <xf numFmtId="10" fontId="5" fillId="3" borderId="4550" applyNumberFormat="0" applyBorder="0" applyAlignment="0" applyProtection="0"/>
    <xf numFmtId="10" fontId="5" fillId="3" borderId="4550" applyNumberFormat="0" applyBorder="0" applyAlignment="0" applyProtection="0"/>
    <xf numFmtId="10" fontId="5" fillId="3" borderId="4550" applyNumberFormat="0" applyBorder="0" applyAlignment="0" applyProtection="0"/>
    <xf numFmtId="10" fontId="5" fillId="3" borderId="4550" applyNumberFormat="0" applyBorder="0" applyAlignment="0" applyProtection="0"/>
    <xf numFmtId="10" fontId="5" fillId="3" borderId="4550" applyNumberFormat="0" applyBorder="0" applyAlignment="0" applyProtection="0"/>
    <xf numFmtId="10" fontId="5" fillId="3" borderId="4550" applyNumberFormat="0" applyBorder="0" applyAlignment="0" applyProtection="0"/>
    <xf numFmtId="0" fontId="102" fillId="0" borderId="4545">
      <alignment horizontal="left" vertical="center"/>
    </xf>
    <xf numFmtId="0" fontId="102" fillId="0" borderId="4519">
      <alignment horizontal="left" vertical="center"/>
    </xf>
    <xf numFmtId="0" fontId="102" fillId="0" borderId="4519">
      <alignment horizontal="left" vertical="center"/>
    </xf>
    <xf numFmtId="0" fontId="102" fillId="0" borderId="4519">
      <alignment horizontal="left" vertical="center"/>
    </xf>
    <xf numFmtId="0" fontId="102" fillId="0" borderId="4519">
      <alignment horizontal="left" vertical="center"/>
    </xf>
    <xf numFmtId="0" fontId="102" fillId="0" borderId="4519">
      <alignment horizontal="left" vertical="center"/>
    </xf>
    <xf numFmtId="0" fontId="102" fillId="0" borderId="4519">
      <alignment horizontal="left" vertical="center"/>
    </xf>
    <xf numFmtId="0" fontId="102" fillId="0" borderId="4519">
      <alignment horizontal="left" vertical="center"/>
    </xf>
    <xf numFmtId="0" fontId="102" fillId="0" borderId="4519">
      <alignment horizontal="left" vertical="center"/>
    </xf>
    <xf numFmtId="0" fontId="102" fillId="0" borderId="4519">
      <alignment horizontal="left" vertical="center"/>
    </xf>
    <xf numFmtId="0" fontId="102" fillId="0" borderId="4519">
      <alignment horizontal="left" vertical="center"/>
    </xf>
    <xf numFmtId="0" fontId="102" fillId="0" borderId="4519">
      <alignment horizontal="left" vertical="center"/>
    </xf>
    <xf numFmtId="0" fontId="102" fillId="0" borderId="4519">
      <alignment horizontal="left" vertical="center"/>
    </xf>
    <xf numFmtId="0" fontId="102" fillId="0" borderId="4519">
      <alignment horizontal="left" vertical="center"/>
    </xf>
    <xf numFmtId="0" fontId="102" fillId="0" borderId="4519">
      <alignment horizontal="left" vertical="center"/>
    </xf>
    <xf numFmtId="0" fontId="102" fillId="0" borderId="4519">
      <alignment horizontal="left" vertical="center"/>
    </xf>
    <xf numFmtId="0" fontId="102" fillId="0" borderId="4519">
      <alignment horizontal="left" vertical="center"/>
    </xf>
    <xf numFmtId="0" fontId="102" fillId="0" borderId="4519">
      <alignment horizontal="left" vertical="center"/>
    </xf>
    <xf numFmtId="0" fontId="102" fillId="0" borderId="4519">
      <alignment horizontal="left" vertical="center"/>
    </xf>
    <xf numFmtId="0" fontId="102" fillId="0" borderId="4545">
      <alignment horizontal="left" vertical="center"/>
    </xf>
    <xf numFmtId="0" fontId="102" fillId="0" borderId="4545">
      <alignment horizontal="left" vertical="center"/>
    </xf>
    <xf numFmtId="0" fontId="102" fillId="0" borderId="4545">
      <alignment horizontal="left" vertical="center"/>
    </xf>
    <xf numFmtId="0" fontId="102" fillId="0" borderId="4545">
      <alignment horizontal="left" vertical="center"/>
    </xf>
    <xf numFmtId="0" fontId="102" fillId="0" borderId="4545">
      <alignment horizontal="left" vertical="center"/>
    </xf>
    <xf numFmtId="0" fontId="102" fillId="0" borderId="4545">
      <alignment horizontal="left" vertical="center"/>
    </xf>
    <xf numFmtId="0" fontId="102" fillId="0" borderId="4545">
      <alignment horizontal="left" vertical="center"/>
    </xf>
    <xf numFmtId="0" fontId="102" fillId="0" borderId="4545">
      <alignment horizontal="left" vertical="center"/>
    </xf>
    <xf numFmtId="0" fontId="102" fillId="0" borderId="4545">
      <alignment horizontal="left" vertical="center"/>
    </xf>
    <xf numFmtId="0" fontId="102" fillId="0" borderId="4545">
      <alignment horizontal="left" vertical="center"/>
    </xf>
    <xf numFmtId="10" fontId="5" fillId="3" borderId="4524" applyNumberFormat="0" applyBorder="0" applyAlignment="0" applyProtection="0"/>
    <xf numFmtId="10" fontId="5" fillId="3" borderId="4524" applyNumberFormat="0" applyBorder="0" applyAlignment="0" applyProtection="0"/>
    <xf numFmtId="10" fontId="5" fillId="3" borderId="4524" applyNumberFormat="0" applyBorder="0" applyAlignment="0" applyProtection="0"/>
    <xf numFmtId="10" fontId="5" fillId="3" borderId="4524" applyNumberFormat="0" applyBorder="0" applyAlignment="0" applyProtection="0"/>
    <xf numFmtId="10" fontId="5" fillId="3" borderId="4524" applyNumberFormat="0" applyBorder="0" applyAlignment="0" applyProtection="0"/>
    <xf numFmtId="10" fontId="5" fillId="3" borderId="4524" applyNumberFormat="0" applyBorder="0" applyAlignment="0" applyProtection="0"/>
    <xf numFmtId="10" fontId="5" fillId="3" borderId="4524" applyNumberFormat="0" applyBorder="0" applyAlignment="0" applyProtection="0"/>
    <xf numFmtId="10" fontId="5" fillId="3" borderId="4524" applyNumberFormat="0" applyBorder="0" applyAlignment="0" applyProtection="0"/>
    <xf numFmtId="10" fontId="5" fillId="3" borderId="4524" applyNumberFormat="0" applyBorder="0" applyAlignment="0" applyProtection="0"/>
    <xf numFmtId="10" fontId="5" fillId="3" borderId="4524" applyNumberFormat="0" applyBorder="0" applyAlignment="0" applyProtection="0"/>
    <xf numFmtId="10" fontId="5" fillId="3" borderId="4524" applyNumberFormat="0" applyBorder="0" applyAlignment="0" applyProtection="0"/>
    <xf numFmtId="10" fontId="5" fillId="3" borderId="4524" applyNumberFormat="0" applyBorder="0" applyAlignment="0" applyProtection="0"/>
    <xf numFmtId="10" fontId="5" fillId="3" borderId="4524" applyNumberFormat="0" applyBorder="0" applyAlignment="0" applyProtection="0"/>
    <xf numFmtId="10" fontId="5" fillId="3" borderId="4524" applyNumberFormat="0" applyBorder="0" applyAlignment="0" applyProtection="0"/>
    <xf numFmtId="10" fontId="5" fillId="3" borderId="4524" applyNumberFormat="0" applyBorder="0" applyAlignment="0" applyProtection="0"/>
    <xf numFmtId="10" fontId="5" fillId="3" borderId="4524" applyNumberFormat="0" applyBorder="0" applyAlignment="0" applyProtection="0"/>
    <xf numFmtId="10" fontId="5" fillId="3" borderId="4524" applyNumberFormat="0" applyBorder="0" applyAlignment="0" applyProtection="0"/>
    <xf numFmtId="10" fontId="5" fillId="3" borderId="4524" applyNumberFormat="0" applyBorder="0" applyAlignment="0" applyProtection="0"/>
    <xf numFmtId="10" fontId="5" fillId="3" borderId="4524" applyNumberFormat="0" applyBorder="0" applyAlignment="0" applyProtection="0"/>
    <xf numFmtId="10" fontId="5" fillId="3" borderId="4524" applyNumberFormat="0" applyBorder="0" applyAlignment="0" applyProtection="0"/>
    <xf numFmtId="10" fontId="5" fillId="3" borderId="4524" applyNumberFormat="0" applyBorder="0" applyAlignment="0" applyProtection="0"/>
    <xf numFmtId="10" fontId="5" fillId="3" borderId="4524" applyNumberFormat="0" applyBorder="0" applyAlignment="0" applyProtection="0"/>
    <xf numFmtId="10" fontId="5" fillId="3" borderId="4524" applyNumberFormat="0" applyBorder="0" applyAlignment="0" applyProtection="0"/>
    <xf numFmtId="10" fontId="5" fillId="3" borderId="4524" applyNumberFormat="0" applyBorder="0" applyAlignment="0" applyProtection="0"/>
    <xf numFmtId="10" fontId="5" fillId="3" borderId="4524" applyNumberFormat="0" applyBorder="0" applyAlignment="0" applyProtection="0"/>
    <xf numFmtId="10" fontId="5" fillId="3" borderId="4524" applyNumberFormat="0" applyBorder="0" applyAlignment="0" applyProtection="0"/>
    <xf numFmtId="10" fontId="5" fillId="3" borderId="4524" applyNumberFormat="0" applyBorder="0" applyAlignment="0" applyProtection="0"/>
    <xf numFmtId="10" fontId="5" fillId="3" borderId="4524" applyNumberFormat="0" applyBorder="0" applyAlignment="0" applyProtection="0"/>
    <xf numFmtId="10" fontId="5" fillId="3" borderId="4524" applyNumberFormat="0" applyBorder="0" applyAlignment="0" applyProtection="0"/>
    <xf numFmtId="10" fontId="5" fillId="3" borderId="4524" applyNumberFormat="0" applyBorder="0" applyAlignment="0" applyProtection="0"/>
    <xf numFmtId="10" fontId="5" fillId="3" borderId="4524" applyNumberFormat="0" applyBorder="0" applyAlignment="0" applyProtection="0"/>
    <xf numFmtId="10" fontId="5" fillId="3" borderId="4524" applyNumberFormat="0" applyBorder="0" applyAlignment="0" applyProtection="0"/>
    <xf numFmtId="10" fontId="5" fillId="3" borderId="4524" applyNumberFormat="0" applyBorder="0" applyAlignment="0" applyProtection="0"/>
    <xf numFmtId="10" fontId="5" fillId="3" borderId="4524" applyNumberFormat="0" applyBorder="0" applyAlignment="0" applyProtection="0"/>
    <xf numFmtId="10" fontId="5" fillId="3" borderId="4524" applyNumberFormat="0" applyBorder="0" applyAlignment="0" applyProtection="0"/>
    <xf numFmtId="10" fontId="5" fillId="3" borderId="4524" applyNumberFormat="0" applyBorder="0" applyAlignment="0" applyProtection="0"/>
    <xf numFmtId="10" fontId="5" fillId="3" borderId="4524" applyNumberFormat="0" applyBorder="0" applyAlignment="0" applyProtection="0"/>
    <xf numFmtId="10" fontId="5" fillId="3" borderId="4524" applyNumberFormat="0" applyBorder="0" applyAlignment="0" applyProtection="0"/>
    <xf numFmtId="10" fontId="5" fillId="3" borderId="4524" applyNumberFormat="0" applyBorder="0" applyAlignment="0" applyProtection="0"/>
    <xf numFmtId="10" fontId="5" fillId="3" borderId="4524" applyNumberFormat="0" applyBorder="0" applyAlignment="0" applyProtection="0"/>
    <xf numFmtId="10" fontId="5" fillId="3" borderId="4524" applyNumberFormat="0" applyBorder="0" applyAlignment="0" applyProtection="0"/>
    <xf numFmtId="10" fontId="5" fillId="3" borderId="4524" applyNumberFormat="0" applyBorder="0" applyAlignment="0" applyProtection="0"/>
    <xf numFmtId="10" fontId="5" fillId="3" borderId="4524" applyNumberFormat="0" applyBorder="0" applyAlignment="0" applyProtection="0"/>
    <xf numFmtId="10" fontId="5" fillId="3" borderId="4524" applyNumberFormat="0" applyBorder="0" applyAlignment="0" applyProtection="0"/>
    <xf numFmtId="10" fontId="5" fillId="3" borderId="4524" applyNumberFormat="0" applyBorder="0" applyAlignment="0" applyProtection="0"/>
    <xf numFmtId="10" fontId="5" fillId="3" borderId="4524" applyNumberFormat="0" applyBorder="0" applyAlignment="0" applyProtection="0"/>
    <xf numFmtId="10" fontId="5" fillId="3" borderId="4524" applyNumberFormat="0" applyBorder="0" applyAlignment="0" applyProtection="0"/>
    <xf numFmtId="10" fontId="5" fillId="3" borderId="4524" applyNumberFormat="0" applyBorder="0" applyAlignment="0" applyProtection="0"/>
    <xf numFmtId="10" fontId="5" fillId="3" borderId="4524" applyNumberFormat="0" applyBorder="0" applyAlignment="0" applyProtection="0"/>
    <xf numFmtId="10" fontId="5" fillId="3" borderId="4524" applyNumberFormat="0" applyBorder="0" applyAlignment="0" applyProtection="0"/>
    <xf numFmtId="10" fontId="5" fillId="3" borderId="4524" applyNumberFormat="0" applyBorder="0" applyAlignment="0" applyProtection="0"/>
    <xf numFmtId="10" fontId="5" fillId="3" borderId="4524" applyNumberFormat="0" applyBorder="0" applyAlignment="0" applyProtection="0"/>
    <xf numFmtId="10" fontId="5" fillId="3" borderId="4524" applyNumberFormat="0" applyBorder="0" applyAlignment="0" applyProtection="0"/>
    <xf numFmtId="10" fontId="5" fillId="3" borderId="4524" applyNumberFormat="0" applyBorder="0" applyAlignment="0" applyProtection="0"/>
    <xf numFmtId="10" fontId="5" fillId="3" borderId="4524" applyNumberFormat="0" applyBorder="0" applyAlignment="0" applyProtection="0"/>
    <xf numFmtId="10" fontId="5" fillId="3" borderId="4524" applyNumberFormat="0" applyBorder="0" applyAlignment="0" applyProtection="0"/>
    <xf numFmtId="10" fontId="5" fillId="3" borderId="4524" applyNumberFormat="0" applyBorder="0" applyAlignment="0" applyProtection="0"/>
    <xf numFmtId="10" fontId="5" fillId="3" borderId="4524" applyNumberFormat="0" applyBorder="0" applyAlignment="0" applyProtection="0"/>
    <xf numFmtId="10" fontId="5" fillId="3" borderId="4524" applyNumberFormat="0" applyBorder="0" applyAlignment="0" applyProtection="0"/>
    <xf numFmtId="10" fontId="5" fillId="3" borderId="4524" applyNumberFormat="0" applyBorder="0" applyAlignment="0" applyProtection="0"/>
    <xf numFmtId="10" fontId="5" fillId="3" borderId="4524" applyNumberFormat="0" applyBorder="0" applyAlignment="0" applyProtection="0"/>
    <xf numFmtId="10" fontId="5" fillId="3" borderId="4524" applyNumberFormat="0" applyBorder="0" applyAlignment="0" applyProtection="0"/>
    <xf numFmtId="10" fontId="5" fillId="3" borderId="4524" applyNumberFormat="0" applyBorder="0" applyAlignment="0" applyProtection="0"/>
    <xf numFmtId="10" fontId="5" fillId="3" borderId="4524" applyNumberFormat="0" applyBorder="0" applyAlignment="0" applyProtection="0"/>
    <xf numFmtId="10" fontId="5" fillId="3" borderId="4524" applyNumberFormat="0" applyBorder="0" applyAlignment="0" applyProtection="0"/>
    <xf numFmtId="10" fontId="5" fillId="3" borderId="4524" applyNumberFormat="0" applyBorder="0" applyAlignment="0" applyProtection="0"/>
    <xf numFmtId="10" fontId="5" fillId="3" borderId="4524" applyNumberFormat="0" applyBorder="0" applyAlignment="0" applyProtection="0"/>
    <xf numFmtId="10" fontId="5" fillId="3" borderId="4524" applyNumberFormat="0" applyBorder="0" applyAlignment="0" applyProtection="0"/>
    <xf numFmtId="10" fontId="5" fillId="3" borderId="4524" applyNumberFormat="0" applyBorder="0" applyAlignment="0" applyProtection="0"/>
    <xf numFmtId="10" fontId="5" fillId="3" borderId="4524" applyNumberFormat="0" applyBorder="0" applyAlignment="0" applyProtection="0"/>
    <xf numFmtId="10" fontId="5" fillId="3" borderId="4524" applyNumberFormat="0" applyBorder="0" applyAlignment="0" applyProtection="0"/>
    <xf numFmtId="10" fontId="5" fillId="3" borderId="4524" applyNumberFormat="0" applyBorder="0" applyAlignment="0" applyProtection="0"/>
    <xf numFmtId="0" fontId="8" fillId="0" borderId="4525" applyBorder="0">
      <alignment horizontal="right"/>
    </xf>
    <xf numFmtId="0" fontId="8" fillId="0" borderId="4525" applyBorder="0">
      <alignment horizontal="right"/>
    </xf>
    <xf numFmtId="0" fontId="8" fillId="0" borderId="4525" applyBorder="0">
      <alignment horizontal="right"/>
    </xf>
    <xf numFmtId="0" fontId="8" fillId="0" borderId="4525" applyBorder="0">
      <alignment horizontal="right"/>
    </xf>
    <xf numFmtId="0" fontId="8" fillId="0" borderId="4525" applyBorder="0">
      <alignment horizontal="right"/>
    </xf>
    <xf numFmtId="0" fontId="8" fillId="0" borderId="4525" applyBorder="0">
      <alignment horizontal="right"/>
    </xf>
    <xf numFmtId="0" fontId="8" fillId="0" borderId="4525" applyBorder="0">
      <alignment horizontal="right"/>
    </xf>
    <xf numFmtId="0" fontId="8" fillId="0" borderId="4525" applyBorder="0">
      <alignment horizontal="right"/>
    </xf>
    <xf numFmtId="0" fontId="8" fillId="0" borderId="4525" applyBorder="0">
      <alignment horizontal="right"/>
    </xf>
    <xf numFmtId="0" fontId="8" fillId="0" borderId="4525" applyBorder="0">
      <alignment horizontal="right"/>
    </xf>
    <xf numFmtId="0" fontId="252" fillId="1" borderId="4519" applyNumberFormat="0" applyFont="0" applyAlignment="0">
      <alignment horizontal="center"/>
    </xf>
    <xf numFmtId="0" fontId="252" fillId="1" borderId="4519" applyNumberFormat="0" applyFont="0" applyAlignment="0">
      <alignment horizontal="center"/>
    </xf>
    <xf numFmtId="0" fontId="252" fillId="1" borderId="4519" applyNumberFormat="0" applyFont="0" applyAlignment="0">
      <alignment horizontal="center"/>
    </xf>
    <xf numFmtId="0" fontId="252" fillId="1" borderId="4519" applyNumberFormat="0" applyFont="0" applyAlignment="0">
      <alignment horizontal="center"/>
    </xf>
    <xf numFmtId="0" fontId="252" fillId="1" borderId="4519" applyNumberFormat="0" applyFont="0" applyAlignment="0">
      <alignment horizontal="center"/>
    </xf>
    <xf numFmtId="0" fontId="252" fillId="1" borderId="4519" applyNumberFormat="0" applyFont="0" applyAlignment="0">
      <alignment horizontal="center"/>
    </xf>
    <xf numFmtId="0" fontId="252" fillId="1" borderId="4519" applyNumberFormat="0" applyFont="0" applyAlignment="0">
      <alignment horizontal="center"/>
    </xf>
    <xf numFmtId="0" fontId="252" fillId="1" borderId="4519" applyNumberFormat="0" applyFont="0" applyAlignment="0">
      <alignment horizontal="center"/>
    </xf>
    <xf numFmtId="0" fontId="252" fillId="1" borderId="4519" applyNumberFormat="0" applyFont="0" applyAlignment="0">
      <alignment horizontal="center"/>
    </xf>
    <xf numFmtId="0" fontId="252" fillId="1" borderId="4519" applyNumberFormat="0" applyFont="0" applyAlignment="0">
      <alignment horizontal="center"/>
    </xf>
    <xf numFmtId="0" fontId="252" fillId="1" borderId="4519" applyNumberFormat="0" applyFont="0" applyAlignment="0">
      <alignment horizontal="center"/>
    </xf>
    <xf numFmtId="0" fontId="252" fillId="1" borderId="4519" applyNumberFormat="0" applyFont="0" applyAlignment="0">
      <alignment horizontal="center"/>
    </xf>
    <xf numFmtId="0" fontId="252" fillId="1" borderId="4519" applyNumberFormat="0" applyFont="0" applyAlignment="0">
      <alignment horizontal="center"/>
    </xf>
    <xf numFmtId="0" fontId="252" fillId="1" borderId="4519" applyNumberFormat="0" applyFont="0" applyAlignment="0">
      <alignment horizontal="center"/>
    </xf>
    <xf numFmtId="0" fontId="252" fillId="1" borderId="4519" applyNumberFormat="0" applyFont="0" applyAlignment="0">
      <alignment horizontal="center"/>
    </xf>
    <xf numFmtId="0" fontId="252" fillId="1" borderId="4519" applyNumberFormat="0" applyFont="0" applyAlignment="0">
      <alignment horizontal="center"/>
    </xf>
    <xf numFmtId="0" fontId="252" fillId="1" borderId="4519" applyNumberFormat="0" applyFont="0" applyAlignment="0">
      <alignment horizontal="center"/>
    </xf>
    <xf numFmtId="0" fontId="252" fillId="1" borderId="4519" applyNumberFormat="0" applyFont="0" applyAlignment="0">
      <alignment horizontal="center"/>
    </xf>
    <xf numFmtId="0" fontId="119" fillId="56" borderId="4549" applyNumberFormat="0" applyAlignment="0" applyProtection="0">
      <alignment vertical="center"/>
    </xf>
    <xf numFmtId="0" fontId="118" fillId="43" borderId="4548" applyNumberFormat="0" applyAlignment="0" applyProtection="0">
      <alignment vertical="center"/>
    </xf>
    <xf numFmtId="0" fontId="117" fillId="56" borderId="4548" applyNumberFormat="0" applyAlignment="0" applyProtection="0">
      <alignment vertical="center"/>
    </xf>
    <xf numFmtId="0" fontId="91" fillId="59" borderId="4546" applyNumberFormat="0" applyFont="0" applyAlignment="0" applyProtection="0">
      <alignment vertical="center"/>
    </xf>
    <xf numFmtId="0" fontId="114" fillId="0" borderId="4547" applyNumberFormat="0" applyFill="0" applyAlignment="0" applyProtection="0">
      <alignment vertical="center"/>
    </xf>
    <xf numFmtId="0" fontId="89" fillId="59" borderId="4546" applyNumberFormat="0" applyFont="0" applyAlignment="0" applyProtection="0"/>
    <xf numFmtId="0" fontId="89" fillId="59" borderId="4546" applyNumberFormat="0" applyFont="0" applyAlignment="0" applyProtection="0"/>
    <xf numFmtId="0" fontId="89" fillId="59" borderId="4546" applyNumberFormat="0" applyFont="0" applyAlignment="0" applyProtection="0"/>
    <xf numFmtId="10" fontId="5" fillId="3" borderId="4550" applyNumberFormat="0" applyBorder="0" applyAlignment="0" applyProtection="0"/>
    <xf numFmtId="10" fontId="5" fillId="3" borderId="4544" applyNumberFormat="0" applyBorder="0" applyAlignment="0" applyProtection="0"/>
    <xf numFmtId="0" fontId="102" fillId="0" borderId="4545">
      <alignment horizontal="left" vertical="center"/>
    </xf>
    <xf numFmtId="0" fontId="119" fillId="56" borderId="4543" applyNumberFormat="0" applyAlignment="0" applyProtection="0">
      <alignment vertical="center"/>
    </xf>
    <xf numFmtId="0" fontId="118" fillId="43" borderId="4542" applyNumberFormat="0" applyAlignment="0" applyProtection="0">
      <alignment vertical="center"/>
    </xf>
    <xf numFmtId="0" fontId="117" fillId="56" borderId="4542" applyNumberFormat="0" applyAlignment="0" applyProtection="0">
      <alignment vertical="center"/>
    </xf>
    <xf numFmtId="0" fontId="91" fillId="59" borderId="4540" applyNumberFormat="0" applyFont="0" applyAlignment="0" applyProtection="0">
      <alignment vertical="center"/>
    </xf>
    <xf numFmtId="0" fontId="114" fillId="0" borderId="4541" applyNumberFormat="0" applyFill="0" applyAlignment="0" applyProtection="0">
      <alignment vertical="center"/>
    </xf>
    <xf numFmtId="0" fontId="89" fillId="59" borderId="4540" applyNumberFormat="0" applyFont="0" applyAlignment="0" applyProtection="0"/>
    <xf numFmtId="0" fontId="89" fillId="59" borderId="4540" applyNumberFormat="0" applyFont="0" applyAlignment="0" applyProtection="0"/>
    <xf numFmtId="0" fontId="89" fillId="59" borderId="4540" applyNumberFormat="0" applyFont="0" applyAlignment="0" applyProtection="0"/>
    <xf numFmtId="10" fontId="5" fillId="3" borderId="4544" applyNumberFormat="0" applyBorder="0" applyAlignment="0" applyProtection="0"/>
    <xf numFmtId="0" fontId="119" fillId="56" borderId="4537" applyNumberFormat="0" applyAlignment="0" applyProtection="0">
      <alignment vertical="center"/>
    </xf>
    <xf numFmtId="0" fontId="118" fillId="43" borderId="4536" applyNumberFormat="0" applyAlignment="0" applyProtection="0">
      <alignment vertical="center"/>
    </xf>
    <xf numFmtId="0" fontId="117" fillId="56" borderId="4536" applyNumberFormat="0" applyAlignment="0" applyProtection="0">
      <alignment vertical="center"/>
    </xf>
    <xf numFmtId="0" fontId="91" fillId="59" borderId="4534" applyNumberFormat="0" applyFont="0" applyAlignment="0" applyProtection="0">
      <alignment vertical="center"/>
    </xf>
    <xf numFmtId="0" fontId="114" fillId="0" borderId="4535" applyNumberFormat="0" applyFill="0" applyAlignment="0" applyProtection="0">
      <alignment vertical="center"/>
    </xf>
    <xf numFmtId="0" fontId="89" fillId="59" borderId="4534" applyNumberFormat="0" applyFont="0" applyAlignment="0" applyProtection="0"/>
    <xf numFmtId="0" fontId="89" fillId="59" borderId="4534" applyNumberFormat="0" applyFont="0" applyAlignment="0" applyProtection="0"/>
    <xf numFmtId="0" fontId="89" fillId="59" borderId="4534" applyNumberFormat="0" applyFont="0" applyAlignment="0" applyProtection="0"/>
    <xf numFmtId="10" fontId="5" fillId="3" borderId="4538" applyNumberFormat="0" applyBorder="0" applyAlignment="0" applyProtection="0"/>
    <xf numFmtId="10" fontId="5" fillId="3" borderId="4532" applyNumberFormat="0" applyBorder="0" applyAlignment="0" applyProtection="0"/>
    <xf numFmtId="0" fontId="102" fillId="0" borderId="4533">
      <alignment horizontal="left" vertical="center"/>
    </xf>
    <xf numFmtId="0" fontId="119" fillId="56" borderId="4531" applyNumberFormat="0" applyAlignment="0" applyProtection="0">
      <alignment vertical="center"/>
    </xf>
    <xf numFmtId="0" fontId="118" fillId="43" borderId="4530" applyNumberFormat="0" applyAlignment="0" applyProtection="0">
      <alignment vertical="center"/>
    </xf>
    <xf numFmtId="0" fontId="117" fillId="56" borderId="4530" applyNumberFormat="0" applyAlignment="0" applyProtection="0">
      <alignment vertical="center"/>
    </xf>
    <xf numFmtId="0" fontId="91" fillId="59" borderId="4528" applyNumberFormat="0" applyFont="0" applyAlignment="0" applyProtection="0">
      <alignment vertical="center"/>
    </xf>
    <xf numFmtId="0" fontId="114" fillId="0" borderId="4529" applyNumberFormat="0" applyFill="0" applyAlignment="0" applyProtection="0">
      <alignment vertical="center"/>
    </xf>
    <xf numFmtId="0" fontId="89" fillId="59" borderId="4528" applyNumberFormat="0" applyFont="0" applyAlignment="0" applyProtection="0"/>
    <xf numFmtId="0" fontId="89" fillId="59" borderId="4528" applyNumberFormat="0" applyFont="0" applyAlignment="0" applyProtection="0"/>
    <xf numFmtId="0" fontId="89" fillId="59" borderId="4528" applyNumberFormat="0" applyFont="0" applyAlignment="0" applyProtection="0"/>
    <xf numFmtId="0" fontId="102" fillId="0" borderId="4539">
      <alignment horizontal="left" vertical="center"/>
    </xf>
    <xf numFmtId="0" fontId="102" fillId="0" borderId="4527">
      <alignment horizontal="left" vertical="center"/>
    </xf>
    <xf numFmtId="0" fontId="118" fillId="43" borderId="4542" applyNumberFormat="0" applyAlignment="0" applyProtection="0">
      <alignment vertical="center"/>
    </xf>
    <xf numFmtId="0" fontId="82" fillId="56" borderId="4542" applyNumberFormat="0" applyAlignment="0" applyProtection="0"/>
    <xf numFmtId="0" fontId="80" fillId="43" borderId="4542" applyNumberFormat="0" applyAlignment="0" applyProtection="0"/>
    <xf numFmtId="0" fontId="45" fillId="59" borderId="4540" applyNumberFormat="0" applyFont="0" applyAlignment="0" applyProtection="0"/>
    <xf numFmtId="0" fontId="81" fillId="56" borderId="4543" applyNumberFormat="0" applyAlignment="0" applyProtection="0"/>
    <xf numFmtId="0" fontId="87" fillId="0" borderId="4541" applyNumberFormat="0" applyFill="0" applyAlignment="0" applyProtection="0"/>
    <xf numFmtId="0" fontId="87" fillId="0" borderId="4529" applyNumberFormat="0" applyFill="0" applyAlignment="0" applyProtection="0"/>
    <xf numFmtId="0" fontId="81" fillId="56" borderId="4531" applyNumberFormat="0" applyAlignment="0" applyProtection="0"/>
    <xf numFmtId="0" fontId="45" fillId="59" borderId="4528" applyNumberFormat="0" applyFont="0" applyAlignment="0" applyProtection="0"/>
    <xf numFmtId="0" fontId="80" fillId="43" borderId="4530" applyNumberFormat="0" applyAlignment="0" applyProtection="0"/>
    <xf numFmtId="0" fontId="82" fillId="56" borderId="4530" applyNumberFormat="0" applyAlignment="0" applyProtection="0"/>
    <xf numFmtId="0" fontId="119" fillId="56" borderId="4531" applyNumberFormat="0" applyAlignment="0" applyProtection="0">
      <alignment vertical="center"/>
    </xf>
    <xf numFmtId="0" fontId="118" fillId="43" borderId="4530" applyNumberFormat="0" applyAlignment="0" applyProtection="0">
      <alignment vertical="center"/>
    </xf>
    <xf numFmtId="0" fontId="117" fillId="56" borderId="4530" applyNumberFormat="0" applyAlignment="0" applyProtection="0">
      <alignment vertical="center"/>
    </xf>
    <xf numFmtId="0" fontId="91" fillId="59" borderId="4528" applyNumberFormat="0" applyFont="0" applyAlignment="0" applyProtection="0">
      <alignment vertical="center"/>
    </xf>
    <xf numFmtId="0" fontId="114" fillId="0" borderId="4529" applyNumberFormat="0" applyFill="0" applyAlignment="0" applyProtection="0">
      <alignment vertical="center"/>
    </xf>
    <xf numFmtId="0" fontId="89" fillId="59" borderId="4540" applyNumberFormat="0" applyFont="0" applyAlignment="0" applyProtection="0"/>
    <xf numFmtId="0" fontId="89" fillId="59" borderId="4528" applyNumberFormat="0" applyFont="0" applyAlignment="0" applyProtection="0"/>
    <xf numFmtId="0" fontId="89" fillId="59" borderId="4528" applyNumberFormat="0" applyFont="0" applyAlignment="0" applyProtection="0"/>
    <xf numFmtId="0" fontId="89" fillId="59" borderId="4528" applyNumberFormat="0" applyFont="0" applyAlignment="0" applyProtection="0"/>
    <xf numFmtId="0" fontId="119" fillId="56" borderId="4543" applyNumberFormat="0" applyAlignment="0" applyProtection="0">
      <alignment vertical="center"/>
    </xf>
    <xf numFmtId="0" fontId="117" fillId="56" borderId="4542" applyNumberFormat="0" applyAlignment="0" applyProtection="0">
      <alignment vertical="center"/>
    </xf>
    <xf numFmtId="0" fontId="91" fillId="59" borderId="4540" applyNumberFormat="0" applyFont="0" applyAlignment="0" applyProtection="0">
      <alignment vertical="center"/>
    </xf>
    <xf numFmtId="0" fontId="114" fillId="0" borderId="4541" applyNumberFormat="0" applyFill="0" applyAlignment="0" applyProtection="0">
      <alignment vertical="center"/>
    </xf>
    <xf numFmtId="0" fontId="89" fillId="59" borderId="4540" applyNumberFormat="0" applyFont="0" applyAlignment="0" applyProtection="0"/>
    <xf numFmtId="10" fontId="5" fillId="3" borderId="4532" applyNumberFormat="0" applyBorder="0" applyAlignment="0" applyProtection="0"/>
    <xf numFmtId="0" fontId="102" fillId="0" borderId="4527">
      <alignment horizontal="left" vertical="center"/>
    </xf>
    <xf numFmtId="0" fontId="89" fillId="59" borderId="4520" applyNumberFormat="0" applyFont="0" applyAlignment="0" applyProtection="0"/>
    <xf numFmtId="0" fontId="89" fillId="59" borderId="4520" applyNumberFormat="0" applyFont="0" applyAlignment="0" applyProtection="0"/>
    <xf numFmtId="0" fontId="89" fillId="59" borderId="4520" applyNumberFormat="0" applyFont="0" applyAlignment="0" applyProtection="0"/>
    <xf numFmtId="0" fontId="89" fillId="59" borderId="4540" applyNumberFormat="0" applyFont="0" applyAlignment="0" applyProtection="0"/>
    <xf numFmtId="0" fontId="81" fillId="64" borderId="4523" applyNumberFormat="0" applyAlignment="0" applyProtection="0"/>
    <xf numFmtId="0" fontId="274" fillId="64" borderId="4522" applyNumberFormat="0" applyAlignment="0" applyProtection="0"/>
    <xf numFmtId="0" fontId="80" fillId="58" borderId="4522" applyNumberFormat="0" applyAlignment="0" applyProtection="0"/>
    <xf numFmtId="0" fontId="87" fillId="0" borderId="4526" applyNumberFormat="0" applyFill="0" applyAlignment="0" applyProtection="0"/>
    <xf numFmtId="0" fontId="87" fillId="0" borderId="4521" applyNumberFormat="0" applyFill="0" applyAlignment="0" applyProtection="0"/>
    <xf numFmtId="0" fontId="81" fillId="56" borderId="4523" applyNumberFormat="0" applyAlignment="0" applyProtection="0"/>
    <xf numFmtId="0" fontId="80" fillId="43" borderId="4522" applyNumberFormat="0" applyAlignment="0" applyProtection="0"/>
    <xf numFmtId="0" fontId="8" fillId="59" borderId="4520" applyNumberFormat="0" applyFont="0" applyAlignment="0" applyProtection="0"/>
    <xf numFmtId="0" fontId="151" fillId="59" borderId="4520" applyNumberFormat="0" applyFont="0" applyAlignment="0" applyProtection="0"/>
    <xf numFmtId="10" fontId="5" fillId="3" borderId="4550" applyNumberFormat="0" applyBorder="0" applyAlignment="0" applyProtection="0"/>
    <xf numFmtId="10" fontId="5" fillId="3" borderId="4550" applyNumberFormat="0" applyBorder="0" applyAlignment="0" applyProtection="0"/>
    <xf numFmtId="10" fontId="5" fillId="3" borderId="4550" applyNumberFormat="0" applyBorder="0" applyAlignment="0" applyProtection="0"/>
    <xf numFmtId="10" fontId="5" fillId="3" borderId="4550" applyNumberFormat="0" applyBorder="0" applyAlignment="0" applyProtection="0"/>
    <xf numFmtId="10" fontId="5" fillId="3" borderId="4550" applyNumberFormat="0" applyBorder="0" applyAlignment="0" applyProtection="0"/>
    <xf numFmtId="0" fontId="274" fillId="64" borderId="4548" applyNumberFormat="0" applyAlignment="0" applyProtection="0"/>
    <xf numFmtId="0" fontId="252" fillId="1" borderId="4545" applyNumberFormat="0" applyFont="0" applyAlignment="0">
      <alignment horizontal="center"/>
    </xf>
    <xf numFmtId="0" fontId="151" fillId="59" borderId="4546" applyNumberFormat="0" applyFont="0" applyAlignment="0" applyProtection="0"/>
    <xf numFmtId="0" fontId="303" fillId="56" borderId="4522" applyNumberFormat="0" applyAlignment="0" applyProtection="0"/>
    <xf numFmtId="0" fontId="8" fillId="0" borderId="4551" applyBorder="0">
      <alignment horizontal="right"/>
    </xf>
    <xf numFmtId="10" fontId="5" fillId="3" borderId="4550" applyNumberFormat="0" applyBorder="0" applyAlignment="0" applyProtection="0"/>
    <xf numFmtId="0" fontId="310" fillId="43" borderId="4522" applyNumberFormat="0" applyAlignment="0" applyProtection="0"/>
    <xf numFmtId="0" fontId="98" fillId="59" borderId="4520" applyNumberFormat="0" applyFont="0" applyAlignment="0" applyProtection="0"/>
    <xf numFmtId="0" fontId="313" fillId="56" borderId="4523" applyNumberFormat="0" applyAlignment="0" applyProtection="0"/>
    <xf numFmtId="0" fontId="315" fillId="0" borderId="4521" applyNumberFormat="0" applyFill="0" applyAlignment="0" applyProtection="0"/>
    <xf numFmtId="0" fontId="45" fillId="59" borderId="4520" applyNumberFormat="0" applyFont="0" applyAlignment="0" applyProtection="0"/>
    <xf numFmtId="0" fontId="82" fillId="56" borderId="4522" applyNumberFormat="0" applyAlignment="0" applyProtection="0"/>
    <xf numFmtId="0" fontId="310" fillId="43" borderId="4522" applyNumberFormat="0" applyAlignment="0" applyProtection="0"/>
    <xf numFmtId="0" fontId="310" fillId="43" borderId="4522" applyNumberFormat="0" applyAlignment="0" applyProtection="0"/>
    <xf numFmtId="0" fontId="310" fillId="43" borderId="4522" applyNumberFormat="0" applyAlignment="0" applyProtection="0"/>
    <xf numFmtId="0" fontId="310" fillId="43" borderId="4522" applyNumberFormat="0" applyAlignment="0" applyProtection="0"/>
    <xf numFmtId="0" fontId="310" fillId="43" borderId="4522" applyNumberFormat="0" applyAlignment="0" applyProtection="0"/>
    <xf numFmtId="0" fontId="89" fillId="59" borderId="4520" applyNumberFormat="0" applyFont="0" applyAlignment="0" applyProtection="0"/>
    <xf numFmtId="0" fontId="89" fillId="59" borderId="4520" applyNumberFormat="0" applyFont="0" applyAlignment="0" applyProtection="0"/>
    <xf numFmtId="0" fontId="89" fillId="59" borderId="4520" applyNumberFormat="0" applyFont="0" applyAlignment="0" applyProtection="0"/>
    <xf numFmtId="0" fontId="114" fillId="0" borderId="4521" applyNumberFormat="0" applyFill="0" applyAlignment="0" applyProtection="0">
      <alignment vertical="center"/>
    </xf>
    <xf numFmtId="0" fontId="91" fillId="59" borderId="4520" applyNumberFormat="0" applyFont="0" applyAlignment="0" applyProtection="0">
      <alignment vertical="center"/>
    </xf>
    <xf numFmtId="0" fontId="117" fillId="56" borderId="4522" applyNumberFormat="0" applyAlignment="0" applyProtection="0">
      <alignment vertical="center"/>
    </xf>
    <xf numFmtId="0" fontId="118" fillId="43" borderId="4522" applyNumberFormat="0" applyAlignment="0" applyProtection="0">
      <alignment vertical="center"/>
    </xf>
    <xf numFmtId="0" fontId="119" fillId="56" borderId="4523" applyNumberFormat="0" applyAlignment="0" applyProtection="0">
      <alignment vertical="center"/>
    </xf>
    <xf numFmtId="0" fontId="303" fillId="56" borderId="4548" applyNumberFormat="0" applyAlignment="0" applyProtection="0"/>
    <xf numFmtId="0" fontId="310" fillId="43" borderId="4548" applyNumberFormat="0" applyAlignment="0" applyProtection="0"/>
    <xf numFmtId="0" fontId="98" fillId="59" borderId="4546" applyNumberFormat="0" applyFont="0" applyAlignment="0" applyProtection="0"/>
    <xf numFmtId="0" fontId="313" fillId="56" borderId="4549" applyNumberFormat="0" applyAlignment="0" applyProtection="0"/>
    <xf numFmtId="0" fontId="315" fillId="0" borderId="4547" applyNumberFormat="0" applyFill="0" applyAlignment="0" applyProtection="0"/>
    <xf numFmtId="0" fontId="310" fillId="43" borderId="4548" applyNumberFormat="0" applyAlignment="0" applyProtection="0"/>
    <xf numFmtId="0" fontId="310" fillId="43" borderId="4548" applyNumberFormat="0" applyAlignment="0" applyProtection="0"/>
    <xf numFmtId="0" fontId="310" fillId="43" borderId="4548" applyNumberFormat="0" applyAlignment="0" applyProtection="0"/>
    <xf numFmtId="0" fontId="310" fillId="43" borderId="4548" applyNumberFormat="0" applyAlignment="0" applyProtection="0"/>
    <xf numFmtId="0" fontId="310" fillId="43" borderId="4548" applyNumberFormat="0" applyAlignment="0" applyProtection="0"/>
    <xf numFmtId="0" fontId="89" fillId="59" borderId="4546" applyNumberFormat="0" applyFont="0" applyAlignment="0" applyProtection="0"/>
    <xf numFmtId="0" fontId="89" fillId="59" borderId="4546" applyNumberFormat="0" applyFont="0" applyAlignment="0" applyProtection="0"/>
    <xf numFmtId="0" fontId="89" fillId="59" borderId="4546" applyNumberFormat="0" applyFont="0" applyAlignment="0" applyProtection="0"/>
    <xf numFmtId="0" fontId="114" fillId="0" borderId="4547" applyNumberFormat="0" applyFill="0" applyAlignment="0" applyProtection="0">
      <alignment vertical="center"/>
    </xf>
    <xf numFmtId="0" fontId="91" fillId="59" borderId="4546" applyNumberFormat="0" applyFont="0" applyAlignment="0" applyProtection="0">
      <alignment vertical="center"/>
    </xf>
    <xf numFmtId="0" fontId="117" fillId="56" borderId="4548" applyNumberFormat="0" applyAlignment="0" applyProtection="0">
      <alignment vertical="center"/>
    </xf>
    <xf numFmtId="0" fontId="118" fillId="43" borderId="4548" applyNumberFormat="0" applyAlignment="0" applyProtection="0">
      <alignment vertical="center"/>
    </xf>
    <xf numFmtId="0" fontId="119" fillId="56" borderId="4549" applyNumberFormat="0" applyAlignment="0" applyProtection="0">
      <alignment vertical="center"/>
    </xf>
    <xf numFmtId="0" fontId="45" fillId="0" borderId="0"/>
    <xf numFmtId="0" fontId="82" fillId="56" borderId="4548" applyNumberFormat="0" applyAlignment="0" applyProtection="0"/>
    <xf numFmtId="164" fontId="45" fillId="0" borderId="0" applyFont="0" applyFill="0" applyBorder="0" applyAlignment="0" applyProtection="0"/>
    <xf numFmtId="0" fontId="80" fillId="43" borderId="4548" applyNumberFormat="0" applyAlignment="0" applyProtection="0"/>
    <xf numFmtId="0" fontId="45" fillId="59" borderId="4546" applyNumberFormat="0" applyFont="0" applyAlignment="0" applyProtection="0"/>
    <xf numFmtId="0" fontId="81" fillId="56" borderId="4549" applyNumberFormat="0" applyAlignment="0" applyProtection="0"/>
    <xf numFmtId="0" fontId="87" fillId="0" borderId="4547" applyNumberFormat="0" applyFill="0" applyAlignment="0" applyProtection="0"/>
    <xf numFmtId="0" fontId="1" fillId="0" borderId="0"/>
    <xf numFmtId="0" fontId="1" fillId="0" borderId="0"/>
    <xf numFmtId="0" fontId="1" fillId="0" borderId="0"/>
    <xf numFmtId="286" fontId="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/>
    <xf numFmtId="0" fontId="8" fillId="0" borderId="0"/>
    <xf numFmtId="9" fontId="8" fillId="0" borderId="0" applyFont="0" applyFill="0" applyBorder="0" applyAlignment="0" applyProtection="0"/>
    <xf numFmtId="0" fontId="52" fillId="0" borderId="0"/>
    <xf numFmtId="0" fontId="51" fillId="0" borderId="0">
      <alignment vertical="center"/>
    </xf>
    <xf numFmtId="0" fontId="1" fillId="0" borderId="0"/>
    <xf numFmtId="0" fontId="95" fillId="0" borderId="0" applyNumberFormat="0" applyFill="0" applyBorder="0" applyAlignment="0" applyProtection="0"/>
    <xf numFmtId="43" fontId="5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19" fillId="0" borderId="0"/>
    <xf numFmtId="0" fontId="320" fillId="0" borderId="0" applyNumberFormat="0" applyFill="0" applyBorder="0" applyAlignment="0" applyProtection="0"/>
    <xf numFmtId="9" fontId="319" fillId="0" borderId="0" applyFont="0" applyFill="0" applyBorder="0" applyAlignment="0" applyProtection="0"/>
    <xf numFmtId="164" fontId="4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8" fillId="0" borderId="0"/>
    <xf numFmtId="0" fontId="321" fillId="0" borderId="0"/>
    <xf numFmtId="0" fontId="321" fillId="0" borderId="0"/>
    <xf numFmtId="287" fontId="47" fillId="0" borderId="0"/>
    <xf numFmtId="43" fontId="92" fillId="0" borderId="0" applyFont="0" applyFill="0" applyBorder="0" applyAlignment="0" applyProtection="0"/>
    <xf numFmtId="0" fontId="8" fillId="0" borderId="0"/>
    <xf numFmtId="0" fontId="52" fillId="0" borderId="0"/>
    <xf numFmtId="0" fontId="8" fillId="0" borderId="0"/>
    <xf numFmtId="0" fontId="322" fillId="0" borderId="0" applyAlignment="0"/>
    <xf numFmtId="0" fontId="323" fillId="0" borderId="0"/>
    <xf numFmtId="9" fontId="32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2" fillId="0" borderId="0"/>
    <xf numFmtId="0" fontId="52" fillId="0" borderId="0"/>
    <xf numFmtId="43" fontId="1" fillId="0" borderId="0" applyFont="0" applyFill="0" applyBorder="0" applyAlignment="0" applyProtection="0"/>
    <xf numFmtId="9" fontId="52" fillId="0" borderId="0" applyFont="0" applyFill="0" applyBorder="0" applyAlignment="0" applyProtection="0"/>
    <xf numFmtId="0" fontId="54" fillId="0" borderId="0" applyNumberFormat="0" applyFill="0" applyBorder="0" applyAlignment="0" applyProtection="0"/>
    <xf numFmtId="43" fontId="1" fillId="0" borderId="0" applyFont="0" applyFill="0" applyBorder="0" applyAlignment="0" applyProtection="0"/>
    <xf numFmtId="164" fontId="89" fillId="0" borderId="0" applyFont="0" applyFill="0" applyBorder="0" applyAlignment="0" applyProtection="0"/>
    <xf numFmtId="0" fontId="8" fillId="0" borderId="0"/>
    <xf numFmtId="0" fontId="1" fillId="0" borderId="0"/>
    <xf numFmtId="164" fontId="45" fillId="0" borderId="0" applyFont="0" applyFill="0" applyBorder="0" applyAlignment="0" applyProtection="0"/>
    <xf numFmtId="164" fontId="89" fillId="0" borderId="0" applyFont="0" applyFill="0" applyBorder="0" applyAlignment="0" applyProtection="0"/>
    <xf numFmtId="164" fontId="52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324" fillId="0" borderId="0"/>
    <xf numFmtId="164" fontId="324" fillId="0" borderId="0" applyFont="0" applyFill="0" applyBorder="0" applyAlignment="0" applyProtection="0"/>
    <xf numFmtId="0" fontId="52" fillId="0" borderId="0"/>
    <xf numFmtId="0" fontId="52" fillId="0" borderId="0"/>
    <xf numFmtId="0" fontId="52" fillId="0" borderId="0"/>
    <xf numFmtId="164" fontId="52" fillId="0" borderId="0" applyFont="0" applyFill="0" applyBorder="0" applyAlignment="0" applyProtection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164" fontId="52" fillId="0" borderId="0" applyFont="0" applyFill="0" applyBorder="0" applyAlignment="0" applyProtection="0"/>
    <xf numFmtId="0" fontId="52" fillId="14" borderId="0" applyNumberFormat="0" applyBorder="0" applyAlignment="0" applyProtection="0"/>
    <xf numFmtId="0" fontId="52" fillId="18" borderId="0" applyNumberFormat="0" applyBorder="0" applyAlignment="0" applyProtection="0"/>
    <xf numFmtId="0" fontId="52" fillId="22" borderId="0" applyNumberFormat="0" applyBorder="0" applyAlignment="0" applyProtection="0"/>
    <xf numFmtId="0" fontId="52" fillId="26" borderId="0" applyNumberFormat="0" applyBorder="0" applyAlignment="0" applyProtection="0"/>
    <xf numFmtId="0" fontId="52" fillId="30" borderId="0" applyNumberFormat="0" applyBorder="0" applyAlignment="0" applyProtection="0"/>
    <xf numFmtId="0" fontId="52" fillId="34" borderId="0" applyNumberFormat="0" applyBorder="0" applyAlignment="0" applyProtection="0"/>
    <xf numFmtId="164" fontId="52" fillId="0" borderId="0" applyFont="0" applyFill="0" applyBorder="0" applyAlignment="0" applyProtection="0"/>
    <xf numFmtId="0" fontId="94" fillId="6" borderId="0" applyNumberFormat="0" applyBorder="0" applyAlignment="0" applyProtection="0"/>
    <xf numFmtId="43" fontId="1" fillId="0" borderId="0" applyFont="0" applyFill="0" applyBorder="0" applyAlignment="0" applyProtection="0"/>
    <xf numFmtId="0" fontId="52" fillId="0" borderId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92" fillId="38" borderId="0" applyNumberFormat="0" applyBorder="0" applyAlignment="0" applyProtection="0"/>
    <xf numFmtId="0" fontId="92" fillId="39" borderId="0" applyNumberFormat="0" applyBorder="0" applyAlignment="0" applyProtection="0"/>
    <xf numFmtId="0" fontId="92" fillId="40" borderId="0" applyNumberFormat="0" applyBorder="0" applyAlignment="0" applyProtection="0"/>
    <xf numFmtId="0" fontId="92" fillId="41" borderId="0" applyNumberFormat="0" applyBorder="0" applyAlignment="0" applyProtection="0"/>
    <xf numFmtId="0" fontId="92" fillId="42" borderId="0" applyNumberFormat="0" applyBorder="0" applyAlignment="0" applyProtection="0"/>
    <xf numFmtId="0" fontId="92" fillId="43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92" fillId="44" borderId="0" applyNumberFormat="0" applyBorder="0" applyAlignment="0" applyProtection="0"/>
    <xf numFmtId="0" fontId="92" fillId="45" borderId="0" applyNumberFormat="0" applyBorder="0" applyAlignment="0" applyProtection="0"/>
    <xf numFmtId="0" fontId="92" fillId="46" borderId="0" applyNumberFormat="0" applyBorder="0" applyAlignment="0" applyProtection="0"/>
    <xf numFmtId="0" fontId="92" fillId="41" borderId="0" applyNumberFormat="0" applyBorder="0" applyAlignment="0" applyProtection="0"/>
    <xf numFmtId="0" fontId="92" fillId="44" borderId="0" applyNumberFormat="0" applyBorder="0" applyAlignment="0" applyProtection="0"/>
    <xf numFmtId="0" fontId="92" fillId="47" borderId="0" applyNumberFormat="0" applyBorder="0" applyAlignment="0" applyProtection="0"/>
    <xf numFmtId="0" fontId="43" fillId="14" borderId="0" applyNumberFormat="0" applyBorder="0" applyAlignment="0" applyProtection="0"/>
    <xf numFmtId="0" fontId="43" fillId="18" borderId="0" applyNumberFormat="0" applyBorder="0" applyAlignment="0" applyProtection="0"/>
    <xf numFmtId="0" fontId="43" fillId="22" borderId="0" applyNumberFormat="0" applyBorder="0" applyAlignment="0" applyProtection="0"/>
    <xf numFmtId="0" fontId="43" fillId="26" borderId="0" applyNumberFormat="0" applyBorder="0" applyAlignment="0" applyProtection="0"/>
    <xf numFmtId="0" fontId="43" fillId="30" borderId="0" applyNumberFormat="0" applyBorder="0" applyAlignment="0" applyProtection="0"/>
    <xf numFmtId="0" fontId="43" fillId="34" borderId="0" applyNumberFormat="0" applyBorder="0" applyAlignment="0" applyProtection="0"/>
    <xf numFmtId="0" fontId="301" fillId="48" borderId="0" applyNumberFormat="0" applyBorder="0" applyAlignment="0" applyProtection="0"/>
    <xf numFmtId="0" fontId="301" fillId="45" borderId="0" applyNumberFormat="0" applyBorder="0" applyAlignment="0" applyProtection="0"/>
    <xf numFmtId="0" fontId="301" fillId="46" borderId="0" applyNumberFormat="0" applyBorder="0" applyAlignment="0" applyProtection="0"/>
    <xf numFmtId="0" fontId="301" fillId="49" borderId="0" applyNumberFormat="0" applyBorder="0" applyAlignment="0" applyProtection="0"/>
    <xf numFmtId="0" fontId="301" fillId="50" borderId="0" applyNumberFormat="0" applyBorder="0" applyAlignment="0" applyProtection="0"/>
    <xf numFmtId="0" fontId="301" fillId="51" borderId="0" applyNumberFormat="0" applyBorder="0" applyAlignment="0" applyProtection="0"/>
    <xf numFmtId="0" fontId="301" fillId="52" borderId="0" applyNumberFormat="0" applyBorder="0" applyAlignment="0" applyProtection="0"/>
    <xf numFmtId="0" fontId="43" fillId="11" borderId="0" applyNumberFormat="0" applyBorder="0" applyAlignment="0" applyProtection="0"/>
    <xf numFmtId="0" fontId="301" fillId="53" borderId="0" applyNumberFormat="0" applyBorder="0" applyAlignment="0" applyProtection="0"/>
    <xf numFmtId="0" fontId="43" fillId="15" borderId="0" applyNumberFormat="0" applyBorder="0" applyAlignment="0" applyProtection="0"/>
    <xf numFmtId="0" fontId="301" fillId="54" borderId="0" applyNumberFormat="0" applyBorder="0" applyAlignment="0" applyProtection="0"/>
    <xf numFmtId="0" fontId="43" fillId="19" borderId="0" applyNumberFormat="0" applyBorder="0" applyAlignment="0" applyProtection="0"/>
    <xf numFmtId="0" fontId="301" fillId="49" borderId="0" applyNumberFormat="0" applyBorder="0" applyAlignment="0" applyProtection="0"/>
    <xf numFmtId="0" fontId="43" fillId="23" borderId="0" applyNumberFormat="0" applyBorder="0" applyAlignment="0" applyProtection="0"/>
    <xf numFmtId="0" fontId="301" fillId="50" borderId="0" applyNumberFormat="0" applyBorder="0" applyAlignment="0" applyProtection="0"/>
    <xf numFmtId="0" fontId="43" fillId="27" borderId="0" applyNumberFormat="0" applyBorder="0" applyAlignment="0" applyProtection="0"/>
    <xf numFmtId="0" fontId="301" fillId="55" borderId="0" applyNumberFormat="0" applyBorder="0" applyAlignment="0" applyProtection="0"/>
    <xf numFmtId="0" fontId="43" fillId="31" borderId="0" applyNumberFormat="0" applyBorder="0" applyAlignment="0" applyProtection="0"/>
    <xf numFmtId="0" fontId="302" fillId="39" borderId="0" applyNumberFormat="0" applyBorder="0" applyAlignment="0" applyProtection="0"/>
    <xf numFmtId="0" fontId="33" fillId="5" borderId="0" applyNumberFormat="0" applyBorder="0" applyAlignment="0" applyProtection="0"/>
    <xf numFmtId="0" fontId="303" fillId="56" borderId="4548" applyNumberFormat="0" applyAlignment="0" applyProtection="0"/>
    <xf numFmtId="0" fontId="37" fillId="8" borderId="12" applyNumberFormat="0" applyAlignment="0" applyProtection="0"/>
    <xf numFmtId="0" fontId="304" fillId="57" borderId="29" applyNumberFormat="0" applyAlignment="0" applyProtection="0"/>
    <xf numFmtId="0" fontId="39" fillId="9" borderId="15" applyNumberFormat="0" applyAlignment="0" applyProtection="0"/>
    <xf numFmtId="164" fontId="318" fillId="0" borderId="0" applyFont="0" applyFill="0" applyBorder="0" applyAlignment="0" applyProtection="0"/>
    <xf numFmtId="164" fontId="45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305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306" fillId="40" borderId="0" applyNumberFormat="0" applyBorder="0" applyAlignment="0" applyProtection="0"/>
    <xf numFmtId="0" fontId="32" fillId="4" borderId="0" applyNumberFormat="0" applyBorder="0" applyAlignment="0" applyProtection="0"/>
    <xf numFmtId="0" fontId="307" fillId="0" borderId="30" applyNumberFormat="0" applyFill="0" applyAlignment="0" applyProtection="0"/>
    <xf numFmtId="0" fontId="29" fillId="0" borderId="9" applyNumberFormat="0" applyFill="0" applyAlignment="0" applyProtection="0"/>
    <xf numFmtId="0" fontId="308" fillId="0" borderId="31" applyNumberFormat="0" applyFill="0" applyAlignment="0" applyProtection="0"/>
    <xf numFmtId="0" fontId="30" fillId="0" borderId="10" applyNumberFormat="0" applyFill="0" applyAlignment="0" applyProtection="0"/>
    <xf numFmtId="0" fontId="309" fillId="0" borderId="32" applyNumberFormat="0" applyFill="0" applyAlignment="0" applyProtection="0"/>
    <xf numFmtId="0" fontId="31" fillId="0" borderId="11" applyNumberFormat="0" applyFill="0" applyAlignment="0" applyProtection="0"/>
    <xf numFmtId="0" fontId="309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5" fillId="7" borderId="12" applyNumberFormat="0" applyAlignment="0" applyProtection="0"/>
    <xf numFmtId="0" fontId="311" fillId="0" borderId="33" applyNumberFormat="0" applyFill="0" applyAlignment="0" applyProtection="0"/>
    <xf numFmtId="0" fontId="38" fillId="0" borderId="14" applyNumberFormat="0" applyFill="0" applyAlignment="0" applyProtection="0"/>
    <xf numFmtId="0" fontId="312" fillId="58" borderId="0" applyNumberFormat="0" applyBorder="0" applyAlignment="0" applyProtection="0"/>
    <xf numFmtId="0" fontId="123" fillId="6" borderId="0" applyNumberFormat="0" applyBorder="0" applyAlignment="0" applyProtection="0"/>
    <xf numFmtId="0" fontId="8" fillId="0" borderId="0"/>
    <xf numFmtId="0" fontId="45" fillId="0" borderId="0"/>
    <xf numFmtId="0" fontId="321" fillId="0" borderId="0"/>
    <xf numFmtId="0" fontId="45" fillId="0" borderId="0"/>
    <xf numFmtId="0" fontId="4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0" fillId="0" borderId="0"/>
    <xf numFmtId="0" fontId="8" fillId="0" borderId="0"/>
    <xf numFmtId="0" fontId="8" fillId="59" borderId="4546" applyNumberFormat="0" applyFont="0" applyAlignment="0" applyProtection="0"/>
    <xf numFmtId="0" fontId="1" fillId="10" borderId="16" applyNumberFormat="0" applyFont="0" applyAlignment="0" applyProtection="0"/>
    <xf numFmtId="0" fontId="313" fillId="56" borderId="4549" applyNumberFormat="0" applyAlignment="0" applyProtection="0"/>
    <xf numFmtId="0" fontId="36" fillId="8" borderId="13" applyNumberFormat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14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315" fillId="0" borderId="4547" applyNumberFormat="0" applyFill="0" applyAlignment="0" applyProtection="0"/>
    <xf numFmtId="0" fontId="42" fillId="0" borderId="17" applyNumberFormat="0" applyFill="0" applyAlignment="0" applyProtection="0"/>
    <xf numFmtId="0" fontId="316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55" fillId="0" borderId="0" applyNumberFormat="0" applyFill="0" applyBorder="0" applyAlignment="0" applyProtection="0">
      <alignment vertical="top"/>
      <protection locked="0"/>
    </xf>
    <xf numFmtId="0" fontId="304" fillId="57" borderId="29" applyNumberFormat="0" applyAlignment="0" applyProtection="0"/>
    <xf numFmtId="0" fontId="311" fillId="0" borderId="33" applyNumberFormat="0" applyFill="0" applyAlignment="0" applyProtection="0"/>
    <xf numFmtId="0" fontId="302" fillId="39" borderId="0" applyNumberFormat="0" applyBorder="0" applyAlignment="0" applyProtection="0"/>
    <xf numFmtId="0" fontId="313" fillId="56" borderId="4549" applyNumberFormat="0" applyAlignment="0" applyProtection="0"/>
    <xf numFmtId="0" fontId="303" fillId="56" borderId="4548" applyNumberFormat="0" applyAlignment="0" applyProtection="0"/>
    <xf numFmtId="0" fontId="316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314" fillId="0" borderId="0" applyNumberFormat="0" applyFill="0" applyBorder="0" applyAlignment="0" applyProtection="0"/>
    <xf numFmtId="0" fontId="306" fillId="40" borderId="0" applyNumberFormat="0" applyBorder="0" applyAlignment="0" applyProtection="0"/>
    <xf numFmtId="0" fontId="157" fillId="0" borderId="0" applyNumberFormat="0" applyFill="0" applyBorder="0" applyAlignment="0" applyProtection="0">
      <alignment vertical="top"/>
      <protection locked="0"/>
    </xf>
    <xf numFmtId="0" fontId="310" fillId="43" borderId="4548" applyNumberFormat="0" applyAlignment="0" applyProtection="0"/>
    <xf numFmtId="0" fontId="312" fillId="58" borderId="0" applyNumberFormat="0" applyBorder="0" applyAlignment="0" applyProtection="0"/>
    <xf numFmtId="0" fontId="315" fillId="0" borderId="4547" applyNumberFormat="0" applyFill="0" applyAlignment="0" applyProtection="0"/>
    <xf numFmtId="0" fontId="301" fillId="52" borderId="0" applyNumberFormat="0" applyBorder="0" applyAlignment="0" applyProtection="0"/>
    <xf numFmtId="0" fontId="301" fillId="53" borderId="0" applyNumberFormat="0" applyBorder="0" applyAlignment="0" applyProtection="0"/>
    <xf numFmtId="0" fontId="301" fillId="54" borderId="0" applyNumberFormat="0" applyBorder="0" applyAlignment="0" applyProtection="0"/>
    <xf numFmtId="0" fontId="301" fillId="49" borderId="0" applyNumberFormat="0" applyBorder="0" applyAlignment="0" applyProtection="0"/>
    <xf numFmtId="0" fontId="301" fillId="50" borderId="0" applyNumberFormat="0" applyBorder="0" applyAlignment="0" applyProtection="0"/>
    <xf numFmtId="0" fontId="301" fillId="55" borderId="0" applyNumberFormat="0" applyBorder="0" applyAlignment="0" applyProtection="0"/>
    <xf numFmtId="0" fontId="46" fillId="59" borderId="4546" applyNumberFormat="0" applyFont="0" applyAlignment="0" applyProtection="0"/>
    <xf numFmtId="0" fontId="307" fillId="0" borderId="30" applyNumberFormat="0" applyFill="0" applyAlignment="0" applyProtection="0"/>
    <xf numFmtId="0" fontId="308" fillId="0" borderId="31" applyNumberFormat="0" applyFill="0" applyAlignment="0" applyProtection="0"/>
    <xf numFmtId="0" fontId="309" fillId="0" borderId="32" applyNumberFormat="0" applyFill="0" applyAlignment="0" applyProtection="0"/>
    <xf numFmtId="0" fontId="309" fillId="0" borderId="0" applyNumberFormat="0" applyFill="0" applyBorder="0" applyAlignment="0" applyProtection="0"/>
    <xf numFmtId="0" fontId="8" fillId="0" borderId="0"/>
    <xf numFmtId="164" fontId="1" fillId="0" borderId="0" applyFont="0" applyFill="0" applyBorder="0" applyAlignment="0" applyProtection="0"/>
    <xf numFmtId="0" fontId="45" fillId="0" borderId="0"/>
    <xf numFmtId="0" fontId="89" fillId="0" borderId="0"/>
    <xf numFmtId="288" fontId="89" fillId="0" borderId="0" applyFill="0" applyBorder="0" applyAlignment="0" applyProtection="0"/>
    <xf numFmtId="0" fontId="325" fillId="0" borderId="0" applyNumberFormat="0" applyFill="0" applyBorder="0" applyAlignment="0" applyProtection="0"/>
    <xf numFmtId="43" fontId="70" fillId="0" borderId="0" applyFont="0" applyFill="0" applyBorder="0" applyAlignment="0" applyProtection="0"/>
    <xf numFmtId="0" fontId="71" fillId="0" borderId="0"/>
    <xf numFmtId="0" fontId="71" fillId="0" borderId="0"/>
    <xf numFmtId="9" fontId="70" fillId="0" borderId="0" applyFont="0" applyFill="0" applyBorder="0" applyAlignment="0" applyProtection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164" fontId="52" fillId="0" borderId="0" applyFont="0" applyFill="0" applyBorder="0" applyAlignment="0" applyProtection="0"/>
    <xf numFmtId="0" fontId="52" fillId="0" borderId="0"/>
    <xf numFmtId="164" fontId="52" fillId="0" borderId="0" applyFont="0" applyFill="0" applyBorder="0" applyAlignment="0" applyProtection="0"/>
    <xf numFmtId="0" fontId="125" fillId="0" borderId="0"/>
    <xf numFmtId="164" fontId="52" fillId="0" borderId="0" applyFont="0" applyFill="0" applyBorder="0" applyAlignment="0" applyProtection="0"/>
    <xf numFmtId="164" fontId="52" fillId="0" borderId="0" applyFont="0" applyFill="0" applyBorder="0" applyAlignment="0" applyProtection="0"/>
    <xf numFmtId="0" fontId="52" fillId="0" borderId="0"/>
    <xf numFmtId="164" fontId="125" fillId="0" borderId="0" applyFont="0" applyFill="0" applyBorder="0" applyAlignment="0" applyProtection="0"/>
    <xf numFmtId="0" fontId="52" fillId="0" borderId="0"/>
    <xf numFmtId="164" fontId="52" fillId="0" borderId="0" applyFont="0" applyFill="0" applyBorder="0" applyAlignment="0" applyProtection="0"/>
    <xf numFmtId="164" fontId="52" fillId="0" borderId="0" applyFont="0" applyFill="0" applyBorder="0" applyAlignment="0" applyProtection="0"/>
    <xf numFmtId="0" fontId="52" fillId="0" borderId="0"/>
    <xf numFmtId="164" fontId="52" fillId="0" borderId="0" applyFont="0" applyFill="0" applyBorder="0" applyAlignment="0" applyProtection="0"/>
    <xf numFmtId="164" fontId="52" fillId="0" borderId="0" applyFont="0" applyFill="0" applyBorder="0" applyAlignment="0" applyProtection="0"/>
    <xf numFmtId="0" fontId="52" fillId="0" borderId="0"/>
    <xf numFmtId="164" fontId="52" fillId="0" borderId="0" applyFont="0" applyFill="0" applyBorder="0" applyAlignment="0" applyProtection="0"/>
    <xf numFmtId="164" fontId="52" fillId="0" borderId="0" applyFont="0" applyFill="0" applyBorder="0" applyAlignment="0" applyProtection="0"/>
    <xf numFmtId="0" fontId="52" fillId="0" borderId="0"/>
    <xf numFmtId="164" fontId="52" fillId="0" borderId="0" applyFont="0" applyFill="0" applyBorder="0" applyAlignment="0" applyProtection="0"/>
    <xf numFmtId="164" fontId="52" fillId="0" borderId="0" applyFont="0" applyFill="0" applyBorder="0" applyAlignment="0" applyProtection="0"/>
    <xf numFmtId="0" fontId="52" fillId="0" borderId="0"/>
    <xf numFmtId="164" fontId="52" fillId="0" borderId="0" applyFont="0" applyFill="0" applyBorder="0" applyAlignment="0" applyProtection="0"/>
    <xf numFmtId="164" fontId="52" fillId="0" borderId="0" applyFont="0" applyFill="0" applyBorder="0" applyAlignment="0" applyProtection="0"/>
    <xf numFmtId="0" fontId="45" fillId="0" borderId="0"/>
    <xf numFmtId="164" fontId="45" fillId="0" borderId="0" applyFont="0" applyFill="0" applyBorder="0" applyAlignment="0" applyProtection="0"/>
    <xf numFmtId="164" fontId="52" fillId="0" borderId="0" applyFont="0" applyFill="0" applyBorder="0" applyAlignment="0" applyProtection="0"/>
    <xf numFmtId="0" fontId="45" fillId="0" borderId="0"/>
    <xf numFmtId="164" fontId="45" fillId="0" borderId="0" applyFont="0" applyFill="0" applyBorder="0" applyAlignment="0" applyProtection="0"/>
    <xf numFmtId="0" fontId="326" fillId="0" borderId="0" applyNumberFormat="0" applyFill="0" applyBorder="0" applyAlignment="0" applyProtection="0"/>
    <xf numFmtId="164" fontId="52" fillId="0" borderId="0" applyFont="0" applyFill="0" applyBorder="0" applyAlignment="0" applyProtection="0"/>
    <xf numFmtId="9" fontId="45" fillId="0" borderId="0" applyFont="0" applyFill="0" applyBorder="0" applyAlignment="0" applyProtection="0"/>
    <xf numFmtId="164" fontId="1" fillId="0" borderId="0"/>
    <xf numFmtId="164" fontId="1" fillId="0" borderId="0"/>
    <xf numFmtId="9" fontId="1" fillId="0" borderId="0"/>
    <xf numFmtId="0" fontId="326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52" fillId="0" borderId="0"/>
    <xf numFmtId="164" fontId="52" fillId="0" borderId="0" applyFont="0" applyFill="0" applyBorder="0" applyAlignment="0" applyProtection="0"/>
    <xf numFmtId="164" fontId="52" fillId="0" borderId="0" applyFont="0" applyFill="0" applyBorder="0" applyAlignment="0" applyProtection="0"/>
    <xf numFmtId="190" fontId="1" fillId="0" borderId="0" applyFont="0" applyFill="0" applyBorder="0" applyAlignment="0" applyProtection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0" fontId="8" fillId="0" borderId="0"/>
    <xf numFmtId="0" fontId="12" fillId="0" borderId="0"/>
    <xf numFmtId="0" fontId="93" fillId="0" borderId="0"/>
    <xf numFmtId="41" fontId="1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1" fillId="0" borderId="0"/>
    <xf numFmtId="0" fontId="326" fillId="0" borderId="0" applyNumberFormat="0" applyFill="0" applyBorder="0" applyAlignment="0" applyProtection="0"/>
    <xf numFmtId="206" fontId="8" fillId="0" borderId="0" applyFont="0" applyFill="0" applyBorder="0" applyAlignment="0" applyProtection="0"/>
    <xf numFmtId="190" fontId="1" fillId="0" borderId="0" applyFont="0" applyFill="0" applyBorder="0" applyAlignment="0" applyProtection="0"/>
    <xf numFmtId="0" fontId="327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  <xf numFmtId="0" fontId="51" fillId="0" borderId="0">
      <alignment vertical="center"/>
    </xf>
    <xf numFmtId="0" fontId="93" fillId="0" borderId="0"/>
    <xf numFmtId="38" fontId="1" fillId="0" borderId="0" applyFont="0" applyFill="0" applyBorder="0" applyAlignment="0" applyProtection="0">
      <alignment vertical="center"/>
    </xf>
    <xf numFmtId="164" fontId="45" fillId="0" borderId="0" applyFont="0" applyFill="0" applyBorder="0" applyAlignment="0" applyProtection="0"/>
    <xf numFmtId="0" fontId="328" fillId="0" borderId="0"/>
    <xf numFmtId="164" fontId="328" fillId="0" borderId="0" applyFont="0" applyFill="0" applyBorder="0" applyAlignment="0" applyProtection="0"/>
    <xf numFmtId="9" fontId="32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5" fillId="0" borderId="0"/>
    <xf numFmtId="0" fontId="45" fillId="0" borderId="0"/>
    <xf numFmtId="0" fontId="51" fillId="0" borderId="0">
      <alignment vertical="center"/>
    </xf>
    <xf numFmtId="0" fontId="328" fillId="0" borderId="0"/>
    <xf numFmtId="289" fontId="45" fillId="0" borderId="0"/>
    <xf numFmtId="164" fontId="45" fillId="0" borderId="0" applyFont="0" applyFill="0" applyBorder="0" applyAlignment="0" applyProtection="0"/>
    <xf numFmtId="0" fontId="3" fillId="0" borderId="0"/>
    <xf numFmtId="164" fontId="329" fillId="0" borderId="0" applyFont="0" applyFill="0" applyBorder="0" applyAlignment="0" applyProtection="0"/>
    <xf numFmtId="9" fontId="330" fillId="0" borderId="0" applyFont="0" applyFill="0" applyBorder="0" applyAlignment="0" applyProtection="0"/>
    <xf numFmtId="0" fontId="45" fillId="0" borderId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31" fillId="0" borderId="0"/>
    <xf numFmtId="164" fontId="52" fillId="0" borderId="0" applyFont="0" applyFill="0" applyBorder="0" applyAlignment="0" applyProtection="0"/>
    <xf numFmtId="0" fontId="52" fillId="0" borderId="0"/>
    <xf numFmtId="0" fontId="82" fillId="56" borderId="4553" applyNumberFormat="0" applyAlignment="0" applyProtection="0"/>
    <xf numFmtId="164" fontId="45" fillId="0" borderId="0" applyFont="0" applyFill="0" applyBorder="0" applyAlignment="0" applyProtection="0"/>
    <xf numFmtId="0" fontId="80" fillId="43" borderId="4553" applyNumberFormat="0" applyAlignment="0" applyProtection="0"/>
    <xf numFmtId="0" fontId="45" fillId="59" borderId="4554" applyNumberFormat="0" applyFont="0" applyAlignment="0" applyProtection="0"/>
    <xf numFmtId="0" fontId="81" fillId="56" borderId="4295" applyNumberFormat="0" applyAlignment="0" applyProtection="0"/>
    <xf numFmtId="0" fontId="87" fillId="0" borderId="4423" applyNumberFormat="0" applyFill="0" applyAlignment="0" applyProtection="0"/>
    <xf numFmtId="9" fontId="45" fillId="0" borderId="0" applyFont="0" applyFill="0" applyBorder="0" applyAlignment="0" applyProtection="0"/>
    <xf numFmtId="0" fontId="93" fillId="0" borderId="0"/>
    <xf numFmtId="0" fontId="96" fillId="0" borderId="0"/>
    <xf numFmtId="164" fontId="96" fillId="0" borderId="0" applyFont="0" applyFill="0" applyBorder="0" applyAlignment="0" applyProtection="0"/>
    <xf numFmtId="164" fontId="52" fillId="0" borderId="0" applyFont="0" applyFill="0" applyBorder="0" applyAlignment="0" applyProtection="0"/>
    <xf numFmtId="288" fontId="89" fillId="0" borderId="0" applyFill="0" applyBorder="0" applyAlignment="0" applyProtection="0"/>
    <xf numFmtId="288" fontId="89" fillId="0" borderId="0" applyFill="0" applyBorder="0" applyAlignment="0" applyProtection="0"/>
    <xf numFmtId="288" fontId="89" fillId="0" borderId="0" applyFill="0" applyBorder="0" applyAlignment="0" applyProtection="0"/>
    <xf numFmtId="288" fontId="89" fillId="0" borderId="0" applyFill="0" applyBorder="0" applyAlignment="0" applyProtection="0"/>
    <xf numFmtId="164" fontId="45" fillId="0" borderId="0" applyFont="0" applyFill="0" applyBorder="0" applyAlignment="0" applyProtection="0"/>
  </cellStyleXfs>
  <cellXfs count="164">
    <xf numFmtId="0" fontId="0" fillId="0" borderId="0" xfId="0"/>
    <xf numFmtId="164" fontId="13" fillId="0" borderId="0" xfId="3" applyFont="1" applyFill="1" applyAlignment="1">
      <alignment vertical="center"/>
    </xf>
    <xf numFmtId="3" fontId="15" fillId="0" borderId="0" xfId="1" applyNumberFormat="1" applyFont="1" applyFill="1" applyAlignment="1">
      <alignment horizontal="center" vertical="center"/>
    </xf>
    <xf numFmtId="3" fontId="15" fillId="0" borderId="0" xfId="1" applyNumberFormat="1" applyFont="1" applyFill="1" applyBorder="1" applyAlignment="1">
      <alignment horizontal="center" vertical="center"/>
    </xf>
    <xf numFmtId="9" fontId="10" fillId="0" borderId="0" xfId="11" applyFont="1" applyFill="1" applyAlignment="1">
      <alignment vertical="center"/>
    </xf>
    <xf numFmtId="3" fontId="13" fillId="0" borderId="0" xfId="1" applyNumberFormat="1" applyFont="1" applyFill="1" applyBorder="1" applyAlignment="1">
      <alignment horizontal="right" vertical="center"/>
    </xf>
    <xf numFmtId="3" fontId="14" fillId="0" borderId="0" xfId="1" applyNumberFormat="1" applyFont="1" applyFill="1" applyBorder="1" applyAlignment="1">
      <alignment horizontal="right" vertical="center"/>
    </xf>
    <xf numFmtId="3" fontId="16" fillId="0" borderId="0" xfId="1" applyNumberFormat="1" applyFont="1" applyFill="1" applyBorder="1" applyAlignment="1">
      <alignment horizontal="right" vertical="center"/>
    </xf>
    <xf numFmtId="3" fontId="16" fillId="0" borderId="0" xfId="1" applyNumberFormat="1" applyFont="1" applyFill="1" applyBorder="1" applyAlignment="1">
      <alignment vertical="center"/>
    </xf>
    <xf numFmtId="37" fontId="14" fillId="0" borderId="0" xfId="10" applyNumberFormat="1" applyFont="1" applyAlignment="1">
      <alignment horizontal="left" vertical="center"/>
    </xf>
    <xf numFmtId="37" fontId="15" fillId="0" borderId="0" xfId="10" applyNumberFormat="1" applyFont="1" applyAlignment="1">
      <alignment horizontal="center" vertical="center"/>
    </xf>
    <xf numFmtId="37" fontId="13" fillId="0" borderId="0" xfId="10" applyNumberFormat="1" applyFont="1" applyAlignment="1">
      <alignment vertical="center"/>
    </xf>
    <xf numFmtId="37" fontId="16" fillId="0" borderId="0" xfId="0" applyNumberFormat="1" applyFont="1" applyAlignment="1">
      <alignment horizontal="left" vertical="center"/>
    </xf>
    <xf numFmtId="37" fontId="17" fillId="0" borderId="0" xfId="0" applyNumberFormat="1" applyFont="1" applyAlignment="1">
      <alignment horizontal="centerContinuous" vertical="center"/>
    </xf>
    <xf numFmtId="41" fontId="16" fillId="0" borderId="0" xfId="0" applyNumberFormat="1" applyFont="1" applyAlignment="1">
      <alignment horizontal="centerContinuous" vertical="center"/>
    </xf>
    <xf numFmtId="37" fontId="16" fillId="0" borderId="0" xfId="0" applyNumberFormat="1" applyFont="1" applyAlignment="1">
      <alignment horizontal="centerContinuous" vertical="center"/>
    </xf>
    <xf numFmtId="38" fontId="13" fillId="0" borderId="0" xfId="10" applyNumberFormat="1" applyFont="1" applyAlignment="1">
      <alignment vertical="center"/>
    </xf>
    <xf numFmtId="41" fontId="16" fillId="0" borderId="0" xfId="0" applyNumberFormat="1" applyFont="1" applyAlignment="1">
      <alignment horizontal="right" vertical="center"/>
    </xf>
    <xf numFmtId="37" fontId="17" fillId="0" borderId="0" xfId="0" applyNumberFormat="1" applyFont="1" applyAlignment="1">
      <alignment horizontal="center" vertical="center"/>
    </xf>
    <xf numFmtId="37" fontId="16" fillId="0" borderId="0" xfId="0" applyNumberFormat="1" applyFont="1" applyAlignment="1">
      <alignment vertical="center"/>
    </xf>
    <xf numFmtId="37" fontId="19" fillId="0" borderId="0" xfId="0" applyNumberFormat="1" applyFont="1" applyAlignment="1">
      <alignment horizontal="left" vertical="center"/>
    </xf>
    <xf numFmtId="37" fontId="19" fillId="0" borderId="0" xfId="0" applyNumberFormat="1" applyFont="1" applyAlignment="1">
      <alignment vertical="center"/>
    </xf>
    <xf numFmtId="37" fontId="21" fillId="0" borderId="0" xfId="10" applyNumberFormat="1" applyFont="1" applyAlignment="1">
      <alignment horizontal="center" vertical="center"/>
    </xf>
    <xf numFmtId="0" fontId="21" fillId="0" borderId="0" xfId="10" applyFont="1" applyAlignment="1">
      <alignment horizontal="center" vertical="center"/>
    </xf>
    <xf numFmtId="0" fontId="21" fillId="0" borderId="0" xfId="10" applyFont="1" applyAlignment="1">
      <alignment horizontal="right" vertical="center"/>
    </xf>
    <xf numFmtId="37" fontId="13" fillId="0" borderId="0" xfId="10" applyNumberFormat="1" applyFont="1" applyAlignment="1">
      <alignment horizontal="centerContinuous" vertical="center"/>
    </xf>
    <xf numFmtId="37" fontId="15" fillId="0" borderId="0" xfId="10" applyNumberFormat="1" applyFont="1" applyAlignment="1">
      <alignment horizontal="centerContinuous" vertical="center"/>
    </xf>
    <xf numFmtId="38" fontId="13" fillId="0" borderId="0" xfId="10" applyNumberFormat="1" applyFont="1" applyAlignment="1">
      <alignment horizontal="centerContinuous" vertical="center"/>
    </xf>
    <xf numFmtId="37" fontId="13" fillId="0" borderId="0" xfId="10" applyNumberFormat="1" applyFont="1" applyAlignment="1">
      <alignment horizontal="right" vertical="center"/>
    </xf>
    <xf numFmtId="37" fontId="23" fillId="0" borderId="0" xfId="10" applyNumberFormat="1" applyFont="1" applyAlignment="1">
      <alignment horizontal="center" vertical="center"/>
    </xf>
    <xf numFmtId="0" fontId="21" fillId="0" borderId="0" xfId="10" quotePrefix="1" applyFont="1" applyAlignment="1">
      <alignment horizontal="center" vertical="center"/>
    </xf>
    <xf numFmtId="38" fontId="14" fillId="0" borderId="0" xfId="10" applyNumberFormat="1" applyFont="1" applyAlignment="1">
      <alignment horizontal="center" vertical="center"/>
    </xf>
    <xf numFmtId="37" fontId="14" fillId="0" borderId="0" xfId="10" applyNumberFormat="1" applyFont="1" applyAlignment="1">
      <alignment horizontal="center" vertical="center"/>
    </xf>
    <xf numFmtId="38" fontId="14" fillId="0" borderId="3" xfId="10" applyNumberFormat="1" applyFont="1" applyBorder="1" applyAlignment="1">
      <alignment horizontal="center" vertical="center"/>
    </xf>
    <xf numFmtId="37" fontId="14" fillId="0" borderId="3" xfId="10" applyNumberFormat="1" applyFont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horizontal="right" vertical="center"/>
    </xf>
    <xf numFmtId="0" fontId="27" fillId="0" borderId="0" xfId="0" applyFont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7" xfId="0" applyFont="1" applyBorder="1" applyAlignment="1">
      <alignment vertical="center"/>
    </xf>
    <xf numFmtId="39" fontId="10" fillId="0" borderId="0" xfId="14" applyFont="1" applyAlignment="1">
      <alignment horizontal="center" vertical="center"/>
    </xf>
    <xf numFmtId="39" fontId="10" fillId="0" borderId="0" xfId="14" applyFont="1" applyAlignment="1">
      <alignment horizontal="centerContinuous" vertical="center"/>
    </xf>
    <xf numFmtId="0" fontId="25" fillId="0" borderId="0" xfId="0" applyFont="1" applyAlignment="1">
      <alignment horizontal="center" vertical="center"/>
    </xf>
    <xf numFmtId="39" fontId="27" fillId="0" borderId="0" xfId="14" applyFont="1" applyAlignment="1">
      <alignment horizontal="center" vertical="center"/>
    </xf>
    <xf numFmtId="171" fontId="10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171" fontId="10" fillId="0" borderId="3" xfId="0" applyNumberFormat="1" applyFont="1" applyBorder="1" applyAlignment="1">
      <alignment horizontal="center" vertical="center"/>
    </xf>
    <xf numFmtId="39" fontId="10" fillId="0" borderId="3" xfId="14" applyFont="1" applyBorder="1" applyAlignment="1">
      <alignment horizontal="center" vertical="center"/>
    </xf>
    <xf numFmtId="0" fontId="9" fillId="0" borderId="0" xfId="0" applyFont="1"/>
    <xf numFmtId="41" fontId="10" fillId="0" borderId="0" xfId="0" applyNumberFormat="1" applyFont="1" applyAlignment="1">
      <alignment horizontal="center" vertical="center"/>
    </xf>
    <xf numFmtId="41" fontId="10" fillId="0" borderId="0" xfId="0" applyNumberFormat="1" applyFont="1" applyAlignment="1">
      <alignment horizontal="right" vertical="center"/>
    </xf>
    <xf numFmtId="41" fontId="27" fillId="0" borderId="0" xfId="0" applyNumberFormat="1" applyFont="1" applyAlignment="1">
      <alignment horizontal="center" vertical="center"/>
    </xf>
    <xf numFmtId="171" fontId="10" fillId="0" borderId="0" xfId="0" applyNumberFormat="1" applyFont="1" applyAlignment="1">
      <alignment vertical="center"/>
    </xf>
    <xf numFmtId="41" fontId="10" fillId="0" borderId="3" xfId="0" applyNumberFormat="1" applyFont="1" applyBorder="1" applyAlignment="1">
      <alignment horizontal="center" vertical="center"/>
    </xf>
    <xf numFmtId="41" fontId="10" fillId="0" borderId="3" xfId="0" applyNumberFormat="1" applyFont="1" applyBorder="1" applyAlignment="1">
      <alignment horizontal="right" vertical="center"/>
    </xf>
    <xf numFmtId="41" fontId="10" fillId="0" borderId="0" xfId="0" applyNumberFormat="1" applyFont="1" applyAlignment="1">
      <alignment vertical="center"/>
    </xf>
    <xf numFmtId="41" fontId="10" fillId="0" borderId="4" xfId="0" applyNumberFormat="1" applyFont="1" applyBorder="1" applyAlignment="1">
      <alignment horizontal="right" vertical="center"/>
    </xf>
    <xf numFmtId="167" fontId="10" fillId="0" borderId="0" xfId="0" applyNumberFormat="1" applyFont="1" applyAlignment="1">
      <alignment vertical="center"/>
    </xf>
    <xf numFmtId="37" fontId="10" fillId="0" borderId="0" xfId="0" applyNumberFormat="1" applyFont="1" applyAlignment="1">
      <alignment vertical="center"/>
    </xf>
    <xf numFmtId="41" fontId="16" fillId="0" borderId="0" xfId="0" applyNumberFormat="1" applyFont="1" applyAlignment="1">
      <alignment vertical="center"/>
    </xf>
    <xf numFmtId="0" fontId="26" fillId="0" borderId="0" xfId="0" applyFont="1" applyAlignment="1">
      <alignment vertical="center"/>
    </xf>
    <xf numFmtId="41" fontId="13" fillId="0" borderId="0" xfId="16" applyNumberFormat="1" applyFont="1" applyAlignment="1">
      <alignment horizontal="right" vertical="center"/>
    </xf>
    <xf numFmtId="41" fontId="16" fillId="0" borderId="3" xfId="0" applyNumberFormat="1" applyFont="1" applyBorder="1" applyAlignment="1">
      <alignment horizontal="right" vertical="center"/>
    </xf>
    <xf numFmtId="37" fontId="16" fillId="0" borderId="0" xfId="0" applyNumberFormat="1" applyFont="1" applyAlignment="1">
      <alignment horizontal="right" vertical="center"/>
    </xf>
    <xf numFmtId="165" fontId="17" fillId="0" borderId="0" xfId="0" applyNumberFormat="1" applyFont="1" applyAlignment="1">
      <alignment horizontal="center" vertical="center"/>
    </xf>
    <xf numFmtId="41" fontId="16" fillId="0" borderId="6" xfId="0" applyNumberFormat="1" applyFont="1" applyBorder="1" applyAlignment="1">
      <alignment horizontal="right" vertical="center"/>
    </xf>
    <xf numFmtId="41" fontId="16" fillId="0" borderId="0" xfId="0" applyNumberFormat="1" applyFont="1" applyAlignment="1">
      <alignment horizontal="center" vertical="center"/>
    </xf>
    <xf numFmtId="37" fontId="13" fillId="0" borderId="0" xfId="0" applyNumberFormat="1" applyFont="1" applyAlignment="1">
      <alignment vertical="center"/>
    </xf>
    <xf numFmtId="41" fontId="16" fillId="0" borderId="3" xfId="0" applyNumberFormat="1" applyFont="1" applyBorder="1" applyAlignment="1">
      <alignment horizontal="center" vertical="center"/>
    </xf>
    <xf numFmtId="37" fontId="17" fillId="0" borderId="0" xfId="0" applyNumberFormat="1" applyFont="1" applyAlignment="1">
      <alignment vertical="center"/>
    </xf>
    <xf numFmtId="41" fontId="16" fillId="0" borderId="4" xfId="0" applyNumberFormat="1" applyFont="1" applyBorder="1" applyAlignment="1">
      <alignment horizontal="right" vertical="center"/>
    </xf>
    <xf numFmtId="38" fontId="13" fillId="0" borderId="0" xfId="10" applyNumberFormat="1" applyFont="1" applyAlignment="1">
      <alignment horizontal="center" vertical="center"/>
    </xf>
    <xf numFmtId="37" fontId="13" fillId="0" borderId="0" xfId="10" applyNumberFormat="1" applyFont="1" applyAlignment="1">
      <alignment horizontal="center" vertical="center"/>
    </xf>
    <xf numFmtId="37" fontId="13" fillId="0" borderId="0" xfId="10" applyNumberFormat="1" applyFont="1" applyAlignment="1">
      <alignment horizontal="left" vertical="center"/>
    </xf>
    <xf numFmtId="0" fontId="13" fillId="0" borderId="0" xfId="10" applyFont="1" applyAlignment="1">
      <alignment horizontal="center" vertical="center"/>
    </xf>
    <xf numFmtId="37" fontId="14" fillId="0" borderId="0" xfId="10" applyNumberFormat="1" applyFont="1" applyAlignment="1">
      <alignment vertical="center"/>
    </xf>
    <xf numFmtId="41" fontId="13" fillId="0" borderId="0" xfId="10" applyNumberFormat="1" applyFont="1" applyAlignment="1">
      <alignment vertical="center"/>
    </xf>
    <xf numFmtId="41" fontId="13" fillId="0" borderId="0" xfId="10" applyNumberFormat="1" applyFont="1" applyAlignment="1">
      <alignment horizontal="right" vertical="center"/>
    </xf>
    <xf numFmtId="41" fontId="13" fillId="0" borderId="0" xfId="10" applyNumberFormat="1" applyFont="1" applyAlignment="1">
      <alignment horizontal="center" vertical="center"/>
    </xf>
    <xf numFmtId="165" fontId="15" fillId="0" borderId="0" xfId="10" applyNumberFormat="1" applyFont="1" applyAlignment="1">
      <alignment horizontal="center" vertical="center"/>
    </xf>
    <xf numFmtId="41" fontId="13" fillId="0" borderId="3" xfId="10" applyNumberFormat="1" applyFont="1" applyBorder="1" applyAlignment="1">
      <alignment horizontal="right" vertical="center"/>
    </xf>
    <xf numFmtId="41" fontId="13" fillId="0" borderId="3" xfId="10" applyNumberFormat="1" applyFont="1" applyBorder="1" applyAlignment="1">
      <alignment vertical="center"/>
    </xf>
    <xf numFmtId="41" fontId="15" fillId="0" borderId="0" xfId="10" applyNumberFormat="1" applyFont="1" applyAlignment="1">
      <alignment horizontal="center" vertical="center"/>
    </xf>
    <xf numFmtId="41" fontId="13" fillId="0" borderId="5" xfId="10" applyNumberFormat="1" applyFont="1" applyBorder="1" applyAlignment="1">
      <alignment vertical="center"/>
    </xf>
    <xf numFmtId="41" fontId="13" fillId="0" borderId="3" xfId="10" applyNumberFormat="1" applyFont="1" applyBorder="1" applyAlignment="1">
      <alignment horizontal="center" vertical="center"/>
    </xf>
    <xf numFmtId="37" fontId="22" fillId="0" borderId="0" xfId="10" applyNumberFormat="1" applyFont="1" applyAlignment="1">
      <alignment vertical="center"/>
    </xf>
    <xf numFmtId="38" fontId="13" fillId="0" borderId="0" xfId="10" applyNumberFormat="1" applyFont="1" applyAlignment="1">
      <alignment horizontal="right" vertical="center"/>
    </xf>
    <xf numFmtId="41" fontId="13" fillId="0" borderId="0" xfId="0" applyNumberFormat="1" applyFont="1" applyAlignment="1">
      <alignment vertical="center"/>
    </xf>
    <xf numFmtId="37" fontId="15" fillId="0" borderId="0" xfId="10" applyNumberFormat="1" applyFont="1" applyAlignment="1">
      <alignment horizontal="right" vertical="center"/>
    </xf>
    <xf numFmtId="41" fontId="13" fillId="0" borderId="4" xfId="10" applyNumberFormat="1" applyFont="1" applyBorder="1" applyAlignment="1">
      <alignment vertical="center"/>
    </xf>
    <xf numFmtId="0" fontId="14" fillId="0" borderId="0" xfId="0" applyFont="1" applyAlignment="1">
      <alignment vertical="center"/>
    </xf>
    <xf numFmtId="0" fontId="13" fillId="0" borderId="0" xfId="0" applyFont="1" applyAlignment="1">
      <alignment horizontal="left" vertical="center"/>
    </xf>
    <xf numFmtId="0" fontId="24" fillId="0" borderId="0" xfId="0" applyFont="1"/>
    <xf numFmtId="39" fontId="13" fillId="0" borderId="0" xfId="10" applyNumberFormat="1" applyFont="1" applyAlignment="1">
      <alignment vertical="center"/>
    </xf>
    <xf numFmtId="39" fontId="13" fillId="0" borderId="5" xfId="10" applyNumberFormat="1" applyFont="1" applyBorder="1" applyAlignment="1">
      <alignment vertical="center"/>
    </xf>
    <xf numFmtId="43" fontId="13" fillId="0" borderId="0" xfId="10" applyNumberFormat="1" applyFont="1" applyAlignment="1">
      <alignment vertical="center"/>
    </xf>
    <xf numFmtId="0" fontId="13" fillId="0" borderId="0" xfId="10" applyFont="1" applyAlignment="1">
      <alignment horizontal="right" vertical="center"/>
    </xf>
    <xf numFmtId="37" fontId="15" fillId="0" borderId="0" xfId="10" applyNumberFormat="1" applyFont="1" applyAlignment="1">
      <alignment vertical="center"/>
    </xf>
    <xf numFmtId="0" fontId="15" fillId="0" borderId="0" xfId="10" applyFont="1" applyAlignment="1">
      <alignment horizontal="center" vertical="center"/>
    </xf>
    <xf numFmtId="0" fontId="15" fillId="0" borderId="0" xfId="10" applyFont="1" applyAlignment="1">
      <alignment horizontal="right" vertical="center"/>
    </xf>
    <xf numFmtId="41" fontId="13" fillId="0" borderId="3" xfId="0" applyNumberFormat="1" applyFont="1" applyBorder="1" applyAlignment="1">
      <alignment vertical="center"/>
    </xf>
    <xf numFmtId="41" fontId="13" fillId="0" borderId="0" xfId="0" applyNumberFormat="1" applyFont="1" applyAlignment="1">
      <alignment horizontal="center" vertical="center"/>
    </xf>
    <xf numFmtId="171" fontId="13" fillId="0" borderId="0" xfId="0" applyNumberFormat="1" applyFont="1" applyAlignment="1">
      <alignment vertical="center"/>
    </xf>
    <xf numFmtId="171" fontId="13" fillId="0" borderId="0" xfId="0" applyNumberFormat="1" applyFont="1" applyAlignment="1">
      <alignment horizontal="right" vertical="center"/>
    </xf>
    <xf numFmtId="0" fontId="15" fillId="0" borderId="0" xfId="0" applyFont="1" applyAlignment="1">
      <alignment horizontal="center" vertical="center"/>
    </xf>
    <xf numFmtId="41" fontId="13" fillId="0" borderId="0" xfId="0" applyNumberFormat="1" applyFont="1" applyAlignment="1">
      <alignment horizontal="right" vertical="center"/>
    </xf>
    <xf numFmtId="41" fontId="13" fillId="0" borderId="5" xfId="0" applyNumberFormat="1" applyFont="1" applyBorder="1" applyAlignment="1">
      <alignment horizontal="center" vertical="center"/>
    </xf>
    <xf numFmtId="41" fontId="13" fillId="0" borderId="4" xfId="0" applyNumberFormat="1" applyFont="1" applyBorder="1" applyAlignment="1">
      <alignment horizontal="center" vertical="center"/>
    </xf>
    <xf numFmtId="171" fontId="13" fillId="0" borderId="0" xfId="0" applyNumberFormat="1" applyFont="1" applyAlignment="1">
      <alignment horizontal="left" vertical="center"/>
    </xf>
    <xf numFmtId="43" fontId="13" fillId="0" borderId="0" xfId="0" applyNumberFormat="1" applyFont="1" applyAlignment="1">
      <alignment vertical="center"/>
    </xf>
    <xf numFmtId="43" fontId="13" fillId="0" borderId="0" xfId="0" applyNumberFormat="1" applyFont="1" applyAlignment="1">
      <alignment horizontal="right" vertical="center"/>
    </xf>
    <xf numFmtId="37" fontId="16" fillId="0" borderId="0" xfId="16" applyNumberFormat="1" applyFont="1" applyAlignment="1">
      <alignment horizontal="left" vertical="center"/>
    </xf>
    <xf numFmtId="37" fontId="18" fillId="0" borderId="0" xfId="0" applyNumberFormat="1" applyFont="1" applyAlignment="1">
      <alignment horizontal="center" vertical="center"/>
    </xf>
    <xf numFmtId="37" fontId="16" fillId="0" borderId="3" xfId="0" applyNumberFormat="1" applyFont="1" applyBorder="1" applyAlignment="1">
      <alignment horizontal="center" vertical="center"/>
    </xf>
    <xf numFmtId="38" fontId="16" fillId="0" borderId="3" xfId="0" applyNumberFormat="1" applyFont="1" applyBorder="1" applyAlignment="1">
      <alignment horizontal="center" vertical="center"/>
    </xf>
    <xf numFmtId="38" fontId="16" fillId="0" borderId="0" xfId="0" applyNumberFormat="1" applyFont="1" applyAlignment="1">
      <alignment horizontal="center" vertical="center"/>
    </xf>
    <xf numFmtId="37" fontId="20" fillId="0" borderId="0" xfId="0" applyNumberFormat="1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37" fontId="19" fillId="0" borderId="0" xfId="0" applyNumberFormat="1" applyFont="1" applyAlignment="1">
      <alignment horizontal="center" vertical="center"/>
    </xf>
    <xf numFmtId="0" fontId="13" fillId="0" borderId="0" xfId="10" quotePrefix="1" applyFont="1" applyAlignment="1">
      <alignment horizontal="left" vertical="center"/>
    </xf>
    <xf numFmtId="37" fontId="13" fillId="0" borderId="0" xfId="10" quotePrefix="1" applyNumberFormat="1" applyFont="1" applyAlignment="1">
      <alignment horizontal="left" vertical="center"/>
    </xf>
    <xf numFmtId="0" fontId="13" fillId="0" borderId="0" xfId="10" applyFont="1" applyAlignment="1">
      <alignment horizontal="left" vertical="center"/>
    </xf>
    <xf numFmtId="41" fontId="13" fillId="0" borderId="6" xfId="10" applyNumberFormat="1" applyFont="1" applyBorder="1" applyAlignment="1">
      <alignment horizontal="right" vertical="center"/>
    </xf>
    <xf numFmtId="0" fontId="13" fillId="0" borderId="0" xfId="10" applyFont="1" applyAlignment="1">
      <alignment vertical="center"/>
    </xf>
    <xf numFmtId="41" fontId="13" fillId="0" borderId="5" xfId="10" applyNumberFormat="1" applyFont="1" applyBorder="1" applyAlignment="1">
      <alignment horizontal="right" vertical="center"/>
    </xf>
    <xf numFmtId="41" fontId="13" fillId="0" borderId="0" xfId="10" applyNumberFormat="1" applyFont="1" applyAlignment="1">
      <alignment horizontal="centerContinuous" vertical="center"/>
    </xf>
    <xf numFmtId="37" fontId="16" fillId="0" borderId="0" xfId="0" applyNumberFormat="1" applyFont="1" applyAlignment="1">
      <alignment horizontal="center" vertical="center"/>
    </xf>
    <xf numFmtId="37" fontId="13" fillId="0" borderId="8" xfId="10" applyNumberFormat="1" applyFont="1" applyBorder="1" applyAlignment="1">
      <alignment vertical="center"/>
    </xf>
    <xf numFmtId="171" fontId="13" fillId="0" borderId="0" xfId="0" applyNumberFormat="1" applyFont="1"/>
    <xf numFmtId="171" fontId="14" fillId="0" borderId="0" xfId="0" quotePrefix="1" applyNumberFormat="1" applyFont="1"/>
    <xf numFmtId="0" fontId="13" fillId="0" borderId="0" xfId="0" applyFont="1" applyAlignment="1">
      <alignment horizontal="right"/>
    </xf>
    <xf numFmtId="171" fontId="13" fillId="0" borderId="0" xfId="0" applyNumberFormat="1" applyFont="1" applyAlignment="1">
      <alignment horizontal="center"/>
    </xf>
    <xf numFmtId="171" fontId="24" fillId="0" borderId="0" xfId="0" applyNumberFormat="1" applyFont="1" applyAlignment="1">
      <alignment horizontal="center"/>
    </xf>
    <xf numFmtId="0" fontId="14" fillId="0" borderId="0" xfId="0" applyFont="1" applyAlignment="1">
      <alignment horizontal="left"/>
    </xf>
    <xf numFmtId="37" fontId="14" fillId="0" borderId="0" xfId="0" applyNumberFormat="1" applyFont="1" applyAlignment="1">
      <alignment horizontal="left"/>
    </xf>
    <xf numFmtId="0" fontId="14" fillId="0" borderId="0" xfId="0" applyFont="1"/>
    <xf numFmtId="37" fontId="14" fillId="0" borderId="0" xfId="0" applyNumberFormat="1" applyFont="1" applyAlignment="1">
      <alignment horizontal="center"/>
    </xf>
    <xf numFmtId="37" fontId="24" fillId="0" borderId="0" xfId="0" applyNumberFormat="1" applyFont="1" applyAlignment="1">
      <alignment horizontal="center"/>
    </xf>
    <xf numFmtId="38" fontId="13" fillId="0" borderId="0" xfId="0" applyNumberFormat="1" applyFont="1" applyAlignment="1">
      <alignment horizontal="centerContinuous"/>
    </xf>
    <xf numFmtId="171" fontId="13" fillId="0" borderId="3" xfId="0" applyNumberFormat="1" applyFont="1" applyBorder="1" applyAlignment="1">
      <alignment horizontal="center"/>
    </xf>
    <xf numFmtId="39" fontId="13" fillId="0" borderId="0" xfId="14" applyFont="1" applyAlignment="1">
      <alignment horizontal="center"/>
    </xf>
    <xf numFmtId="171" fontId="13" fillId="0" borderId="0" xfId="0" quotePrefix="1" applyNumberFormat="1" applyFont="1" applyAlignment="1">
      <alignment horizontal="center"/>
    </xf>
    <xf numFmtId="39" fontId="13" fillId="0" borderId="0" xfId="14" applyFont="1" applyAlignment="1">
      <alignment horizontal="center" vertical="center"/>
    </xf>
    <xf numFmtId="171" fontId="13" fillId="0" borderId="0" xfId="0" applyNumberFormat="1" applyFont="1" applyAlignment="1">
      <alignment horizontal="center" wrapText="1"/>
    </xf>
    <xf numFmtId="39" fontId="13" fillId="0" borderId="3" xfId="14" applyFont="1" applyBorder="1" applyAlignment="1">
      <alignment horizontal="center" vertical="center"/>
    </xf>
    <xf numFmtId="41" fontId="13" fillId="0" borderId="0" xfId="0" applyNumberFormat="1" applyFont="1" applyAlignment="1">
      <alignment horizontal="center"/>
    </xf>
    <xf numFmtId="9" fontId="13" fillId="0" borderId="0" xfId="11" applyFont="1" applyFill="1" applyAlignment="1"/>
    <xf numFmtId="41" fontId="13" fillId="0" borderId="0" xfId="0" applyNumberFormat="1" applyFont="1"/>
    <xf numFmtId="41" fontId="13" fillId="0" borderId="3" xfId="0" applyNumberFormat="1" applyFont="1" applyBorder="1"/>
    <xf numFmtId="41" fontId="13" fillId="0" borderId="3" xfId="0" applyNumberFormat="1" applyFont="1" applyBorder="1" applyAlignment="1">
      <alignment horizontal="center"/>
    </xf>
    <xf numFmtId="41" fontId="13" fillId="0" borderId="4" xfId="0" applyNumberFormat="1" applyFont="1" applyBorder="1"/>
    <xf numFmtId="9" fontId="13" fillId="0" borderId="0" xfId="11" applyFont="1" applyFill="1" applyBorder="1" applyAlignment="1"/>
    <xf numFmtId="0" fontId="13" fillId="0" borderId="0" xfId="0" applyFont="1"/>
    <xf numFmtId="10" fontId="13" fillId="0" borderId="0" xfId="11" applyNumberFormat="1" applyFont="1" applyFill="1" applyAlignment="1">
      <alignment vertical="center"/>
    </xf>
    <xf numFmtId="37" fontId="13" fillId="0" borderId="3" xfId="10" applyNumberFormat="1" applyFont="1" applyBorder="1" applyAlignment="1">
      <alignment horizontal="center" vertical="center"/>
    </xf>
    <xf numFmtId="37" fontId="13" fillId="0" borderId="0" xfId="10" applyNumberFormat="1" applyFont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171" fontId="13" fillId="0" borderId="3" xfId="0" applyNumberFormat="1" applyFont="1" applyBorder="1" applyAlignment="1">
      <alignment horizontal="center"/>
    </xf>
    <xf numFmtId="38" fontId="14" fillId="0" borderId="3" xfId="10" applyNumberFormat="1" applyFont="1" applyBorder="1" applyAlignment="1">
      <alignment horizontal="center" vertical="center"/>
    </xf>
    <xf numFmtId="38" fontId="14" fillId="0" borderId="0" xfId="10" applyNumberFormat="1" applyFont="1" applyAlignment="1">
      <alignment horizontal="center" vertical="center"/>
    </xf>
  </cellXfs>
  <cellStyles count="44056">
    <cellStyle name="$000s1Place" xfId="887" xr:uid="{831AD615-A505-40DD-B903-5AD0EC453ECE}"/>
    <cellStyle name="$MMs1Place" xfId="896" xr:uid="{54AF8D79-1B6F-41C5-9508-B25101A1921B}"/>
    <cellStyle name="$MMs2Places" xfId="886" xr:uid="{4A1ACBC9-EAB4-4C64-8321-247AB54CE2A6}"/>
    <cellStyle name="､@ｯ・Sheet1" xfId="885" xr:uid="{B9FB3A95-509A-44B8-886A-E7DEF201B5F5}"/>
    <cellStyle name="､@ｯ・Z92D9609" xfId="884" xr:uid="{733B80A3-0BC5-438A-9BB2-9783EBF16CB7}"/>
    <cellStyle name="､d､ﾀｦ・0]_Sheet1" xfId="883" xr:uid="{5F61AE12-9A9C-400A-93B3-851ABD7DECB8}"/>
    <cellStyle name="､d､ﾀｦ・Sheet1" xfId="882" xr:uid="{000C62CB-D2B5-443C-B9EE-282DF0DE4F7B}"/>
    <cellStyle name="?" xfId="881" xr:uid="{B16C2C93-7773-406A-884C-6CB3CBB2FFDB}"/>
    <cellStyle name="??" xfId="880" xr:uid="{38DEB26C-700A-45FC-BF8A-F58AF9FAECE6}"/>
    <cellStyle name="?? - Style1" xfId="879" xr:uid="{3BF585B6-B31C-4C9E-A78A-1AE8FE0B13CD}"/>
    <cellStyle name="?? [0] - Style2" xfId="878" xr:uid="{9E107F74-822B-42B2-9DBB-985B06445686}"/>
    <cellStyle name="?? [0]_PERSONAL" xfId="877" xr:uid="{5B4A12BE-384D-4E9A-9AC9-6F0EDDFA2C62}"/>
    <cellStyle name="?? 2" xfId="876" xr:uid="{E0071EE6-A50A-4404-A8CC-2D7550E07B83}"/>
    <cellStyle name="?? 3" xfId="875" xr:uid="{3F832190-D9D3-422B-8768-303625DC46E6}"/>
    <cellStyle name="?? 4" xfId="874" xr:uid="{C264271D-DD22-4009-A535-EE527227C6AC}"/>
    <cellStyle name="?? 5" xfId="873" xr:uid="{533EC16D-91D3-48BE-93F3-AD1E25293E52}"/>
    <cellStyle name="?? 6" xfId="872" xr:uid="{0AE97478-BD74-4995-ABAB-2D9201B8E311}"/>
    <cellStyle name="??&amp;" xfId="871" xr:uid="{61ED058F-C6CC-4C62-B900-B97E6E06BBBD}"/>
    <cellStyle name="??&amp;O" xfId="870" xr:uid="{37DCFCEB-3BEB-4E2E-9535-43B4071D9127}"/>
    <cellStyle name="??&amp;O?&amp;H" xfId="869" xr:uid="{DB88EE23-CDB1-426A-AA28-770A3093AB21}"/>
    <cellStyle name="??&amp;O?&amp;H?" xfId="868" xr:uid="{72BBFB70-3FA5-417A-879D-191EF4D7B65E}"/>
    <cellStyle name="??&amp;O?&amp;H?_x0008_" xfId="867" xr:uid="{ADBDA54D-9D87-4A59-9132-2E58D6ABAC8A}"/>
    <cellStyle name="??&amp;O?&amp;H?_x0008_?" xfId="866" xr:uid="{FFD07593-65D0-4D56-BC10-4D744645A799}"/>
    <cellStyle name="??&amp;O?&amp;H?_x0008_??_x0007__x0001_" xfId="865" xr:uid="{5854502C-7E4B-416B-9D50-A7519E5BF14E}"/>
    <cellStyle name="??&amp;O?&amp;H?_x0008_??_x0007__x0001__x0001_" xfId="864" xr:uid="{AA0AC6C1-9D20-45AB-B989-00F5024F86F3}"/>
    <cellStyle name="??&amp;O?&amp;H?_x0008_??_x0007__x0001__x0001_ 2" xfId="863" xr:uid="{52E17144-58FD-4E12-B421-F95ACB44BBB3}"/>
    <cellStyle name="??&amp;O?&amp;H?_x0008_?_Senic Investment Ltd 2006 v1" xfId="862" xr:uid="{2DED3A49-B262-4B63-9B0C-A2E814896A9A}"/>
    <cellStyle name="??&amp;O?&amp;H?_x0008__NC Properties 2006 reviewed" xfId="904" xr:uid="{5C083E19-C394-4B5B-AAD8-DE5992AAD412}"/>
    <cellStyle name="??&amp;O_Senic Investment Ltd 2006 v1" xfId="861" xr:uid="{495B9546-F22F-48D5-8C17-9CE007091C59}"/>
    <cellStyle name="???" xfId="860" xr:uid="{6C83804C-94CD-4015-AB94-D37EE6FD66A5}"/>
    <cellStyle name="?????? - Style3" xfId="859" xr:uid="{5CAD9E13-DEFF-4193-9A4F-5FEF283DDCCE}"/>
    <cellStyle name="?????? - Style4" xfId="903" xr:uid="{9258FDE2-60FF-4B4E-BDB8-7CA88BA7BB06}"/>
    <cellStyle name="????????" xfId="902" xr:uid="{2B4AD956-5C0E-486E-9353-6995DA18243E}"/>
    <cellStyle name="??????????????????? [0]_PERSONAL" xfId="900" xr:uid="{5AD442FB-FC0F-461E-9E67-E7BBCF40CCB1}"/>
    <cellStyle name="???????????????????_PERSONAL" xfId="858" xr:uid="{4997B6EF-CCB2-448B-B341-1767635D12BF}"/>
    <cellStyle name="??????_E_A8-" xfId="857" xr:uid="{8F9EDE35-3020-4682-8820-7665151CE20F}"/>
    <cellStyle name="????[0]_AR01" xfId="856" xr:uid="{3C115517-5F6B-4B41-908A-307B00CD3853}"/>
    <cellStyle name="????_AR01" xfId="855" xr:uid="{E58A8B6C-6544-44C2-97EC-BD88584DB530}"/>
    <cellStyle name="???[0]" xfId="854" xr:uid="{6E58CB2D-6BCA-47C1-8DB7-77AF499EC5BC}"/>
    <cellStyle name="???_310 KGI Futures (HK) Ltd (31.12.03)" xfId="853" xr:uid="{1BC28A94-6B90-4D64-B96D-A79C346AB7C5}"/>
    <cellStyle name="???¨¢ [0]_95" xfId="852" xr:uid="{3628470C-9C76-45C3-BCD4-43DA5D9DD6F8}"/>
    <cellStyle name="???¨¢_95" xfId="851" xr:uid="{0DCD9908-0352-4E9C-A259-804F7D73E79E}"/>
    <cellStyle name="???¨²??_95" xfId="850" xr:uid="{C18B9CD8-CCE9-497E-9013-7F86321E2DB7}"/>
    <cellStyle name="???mal" xfId="849" xr:uid="{90B852E3-3F7B-4DEF-8B71-0C0257B89487}"/>
    <cellStyle name="??[0]_AR01" xfId="819" xr:uid="{4405861F-71C5-4FE5-A6C3-8EA22D5FE0DF}"/>
    <cellStyle name="??_A711-sta review" xfId="848" xr:uid="{7CC8E4EE-B36B-4077-923C-047EAFB067CD}"/>
    <cellStyle name="??¡ã?_?¨®¡À¨ª??¡À¨ª" xfId="847" xr:uid="{4CCB02A5-8B4E-423B-A5AD-9763E843FF83}"/>
    <cellStyle name="?¡ì¡¤???[0]_Book3 ?D¡À¨ª 1" xfId="846" xr:uid="{06585C1E-BA09-4FE4-819A-A748110CEA1D}"/>
    <cellStyle name="?¡ì¡¤???_Book3 ?D¡À¨ª 1" xfId="845" xr:uid="{9316418A-13DD-4DE5-A017-FD80902E8110}"/>
    <cellStyle name="?¨®??????????" xfId="844" xr:uid="{FEF7A21C-C043-4C5C-A814-D470BE79A4CF}"/>
    <cellStyle name="?H?????W?s??" xfId="843" xr:uid="{BFB3FC3A-29FF-4C46-BFB1-3EF98A6C18B8}"/>
    <cellStyle name="?W?s??" xfId="842" xr:uid="{EDECD710-38F7-4061-A30E-E3F4B683EF64}"/>
    <cellStyle name="_Book1 (2)" xfId="841" xr:uid="{71394BB4-5139-4422-96EE-AAE0A78BC981}"/>
    <cellStyle name="_Copy of Financial Planning_REV31_VNT_review_VNT assumption" xfId="840" xr:uid="{57623B6B-5A55-41E5-8F77-3C939D52FED2}"/>
    <cellStyle name="_Copy of Financial Planning_REV31_VNT_review_VNT assumption_CFs-BF2010_6.05.10" xfId="839" xr:uid="{6BAA5800-69EB-4DE2-A9A5-1D18B528477E}"/>
    <cellStyle name="_Financial Planning_REV26" xfId="838" xr:uid="{A4D076C1-FAB8-4DBA-B99D-C92FBB49233C}"/>
    <cellStyle name="_Financial Planning_REV26_CFs-BF2010_6.05.10" xfId="837" xr:uid="{D26068B0-A21C-4899-814A-53C95D36AA7E}"/>
    <cellStyle name="_Financial Planning_REV28" xfId="836" xr:uid="{1309D268-0487-4722-842C-3EFFD31722E6}"/>
    <cellStyle name="_Financial Planning_REV28_CFs-BF2010_6.05.10" xfId="835" xr:uid="{E00017E3-CE88-4F3F-B31E-D3930D2DC68A}"/>
    <cellStyle name="_Modèle PLAN" xfId="834" xr:uid="{BBEB1511-1053-4C39-9F50-93F1FDD8344F}"/>
    <cellStyle name="_Modèle PLAN_CFs-BF2010_6.05.10" xfId="833" xr:uid="{5B89B0D7-AF1A-4E6A-9723-F002D987C9C9}"/>
    <cellStyle name="_SBT_5yplan_09-13_19_10_2008_lowPe_VNT Assumption" xfId="832" xr:uid="{7C14D2A7-BD17-419A-B939-1F1F151D4AC9}"/>
    <cellStyle name="_SBT_5yplan_09-13_19_10_2008_lowPe_VNT Assumption_CFs-BF2010_6.05.10" xfId="831" xr:uid="{95C5DB66-C831-498B-A2D7-91CC7B87EB07}"/>
    <cellStyle name="_STMSL_WP_ 2006" xfId="830" xr:uid="{60E6EFD3-4667-4BA3-8D81-56B7B0B5E9EC}"/>
    <cellStyle name="_TOC result 2005" xfId="829" xr:uid="{D8DCAE67-AF96-433F-81FE-62C64503AD4F}"/>
    <cellStyle name="´Þ·¯" xfId="828" xr:uid="{818BC7B2-A160-40EA-B637-AFB9CF85F518}"/>
    <cellStyle name="¤@¯ë_Account Reports (1)" xfId="827" xr:uid="{41B4AE5E-52C4-418B-8A60-1549E593601D}"/>
    <cellStyle name="¤d¤À¦ì [0]" xfId="826" xr:uid="{1AC942E0-416D-4BAB-8BAF-EFA7575D5CA6}"/>
    <cellStyle name="¤d¤À¦ì_cmdinput" xfId="825" xr:uid="{8CF11574-E22C-4EDF-8383-DAA539C770EA}"/>
    <cellStyle name="¥Vn¥VC¥Vp[¥V¥A¥V¡°¥VN" xfId="731" xr:uid="{3A117653-D01A-4974-936F-2B963E8BB399}"/>
    <cellStyle name="°íÁ¤¼Ò¼ýÁ¡" xfId="747" xr:uid="{DFA708F8-A996-4A98-B7E0-89B297C3A131}"/>
    <cellStyle name="°íÁ¤Ãâ·Â1" xfId="752" xr:uid="{F08C0D74-FF3F-438C-881C-06993681CD3F}"/>
    <cellStyle name="°íÁ¤Ãâ·Â2" xfId="753" xr:uid="{C49DE09B-2386-41A1-B7C0-0D18548505FE}"/>
    <cellStyle name="¶W³sµ²" xfId="759" xr:uid="{E47DCF11-0F39-4E14-B592-BBEEAA82D78B}"/>
    <cellStyle name="¶W³sµ² 2" xfId="767" xr:uid="{67A43107-A5D4-4A29-A91B-B6401761D8EF}"/>
    <cellStyle name="ËÊ_YJSC" xfId="768" xr:uid="{75820DC1-2148-4048-BF1E-8B31381AB5CE}"/>
    <cellStyle name="0,0_x000d__x000a_NA_x000d__x000a_" xfId="901" xr:uid="{43E918DD-E270-4757-9E33-C6BD4EABFF19}"/>
    <cellStyle name="¼ýÀÚ(R)" xfId="730" xr:uid="{261064BF-6A35-48F2-90C9-5541074EB85E}"/>
    <cellStyle name="1000s1Place" xfId="769" xr:uid="{B8D39ADE-B18F-4E11-AC25-56D1589FD144}"/>
    <cellStyle name="1MMs1Place" xfId="770" xr:uid="{28273B38-030A-4314-8A54-FD0CCE32880F}"/>
    <cellStyle name="1MMs2Places" xfId="774" xr:uid="{356BF287-D930-4A5D-B23F-57905B4EB9A7}"/>
    <cellStyle name="20% - Accent1" xfId="35" builtinId="30" customBuiltin="1"/>
    <cellStyle name="20% - Accent1 10" xfId="898" xr:uid="{31D76369-FDCF-497B-9216-9E4F387D1EF8}"/>
    <cellStyle name="20% - Accent1 11" xfId="775" xr:uid="{07A8D5BC-29F5-4AB6-930A-510428F2791D}"/>
    <cellStyle name="20% - Accent1 12" xfId="824" xr:uid="{E1FA5692-A092-4E0A-A44B-0C03A559B029}"/>
    <cellStyle name="20% - Accent1 13" xfId="781" xr:uid="{3D489B47-2602-4A50-9A86-E0F2F3D98131}"/>
    <cellStyle name="20% - Accent1 14" xfId="783" xr:uid="{07024708-D69F-450D-84A5-107945256D4D}"/>
    <cellStyle name="20% - Accent1 15" xfId="905" xr:uid="{D5B25385-8095-408E-96DB-EB663E28C5F2}"/>
    <cellStyle name="20% - Accent1 16" xfId="906" xr:uid="{EC90AD15-2BC3-4FBC-A5F2-0F74F80FABF2}"/>
    <cellStyle name="20% - Accent1 17" xfId="907" xr:uid="{64355F89-94FE-4ECD-971A-57A0F26640AD}"/>
    <cellStyle name="20% - Accent1 18" xfId="908" xr:uid="{CBC87F0A-06FF-4345-BD17-7BB0EA4D457F}"/>
    <cellStyle name="20% - Accent1 19" xfId="909" xr:uid="{F0C4205A-1FCB-41DF-BD10-5865A84BB3A1}"/>
    <cellStyle name="20% - Accent1 2" xfId="111" xr:uid="{EF29799B-1B4C-4837-A569-177E0D9569B0}"/>
    <cellStyle name="20% - Accent1 2 2" xfId="339" xr:uid="{B478B38E-5B8A-4058-A224-11A9FB88202F}"/>
    <cellStyle name="20% - Accent1 2 2 2" xfId="912" xr:uid="{0AF81E43-00EE-46FD-B013-46B93403E6D5}"/>
    <cellStyle name="20% - Accent1 2 2 3" xfId="911" xr:uid="{94CC8563-2CE1-467B-884A-848B3D365B57}"/>
    <cellStyle name="20% - Accent1 2 2 4" xfId="43818" xr:uid="{704645B1-1FB5-479F-837C-97E7171AE154}"/>
    <cellStyle name="20% - Accent1 2 3" xfId="609" xr:uid="{CD9D02C5-3775-4795-8263-EBCD0F53ACC8}"/>
    <cellStyle name="20% - Accent1 2 3 2" xfId="913" xr:uid="{ACF6A33C-69FE-496A-977F-5E1482DE14AA}"/>
    <cellStyle name="20% - Accent1 2 4" xfId="914" xr:uid="{26B37031-B301-474B-9E97-5654AB4AC141}"/>
    <cellStyle name="20% - Accent1 2 5" xfId="3686" xr:uid="{1E47A89D-C391-4AD0-B89E-4715BF7807C9}"/>
    <cellStyle name="20% - Accent1 2 6" xfId="910" xr:uid="{ED187B10-7A95-4966-BD57-E7B6FC78309D}"/>
    <cellStyle name="20% - Accent1 20" xfId="915" xr:uid="{6BAB68AC-BD1D-4373-8928-BF098380060F}"/>
    <cellStyle name="20% - Accent1 21" xfId="916" xr:uid="{8A886A17-D7E7-4C9A-9871-0710C6D8BDF5}"/>
    <cellStyle name="20% - Accent1 22" xfId="917" xr:uid="{765F325A-0433-4E18-860F-0E23EBF3BFB5}"/>
    <cellStyle name="20% - Accent1 23" xfId="918" xr:uid="{03BE8CF6-480C-4F8B-93B4-EA8C984EA42C}"/>
    <cellStyle name="20% - Accent1 24" xfId="919" xr:uid="{D3036A72-4DFD-4F6F-A5C4-BCD75AF5C2C9}"/>
    <cellStyle name="20% - Accent1 24 2" xfId="920" xr:uid="{0B122822-0592-437A-9054-751F9FB85833}"/>
    <cellStyle name="20% - Accent1 25" xfId="921" xr:uid="{AFF4C6E5-0AFC-498F-87C9-0D08005F0A79}"/>
    <cellStyle name="20% - Accent1 26" xfId="922" xr:uid="{8B5E3542-B534-4BE5-9359-B955136F61A4}"/>
    <cellStyle name="20% - Accent1 27" xfId="3622" xr:uid="{1B4E62D0-6B2B-429C-8340-1A3DC011EFE6}"/>
    <cellStyle name="20% - Accent1 3" xfId="149" xr:uid="{0A117D1A-E6F1-4E13-898F-8F14A8234B63}"/>
    <cellStyle name="20% - Accent1 3 2" xfId="210" xr:uid="{85F4CCBE-3BB0-4FD9-BB45-9632A5EE2432}"/>
    <cellStyle name="20% - Accent1 3 2 2" xfId="924" xr:uid="{2888C65F-945A-4B45-B5F4-298945BF8877}"/>
    <cellStyle name="20% - Accent1 3 3" xfId="340" xr:uid="{0B0E2101-6839-4879-A338-B538CA1B43AD}"/>
    <cellStyle name="20% - Accent1 3 3 2" xfId="3713" xr:uid="{541E0ED8-241A-4E61-8C07-C12849CB4829}"/>
    <cellStyle name="20% - Accent1 3 4" xfId="622" xr:uid="{E0C284BF-CF30-4D4C-A2F0-2FB5F88F8D18}"/>
    <cellStyle name="20% - Accent1 3 5" xfId="923" xr:uid="{DC419731-9430-425A-A79F-9250DD0EEA86}"/>
    <cellStyle name="20% - Accent1 4" xfId="211" xr:uid="{6ADEAFEE-8DFE-486A-933F-3605632007FE}"/>
    <cellStyle name="20% - Accent1 4 2" xfId="925" xr:uid="{E07E4503-E163-4C53-941E-1F174000F6B0}"/>
    <cellStyle name="20% - Accent1 5" xfId="212" xr:uid="{3790E6A0-FF15-4E95-8F6B-16F4966D5FC4}"/>
    <cellStyle name="20% - Accent1 5 2" xfId="926" xr:uid="{EDCFA0AC-3987-43BE-9B85-6335211A72FC}"/>
    <cellStyle name="20% - Accent1 6" xfId="213" xr:uid="{95D6612A-0713-4535-80AA-854723756147}"/>
    <cellStyle name="20% - Accent1 6 2" xfId="927" xr:uid="{3129BCDA-341B-451D-BC1D-3675F8C9980E}"/>
    <cellStyle name="20% - Accent1 7" xfId="214" xr:uid="{109CA6A8-B86A-4E98-9576-DAB606603930}"/>
    <cellStyle name="20% - Accent1 7 2" xfId="928" xr:uid="{F47D8928-8D41-4170-AA28-8DE25E1F44CC}"/>
    <cellStyle name="20% - Accent1 8" xfId="215" xr:uid="{3F119EEB-6467-44AC-A9B1-21BCDE7660C8}"/>
    <cellStyle name="20% - Accent1 8 2" xfId="929" xr:uid="{466CEE10-9C22-4D7C-901E-18B7A0EC2319}"/>
    <cellStyle name="20% - Accent1 9" xfId="216" xr:uid="{2B6D6467-89B8-4522-A9A8-99D99F8F89A8}"/>
    <cellStyle name="20% - Accent1 9 2" xfId="930" xr:uid="{26464CC3-3C9C-43EC-880B-169C44D8F0E3}"/>
    <cellStyle name="20% - Accent2" xfId="39" builtinId="34" customBuiltin="1"/>
    <cellStyle name="20% - Accent2 10" xfId="931" xr:uid="{C8441BFD-D5EA-4481-B434-5F6106C3E625}"/>
    <cellStyle name="20% - Accent2 11" xfId="932" xr:uid="{F3F17FA3-B116-4031-AD03-B8FFA6EE96F1}"/>
    <cellStyle name="20% - Accent2 12" xfId="933" xr:uid="{969DC6B6-483A-4BCF-8496-3F043CC0FB09}"/>
    <cellStyle name="20% - Accent2 13" xfId="934" xr:uid="{DFD04CA1-3D7D-4EF3-82E9-78ECAEDF6566}"/>
    <cellStyle name="20% - Accent2 14" xfId="935" xr:uid="{A94CB746-16D2-42D2-BD5F-03EA680FC70C}"/>
    <cellStyle name="20% - Accent2 15" xfId="936" xr:uid="{E3FF865B-39EF-44C1-9576-A94B6740B9EF}"/>
    <cellStyle name="20% - Accent2 16" xfId="937" xr:uid="{99E74BF4-E793-4432-9134-05FFE6B6C86A}"/>
    <cellStyle name="20% - Accent2 17" xfId="938" xr:uid="{847C7519-AA03-4761-A71C-C8B58C21462B}"/>
    <cellStyle name="20% - Accent2 18" xfId="939" xr:uid="{2B96C084-FDB4-4A35-A22C-41A2A6E8D95C}"/>
    <cellStyle name="20% - Accent2 19" xfId="940" xr:uid="{EFA5F579-A01B-414B-958B-8C46F05F0B99}"/>
    <cellStyle name="20% - Accent2 2" xfId="115" xr:uid="{BEB609FC-526A-469E-891C-42B20AC76A2F}"/>
    <cellStyle name="20% - Accent2 2 2" xfId="341" xr:uid="{B2129EB1-26A9-4C63-ABDB-9B9703C90A2F}"/>
    <cellStyle name="20% - Accent2 2 2 2" xfId="943" xr:uid="{5068A07B-6928-4843-9F5B-6611A672EE9C}"/>
    <cellStyle name="20% - Accent2 2 2 3" xfId="942" xr:uid="{E29D1D0D-C4E6-40C9-B506-9FFEB18F872F}"/>
    <cellStyle name="20% - Accent2 2 2 4" xfId="43819" xr:uid="{C727EDF9-4100-44B1-A077-DD9441ACC4C0}"/>
    <cellStyle name="20% - Accent2 2 3" xfId="610" xr:uid="{96756151-99E7-4574-9441-091C7283B2F2}"/>
    <cellStyle name="20% - Accent2 2 3 2" xfId="944" xr:uid="{8D089127-5691-4DA7-95A9-F4D94B749547}"/>
    <cellStyle name="20% - Accent2 2 4" xfId="945" xr:uid="{96D2FF6F-49DB-46E7-A8EC-ACEB428563BF}"/>
    <cellStyle name="20% - Accent2 2 5" xfId="3690" xr:uid="{30B2A1CE-1C95-4CBA-B069-A637C614DBD6}"/>
    <cellStyle name="20% - Accent2 2 6" xfId="941" xr:uid="{3403A5EF-7676-4679-AAB4-D3FA79710BA3}"/>
    <cellStyle name="20% - Accent2 20" xfId="946" xr:uid="{C2A9F674-3025-48F9-8154-D8D96518D794}"/>
    <cellStyle name="20% - Accent2 21" xfId="947" xr:uid="{A35A2677-6774-4ABA-840D-A94CC5027458}"/>
    <cellStyle name="20% - Accent2 22" xfId="948" xr:uid="{9D4E8921-9452-4F64-A353-E604B71A554A}"/>
    <cellStyle name="20% - Accent2 23" xfId="949" xr:uid="{46216ED0-C801-45A7-BD9E-6FDDFD684A4C}"/>
    <cellStyle name="20% - Accent2 24" xfId="950" xr:uid="{83FAD3B2-2CE1-4637-BCDB-F02C200E9B11}"/>
    <cellStyle name="20% - Accent2 24 2" xfId="951" xr:uid="{FC06C020-4B06-41C8-87FC-92C206D044C8}"/>
    <cellStyle name="20% - Accent2 25" xfId="952" xr:uid="{F2D35C65-2BAF-4C65-BE49-7A619BA21EC1}"/>
    <cellStyle name="20% - Accent2 26" xfId="953" xr:uid="{0605962C-4ACD-4159-9357-B07662CAAE0C}"/>
    <cellStyle name="20% - Accent2 27" xfId="3625" xr:uid="{BB772958-02C4-4A89-8000-AD042971539C}"/>
    <cellStyle name="20% - Accent2 3" xfId="150" xr:uid="{26AE186E-90A6-4466-B6C2-BC45DE0E7921}"/>
    <cellStyle name="20% - Accent2 3 2" xfId="217" xr:uid="{89C5A5C8-3116-40D6-89C6-9E425346B7AA}"/>
    <cellStyle name="20% - Accent2 3 2 2" xfId="955" xr:uid="{590CA5EA-AD1D-4F19-9859-5465E59E767F}"/>
    <cellStyle name="20% - Accent2 3 3" xfId="342" xr:uid="{69F01172-9AE5-4AB4-84D3-B97D0A27B0D8}"/>
    <cellStyle name="20% - Accent2 3 3 2" xfId="3680" xr:uid="{74A7EC41-19E2-44EC-B4F9-D1BBF25AE584}"/>
    <cellStyle name="20% - Accent2 3 4" xfId="623" xr:uid="{64B31D74-F020-4E78-A92A-5C9EAF579329}"/>
    <cellStyle name="20% - Accent2 3 5" xfId="954" xr:uid="{13C1B827-3745-4B34-9374-ECE12380389C}"/>
    <cellStyle name="20% - Accent2 4" xfId="218" xr:uid="{D73E5DC5-1127-46EA-996F-7D664B28ACFC}"/>
    <cellStyle name="20% - Accent2 4 2" xfId="956" xr:uid="{F402D7B5-9932-4CCE-90B6-20312DF378CF}"/>
    <cellStyle name="20% - Accent2 5" xfId="219" xr:uid="{FBB9AD69-E8A4-43C5-98E3-36C474DEBBD8}"/>
    <cellStyle name="20% - Accent2 5 2" xfId="957" xr:uid="{F38E17DA-6656-442D-979D-420DA8ACD137}"/>
    <cellStyle name="20% - Accent2 6" xfId="220" xr:uid="{BE510E81-8661-4DD5-BF7F-A21A4AB9A9D3}"/>
    <cellStyle name="20% - Accent2 6 2" xfId="958" xr:uid="{FCE2FF50-A52F-4308-BD32-A71EF63DA49A}"/>
    <cellStyle name="20% - Accent2 7" xfId="221" xr:uid="{D154AF78-C112-4E24-B260-661120B14FB1}"/>
    <cellStyle name="20% - Accent2 7 2" xfId="959" xr:uid="{6D12AC4A-BA63-4C25-A169-0A5F732BC6CF}"/>
    <cellStyle name="20% - Accent2 8" xfId="222" xr:uid="{29173D0F-E225-4899-ABAC-A16F5B1A6BB7}"/>
    <cellStyle name="20% - Accent2 8 2" xfId="960" xr:uid="{9DDFC08A-39FF-423F-915B-0A908550A167}"/>
    <cellStyle name="20% - Accent2 9" xfId="223" xr:uid="{843A2D85-B87D-4710-A0CC-E5ADDF1F7710}"/>
    <cellStyle name="20% - Accent2 9 2" xfId="961" xr:uid="{490774FE-D0B1-40B1-BC7B-AAAD3A5FCE92}"/>
    <cellStyle name="20% - Accent3" xfId="43" builtinId="38" customBuiltin="1"/>
    <cellStyle name="20% - Accent3 10" xfId="962" xr:uid="{C0FC7CDD-F88A-4F28-A763-5D84909EE089}"/>
    <cellStyle name="20% - Accent3 11" xfId="963" xr:uid="{E5F8AEF2-5ED8-4616-B23C-96BD69545330}"/>
    <cellStyle name="20% - Accent3 12" xfId="964" xr:uid="{B668C9C9-17CE-4843-9614-78E2438F4B87}"/>
    <cellStyle name="20% - Accent3 13" xfId="965" xr:uid="{6714B5F2-D08F-4E08-8ACF-4946A2801381}"/>
    <cellStyle name="20% - Accent3 14" xfId="966" xr:uid="{D1D5247D-CC0B-4E60-8D91-22161837EEE8}"/>
    <cellStyle name="20% - Accent3 15" xfId="967" xr:uid="{84C9922C-055B-43B8-8C9F-7A81855962BC}"/>
    <cellStyle name="20% - Accent3 16" xfId="968" xr:uid="{4EDC3974-03BA-4E41-9023-7868F85BC17F}"/>
    <cellStyle name="20% - Accent3 17" xfId="969" xr:uid="{0286DC7F-FA4E-45A5-8CF5-E32C6994C069}"/>
    <cellStyle name="20% - Accent3 18" xfId="970" xr:uid="{BDB4A822-9076-4345-B675-A1C8707307B5}"/>
    <cellStyle name="20% - Accent3 19" xfId="971" xr:uid="{BBAF193C-6EFC-4069-AE70-831F9B169675}"/>
    <cellStyle name="20% - Accent3 2" xfId="119" xr:uid="{3590FBA4-5408-4D86-98B1-BC339D94ABED}"/>
    <cellStyle name="20% - Accent3 2 2" xfId="343" xr:uid="{BA70EE66-3A86-4C58-A4F4-40D91F10B41B}"/>
    <cellStyle name="20% - Accent3 2 2 2" xfId="974" xr:uid="{D9297439-BF9E-41C6-B1C8-D3475DF37D78}"/>
    <cellStyle name="20% - Accent3 2 2 3" xfId="973" xr:uid="{D839DEB0-C9C9-4B20-BDD0-044232983F0A}"/>
    <cellStyle name="20% - Accent3 2 2 4" xfId="43820" xr:uid="{191E44A5-97C9-434B-8C75-AE0F7B7C2425}"/>
    <cellStyle name="20% - Accent3 2 3" xfId="611" xr:uid="{0E3944A0-137E-4965-8AAA-793A156643D6}"/>
    <cellStyle name="20% - Accent3 2 3 2" xfId="975" xr:uid="{E4A36221-50F6-4CBE-AC81-50EA247A4F6C}"/>
    <cellStyle name="20% - Accent3 2 4" xfId="976" xr:uid="{DB85A8D7-8278-4BD4-BACD-DF62E444637E}"/>
    <cellStyle name="20% - Accent3 2 5" xfId="3694" xr:uid="{8ADB3929-A324-4EC9-89D3-6C06C6E95049}"/>
    <cellStyle name="20% - Accent3 2 6" xfId="972" xr:uid="{37A81289-FF9B-44B8-BFB1-E1FC08781509}"/>
    <cellStyle name="20% - Accent3 20" xfId="977" xr:uid="{F3815BE9-5593-4D9D-9D5E-0C4720539885}"/>
    <cellStyle name="20% - Accent3 21" xfId="978" xr:uid="{7ACE5835-B887-4A78-BD8B-6405C30D0626}"/>
    <cellStyle name="20% - Accent3 22" xfId="979" xr:uid="{962F9B0D-2C04-4AE3-A49B-C0EE80F52F23}"/>
    <cellStyle name="20% - Accent3 23" xfId="980" xr:uid="{242B66E1-3785-4134-A747-BB585F8EC4D1}"/>
    <cellStyle name="20% - Accent3 24" xfId="981" xr:uid="{C2C455BD-1C3A-476F-BDA5-6F56766B5C55}"/>
    <cellStyle name="20% - Accent3 24 2" xfId="982" xr:uid="{FA038643-EA32-4E99-B697-EE0344919A35}"/>
    <cellStyle name="20% - Accent3 25" xfId="983" xr:uid="{CC1B29E2-306C-4C67-A934-B100E2BC4CAE}"/>
    <cellStyle name="20% - Accent3 26" xfId="984" xr:uid="{A998D8ED-7096-4AED-A045-2436D985DD10}"/>
    <cellStyle name="20% - Accent3 27" xfId="3628" xr:uid="{ECF7A40D-4068-4573-B3D9-19EF364DD52F}"/>
    <cellStyle name="20% - Accent3 3" xfId="151" xr:uid="{BBAF5C6B-8461-45ED-AAFC-F061918CE544}"/>
    <cellStyle name="20% - Accent3 3 2" xfId="224" xr:uid="{63E65966-EDAB-4C67-BC3B-04883BFCB745}"/>
    <cellStyle name="20% - Accent3 3 2 2" xfId="986" xr:uid="{C5B80C1C-19E6-41F1-8516-816F1E351477}"/>
    <cellStyle name="20% - Accent3 3 3" xfId="344" xr:uid="{871F7066-4A32-454F-B10B-FE4A6093AF40}"/>
    <cellStyle name="20% - Accent3 3 3 2" xfId="3671" xr:uid="{903EA4F8-BB70-49E4-91E0-75DA9A9A5F11}"/>
    <cellStyle name="20% - Accent3 3 4" xfId="624" xr:uid="{DD2AE156-E894-4FA0-A36E-52CCA7BE5E1E}"/>
    <cellStyle name="20% - Accent3 3 5" xfId="985" xr:uid="{D4EC86C8-C7AD-4404-A18B-EE321919BEEC}"/>
    <cellStyle name="20% - Accent3 4" xfId="225" xr:uid="{33A4D0B1-1BD6-4E74-822E-560805DB5833}"/>
    <cellStyle name="20% - Accent3 4 2" xfId="987" xr:uid="{425B1343-D8CD-4F29-9DAE-CD0D117BA1EF}"/>
    <cellStyle name="20% - Accent3 5" xfId="226" xr:uid="{007CBC10-24AD-4DF8-9807-52D8DFE2AAB8}"/>
    <cellStyle name="20% - Accent3 5 2" xfId="988" xr:uid="{B50062F3-3E34-41C1-9792-8E622EE4A421}"/>
    <cellStyle name="20% - Accent3 6" xfId="227" xr:uid="{4239ADC8-E341-4CC3-97FE-8E4D6BA48DB0}"/>
    <cellStyle name="20% - Accent3 6 2" xfId="989" xr:uid="{B7B1C486-1959-4580-BAC1-FB483C33F998}"/>
    <cellStyle name="20% - Accent3 7" xfId="228" xr:uid="{E97B3CC2-07CB-41DB-AEE5-CD765D4693E3}"/>
    <cellStyle name="20% - Accent3 7 2" xfId="990" xr:uid="{A88AD8AB-44A0-4389-81C8-8DB4214E9BF7}"/>
    <cellStyle name="20% - Accent3 8" xfId="229" xr:uid="{DE13CFFB-BC77-4866-868E-E2326FDD6E31}"/>
    <cellStyle name="20% - Accent3 8 2" xfId="991" xr:uid="{937367A6-D5AC-4B4A-BB7D-4EA6B2AB3826}"/>
    <cellStyle name="20% - Accent3 9" xfId="230" xr:uid="{6E71D937-92F0-485F-97B5-6F36FBA88ABD}"/>
    <cellStyle name="20% - Accent3 9 2" xfId="992" xr:uid="{D32125A9-F8B2-46EF-8921-7D02808766F4}"/>
    <cellStyle name="20% - Accent4" xfId="47" builtinId="42" customBuiltin="1"/>
    <cellStyle name="20% - Accent4 10" xfId="993" xr:uid="{189F2E71-590E-4869-AF7C-9CFBD5560B9B}"/>
    <cellStyle name="20% - Accent4 11" xfId="994" xr:uid="{D614005A-2895-4A22-8578-8CDE050FF67C}"/>
    <cellStyle name="20% - Accent4 12" xfId="995" xr:uid="{09CDB657-05F8-4F79-8D9B-D40E63E3DBF5}"/>
    <cellStyle name="20% - Accent4 13" xfId="996" xr:uid="{E26EE3F3-16B8-4582-B418-7965FCA9E24B}"/>
    <cellStyle name="20% - Accent4 14" xfId="997" xr:uid="{F0C67EA1-F908-46F6-AF6C-F5BD4E52DE7A}"/>
    <cellStyle name="20% - Accent4 15" xfId="998" xr:uid="{A765502D-D2D3-4AB6-A0B1-D00A7073DDB3}"/>
    <cellStyle name="20% - Accent4 16" xfId="999" xr:uid="{0A48CA1B-C454-43C6-852F-CC52C1A1030F}"/>
    <cellStyle name="20% - Accent4 17" xfId="1000" xr:uid="{C434E09A-DE9A-44C6-9F0F-46821EF40484}"/>
    <cellStyle name="20% - Accent4 18" xfId="1001" xr:uid="{8F0D8BD5-4EBA-4C36-904A-A3A66D3C31FB}"/>
    <cellStyle name="20% - Accent4 19" xfId="1002" xr:uid="{9C3830E8-7DBC-4412-996A-6091C91CF39D}"/>
    <cellStyle name="20% - Accent4 2" xfId="123" xr:uid="{09613B31-BD37-4F95-A1B2-191DC92E50BB}"/>
    <cellStyle name="20% - Accent4 2 2" xfId="345" xr:uid="{A1C27BA3-F8E1-4195-ACC1-637B1E1362DF}"/>
    <cellStyle name="20% - Accent4 2 2 2" xfId="1005" xr:uid="{D70BD79D-C9F8-4181-B2AB-50AB741B634E}"/>
    <cellStyle name="20% - Accent4 2 2 3" xfId="1004" xr:uid="{2841B085-7B3D-4F73-BA75-D0FCC600B34B}"/>
    <cellStyle name="20% - Accent4 2 2 4" xfId="43821" xr:uid="{9DDA7312-96A6-4E29-8052-D209DB31138C}"/>
    <cellStyle name="20% - Accent4 2 3" xfId="614" xr:uid="{C46250C7-C5F8-486B-A89D-51357DEB31F1}"/>
    <cellStyle name="20% - Accent4 2 3 2" xfId="1006" xr:uid="{23D41DFB-9FCA-486D-999E-22667A694EA8}"/>
    <cellStyle name="20% - Accent4 2 4" xfId="1007" xr:uid="{C924889A-1F43-403C-9EB3-CAA84D730571}"/>
    <cellStyle name="20% - Accent4 2 5" xfId="3698" xr:uid="{47EBE921-FFED-493F-A68C-387128262A37}"/>
    <cellStyle name="20% - Accent4 2 6" xfId="1003" xr:uid="{8BFACBF7-32F9-46B1-A456-9DB0AC0E0390}"/>
    <cellStyle name="20% - Accent4 20" xfId="1008" xr:uid="{58D742C3-F50E-45E9-9FF4-A140952CF14E}"/>
    <cellStyle name="20% - Accent4 21" xfId="1009" xr:uid="{4B67C341-2BF4-4EDE-9771-4F6E8728752B}"/>
    <cellStyle name="20% - Accent4 22" xfId="1010" xr:uid="{C27DA763-78AB-4ADF-ABAE-1D43C9D60770}"/>
    <cellStyle name="20% - Accent4 23" xfId="1011" xr:uid="{DD24278F-6A17-4CD8-A83A-040E621D26A6}"/>
    <cellStyle name="20% - Accent4 24" xfId="1012" xr:uid="{4A1E79C7-2E70-4F06-B82A-C4B429119D3D}"/>
    <cellStyle name="20% - Accent4 24 2" xfId="1013" xr:uid="{928F7133-9FE1-4C82-8708-1C97259346DC}"/>
    <cellStyle name="20% - Accent4 25" xfId="1014" xr:uid="{7814586D-A33F-41C4-BA92-5815E0D5B3D3}"/>
    <cellStyle name="20% - Accent4 26" xfId="1015" xr:uid="{D206949F-53CF-45C2-AC69-9074BA643810}"/>
    <cellStyle name="20% - Accent4 27" xfId="3631" xr:uid="{22BEA825-212D-4C24-9481-A7F7644527A9}"/>
    <cellStyle name="20% - Accent4 3" xfId="152" xr:uid="{8C1E2CA7-5BEE-4C11-BA05-FDA7292626EF}"/>
    <cellStyle name="20% - Accent4 3 2" xfId="231" xr:uid="{005E83A0-73DB-4E9C-AFC4-DC0136103C72}"/>
    <cellStyle name="20% - Accent4 3 2 2" xfId="1017" xr:uid="{2A7B2261-C700-4745-8F45-565F25539C4E}"/>
    <cellStyle name="20% - Accent4 3 3" xfId="346" xr:uid="{39376594-4B63-4626-91D1-69A50C9A8738}"/>
    <cellStyle name="20% - Accent4 3 3 2" xfId="3718" xr:uid="{2A62121B-8E7C-4973-9BF9-338FCAC3B303}"/>
    <cellStyle name="20% - Accent4 3 4" xfId="625" xr:uid="{2223A9AE-8A62-485E-9215-0744E8F930CA}"/>
    <cellStyle name="20% - Accent4 3 5" xfId="1016" xr:uid="{29D6B4E8-D22C-406B-B07F-EEF29C5E719D}"/>
    <cellStyle name="20% - Accent4 4" xfId="232" xr:uid="{45597C1B-8FE0-4E34-B8BF-048493CA052D}"/>
    <cellStyle name="20% - Accent4 4 2" xfId="1018" xr:uid="{F2C4BA15-8568-4B48-9E7C-000D04C5C460}"/>
    <cellStyle name="20% - Accent4 5" xfId="233" xr:uid="{1904CD5C-40B4-428F-B728-32F9E264472D}"/>
    <cellStyle name="20% - Accent4 5 2" xfId="1019" xr:uid="{3638D8A4-C8F2-4185-AB14-0CFEB44F436F}"/>
    <cellStyle name="20% - Accent4 6" xfId="234" xr:uid="{EFA0FA9A-96A7-4BB4-ACE2-43ED9D901EBF}"/>
    <cellStyle name="20% - Accent4 6 2" xfId="1020" xr:uid="{5771D828-5342-4EBA-9104-C188F6C3BA32}"/>
    <cellStyle name="20% - Accent4 7" xfId="235" xr:uid="{2A715E93-AB9B-457C-932C-DC21CBC30CB6}"/>
    <cellStyle name="20% - Accent4 7 2" xfId="1021" xr:uid="{397D5AB2-ADA2-4B03-B009-5EAB67717B14}"/>
    <cellStyle name="20% - Accent4 8" xfId="236" xr:uid="{02EF6D1D-E995-465E-8F53-C3EB3DAFF8AF}"/>
    <cellStyle name="20% - Accent4 8 2" xfId="1022" xr:uid="{AF4EDDCC-46A8-4342-A0A5-ABCC17B9142F}"/>
    <cellStyle name="20% - Accent4 9" xfId="237" xr:uid="{22DDF485-9997-4240-B9DD-4CBFFADA7CC7}"/>
    <cellStyle name="20% - Accent4 9 2" xfId="1023" xr:uid="{BF730F58-E2C2-4BCC-894C-4F1468DA8DC1}"/>
    <cellStyle name="20% - Accent5" xfId="51" builtinId="46" customBuiltin="1"/>
    <cellStyle name="20% - Accent5 10" xfId="1024" xr:uid="{82E0634B-6969-4327-8552-2E6DA168ACCC}"/>
    <cellStyle name="20% - Accent5 11" xfId="1025" xr:uid="{8F694696-44BE-4F4B-923A-B8831C39A4E2}"/>
    <cellStyle name="20% - Accent5 12" xfId="1026" xr:uid="{EF6646F1-994D-46EB-AECD-42580DBEA8B9}"/>
    <cellStyle name="20% - Accent5 13" xfId="1027" xr:uid="{2CFCBE0D-C74D-44B0-9FE0-98B7C6162097}"/>
    <cellStyle name="20% - Accent5 14" xfId="1028" xr:uid="{06B7D108-3C79-4D6A-A77B-F858B7D0DBC1}"/>
    <cellStyle name="20% - Accent5 15" xfId="1029" xr:uid="{28900E03-652B-4F46-B76B-E544CE662460}"/>
    <cellStyle name="20% - Accent5 16" xfId="1030" xr:uid="{240E16B9-000A-440A-A267-A5AB9C704D31}"/>
    <cellStyle name="20% - Accent5 17" xfId="1031" xr:uid="{4D306121-1BE3-4FE3-9830-F5E8CF1AFD79}"/>
    <cellStyle name="20% - Accent5 18" xfId="1032" xr:uid="{31491CA7-43BA-4A35-B642-8D73C80F46B2}"/>
    <cellStyle name="20% - Accent5 19" xfId="1033" xr:uid="{12F9C72B-8D9A-4BFE-838D-3AA39E93D8D4}"/>
    <cellStyle name="20% - Accent5 2" xfId="127" xr:uid="{0B2205E3-B204-4625-8BA9-3DBB37717ED9}"/>
    <cellStyle name="20% - Accent5 2 2" xfId="1035" xr:uid="{F430B455-E523-480E-9DB2-ABC84DBA4919}"/>
    <cellStyle name="20% - Accent5 2 2 2" xfId="1036" xr:uid="{CE2181DF-7B93-48F3-8AA7-AEF5BF80588C}"/>
    <cellStyle name="20% - Accent5 2 2 3" xfId="43822" xr:uid="{F38AC6DC-1D04-4498-B167-F18304166462}"/>
    <cellStyle name="20% - Accent5 2 3" xfId="1037" xr:uid="{3FED4213-D398-4907-9724-B2D85F7113B6}"/>
    <cellStyle name="20% - Accent5 2 4" xfId="3702" xr:uid="{95FB0208-1BCB-4DCF-83DF-A3D69BF94C1D}"/>
    <cellStyle name="20% - Accent5 2 5" xfId="1034" xr:uid="{31015092-6A88-4888-AE9B-3DFF9E67BAE3}"/>
    <cellStyle name="20% - Accent5 20" xfId="1038" xr:uid="{5E604A1A-528E-4782-B413-043AEC74F0C8}"/>
    <cellStyle name="20% - Accent5 21" xfId="1039" xr:uid="{10851EA1-4DB6-490D-A499-23D6CEB291DE}"/>
    <cellStyle name="20% - Accent5 22" xfId="1040" xr:uid="{F715AAF7-3B87-468C-9788-1164C5133D7E}"/>
    <cellStyle name="20% - Accent5 23" xfId="1041" xr:uid="{36CFA1F7-236A-4892-897D-EB80E35404C1}"/>
    <cellStyle name="20% - Accent5 24" xfId="1042" xr:uid="{82296F83-AD4B-4950-A747-69F9AD3CF95A}"/>
    <cellStyle name="20% - Accent5 24 2" xfId="1043" xr:uid="{2D05F05D-48DA-4E10-B95A-763DA2C79E95}"/>
    <cellStyle name="20% - Accent5 25" xfId="1044" xr:uid="{4F6EBAC2-97EF-4922-8E23-3C83B5CE662F}"/>
    <cellStyle name="20% - Accent5 26" xfId="1045" xr:uid="{3B9F8399-47E8-43E5-A003-C78340B4148D}"/>
    <cellStyle name="20% - Accent5 27" xfId="3634" xr:uid="{A3397C95-583C-44DA-8D01-901DE4E855C6}"/>
    <cellStyle name="20% - Accent5 3" xfId="153" xr:uid="{3B478463-763A-4099-94EF-EC2D87765892}"/>
    <cellStyle name="20% - Accent5 3 2" xfId="238" xr:uid="{7643F92D-805D-4B08-8181-602D29BD99CD}"/>
    <cellStyle name="20% - Accent5 3 2 2" xfId="1047" xr:uid="{48E029FA-A19B-42BB-9A61-863F8109A77F}"/>
    <cellStyle name="20% - Accent5 3 3" xfId="347" xr:uid="{317DDCC8-9279-4419-BF70-BD02AE232C82}"/>
    <cellStyle name="20% - Accent5 3 3 2" xfId="3673" xr:uid="{E7F3EF0E-8517-44CE-9A91-33F0612854F4}"/>
    <cellStyle name="20% - Accent5 3 4" xfId="626" xr:uid="{A04B0A4D-ADF2-4AC7-A0FC-EA172B2835BD}"/>
    <cellStyle name="20% - Accent5 3 5" xfId="1046" xr:uid="{A879F0E0-24FE-4A9C-8CCA-595D77FC02C9}"/>
    <cellStyle name="20% - Accent5 4" xfId="239" xr:uid="{A282CFE0-F589-459B-995A-9DCB72D1381D}"/>
    <cellStyle name="20% - Accent5 4 2" xfId="1048" xr:uid="{61C951C3-608A-4B9B-B065-30976D982123}"/>
    <cellStyle name="20% - Accent5 5" xfId="240" xr:uid="{F17DB0B0-8FE2-47F3-8F9D-AB78F2BDF447}"/>
    <cellStyle name="20% - Accent5 5 2" xfId="1049" xr:uid="{D9DD8C7A-8ED1-4F2A-9B0E-6680D6A7B4D3}"/>
    <cellStyle name="20% - Accent5 6" xfId="241" xr:uid="{4F8EB936-A6AB-402D-B3A5-0D46F6F26560}"/>
    <cellStyle name="20% - Accent5 7" xfId="242" xr:uid="{267F586B-0A7E-4100-BCD5-1E218E4CD867}"/>
    <cellStyle name="20% - Accent5 8" xfId="243" xr:uid="{F49B53DA-5625-4D0B-97BF-72407053556A}"/>
    <cellStyle name="20% - Accent5 9" xfId="244" xr:uid="{371651F7-4B7F-4D0C-BB62-8CBC2ADEC73B}"/>
    <cellStyle name="20% - Accent6" xfId="55" builtinId="50" customBuiltin="1"/>
    <cellStyle name="20% - Accent6 10" xfId="1050" xr:uid="{2568F4AD-F4A8-4352-A7B3-6CA596AB52BF}"/>
    <cellStyle name="20% - Accent6 11" xfId="1051" xr:uid="{0DD9F44B-4B1D-49F3-94AF-7F18F66B4EDD}"/>
    <cellStyle name="20% - Accent6 12" xfId="1052" xr:uid="{626D44D0-455D-44B2-AC05-F776A84701FE}"/>
    <cellStyle name="20% - Accent6 13" xfId="1053" xr:uid="{6DB3508B-D899-4C2E-8607-54150E9E2BA8}"/>
    <cellStyle name="20% - Accent6 14" xfId="1054" xr:uid="{E0EA173D-1263-491B-89C4-287A0AB3B565}"/>
    <cellStyle name="20% - Accent6 15" xfId="1055" xr:uid="{8FF4410B-5742-4FB1-B3E8-CA6FE065DE7D}"/>
    <cellStyle name="20% - Accent6 16" xfId="1056" xr:uid="{8D598B01-59AC-48EC-B517-7D29E85C15FC}"/>
    <cellStyle name="20% - Accent6 17" xfId="1057" xr:uid="{D6EF49A7-32FB-40B7-9CAD-3FD8F7D8F680}"/>
    <cellStyle name="20% - Accent6 18" xfId="1058" xr:uid="{74CBFF76-4D89-4A98-B9E7-5B91753F1D4E}"/>
    <cellStyle name="20% - Accent6 19" xfId="1059" xr:uid="{84126632-6E00-49ED-99E6-901CAF1549CD}"/>
    <cellStyle name="20% - Accent6 2" xfId="131" xr:uid="{8C4F6B78-F183-4C5B-A812-267E773EDAB5}"/>
    <cellStyle name="20% - Accent6 2 2" xfId="1061" xr:uid="{2FE51F15-676E-4C9F-AFFE-083E12696822}"/>
    <cellStyle name="20% - Accent6 2 2 2" xfId="1062" xr:uid="{363247F4-43A1-433B-9B20-DB71284479E2}"/>
    <cellStyle name="20% - Accent6 2 2 3" xfId="43823" xr:uid="{C614BA64-78E7-44ED-9BE4-6A02736C1D61}"/>
    <cellStyle name="20% - Accent6 2 3" xfId="1063" xr:uid="{8E176D0B-2E04-4CFC-B5BC-FB997AC31CC3}"/>
    <cellStyle name="20% - Accent6 2 4" xfId="3706" xr:uid="{23A2AC81-68A4-4CC1-ADFE-1077817FEF03}"/>
    <cellStyle name="20% - Accent6 2 5" xfId="1060" xr:uid="{BA048237-3433-48BD-AFCF-AD4475158275}"/>
    <cellStyle name="20% - Accent6 20" xfId="1064" xr:uid="{8FA93AC9-35A5-4B0B-96DE-7206067CC7D0}"/>
    <cellStyle name="20% - Accent6 21" xfId="1065" xr:uid="{DEB4502C-450F-41E9-815B-C4910B79969C}"/>
    <cellStyle name="20% - Accent6 22" xfId="1066" xr:uid="{1E474987-FB8F-41FA-8318-2949CD0414A2}"/>
    <cellStyle name="20% - Accent6 23" xfId="1067" xr:uid="{FB262B0C-78FC-4EBE-9305-13CDF918938D}"/>
    <cellStyle name="20% - Accent6 24" xfId="1068" xr:uid="{D1336FDD-E856-4069-88EB-4B3B40BE52ED}"/>
    <cellStyle name="20% - Accent6 24 2" xfId="1069" xr:uid="{E40350E1-BB0B-49E4-BD68-E1BEC1B4C70F}"/>
    <cellStyle name="20% - Accent6 25" xfId="1070" xr:uid="{EDC7BEF8-339D-48DE-8D29-36669A1E2327}"/>
    <cellStyle name="20% - Accent6 26" xfId="1071" xr:uid="{C781E7E1-0616-468C-97AF-9F9A99590F7C}"/>
    <cellStyle name="20% - Accent6 27" xfId="3637" xr:uid="{29AD7E63-3807-4792-BED9-4C8BA4B0DA82}"/>
    <cellStyle name="20% - Accent6 3" xfId="154" xr:uid="{F10455A3-1CF8-49A5-8663-B2ED8773AB73}"/>
    <cellStyle name="20% - Accent6 3 2" xfId="245" xr:uid="{08075454-748E-45F3-B73D-1FCE076DCEA0}"/>
    <cellStyle name="20% - Accent6 3 2 2" xfId="1073" xr:uid="{5B993AF6-450F-4EA3-82DB-93A2D5BF4423}"/>
    <cellStyle name="20% - Accent6 3 3" xfId="348" xr:uid="{37FB163F-20E2-4BF6-8E30-D073AAC026EB}"/>
    <cellStyle name="20% - Accent6 3 3 2" xfId="3712" xr:uid="{615E49E9-4995-41C3-8AB8-AF61B09DA448}"/>
    <cellStyle name="20% - Accent6 3 4" xfId="627" xr:uid="{A202E760-BFA8-4203-8E81-B96D15FF59BB}"/>
    <cellStyle name="20% - Accent6 3 5" xfId="1072" xr:uid="{58FCCC5B-98AA-4F5F-9705-A5A956103917}"/>
    <cellStyle name="20% - Accent6 4" xfId="246" xr:uid="{8FEC3DE4-4808-4CF1-8257-4C48444F87E2}"/>
    <cellStyle name="20% - Accent6 4 2" xfId="1074" xr:uid="{BAE4E93C-7103-43FF-B95E-AA8D7EF03F8D}"/>
    <cellStyle name="20% - Accent6 5" xfId="247" xr:uid="{10D97400-C107-4D50-9361-ADA3C757E6C6}"/>
    <cellStyle name="20% - Accent6 5 2" xfId="1075" xr:uid="{2BA4B587-4DAB-444F-A31E-B0CEF5166515}"/>
    <cellStyle name="20% - Accent6 6" xfId="248" xr:uid="{623BC1AA-C33E-42CD-B68A-598AF13D5768}"/>
    <cellStyle name="20% - Accent6 7" xfId="249" xr:uid="{872725F7-79A4-4CB1-8D7E-52532D1AACA6}"/>
    <cellStyle name="20% - Accent6 8" xfId="250" xr:uid="{8E7446C5-856B-467F-B5E2-3135A5BFF105}"/>
    <cellStyle name="20% - Accent6 9" xfId="251" xr:uid="{D40823ED-372A-4C6D-B68A-88FFF4370E26}"/>
    <cellStyle name="20% - ส่วนที่ถูกเน้น1" xfId="1076" xr:uid="{35D5AB67-F872-4C1D-8C2A-B605FD693D97}"/>
    <cellStyle name="20% - ส่วนที่ถูกเน้น1 2" xfId="3679" xr:uid="{3C0FECAA-949F-45AA-8E6D-1D44A2A84EF6}"/>
    <cellStyle name="20% - ส่วนที่ถูกเน้น1 3" xfId="43824" xr:uid="{BF85F0D6-9C71-4D96-8FBE-634208B6B9EC}"/>
    <cellStyle name="20% - ส่วนที่ถูกเน้น2" xfId="1077" xr:uid="{5956146C-14EA-4EE4-84C2-455DA5753CB5}"/>
    <cellStyle name="20% - ส่วนที่ถูกเน้น2 2" xfId="3727" xr:uid="{7F59B9D7-B97F-4D60-A8BE-2CF0CFAB0588}"/>
    <cellStyle name="20% - ส่วนที่ถูกเน้น2 3" xfId="43825" xr:uid="{DAC2890B-6025-4E54-A2DE-8D8EEC4DB727}"/>
    <cellStyle name="20% - ส่วนที่ถูกเน้น3" xfId="1078" xr:uid="{61D56725-9AF0-4756-A2CA-606273D75B09}"/>
    <cellStyle name="20% - ส่วนที่ถูกเน้น3 2" xfId="3724" xr:uid="{F3105879-843A-45FD-9657-D69F26BEC31B}"/>
    <cellStyle name="20% - ส่วนที่ถูกเน้น3 3" xfId="43826" xr:uid="{90148624-ACAC-4514-8E9B-2F96DF3FF75A}"/>
    <cellStyle name="20% - ส่วนที่ถูกเน้น4" xfId="1079" xr:uid="{A4C9EC34-D578-4F31-8CFA-95613CDAD9E4}"/>
    <cellStyle name="20% - ส่วนที่ถูกเน้น4 2" xfId="1080" xr:uid="{F44AC97E-E5F5-4685-9428-726E6BC2BE7B}"/>
    <cellStyle name="20% - ส่วนที่ถูกเน้น4 2 2" xfId="3675" xr:uid="{C889514D-4F0E-433F-B03B-59A97A658E31}"/>
    <cellStyle name="20% - ส่วนที่ถูกเน้น4 3" xfId="43827" xr:uid="{BFAE1685-C026-4A9D-9B44-7D90DA48D1B5}"/>
    <cellStyle name="20% - ส่วนที่ถูกเน้น5" xfId="1081" xr:uid="{EFD4A104-F958-4B99-A72D-EBD55C37DB03}"/>
    <cellStyle name="20% - ส่วนที่ถูกเน้น5 2" xfId="3730" xr:uid="{9B01A735-2213-41D8-B52D-F549CF431BD2}"/>
    <cellStyle name="20% - ส่วนที่ถูกเน้น5 3" xfId="43828" xr:uid="{BFF317B7-7D51-4D99-A524-421445D9D80F}"/>
    <cellStyle name="20% - ส่วนที่ถูกเน้น6" xfId="1082" xr:uid="{AB2E125A-4196-457E-BE6B-776040643B4B}"/>
    <cellStyle name="20% - ส่วนที่ถูกเน้น6 2" xfId="3697" xr:uid="{3ABC7747-F336-4FFE-B64B-BF0D01F0663B}"/>
    <cellStyle name="20% - ส่วนที่ถูกเน้น6 3" xfId="43829" xr:uid="{99ACBC78-25B3-43B6-8102-00870D015031}"/>
    <cellStyle name="20% - 强调文字颜色 1" xfId="349" xr:uid="{FCCCE3D4-3CDC-423F-A2FF-2DB18EEC0721}"/>
    <cellStyle name="20% - 强调文字颜色 2" xfId="350" xr:uid="{0005BA8E-4DB0-487F-B457-C846B1FB9573}"/>
    <cellStyle name="20% - 强调文字颜色 3" xfId="351" xr:uid="{6B546286-646F-4E47-B92A-6D0111D5EFA2}"/>
    <cellStyle name="20% - 强调文字颜色 4" xfId="352" xr:uid="{61D4CE2A-2798-49FA-BFAD-59AC4FD65D35}"/>
    <cellStyle name="20% - 强调文字颜色 5" xfId="353" xr:uid="{9583E980-E1EA-4E75-AA1D-AEC3736F3253}"/>
    <cellStyle name="20% - 强调文字颜色 6" xfId="354" xr:uid="{B007C3F1-87BE-40E8-B4AE-B1EC015D4543}"/>
    <cellStyle name="³¯Â¥" xfId="1083" xr:uid="{BF830F54-AEA8-4376-96F4-D3FC93843791}"/>
    <cellStyle name="³£¹æ_Book1" xfId="1084" xr:uid="{92910FCB-4295-435F-B5BF-544329DBE5EF}"/>
    <cellStyle name="³¬¼¶Á´½Ó" xfId="1085" xr:uid="{4DCB1101-EE71-47F8-8B27-C45E6F559B8C}"/>
    <cellStyle name="3f1?0]_assumption(tj))" xfId="1086" xr:uid="{FD108FF5-8634-48A7-88ED-ADA304594C8A}"/>
    <cellStyle name="3f1?assumption(tj)t" xfId="1087" xr:uid="{B5FD26E4-DF85-4E31-B024-165B85E2E8B3}"/>
    <cellStyle name="3f1?p&amp;l(tj)i" xfId="1088" xr:uid="{CB6F4F38-9D09-4826-BB6A-4A8AC6D16CF8}"/>
    <cellStyle name="³f¹ô [0]_audit schedule" xfId="1089" xr:uid="{ED8C767C-A3D2-4B72-8EDF-72F8BA16CE24}"/>
    <cellStyle name="³f¹ô_audit schedule" xfId="1090" xr:uid="{94E2AFF6-A358-4B36-BEA5-9C80A04904F7}"/>
    <cellStyle name="3L1a_assumption(tj)" xfId="1091" xr:uid="{57CEC83D-B5F8-475B-B77D-CFF74C793677}"/>
    <cellStyle name="40% - Accent1" xfId="36" builtinId="31" customBuiltin="1"/>
    <cellStyle name="40% - Accent1 10" xfId="1092" xr:uid="{20448A3E-03F0-410C-A192-79D334874A1F}"/>
    <cellStyle name="40% - Accent1 11" xfId="1093" xr:uid="{C199918F-9A8A-4C1E-BCA3-93AC0C988868}"/>
    <cellStyle name="40% - Accent1 12" xfId="1094" xr:uid="{C91CCAB9-F054-457D-8A35-188B8B7FC083}"/>
    <cellStyle name="40% - Accent1 13" xfId="1095" xr:uid="{5B4BF8B2-7FF3-41D2-89E4-355A3ECEAA8D}"/>
    <cellStyle name="40% - Accent1 14" xfId="1096" xr:uid="{B773FB4B-EA05-4EDC-A709-C44BB4E4975A}"/>
    <cellStyle name="40% - Accent1 15" xfId="1097" xr:uid="{8AC4087A-9750-446D-A22D-20A2EAD13368}"/>
    <cellStyle name="40% - Accent1 16" xfId="1098" xr:uid="{32EEDEFE-0C11-4A58-9E9C-46941CF71593}"/>
    <cellStyle name="40% - Accent1 17" xfId="1099" xr:uid="{DF14BC77-ADF3-4683-A26E-411FC6875DCC}"/>
    <cellStyle name="40% - Accent1 18" xfId="1100" xr:uid="{9246375E-AAF0-4726-9C6D-C51F12674F65}"/>
    <cellStyle name="40% - Accent1 19" xfId="1101" xr:uid="{A555759D-D60E-44ED-B8BF-97CAEDAD064D}"/>
    <cellStyle name="40% - Accent1 2" xfId="112" xr:uid="{A110E724-36EF-46B7-98B3-3CBA51B5CA4A}"/>
    <cellStyle name="40% - Accent1 2 2" xfId="1103" xr:uid="{4E61A9C6-5D2C-4874-87EF-27C94C4E385A}"/>
    <cellStyle name="40% - Accent1 2 2 2" xfId="1104" xr:uid="{4E9EA499-913D-4385-96BC-310189530D36}"/>
    <cellStyle name="40% - Accent1 2 2 3" xfId="43830" xr:uid="{216C401E-FEDD-4CDD-AC58-B64AD1B329D2}"/>
    <cellStyle name="40% - Accent1 2 3" xfId="1105" xr:uid="{1B471625-026A-40BD-A1C8-C86B492EECBB}"/>
    <cellStyle name="40% - Accent1 2 4" xfId="3687" xr:uid="{06D6C774-4840-4639-B1D1-A51E01D71132}"/>
    <cellStyle name="40% - Accent1 2 5" xfId="1102" xr:uid="{6E1BD214-1E89-4ECA-95B5-BBE61B9A79A9}"/>
    <cellStyle name="40% - Accent1 20" xfId="1106" xr:uid="{16CDEFC2-F236-4F15-9EC5-490B4AADA980}"/>
    <cellStyle name="40% - Accent1 21" xfId="1107" xr:uid="{74A49A30-9151-4F0A-AB25-660654AFFDE2}"/>
    <cellStyle name="40% - Accent1 22" xfId="1108" xr:uid="{ADCD0E9E-7DBF-4D4C-8394-FD2160AF6F08}"/>
    <cellStyle name="40% - Accent1 23" xfId="1109" xr:uid="{04648CB0-A506-4CE9-A6EA-29A4DDC8B135}"/>
    <cellStyle name="40% - Accent1 24" xfId="1110" xr:uid="{EDD4CBE6-403D-4BAF-8964-B6D0F7932A60}"/>
    <cellStyle name="40% - Accent1 24 2" xfId="1111" xr:uid="{D949A1E1-A68E-4E14-8E9A-CE57BCCBC8FA}"/>
    <cellStyle name="40% - Accent1 25" xfId="1112" xr:uid="{F2839F6E-97B4-4FE8-BF2F-72D3A008E9C2}"/>
    <cellStyle name="40% - Accent1 26" xfId="1113" xr:uid="{3AE5D1E1-CCCD-4470-A949-AB95F3B65335}"/>
    <cellStyle name="40% - Accent1 27" xfId="3623" xr:uid="{69DA0FE7-82FA-4D58-B366-72C669EDFAA9}"/>
    <cellStyle name="40% - Accent1 3" xfId="155" xr:uid="{F4AB2908-BD0A-49C4-B1AB-7D9243C0CEB5}"/>
    <cellStyle name="40% - Accent1 3 2" xfId="252" xr:uid="{853C23DE-EB38-42CD-B199-4B1E1925C71A}"/>
    <cellStyle name="40% - Accent1 3 2 2" xfId="1115" xr:uid="{CA28A2F0-3A99-4DEB-A690-7B61BDF58161}"/>
    <cellStyle name="40% - Accent1 3 3" xfId="355" xr:uid="{745726BF-D462-4472-B341-301317695F3F}"/>
    <cellStyle name="40% - Accent1 3 3 2" xfId="3668" xr:uid="{7F7957DF-3F2E-4D29-867E-69BD041EDC72}"/>
    <cellStyle name="40% - Accent1 3 4" xfId="628" xr:uid="{2FEBD6B6-0C16-4EE1-B72C-6D88F4FF394A}"/>
    <cellStyle name="40% - Accent1 3 5" xfId="1114" xr:uid="{554BFB4F-7EFD-4905-AAFD-E38505DAF669}"/>
    <cellStyle name="40% - Accent1 4" xfId="253" xr:uid="{ECF7D8B6-C37E-4053-B6AF-7DDBAA53AA70}"/>
    <cellStyle name="40% - Accent1 4 2" xfId="1116" xr:uid="{844284F1-8B58-43EC-9F29-41ABE29DC137}"/>
    <cellStyle name="40% - Accent1 5" xfId="254" xr:uid="{F61111D1-A5C5-4CAC-82CD-D2A89A7B62E7}"/>
    <cellStyle name="40% - Accent1 5 2" xfId="1117" xr:uid="{18877A18-D166-4C29-964B-3580E8D1519F}"/>
    <cellStyle name="40% - Accent1 6" xfId="255" xr:uid="{D865BE35-ED6A-4473-950B-409821576040}"/>
    <cellStyle name="40% - Accent1 7" xfId="256" xr:uid="{E65CA198-0D82-423E-A581-B0DBE6271A29}"/>
    <cellStyle name="40% - Accent1 8" xfId="257" xr:uid="{AF5D507E-F828-4DF6-AA83-E6A35D7D22FD}"/>
    <cellStyle name="40% - Accent1 9" xfId="258" xr:uid="{847D37F9-404F-420D-842E-6E74048A0888}"/>
    <cellStyle name="40% - Accent2" xfId="40" builtinId="35" customBuiltin="1"/>
    <cellStyle name="40% - Accent2 10" xfId="1118" xr:uid="{1B11F8A7-C468-431F-B0EA-7162557223CD}"/>
    <cellStyle name="40% - Accent2 11" xfId="1119" xr:uid="{CAB0D047-02BE-4C9D-8ACE-A45826C47857}"/>
    <cellStyle name="40% - Accent2 12" xfId="1120" xr:uid="{81429BA3-184D-4FF7-BF01-5BE0FD826EC1}"/>
    <cellStyle name="40% - Accent2 13" xfId="1121" xr:uid="{07E75FE3-16A5-4587-86B3-800D59426222}"/>
    <cellStyle name="40% - Accent2 14" xfId="1122" xr:uid="{85462469-DD8C-4799-8774-AB19943B3C3F}"/>
    <cellStyle name="40% - Accent2 15" xfId="1123" xr:uid="{48743D8E-A001-4455-B171-27A15A5BD459}"/>
    <cellStyle name="40% - Accent2 16" xfId="1124" xr:uid="{5CC15972-B4FB-4CFE-B59C-24282E14E8C6}"/>
    <cellStyle name="40% - Accent2 17" xfId="1125" xr:uid="{E7636C24-A1BB-4048-8593-80B6C7745DD9}"/>
    <cellStyle name="40% - Accent2 18" xfId="1126" xr:uid="{94F59736-C4D0-4457-B3DB-8CA4D647C666}"/>
    <cellStyle name="40% - Accent2 19" xfId="1127" xr:uid="{BDD3F9B5-7F47-4C9B-A733-F7DE1702F2CC}"/>
    <cellStyle name="40% - Accent2 2" xfId="116" xr:uid="{0F2C3939-1B52-4003-8341-CC67223E3513}"/>
    <cellStyle name="40% - Accent2 2 2" xfId="1129" xr:uid="{F76C3A98-D094-4192-A723-374DBE2FFB33}"/>
    <cellStyle name="40% - Accent2 2 2 2" xfId="1130" xr:uid="{4D3BCC80-F228-4105-916E-DDBE8353E276}"/>
    <cellStyle name="40% - Accent2 2 2 3" xfId="43831" xr:uid="{515CE37A-BEF7-4FF0-9E15-F3A5B195B19C}"/>
    <cellStyle name="40% - Accent2 2 3" xfId="1131" xr:uid="{A21F35F1-C7FD-45E2-AA68-BCDF3F87FF57}"/>
    <cellStyle name="40% - Accent2 2 4" xfId="3691" xr:uid="{929D90C3-B069-4E21-B63E-A5756D707B19}"/>
    <cellStyle name="40% - Accent2 2 5" xfId="1128" xr:uid="{24FCB258-D961-42D4-90F1-97A821BF2F91}"/>
    <cellStyle name="40% - Accent2 20" xfId="1132" xr:uid="{C92BF05F-7026-4D60-B3A6-30CF447F2146}"/>
    <cellStyle name="40% - Accent2 21" xfId="1133" xr:uid="{1D8A0444-986C-446E-973B-498D0C563AD9}"/>
    <cellStyle name="40% - Accent2 22" xfId="1134" xr:uid="{964BD136-072E-45A5-873F-F1DA9A6762F7}"/>
    <cellStyle name="40% - Accent2 23" xfId="1135" xr:uid="{D1B37F4E-459E-47AA-BAF1-2D73BECC457D}"/>
    <cellStyle name="40% - Accent2 24" xfId="1136" xr:uid="{3E9CDD2D-5FA0-4386-8520-432ABE839054}"/>
    <cellStyle name="40% - Accent2 24 2" xfId="1137" xr:uid="{DE8FF287-7954-4C01-89F2-D0F9377ABB8D}"/>
    <cellStyle name="40% - Accent2 25" xfId="1138" xr:uid="{22D96DE6-6746-4CAB-8D24-70BE7E0F9828}"/>
    <cellStyle name="40% - Accent2 26" xfId="1139" xr:uid="{8E27F6C2-93F9-439B-8595-B28263482015}"/>
    <cellStyle name="40% - Accent2 27" xfId="3626" xr:uid="{6EABC118-2AF9-4B93-BC79-377142589BE8}"/>
    <cellStyle name="40% - Accent2 3" xfId="156" xr:uid="{4CAB8E5E-C7D9-4877-A8BE-746739FC4231}"/>
    <cellStyle name="40% - Accent2 3 2" xfId="259" xr:uid="{490A2759-B1D5-4CB3-A76D-603C92C7BD90}"/>
    <cellStyle name="40% - Accent2 3 2 2" xfId="1141" xr:uid="{5A291F14-1B60-4C3B-A216-D974532DC22A}"/>
    <cellStyle name="40% - Accent2 3 3" xfId="356" xr:uid="{8D85F779-FC13-486F-984C-259E7F16E007}"/>
    <cellStyle name="40% - Accent2 3 3 2" xfId="3740" xr:uid="{3529FE5C-87C1-47E0-ADFC-95BB9FF041E7}"/>
    <cellStyle name="40% - Accent2 3 4" xfId="629" xr:uid="{005A7D16-F615-4B58-9277-F79CE33E6832}"/>
    <cellStyle name="40% - Accent2 3 5" xfId="1140" xr:uid="{0A67CF78-ACE0-46DB-9353-A9CA9E838019}"/>
    <cellStyle name="40% - Accent2 4" xfId="260" xr:uid="{10AF0BA9-A904-421A-8A67-625EDD5D3E88}"/>
    <cellStyle name="40% - Accent2 4 2" xfId="1142" xr:uid="{7D7E17CE-054D-458E-8E58-E21BED9172FA}"/>
    <cellStyle name="40% - Accent2 5" xfId="261" xr:uid="{AF004D67-2480-41AF-B4DE-F95937C8716B}"/>
    <cellStyle name="40% - Accent2 5 2" xfId="1143" xr:uid="{DB209B6A-1C57-470F-B90F-100766801E5C}"/>
    <cellStyle name="40% - Accent2 6" xfId="262" xr:uid="{9FC0DCD6-98D0-4A3D-8C41-C474C3B24CA9}"/>
    <cellStyle name="40% - Accent2 7" xfId="263" xr:uid="{1389F5A5-8DF7-43E0-ABEC-980E8FA112F9}"/>
    <cellStyle name="40% - Accent2 8" xfId="264" xr:uid="{CF5E46F2-619A-4171-AE2D-CDD8561C55AD}"/>
    <cellStyle name="40% - Accent2 9" xfId="265" xr:uid="{93DF5866-714A-45A9-855A-93164DE24BA3}"/>
    <cellStyle name="40% - Accent3" xfId="44" builtinId="39" customBuiltin="1"/>
    <cellStyle name="40% - Accent3 10" xfId="1144" xr:uid="{895CDF78-EFE0-4222-87E7-93008745734F}"/>
    <cellStyle name="40% - Accent3 11" xfId="1145" xr:uid="{DC3EB898-8CDB-48BF-B84E-FF2485192EFF}"/>
    <cellStyle name="40% - Accent3 12" xfId="1146" xr:uid="{5136402A-FD7A-4760-8F74-DCE7A2F362DA}"/>
    <cellStyle name="40% - Accent3 13" xfId="1147" xr:uid="{DA6DBE8C-3A50-4692-AA07-AA5D1A89FAED}"/>
    <cellStyle name="40% - Accent3 14" xfId="1148" xr:uid="{DCF613D0-DCE5-40FC-A147-1406FD103851}"/>
    <cellStyle name="40% - Accent3 15" xfId="1149" xr:uid="{16AD23C7-8379-424F-8EF2-3BEDC21FFD47}"/>
    <cellStyle name="40% - Accent3 16" xfId="1150" xr:uid="{D4C481BA-F30F-4ADF-A635-E79E67B4F4FA}"/>
    <cellStyle name="40% - Accent3 17" xfId="1151" xr:uid="{4493908C-3685-46A3-83F4-8AFA36C9428E}"/>
    <cellStyle name="40% - Accent3 18" xfId="1152" xr:uid="{4B53092D-A3C7-4617-BBAE-374DB78A1561}"/>
    <cellStyle name="40% - Accent3 19" xfId="1153" xr:uid="{BF0A9A0B-8076-4FC6-95B1-DB7CE5FB95B6}"/>
    <cellStyle name="40% - Accent3 2" xfId="120" xr:uid="{F3C03153-596D-4FEC-8416-99589F5341D3}"/>
    <cellStyle name="40% - Accent3 2 2" xfId="357" xr:uid="{5782259D-958F-4174-A79F-53CD60AC5BFF}"/>
    <cellStyle name="40% - Accent3 2 2 2" xfId="1156" xr:uid="{96403F1F-2C5D-4F7D-B87C-B803E8E90BA4}"/>
    <cellStyle name="40% - Accent3 2 2 3" xfId="1155" xr:uid="{7CC2DCDD-B1EC-40DA-ABCD-87FBACC57D70}"/>
    <cellStyle name="40% - Accent3 2 2 4" xfId="43832" xr:uid="{46C6E4AD-6096-4368-A361-D7F7A5E9EC28}"/>
    <cellStyle name="40% - Accent3 2 3" xfId="612" xr:uid="{C992B7FC-4510-4E7E-AB95-3E735BA62475}"/>
    <cellStyle name="40% - Accent3 2 3 2" xfId="1157" xr:uid="{C57B4322-E38D-470C-A702-D708D47780E5}"/>
    <cellStyle name="40% - Accent3 2 4" xfId="1158" xr:uid="{6E2F9A68-EC0D-44F8-9785-8E8B2AAE31D3}"/>
    <cellStyle name="40% - Accent3 2 5" xfId="3695" xr:uid="{62AE2464-C228-4418-8C0E-2F302E4C6C94}"/>
    <cellStyle name="40% - Accent3 2 6" xfId="1154" xr:uid="{5726616C-109A-422D-A0E0-E944C6E6D003}"/>
    <cellStyle name="40% - Accent3 20" xfId="1159" xr:uid="{00327E8F-D54C-45F5-ADF9-4008ECB43596}"/>
    <cellStyle name="40% - Accent3 21" xfId="1160" xr:uid="{E668CB1E-46F6-42F1-9051-3460FEC8F8CD}"/>
    <cellStyle name="40% - Accent3 22" xfId="1161" xr:uid="{89463443-6A8C-4FD4-8F9C-81182F6E625F}"/>
    <cellStyle name="40% - Accent3 23" xfId="1162" xr:uid="{F21E3D1B-88C8-4BA9-A387-07C808B5BC56}"/>
    <cellStyle name="40% - Accent3 24" xfId="1163" xr:uid="{443E39A2-DCBA-4D27-B817-C295184C276E}"/>
    <cellStyle name="40% - Accent3 24 2" xfId="1164" xr:uid="{B2D8F16A-A8A9-4BF1-9B28-071B6D9A5B71}"/>
    <cellStyle name="40% - Accent3 25" xfId="1165" xr:uid="{84A9698C-0754-4366-8EAB-8D79D3F442AC}"/>
    <cellStyle name="40% - Accent3 26" xfId="1166" xr:uid="{716D96E1-1DF1-4B22-A3E8-01E422282E08}"/>
    <cellStyle name="40% - Accent3 27" xfId="3629" xr:uid="{8DD3FC47-318C-4012-B390-77BFCDC84520}"/>
    <cellStyle name="40% - Accent3 3" xfId="157" xr:uid="{69C4F3FF-EEC0-424F-B691-1866210339B5}"/>
    <cellStyle name="40% - Accent3 3 2" xfId="266" xr:uid="{C38BD30B-AC89-4E5D-A32E-9640F11B0ACE}"/>
    <cellStyle name="40% - Accent3 3 2 2" xfId="1168" xr:uid="{8FDB1C47-4E63-40DD-BDF9-BD66A7EE8E96}"/>
    <cellStyle name="40% - Accent3 3 3" xfId="358" xr:uid="{F6223838-628D-49B8-93D6-C5C1D658D250}"/>
    <cellStyle name="40% - Accent3 3 3 2" xfId="3672" xr:uid="{B99A2519-48B7-410D-9F73-0B2E8EFE8D3E}"/>
    <cellStyle name="40% - Accent3 3 4" xfId="630" xr:uid="{DB43ECD1-4CC4-44F3-A3C4-C524B3F67D13}"/>
    <cellStyle name="40% - Accent3 3 5" xfId="1167" xr:uid="{0F93B3E6-9A4E-4D35-810A-B932107B4D98}"/>
    <cellStyle name="40% - Accent3 4" xfId="267" xr:uid="{534BBFDD-53D9-4F67-877E-7424C631895A}"/>
    <cellStyle name="40% - Accent3 4 2" xfId="1169" xr:uid="{EA5AEBC9-FE56-495C-A901-5E3CD86A8CB2}"/>
    <cellStyle name="40% - Accent3 5" xfId="268" xr:uid="{53B6286E-E2F0-482A-B216-DF3BF9AFE8B2}"/>
    <cellStyle name="40% - Accent3 5 2" xfId="1170" xr:uid="{42A4BE43-6EB2-4FC2-BE39-A841064ED7FB}"/>
    <cellStyle name="40% - Accent3 6" xfId="269" xr:uid="{07D779BA-0C2B-455A-AC47-E72D4F3F39E6}"/>
    <cellStyle name="40% - Accent3 6 2" xfId="1171" xr:uid="{CF3FD321-CA5E-43F1-8F81-5D1D757838E3}"/>
    <cellStyle name="40% - Accent3 7" xfId="270" xr:uid="{95103C52-C125-4A3D-861A-F8A627BA4813}"/>
    <cellStyle name="40% - Accent3 7 2" xfId="1172" xr:uid="{3D2A1DD0-F6DF-4A02-B06E-BA08BB989518}"/>
    <cellStyle name="40% - Accent3 8" xfId="271" xr:uid="{AE116E6D-0613-4F39-B8C1-56BF173C2014}"/>
    <cellStyle name="40% - Accent3 8 2" xfId="1173" xr:uid="{20A5DDE2-F7CD-4610-AAC2-27320E8964F3}"/>
    <cellStyle name="40% - Accent3 9" xfId="272" xr:uid="{44B91CE5-E5EB-42F9-B869-DF957C0C0909}"/>
    <cellStyle name="40% - Accent3 9 2" xfId="1174" xr:uid="{241A8CD6-4BEA-4DF0-B5BC-6D9469748F33}"/>
    <cellStyle name="40% - Accent4" xfId="48" builtinId="43" customBuiltin="1"/>
    <cellStyle name="40% - Accent4 10" xfId="1175" xr:uid="{88A02539-D825-48C4-90DB-138002A61611}"/>
    <cellStyle name="40% - Accent4 11" xfId="1176" xr:uid="{D39EAD2B-4A8F-44EA-A704-B0480CD45CC6}"/>
    <cellStyle name="40% - Accent4 12" xfId="1177" xr:uid="{C90463BC-AFBA-4DDC-8DC5-772A12696CF8}"/>
    <cellStyle name="40% - Accent4 13" xfId="1178" xr:uid="{ADCFACA9-E915-4B2A-ADF2-9EB07DACF9FB}"/>
    <cellStyle name="40% - Accent4 14" xfId="1179" xr:uid="{6FC89A27-E9D2-4BCD-9DEE-3624E77D89EE}"/>
    <cellStyle name="40% - Accent4 15" xfId="1180" xr:uid="{B1A2EE39-A48D-4958-8414-B1E7836A7F2B}"/>
    <cellStyle name="40% - Accent4 16" xfId="1181" xr:uid="{5D6FAB74-12B4-4CD1-8467-F778A2DD6B26}"/>
    <cellStyle name="40% - Accent4 17" xfId="1182" xr:uid="{3CDD808C-372B-4C31-9CB4-689B47260982}"/>
    <cellStyle name="40% - Accent4 18" xfId="1183" xr:uid="{B4A9BA15-09EC-4196-830D-79FF54908CD2}"/>
    <cellStyle name="40% - Accent4 19" xfId="1184" xr:uid="{884ACBE1-79FF-49B4-B61C-6AA45BA4D3FF}"/>
    <cellStyle name="40% - Accent4 2" xfId="124" xr:uid="{07129613-2007-4004-BC10-92834E45C41E}"/>
    <cellStyle name="40% - Accent4 2 2" xfId="1186" xr:uid="{25C42050-2BF9-4B52-9026-9F6BA03A1137}"/>
    <cellStyle name="40% - Accent4 2 2 2" xfId="1187" xr:uid="{B536728E-1D84-4A8A-90A3-1117215FB275}"/>
    <cellStyle name="40% - Accent4 2 2 3" xfId="43833" xr:uid="{6FBED973-6FAA-4AF2-83C4-F824A774DD40}"/>
    <cellStyle name="40% - Accent4 2 3" xfId="1188" xr:uid="{DC7995D9-D324-4C12-94D9-17AA2B3938A7}"/>
    <cellStyle name="40% - Accent4 2 4" xfId="3699" xr:uid="{501EA721-95EA-442F-B813-F8316DC3094A}"/>
    <cellStyle name="40% - Accent4 2 5" xfId="1185" xr:uid="{65B2F048-619B-48BF-9E77-4C7DD40B58EC}"/>
    <cellStyle name="40% - Accent4 20" xfId="1189" xr:uid="{41A1A255-A0CA-4A29-AB85-A549EE55F255}"/>
    <cellStyle name="40% - Accent4 21" xfId="1190" xr:uid="{14A18306-BBB3-4C9B-B347-B9037178B35B}"/>
    <cellStyle name="40% - Accent4 22" xfId="1191" xr:uid="{84C3AAF4-8135-48A8-BB93-ED130160799C}"/>
    <cellStyle name="40% - Accent4 23" xfId="1192" xr:uid="{DA9B34A5-01CC-4D0A-8FAB-78C36DC470A6}"/>
    <cellStyle name="40% - Accent4 24" xfId="1193" xr:uid="{0A15646F-0AB8-42C7-B2C9-218D6B1E707A}"/>
    <cellStyle name="40% - Accent4 24 2" xfId="1194" xr:uid="{D7F0551E-E52D-4C79-AD3F-F254F593D190}"/>
    <cellStyle name="40% - Accent4 25" xfId="1195" xr:uid="{D7F66875-95E4-4473-B58C-7F5654C643C8}"/>
    <cellStyle name="40% - Accent4 26" xfId="1196" xr:uid="{39985C9D-8A68-4867-912A-83543BCBC771}"/>
    <cellStyle name="40% - Accent4 27" xfId="3632" xr:uid="{C00A632A-A607-4DD9-B9DB-48690399150C}"/>
    <cellStyle name="40% - Accent4 3" xfId="158" xr:uid="{14DC53FA-6704-47E8-95C1-623BE2D5899C}"/>
    <cellStyle name="40% - Accent4 3 2" xfId="273" xr:uid="{A5556E1C-3078-40DC-80FE-C4F8D8441F86}"/>
    <cellStyle name="40% - Accent4 3 2 2" xfId="1198" xr:uid="{860CC06D-A76B-49D3-BFDB-62404FF38097}"/>
    <cellStyle name="40% - Accent4 3 3" xfId="359" xr:uid="{295AACCD-C063-4C0B-8899-B16362A85F95}"/>
    <cellStyle name="40% - Accent4 3 3 2" xfId="3684" xr:uid="{57D340C9-6EB5-4729-AD7D-3180859FAA5A}"/>
    <cellStyle name="40% - Accent4 3 4" xfId="631" xr:uid="{54962E08-55FC-4ABC-B080-AAF16142DB78}"/>
    <cellStyle name="40% - Accent4 3 5" xfId="1197" xr:uid="{A391E9B4-3191-48A4-862D-C5D5286C4A5B}"/>
    <cellStyle name="40% - Accent4 4" xfId="274" xr:uid="{13FE4287-B1B9-439B-B848-1788AD640466}"/>
    <cellStyle name="40% - Accent4 4 2" xfId="1199" xr:uid="{F04467FA-01B4-4B84-8AAC-0FB808DD126B}"/>
    <cellStyle name="40% - Accent4 5" xfId="275" xr:uid="{598F147C-DC02-44F2-AF5C-5A79AE205974}"/>
    <cellStyle name="40% - Accent4 5 2" xfId="1200" xr:uid="{F94469B1-638A-483F-9531-6898529A95E5}"/>
    <cellStyle name="40% - Accent4 6" xfId="276" xr:uid="{93A0609D-D25A-4906-B9D6-3FA7395A77CA}"/>
    <cellStyle name="40% - Accent4 7" xfId="277" xr:uid="{E8FCA308-5C93-4A1A-A27F-0A191BD540BC}"/>
    <cellStyle name="40% - Accent4 8" xfId="278" xr:uid="{25334079-2EE9-479A-9D3E-A3E3F4866711}"/>
    <cellStyle name="40% - Accent4 9" xfId="279" xr:uid="{B0E3B518-5815-444F-B1D2-3BC587A6E578}"/>
    <cellStyle name="40% - Accent5" xfId="52" builtinId="47" customBuiltin="1"/>
    <cellStyle name="40% - Accent5 10" xfId="1201" xr:uid="{1603FAE8-2D66-454E-8A9F-34B6DA388F6E}"/>
    <cellStyle name="40% - Accent5 11" xfId="1202" xr:uid="{105EB152-28CF-4E48-BEF7-C7C6B858F027}"/>
    <cellStyle name="40% - Accent5 12" xfId="1203" xr:uid="{9CBD5350-2ED8-44F6-A553-6AFB932C14FC}"/>
    <cellStyle name="40% - Accent5 13" xfId="1204" xr:uid="{1FFFC2F2-96A0-4C31-A866-C8ED36B14E98}"/>
    <cellStyle name="40% - Accent5 14" xfId="1205" xr:uid="{671DBEE3-8BD4-41D6-A6DB-A70DDC243EF0}"/>
    <cellStyle name="40% - Accent5 15" xfId="1206" xr:uid="{9131E58E-F808-4302-A70D-C506CBB8D3C5}"/>
    <cellStyle name="40% - Accent5 16" xfId="1207" xr:uid="{B4801E7C-8309-4A87-BC06-FE964021761E}"/>
    <cellStyle name="40% - Accent5 17" xfId="1208" xr:uid="{A296EF5A-F397-45FE-96B6-830F9E3CEE45}"/>
    <cellStyle name="40% - Accent5 18" xfId="1209" xr:uid="{40A3A22E-E730-4305-B77B-4BC31F568048}"/>
    <cellStyle name="40% - Accent5 19" xfId="1210" xr:uid="{CE3B9803-E6A7-413B-A30C-5C36865B632D}"/>
    <cellStyle name="40% - Accent5 2" xfId="128" xr:uid="{E1A88A32-DC40-4C32-8088-25483D6490AA}"/>
    <cellStyle name="40% - Accent5 2 2" xfId="1212" xr:uid="{8F0E88FC-B344-4A4E-A399-F5E2C8A3ECD3}"/>
    <cellStyle name="40% - Accent5 2 2 2" xfId="1213" xr:uid="{5B6F7AA1-82E5-453E-81EF-C0FC9DBCE997}"/>
    <cellStyle name="40% - Accent5 2 2 3" xfId="43834" xr:uid="{0B0A29F3-114D-46E1-85ED-081BD4645981}"/>
    <cellStyle name="40% - Accent5 2 3" xfId="1214" xr:uid="{4F53614A-5850-4E63-8D09-122CD41101D6}"/>
    <cellStyle name="40% - Accent5 2 4" xfId="3703" xr:uid="{6968759A-B7EE-48FC-A363-DADB194AF0E1}"/>
    <cellStyle name="40% - Accent5 2 5" xfId="1211" xr:uid="{15827980-51A3-4CE3-8E4F-119FC24435DF}"/>
    <cellStyle name="40% - Accent5 20" xfId="1215" xr:uid="{651F749A-5FD9-4118-B9BD-FFDC0B102DB6}"/>
    <cellStyle name="40% - Accent5 21" xfId="1216" xr:uid="{25B9F34A-2A26-45D9-BA40-C6B2975779ED}"/>
    <cellStyle name="40% - Accent5 22" xfId="1217" xr:uid="{3ACE2876-CD3C-4E94-8F4F-53CDCF45196E}"/>
    <cellStyle name="40% - Accent5 23" xfId="1218" xr:uid="{12CE69BA-DA67-4CC3-9A26-C833F359DEA4}"/>
    <cellStyle name="40% - Accent5 24" xfId="1219" xr:uid="{5B1D30BE-4420-46EA-AC51-0EDE3F7425EF}"/>
    <cellStyle name="40% - Accent5 24 2" xfId="1220" xr:uid="{BD859786-D422-4FC1-B469-33EF00305202}"/>
    <cellStyle name="40% - Accent5 25" xfId="1221" xr:uid="{51E6EDA8-0B18-433A-913A-7547C98B1DFB}"/>
    <cellStyle name="40% - Accent5 26" xfId="1222" xr:uid="{E23BCB7C-11F4-4E7C-A7D7-F971C31510AC}"/>
    <cellStyle name="40% - Accent5 27" xfId="3635" xr:uid="{06A7AC9F-B92F-4E9D-87BB-D7587C7DEEF9}"/>
    <cellStyle name="40% - Accent5 3" xfId="159" xr:uid="{C5CD1DB7-C2ED-406A-ADD3-27E37C6DC8B0}"/>
    <cellStyle name="40% - Accent5 3 2" xfId="280" xr:uid="{E10514D4-ED31-4710-B357-51EADD2E2449}"/>
    <cellStyle name="40% - Accent5 3 2 2" xfId="1224" xr:uid="{3FF7413B-5377-4A75-A6C6-78D35D3A39B2}"/>
    <cellStyle name="40% - Accent5 3 3" xfId="360" xr:uid="{9BB32887-B674-4A35-B4DE-9589F4C31DB9}"/>
    <cellStyle name="40% - Accent5 3 3 2" xfId="3733" xr:uid="{7F38C990-89FB-47BC-880C-CF09CA3D763B}"/>
    <cellStyle name="40% - Accent5 3 4" xfId="632" xr:uid="{FA72368D-6C3B-4FB6-84B3-CB1AD234760C}"/>
    <cellStyle name="40% - Accent5 3 5" xfId="1223" xr:uid="{88BCE471-AA78-47C9-8A18-4AAF85E06CF1}"/>
    <cellStyle name="40% - Accent5 4" xfId="281" xr:uid="{46D354E9-F763-4980-94D9-DD2409AA81D4}"/>
    <cellStyle name="40% - Accent5 4 2" xfId="1225" xr:uid="{AFD06E32-3F59-428C-A693-F00DD5F04871}"/>
    <cellStyle name="40% - Accent5 5" xfId="282" xr:uid="{AFA9D4F7-71C4-4D89-84C5-39307274CE56}"/>
    <cellStyle name="40% - Accent5 5 2" xfId="1226" xr:uid="{75EC5336-1490-423A-A9B0-F31282374170}"/>
    <cellStyle name="40% - Accent5 6" xfId="283" xr:uid="{569B9EE6-BE70-4015-BE75-98695FF5AE0C}"/>
    <cellStyle name="40% - Accent5 7" xfId="284" xr:uid="{416DB0EC-B79D-44F6-9636-72601032BAF1}"/>
    <cellStyle name="40% - Accent5 8" xfId="285" xr:uid="{A1941440-B628-4396-9D62-C528B283B91A}"/>
    <cellStyle name="40% - Accent5 9" xfId="286" xr:uid="{908D64D3-5081-4751-A363-EFC5E037A9D2}"/>
    <cellStyle name="40% - Accent6" xfId="56" builtinId="51" customBuiltin="1"/>
    <cellStyle name="40% - Accent6 10" xfId="1227" xr:uid="{2FC5CC84-4FDC-4AE8-B952-6243EA2B6306}"/>
    <cellStyle name="40% - Accent6 11" xfId="1228" xr:uid="{E4D3F69A-8A8B-4C09-BC60-6CF25D989C3E}"/>
    <cellStyle name="40% - Accent6 12" xfId="1229" xr:uid="{E280B943-87E7-470E-ADDF-E3EE28E84E1D}"/>
    <cellStyle name="40% - Accent6 13" xfId="1230" xr:uid="{AEB25098-F2AA-47E4-AD20-49D9842BECE7}"/>
    <cellStyle name="40% - Accent6 14" xfId="1231" xr:uid="{1B499460-9D15-4205-8AB7-DF86A06B5FC9}"/>
    <cellStyle name="40% - Accent6 15" xfId="1232" xr:uid="{EA7891E4-9322-4486-A34A-95C4D6292C58}"/>
    <cellStyle name="40% - Accent6 16" xfId="1233" xr:uid="{B271E944-C153-4CD5-BD7A-4C194D284209}"/>
    <cellStyle name="40% - Accent6 17" xfId="1234" xr:uid="{7E11853F-1378-470B-B60C-57111EEC9E9A}"/>
    <cellStyle name="40% - Accent6 18" xfId="1235" xr:uid="{8EFF3571-EB8D-4D68-B92B-3B3B9681EBEE}"/>
    <cellStyle name="40% - Accent6 19" xfId="1236" xr:uid="{21683434-8B39-4968-B2D8-96C9C305B4BA}"/>
    <cellStyle name="40% - Accent6 2" xfId="132" xr:uid="{37D63AE4-C453-439D-B210-13A5FB5E3B2A}"/>
    <cellStyle name="40% - Accent6 2 2" xfId="1238" xr:uid="{3E8C9D4A-F4EE-4508-8F86-82307BFBBB80}"/>
    <cellStyle name="40% - Accent6 2 2 2" xfId="1239" xr:uid="{99FADF60-EF78-4911-83F4-6EE750D58ABF}"/>
    <cellStyle name="40% - Accent6 2 2 3" xfId="43835" xr:uid="{166490AE-C1F3-4331-B716-398D8F1F7A93}"/>
    <cellStyle name="40% - Accent6 2 3" xfId="1240" xr:uid="{CDC8ABE4-1784-48A1-9C4A-D2F355FC78EB}"/>
    <cellStyle name="40% - Accent6 2 4" xfId="3707" xr:uid="{7B0B4CAE-89FC-4BFF-AC5A-D837CD3CB415}"/>
    <cellStyle name="40% - Accent6 2 5" xfId="1237" xr:uid="{BDA4A1A8-5313-4A32-9D7D-0C0C8A800825}"/>
    <cellStyle name="40% - Accent6 20" xfId="1241" xr:uid="{834E3ADB-6881-4BAA-8174-56F054286C03}"/>
    <cellStyle name="40% - Accent6 21" xfId="1242" xr:uid="{0804BBFC-367F-4810-AD1B-1D50607A7EC6}"/>
    <cellStyle name="40% - Accent6 22" xfId="1243" xr:uid="{02AD2741-BA5D-4BB8-86DA-3D86D22F734F}"/>
    <cellStyle name="40% - Accent6 23" xfId="1244" xr:uid="{EAD49A4D-D6C8-4620-93AD-896E70BF559A}"/>
    <cellStyle name="40% - Accent6 24" xfId="1245" xr:uid="{5B18C5D4-DF28-423B-A7AD-22AFDE0C74D8}"/>
    <cellStyle name="40% - Accent6 24 2" xfId="1246" xr:uid="{A95BDCBE-D91A-4F15-8A03-1C092D17AC3F}"/>
    <cellStyle name="40% - Accent6 25" xfId="1247" xr:uid="{4F4B363E-AFCA-4A0E-B8CB-446D482BDC21}"/>
    <cellStyle name="40% - Accent6 26" xfId="1248" xr:uid="{A356D1D6-06B5-444F-9778-326092D03F2A}"/>
    <cellStyle name="40% - Accent6 27" xfId="3638" xr:uid="{6FDDFE1D-D822-4881-8002-6172C7975F34}"/>
    <cellStyle name="40% - Accent6 3" xfId="160" xr:uid="{C731C69B-D8A3-4B38-AFE8-E62819421F8C}"/>
    <cellStyle name="40% - Accent6 3 2" xfId="287" xr:uid="{B944E47C-3A5B-4AF4-8015-FB7A067DC54A}"/>
    <cellStyle name="40% - Accent6 3 2 2" xfId="1250" xr:uid="{2CAA81AC-714D-4134-AB35-51D368D7FC29}"/>
    <cellStyle name="40% - Accent6 3 3" xfId="361" xr:uid="{97C224AD-733B-4A3E-9214-D6958919337C}"/>
    <cellStyle name="40% - Accent6 3 3 2" xfId="3738" xr:uid="{B19BF1A4-705C-4D20-9442-984FE253D195}"/>
    <cellStyle name="40% - Accent6 3 4" xfId="633" xr:uid="{9BD90AA3-5A60-47F1-82E8-792EE838AF1E}"/>
    <cellStyle name="40% - Accent6 3 5" xfId="1249" xr:uid="{ED4B92C3-D832-48D3-8781-15FAF5EA2882}"/>
    <cellStyle name="40% - Accent6 4" xfId="288" xr:uid="{B181D645-CDEE-4575-A01B-674F95EDFE00}"/>
    <cellStyle name="40% - Accent6 4 2" xfId="1251" xr:uid="{EA79959C-D2D5-4A3B-961D-F924BE179421}"/>
    <cellStyle name="40% - Accent6 5" xfId="289" xr:uid="{E279D1B1-5994-47BD-B9C3-4634140CFC79}"/>
    <cellStyle name="40% - Accent6 5 2" xfId="1252" xr:uid="{204226EB-1C9A-4AB4-B50E-A35CF6861472}"/>
    <cellStyle name="40% - Accent6 6" xfId="290" xr:uid="{CE9EA630-A4E3-452D-AFEC-768F40C49912}"/>
    <cellStyle name="40% - Accent6 7" xfId="291" xr:uid="{BA4E324F-0ACF-4695-A867-CCD355823036}"/>
    <cellStyle name="40% - Accent6 8" xfId="292" xr:uid="{26A9AA41-9EE3-4F04-ACDE-6720DF75F0BB}"/>
    <cellStyle name="40% - Accent6 9" xfId="293" xr:uid="{9D347B65-3E2B-46BE-A89C-A87FE0603829}"/>
    <cellStyle name="40% - ส่วนที่ถูกเน้น1" xfId="1253" xr:uid="{6B399A72-7A37-4F62-9048-37C05A87768B}"/>
    <cellStyle name="40% - ส่วนที่ถูกเน้น1 2" xfId="3741" xr:uid="{D1825A6D-ADDC-4CC3-B8B3-72BECE454B7D}"/>
    <cellStyle name="40% - ส่วนที่ถูกเน้น1 3" xfId="43836" xr:uid="{05585FE7-BD4E-4CFC-B25A-196ECE48D39A}"/>
    <cellStyle name="40% - ส่วนที่ถูกเน้น2" xfId="1254" xr:uid="{4896BBF1-D224-4FD7-8797-6989EF6312D7}"/>
    <cellStyle name="40% - ส่วนที่ถูกเน้น2 2" xfId="3710" xr:uid="{CD177A4A-3B33-4CE4-8DD5-D8EBAF2F51F1}"/>
    <cellStyle name="40% - ส่วนที่ถูกเน้น2 3" xfId="43837" xr:uid="{88E1B922-240C-48CC-ACDB-251EB56E7F62}"/>
    <cellStyle name="40% - ส่วนที่ถูกเน้น3" xfId="1255" xr:uid="{A145242F-270F-4C79-AC6F-8AA24CD8A17E}"/>
    <cellStyle name="40% - ส่วนที่ถูกเน้น3 2" xfId="3736" xr:uid="{FA788705-04AD-42BA-909C-14EBAFBF8944}"/>
    <cellStyle name="40% - ส่วนที่ถูกเน้น3 3" xfId="43838" xr:uid="{FF0DEF5D-4AA3-43CA-A06E-9D087A4A7C16}"/>
    <cellStyle name="40% - ส่วนที่ถูกเน้น4" xfId="1256" xr:uid="{62A5327B-8245-4A88-B124-C932EDB03472}"/>
    <cellStyle name="40% - ส่วนที่ถูกเน้น4 2" xfId="3709" xr:uid="{CF2F6207-DA6E-4F12-846D-97C91C5910A3}"/>
    <cellStyle name="40% - ส่วนที่ถูกเน้น4 3" xfId="43839" xr:uid="{D6494ECC-5145-449D-B0A7-535B5C96854E}"/>
    <cellStyle name="40% - ส่วนที่ถูกเน้น5" xfId="1257" xr:uid="{A96C3152-F1E9-4EAB-B4DE-918057528FFE}"/>
    <cellStyle name="40% - ส่วนที่ถูกเน้น5 2" xfId="3714" xr:uid="{035A5F79-F3D4-4E4E-8208-EE1554ACA1C4}"/>
    <cellStyle name="40% - ส่วนที่ถูกเน้น5 3" xfId="43840" xr:uid="{1B59A868-932C-41FE-9F2A-92E391FA8A1C}"/>
    <cellStyle name="40% - ส่วนที่ถูกเน้น6" xfId="1258" xr:uid="{CCF6CA2D-18AD-4BD6-9C52-A4E096B1D6AC}"/>
    <cellStyle name="40% - ส่วนที่ถูกเน้น6 2" xfId="3723" xr:uid="{082369C4-EE57-4E90-9EF1-51B1F5A56992}"/>
    <cellStyle name="40% - ส่วนที่ถูกเน้น6 3" xfId="43841" xr:uid="{A93B5CB5-9F6A-4A51-A05F-DE38669EA199}"/>
    <cellStyle name="40% - 强调文字颜色 1" xfId="362" xr:uid="{0E0365DB-7E1C-43F1-BBE4-DBECF186BC30}"/>
    <cellStyle name="40% - 强调文字颜色 2" xfId="363" xr:uid="{4E27C25C-73F9-4582-B7FD-103ECD1A4257}"/>
    <cellStyle name="40% - 强调文字颜色 3" xfId="364" xr:uid="{71394842-2783-4485-AA6D-0CC9A581833C}"/>
    <cellStyle name="40% - 强调文字颜色 4" xfId="365" xr:uid="{4AE1421D-A482-4AC1-A2B0-7ABCD06BBAB5}"/>
    <cellStyle name="40% - 强调文字颜色 5" xfId="366" xr:uid="{58A799B6-4FF5-44D7-8809-57A831854D19}"/>
    <cellStyle name="40% - 强调文字颜色 6" xfId="367" xr:uid="{EF94FE63-CAC4-42E6-8259-3DB226F7DC62}"/>
    <cellStyle name="60% - Accent1" xfId="37" builtinId="32" customBuiltin="1"/>
    <cellStyle name="60% - Accent1 10" xfId="1259" xr:uid="{86E6364B-AE96-426D-9197-295CBA38EEB7}"/>
    <cellStyle name="60% - Accent1 11" xfId="1260" xr:uid="{49093CA3-33BC-4FD7-A128-5AD05E15642C}"/>
    <cellStyle name="60% - Accent1 12" xfId="1261" xr:uid="{C236BFE5-31C9-43BE-85A0-C1F916D60EFC}"/>
    <cellStyle name="60% - Accent1 13" xfId="1262" xr:uid="{DD52CDCB-6F42-462B-9584-D7DCFB0A94BB}"/>
    <cellStyle name="60% - Accent1 14" xfId="1263" xr:uid="{90C1BF39-D3F4-4FAC-89FA-62736D99EA07}"/>
    <cellStyle name="60% - Accent1 15" xfId="1264" xr:uid="{745983BE-8824-477E-895F-7BD199FC66E9}"/>
    <cellStyle name="60% - Accent1 16" xfId="1265" xr:uid="{4E9D92A7-EB66-4E2A-BE8D-D9E54DAC339F}"/>
    <cellStyle name="60% - Accent1 17" xfId="1266" xr:uid="{1917FA9E-6F41-463A-9A7E-AAFE40E2AFEA}"/>
    <cellStyle name="60% - Accent1 18" xfId="1267" xr:uid="{A11D10FB-ADC7-4084-A112-1DB07A57AA62}"/>
    <cellStyle name="60% - Accent1 19" xfId="1268" xr:uid="{06146A62-72B4-4E00-85E9-419868EACEDD}"/>
    <cellStyle name="60% - Accent1 2" xfId="113" xr:uid="{9A57C33A-3C5C-407B-97D4-AE49974A0D25}"/>
    <cellStyle name="60% - Accent1 2 2" xfId="294" xr:uid="{26B82AC9-E8C1-4022-8AD5-258E6FBF3554}"/>
    <cellStyle name="60% - Accent1 2 2 2" xfId="1270" xr:uid="{1FBEAE1E-03F9-43DB-8B99-0282D3FB3457}"/>
    <cellStyle name="60% - Accent1 2 2 3" xfId="43842" xr:uid="{E3B882E3-71BC-4A4B-B1EC-FA4E9E38FC50}"/>
    <cellStyle name="60% - Accent1 2 3" xfId="3688" xr:uid="{BE259065-B039-471E-A0BD-0871B289C60A}"/>
    <cellStyle name="60% - Accent1 2 4" xfId="1269" xr:uid="{827D167F-7DC5-448A-AADA-4873742C42C6}"/>
    <cellStyle name="60% - Accent1 20" xfId="1271" xr:uid="{5E89C2E6-D832-40E2-B068-06F96F38E714}"/>
    <cellStyle name="60% - Accent1 21" xfId="1272" xr:uid="{A22A7E1F-A0AF-4281-BEF3-A443B9CF053D}"/>
    <cellStyle name="60% - Accent1 21 2" xfId="1273" xr:uid="{97FB259A-572A-435C-AC40-A1B725201C26}"/>
    <cellStyle name="60% - Accent1 22" xfId="1274" xr:uid="{336112D1-CE51-429A-B448-91B0C587852D}"/>
    <cellStyle name="60% - Accent1 23" xfId="1275" xr:uid="{E6678F64-3BEE-4C06-9830-C2597B23FD21}"/>
    <cellStyle name="60% - Accent1 24" xfId="3624" xr:uid="{23A0FB25-514C-4FE7-9611-B0BCA22C25FD}"/>
    <cellStyle name="60% - Accent1 3" xfId="161" xr:uid="{66C9DE2E-4584-4978-84B6-DED10922A05D}"/>
    <cellStyle name="60% - Accent1 3 2" xfId="368" xr:uid="{2096C73C-C241-49EF-AEF2-F9CD3BEC020F}"/>
    <cellStyle name="60% - Accent1 3 2 2" xfId="3720" xr:uid="{1A7B99CB-AC8D-48FE-A941-FF6715C6D2E8}"/>
    <cellStyle name="60% - Accent1 3 3" xfId="634" xr:uid="{A294900E-27A7-4EAB-812B-5D1EF8EFB2B4}"/>
    <cellStyle name="60% - Accent1 4" xfId="1276" xr:uid="{0D49A992-2D82-4E4D-87DB-A9694BA268DF}"/>
    <cellStyle name="60% - Accent1 4 2" xfId="43808" xr:uid="{A1CCD7FC-EA58-439F-9923-077F92039846}"/>
    <cellStyle name="60% - Accent1 5" xfId="1277" xr:uid="{7871E4DA-B913-4272-9788-6795ED259C02}"/>
    <cellStyle name="60% - Accent1 6" xfId="1278" xr:uid="{A5F0D289-760F-48DB-8A73-F381B5EFA246}"/>
    <cellStyle name="60% - Accent1 7" xfId="1279" xr:uid="{725CA02F-88E1-483F-813C-12429560329E}"/>
    <cellStyle name="60% - Accent1 8" xfId="1280" xr:uid="{3205F179-8567-4523-B163-4950400B3AFE}"/>
    <cellStyle name="60% - Accent1 9" xfId="1281" xr:uid="{FEFBF1CA-DAFB-44AC-847C-19F05ED8D6FF}"/>
    <cellStyle name="60% - Accent2" xfId="41" builtinId="36" customBuiltin="1"/>
    <cellStyle name="60% - Accent2 10" xfId="1282" xr:uid="{944C86FC-F8CB-4CAD-8647-197E05BE946A}"/>
    <cellStyle name="60% - Accent2 11" xfId="1283" xr:uid="{B8FD2F77-0328-4B59-97D0-8F40CFF10A59}"/>
    <cellStyle name="60% - Accent2 12" xfId="1284" xr:uid="{AF7A50DD-117B-4D44-9821-4BE7654A7B22}"/>
    <cellStyle name="60% - Accent2 13" xfId="1285" xr:uid="{5A9DF8F7-5616-48EE-B40E-27B49A87EC8C}"/>
    <cellStyle name="60% - Accent2 14" xfId="1286" xr:uid="{4EF9547D-9DA6-44AF-9573-7361A877719B}"/>
    <cellStyle name="60% - Accent2 15" xfId="1287" xr:uid="{8DA33850-5829-4694-B7F9-E0510406E392}"/>
    <cellStyle name="60% - Accent2 16" xfId="1288" xr:uid="{01F51937-53E9-4104-AF50-A2CCA66B3F4C}"/>
    <cellStyle name="60% - Accent2 17" xfId="1289" xr:uid="{E34D9238-2C5B-41C4-B984-1C56ACBB8892}"/>
    <cellStyle name="60% - Accent2 18" xfId="1290" xr:uid="{D4A8F9B1-B1D5-49D0-AE7E-F89399B1EB52}"/>
    <cellStyle name="60% - Accent2 19" xfId="1291" xr:uid="{F1749D5E-48F7-4048-A7C0-1B0E616E3FCF}"/>
    <cellStyle name="60% - Accent2 2" xfId="117" xr:uid="{15683FC5-DD1B-40EF-A145-0063833BC9EA}"/>
    <cellStyle name="60% - Accent2 2 2" xfId="295" xr:uid="{9BCE8863-0D69-41BB-9F76-29B0B30CFEC7}"/>
    <cellStyle name="60% - Accent2 2 2 2" xfId="1293" xr:uid="{8CE1B0A2-5F96-40D0-96AD-93A52FE8828E}"/>
    <cellStyle name="60% - Accent2 2 2 3" xfId="43843" xr:uid="{1526B722-BD54-49A1-AEBD-12880BCA9063}"/>
    <cellStyle name="60% - Accent2 2 3" xfId="3692" xr:uid="{A5B271A9-75C8-4500-B801-4F1F69C3471D}"/>
    <cellStyle name="60% - Accent2 2 4" xfId="1292" xr:uid="{0784D4AC-6C68-47A3-81B7-D708B034B239}"/>
    <cellStyle name="60% - Accent2 20" xfId="1294" xr:uid="{64B4E3FF-735C-4D40-92FA-A9442C58EC94}"/>
    <cellStyle name="60% - Accent2 21" xfId="1295" xr:uid="{48506C2D-DA5B-47D9-867A-600244BAD3B5}"/>
    <cellStyle name="60% - Accent2 21 2" xfId="1296" xr:uid="{A2962D18-8742-45D0-96E0-B2E396808B9D}"/>
    <cellStyle name="60% - Accent2 22" xfId="1297" xr:uid="{34896319-165D-413D-AC68-4B5728CB47EC}"/>
    <cellStyle name="60% - Accent2 23" xfId="1298" xr:uid="{5CA8FDE4-C388-471E-8BFE-27C226C5240D}"/>
    <cellStyle name="60% - Accent2 24" xfId="3627" xr:uid="{1C3DF04C-B121-4B06-BE51-88676771B176}"/>
    <cellStyle name="60% - Accent2 3" xfId="162" xr:uid="{1E4327BF-29E0-4587-9D5D-F3F1041F2067}"/>
    <cellStyle name="60% - Accent2 3 2" xfId="369" xr:uid="{93B1BD4C-D00B-4433-8781-E1CEBC567B5E}"/>
    <cellStyle name="60% - Accent2 3 2 2" xfId="3693" xr:uid="{57E711E2-644B-4652-B41F-AA02847EA5A1}"/>
    <cellStyle name="60% - Accent2 3 3" xfId="635" xr:uid="{783C05A5-8C5F-44FE-9B04-09BF994FB718}"/>
    <cellStyle name="60% - Accent2 4" xfId="1299" xr:uid="{248E24CA-240B-4D8F-A7B4-4D1284DC024B}"/>
    <cellStyle name="60% - Accent2 4 2" xfId="43809" xr:uid="{E03DF84F-8586-42E3-8561-840A19956739}"/>
    <cellStyle name="60% - Accent2 5" xfId="1300" xr:uid="{E1056100-815D-4296-9303-93891AC7B9A4}"/>
    <cellStyle name="60% - Accent2 6" xfId="1301" xr:uid="{B66FF633-5C4E-4F15-9C6D-6DA2B5FC7F04}"/>
    <cellStyle name="60% - Accent2 7" xfId="1302" xr:uid="{B2F2F268-1E29-4DAC-8575-3F184ED9808E}"/>
    <cellStyle name="60% - Accent2 8" xfId="1303" xr:uid="{1D181071-AE1C-4BDB-9048-DEEF14649DC5}"/>
    <cellStyle name="60% - Accent2 9" xfId="1304" xr:uid="{7E84A814-F142-4365-A23B-1238395011F8}"/>
    <cellStyle name="60% - Accent3" xfId="45" builtinId="40" customBuiltin="1"/>
    <cellStyle name="60% - Accent3 10" xfId="1305" xr:uid="{6CF13871-2D43-45CA-B18C-6C80051AB381}"/>
    <cellStyle name="60% - Accent3 11" xfId="1306" xr:uid="{FE1CA55F-94A5-41E0-A485-8D3110943DCB}"/>
    <cellStyle name="60% - Accent3 12" xfId="1307" xr:uid="{FE9D5694-41E9-4DFA-A378-7AB928ABE41E}"/>
    <cellStyle name="60% - Accent3 13" xfId="1308" xr:uid="{11595502-E2C7-4C56-BDBF-23004A8EFBE4}"/>
    <cellStyle name="60% - Accent3 14" xfId="1309" xr:uid="{4CD9EEEB-3AD2-462F-B78F-34A174092AB9}"/>
    <cellStyle name="60% - Accent3 15" xfId="1310" xr:uid="{43D2654C-DF7E-4D85-878A-537C9CA19265}"/>
    <cellStyle name="60% - Accent3 16" xfId="1311" xr:uid="{EAF489EA-6361-41D1-B7DC-BBEC0BA8093C}"/>
    <cellStyle name="60% - Accent3 17" xfId="1312" xr:uid="{4E11BDB0-3A44-429C-9EEA-1A03C9E52CAE}"/>
    <cellStyle name="60% - Accent3 18" xfId="1313" xr:uid="{0B3E70E9-CDD2-4B53-8EE2-3B3304B4F858}"/>
    <cellStyle name="60% - Accent3 19" xfId="1314" xr:uid="{D9107D62-2166-4E78-9392-0AC0838C31EB}"/>
    <cellStyle name="60% - Accent3 2" xfId="121" xr:uid="{83F4A756-9389-4594-A658-42EC233C490C}"/>
    <cellStyle name="60% - Accent3 2 2" xfId="296" xr:uid="{9960D07B-D266-4F6A-B9F5-6C7DFA2A831F}"/>
    <cellStyle name="60% - Accent3 2 2 2" xfId="1316" xr:uid="{62BAC6FC-A481-42DC-9BEC-DE7C2F525690}"/>
    <cellStyle name="60% - Accent3 2 2 3" xfId="43844" xr:uid="{D63BEE4B-50F4-475E-B950-228DC3BC00F0}"/>
    <cellStyle name="60% - Accent3 2 3" xfId="370" xr:uid="{39C449E9-3CE2-4222-B103-8BE678466122}"/>
    <cellStyle name="60% - Accent3 2 3 2" xfId="1317" xr:uid="{01AC4BD3-0869-4838-9175-0092DEFBAB68}"/>
    <cellStyle name="60% - Accent3 2 4" xfId="613" xr:uid="{102A285B-D749-458B-9D50-62EAF85B825E}"/>
    <cellStyle name="60% - Accent3 2 4 2" xfId="3696" xr:uid="{00FAF53D-0975-433C-804A-D1BD7A457709}"/>
    <cellStyle name="60% - Accent3 2 5" xfId="1315" xr:uid="{AC0A72A4-7EB6-44D2-8F4D-A65C66738776}"/>
    <cellStyle name="60% - Accent3 20" xfId="1318" xr:uid="{A08402C6-193F-4BF0-A7AD-159DC0AE3BE5}"/>
    <cellStyle name="60% - Accent3 21" xfId="1319" xr:uid="{51FEFDC2-D0A7-4EA6-AF5D-54D5CD097A55}"/>
    <cellStyle name="60% - Accent3 21 2" xfId="1320" xr:uid="{93A19E65-D036-4C08-933B-5B93798F0D35}"/>
    <cellStyle name="60% - Accent3 22" xfId="1321" xr:uid="{096DF400-9E1C-4CC8-97B6-C32CA2EA33E5}"/>
    <cellStyle name="60% - Accent3 23" xfId="1322" xr:uid="{C958DF5B-4AC5-4013-B84D-81F3488D9C7A}"/>
    <cellStyle name="60% - Accent3 24" xfId="3630" xr:uid="{1374355B-BD34-4CC6-9F8D-65DFE4D36298}"/>
    <cellStyle name="60% - Accent3 3" xfId="163" xr:uid="{2A5B04BE-1EED-41A6-8676-63ADBBA806E9}"/>
    <cellStyle name="60% - Accent3 3 2" xfId="371" xr:uid="{F593F884-8097-4259-9FA7-7D95861FED1D}"/>
    <cellStyle name="60% - Accent3 3 2 2" xfId="3719" xr:uid="{C193ADA6-8E37-4E0E-BD2E-CC8C3E541334}"/>
    <cellStyle name="60% - Accent3 3 3" xfId="636" xr:uid="{66D753A8-BCE5-4880-9D87-0DB8675B040D}"/>
    <cellStyle name="60% - Accent3 4" xfId="1323" xr:uid="{3CEAC427-0676-4F13-90DB-8194132C0CE7}"/>
    <cellStyle name="60% - Accent3 4 2" xfId="43810" xr:uid="{2B7C7E54-1E79-4212-862D-8398B5B1A46C}"/>
    <cellStyle name="60% - Accent3 5" xfId="1324" xr:uid="{3C368704-7C73-4E35-83F6-856A1830733B}"/>
    <cellStyle name="60% - Accent3 6" xfId="1325" xr:uid="{41AE356C-F57A-4046-8F5B-8EEAF405B866}"/>
    <cellStyle name="60% - Accent3 7" xfId="1326" xr:uid="{E99AA36D-B23C-4508-9E13-83E3E254E3AF}"/>
    <cellStyle name="60% - Accent3 8" xfId="1327" xr:uid="{20138BF7-C1CF-40E3-B490-0EA013A1E95F}"/>
    <cellStyle name="60% - Accent3 9" xfId="1328" xr:uid="{BFA81C5B-D28A-4470-8EA4-2C5CA89B5B1C}"/>
    <cellStyle name="60% - Accent4" xfId="49" builtinId="44" customBuiltin="1"/>
    <cellStyle name="60% - Accent4 10" xfId="1329" xr:uid="{14A5C80C-25C2-4D95-8FFB-DF97042FBF2F}"/>
    <cellStyle name="60% - Accent4 11" xfId="1330" xr:uid="{6BBBE4E9-612C-482A-89F2-B7C34C523393}"/>
    <cellStyle name="60% - Accent4 12" xfId="1331" xr:uid="{3610EC79-239A-41D9-8C70-B53000940D3A}"/>
    <cellStyle name="60% - Accent4 13" xfId="1332" xr:uid="{3C1C7B19-F7AB-4EBF-8D9E-BCBEF476A4CB}"/>
    <cellStyle name="60% - Accent4 14" xfId="1333" xr:uid="{8FF60DFD-715C-41B1-9384-9AEEDF0422FF}"/>
    <cellStyle name="60% - Accent4 15" xfId="1334" xr:uid="{7A96ED7C-B49E-48EC-A96A-737DAD87B1A3}"/>
    <cellStyle name="60% - Accent4 16" xfId="1335" xr:uid="{E140020C-E0E8-4309-BFE4-33F0ED3D1A1B}"/>
    <cellStyle name="60% - Accent4 17" xfId="1336" xr:uid="{B9425DCA-DB98-438E-824F-609C75C02A5F}"/>
    <cellStyle name="60% - Accent4 18" xfId="1337" xr:uid="{4F4DDD9D-067A-4768-96E6-F3F846F028A8}"/>
    <cellStyle name="60% - Accent4 19" xfId="1338" xr:uid="{DC618634-2075-4874-93CA-7CEAFDB2197F}"/>
    <cellStyle name="60% - Accent4 2" xfId="125" xr:uid="{C9C50A44-EF4A-45E9-9503-5D4096D9AD61}"/>
    <cellStyle name="60% - Accent4 2 2" xfId="297" xr:uid="{DE49831C-5467-4189-B236-06900C913990}"/>
    <cellStyle name="60% - Accent4 2 2 2" xfId="1340" xr:uid="{0355560E-2052-4E03-8F8B-1DC70984E420}"/>
    <cellStyle name="60% - Accent4 2 2 3" xfId="43845" xr:uid="{A35A5E90-7CF1-4D33-87B1-74B891736638}"/>
    <cellStyle name="60% - Accent4 2 3" xfId="372" xr:uid="{DCA70634-AF14-46F9-9AB6-072B44114D83}"/>
    <cellStyle name="60% - Accent4 2 3 2" xfId="1341" xr:uid="{8602DD62-87D9-4F1B-AE74-99DB27302919}"/>
    <cellStyle name="60% - Accent4 2 4" xfId="615" xr:uid="{93295BA8-86F6-449B-B1B6-8C9DAFA23FDF}"/>
    <cellStyle name="60% - Accent4 2 4 2" xfId="3700" xr:uid="{7EFFAA47-592A-4C66-ACD0-EDEB0127C80A}"/>
    <cellStyle name="60% - Accent4 2 5" xfId="1339" xr:uid="{2CBC3AB5-ECE9-44D4-93EB-14FEF3955A9D}"/>
    <cellStyle name="60% - Accent4 20" xfId="1342" xr:uid="{641E1B4D-04C3-483C-B05A-79ADC4D0EDD8}"/>
    <cellStyle name="60% - Accent4 21" xfId="1343" xr:uid="{465FA462-5B55-4EBF-BEF0-C35CA63D03E5}"/>
    <cellStyle name="60% - Accent4 21 2" xfId="1344" xr:uid="{316B2894-1D9B-48F7-8C99-7E7699C9EDAD}"/>
    <cellStyle name="60% - Accent4 22" xfId="1345" xr:uid="{9A39B05B-A04D-4C70-82AF-A10F247779C8}"/>
    <cellStyle name="60% - Accent4 23" xfId="1346" xr:uid="{B0CCABF1-76A1-416B-8760-EF4742C2FCE9}"/>
    <cellStyle name="60% - Accent4 24" xfId="3633" xr:uid="{64635185-03F5-467A-BD37-B6DED8820AE9}"/>
    <cellStyle name="60% - Accent4 3" xfId="164" xr:uid="{B31056A0-BE3F-453C-9E00-1036B71B3F95}"/>
    <cellStyle name="60% - Accent4 3 2" xfId="373" xr:uid="{5AE4F253-C397-4887-91AF-BB0EDC9D0E12}"/>
    <cellStyle name="60% - Accent4 3 2 2" xfId="3716" xr:uid="{3FA66166-7644-4DB2-BCD4-A7C5A3D9EC31}"/>
    <cellStyle name="60% - Accent4 3 3" xfId="637" xr:uid="{8C26FCC7-489E-4B6C-B557-6ECD1B8D791E}"/>
    <cellStyle name="60% - Accent4 4" xfId="1347" xr:uid="{8E9AE9A6-109A-4885-8C49-12ACCF723080}"/>
    <cellStyle name="60% - Accent4 4 2" xfId="43811" xr:uid="{635C024A-8C27-433B-8FC9-E71CED20DA81}"/>
    <cellStyle name="60% - Accent4 5" xfId="1348" xr:uid="{0FFD3051-DC12-44DF-8CF5-0787D9A410C1}"/>
    <cellStyle name="60% - Accent4 6" xfId="1349" xr:uid="{A76D9D87-55AD-446C-9E9A-EFD71063251E}"/>
    <cellStyle name="60% - Accent4 7" xfId="1350" xr:uid="{BCAC7550-1820-4304-8929-FF17AD401A63}"/>
    <cellStyle name="60% - Accent4 8" xfId="1351" xr:uid="{4B0CCFD8-3D1F-4C53-A569-F08616DDFA29}"/>
    <cellStyle name="60% - Accent4 9" xfId="1352" xr:uid="{2F2938A6-C62A-43E5-BD64-9A5F4EEE80EB}"/>
    <cellStyle name="60% - Accent5" xfId="53" builtinId="48" customBuiltin="1"/>
    <cellStyle name="60% - Accent5 10" xfId="1353" xr:uid="{F3DBDD96-AE54-49AC-993B-3E13BB555308}"/>
    <cellStyle name="60% - Accent5 11" xfId="1354" xr:uid="{744D8CCC-2B85-44FC-9FD3-7C11BFF0B94B}"/>
    <cellStyle name="60% - Accent5 12" xfId="1355" xr:uid="{CA6B73BB-6511-45EC-9348-445814012FBF}"/>
    <cellStyle name="60% - Accent5 13" xfId="1356" xr:uid="{44551B7A-DA40-4EB3-A129-B98AB1C2049E}"/>
    <cellStyle name="60% - Accent5 14" xfId="1357" xr:uid="{CCACFEDA-6F3C-400D-A6E5-8FC8ED1490F6}"/>
    <cellStyle name="60% - Accent5 15" xfId="1358" xr:uid="{564A3720-F96F-4020-B828-D70238E81BCA}"/>
    <cellStyle name="60% - Accent5 16" xfId="1359" xr:uid="{473F2147-1D85-4F9E-9F4E-D57735FCC290}"/>
    <cellStyle name="60% - Accent5 17" xfId="1360" xr:uid="{D8668EE2-D043-4102-A336-0165209247CD}"/>
    <cellStyle name="60% - Accent5 18" xfId="1361" xr:uid="{34079947-06EE-4E27-97AE-DC86E3085E0A}"/>
    <cellStyle name="60% - Accent5 19" xfId="1362" xr:uid="{AB3444F8-FCB7-45C5-BF05-A86D2D43FF62}"/>
    <cellStyle name="60% - Accent5 2" xfId="129" xr:uid="{5142DE80-DF2F-4E25-B888-9D188E0F7653}"/>
    <cellStyle name="60% - Accent5 2 2" xfId="298" xr:uid="{3377E1D5-080A-4786-B9C1-CC22F51B2AB4}"/>
    <cellStyle name="60% - Accent5 2 2 2" xfId="1364" xr:uid="{88D31EE7-231F-4022-94F8-4FCD8C5C8ABD}"/>
    <cellStyle name="60% - Accent5 2 2 3" xfId="43846" xr:uid="{BB25ADCF-6C97-4052-A472-F26442726FE9}"/>
    <cellStyle name="60% - Accent5 2 3" xfId="3704" xr:uid="{1A4E35C9-C127-4674-860A-ECC6DF7E16F7}"/>
    <cellStyle name="60% - Accent5 2 4" xfId="1363" xr:uid="{A469F68E-603F-4198-AD76-C16AB1B49542}"/>
    <cellStyle name="60% - Accent5 20" xfId="1365" xr:uid="{4CEEF5D0-6505-4767-8504-8947C1CFF403}"/>
    <cellStyle name="60% - Accent5 21" xfId="1366" xr:uid="{39ED33F4-7890-4C99-B207-18883E8143F5}"/>
    <cellStyle name="60% - Accent5 21 2" xfId="1367" xr:uid="{1F712153-4D7A-4826-8AC5-813587E2B6E8}"/>
    <cellStyle name="60% - Accent5 22" xfId="1368" xr:uid="{FB854ED9-922E-47F9-A897-F5442A8EB6C4}"/>
    <cellStyle name="60% - Accent5 23" xfId="1369" xr:uid="{39D3844D-1C8D-413A-9D7D-5B1D8A727643}"/>
    <cellStyle name="60% - Accent5 24" xfId="3636" xr:uid="{2F127156-ABA0-435E-BBAA-58484A908319}"/>
    <cellStyle name="60% - Accent5 3" xfId="165" xr:uid="{475A870F-D142-48F9-8283-8F83394450C1}"/>
    <cellStyle name="60% - Accent5 3 2" xfId="374" xr:uid="{90E25774-52D2-410E-8B62-DD7B12D2D67D}"/>
    <cellStyle name="60% - Accent5 3 2 2" xfId="3676" xr:uid="{9AC0D3E2-DD24-44B1-96DE-67AD2140AB4A}"/>
    <cellStyle name="60% - Accent5 3 3" xfId="638" xr:uid="{B365BE00-0C8B-4DB3-AE23-4B9D82AAECC2}"/>
    <cellStyle name="60% - Accent5 4" xfId="1370" xr:uid="{CA50D83F-DD2E-4BC3-B2EB-0792837514DE}"/>
    <cellStyle name="60% - Accent5 4 2" xfId="43812" xr:uid="{122D036F-D0A2-4FB1-816A-3DD602B96083}"/>
    <cellStyle name="60% - Accent5 5" xfId="1371" xr:uid="{49C49B35-BBFB-49A5-9D21-35C018D3D44C}"/>
    <cellStyle name="60% - Accent5 6" xfId="1372" xr:uid="{947E90D8-B46E-4598-8FF8-3B9C275B427A}"/>
    <cellStyle name="60% - Accent5 7" xfId="1373" xr:uid="{A370EBE2-B5F9-4387-8C6C-A0F4A186D7E5}"/>
    <cellStyle name="60% - Accent5 8" xfId="1374" xr:uid="{E3C63307-1E7C-42C9-86AC-1CF4F91BFC61}"/>
    <cellStyle name="60% - Accent5 9" xfId="1375" xr:uid="{9005FFB7-F287-4363-ADA2-E9793355A35A}"/>
    <cellStyle name="60% - Accent6" xfId="57" builtinId="52" customBuiltin="1"/>
    <cellStyle name="60% - Accent6 10" xfId="1376" xr:uid="{5A29AF83-DAC4-4E16-BBE7-FD23A7FAAE1B}"/>
    <cellStyle name="60% - Accent6 11" xfId="1377" xr:uid="{6D12F9D7-32A6-43C0-BC82-248D14743668}"/>
    <cellStyle name="60% - Accent6 12" xfId="1378" xr:uid="{CE2DA73E-7786-40A6-AB16-F69A23C69EBF}"/>
    <cellStyle name="60% - Accent6 13" xfId="1379" xr:uid="{62010BC3-3BD0-4D2C-BD85-1A530A6D09AC}"/>
    <cellStyle name="60% - Accent6 14" xfId="1380" xr:uid="{57F8D4E3-AE8C-4CCA-ABA2-06F1468FA616}"/>
    <cellStyle name="60% - Accent6 15" xfId="1381" xr:uid="{3B3E83AE-1684-4DC3-A8F1-CCB05CF83431}"/>
    <cellStyle name="60% - Accent6 16" xfId="1382" xr:uid="{9C1A59C9-7ABF-47C4-86CA-0F159FA03EFD}"/>
    <cellStyle name="60% - Accent6 17" xfId="1383" xr:uid="{3DED5F23-9177-4F12-9A37-B8391A1A7ED8}"/>
    <cellStyle name="60% - Accent6 18" xfId="1384" xr:uid="{4384238A-4F99-431B-8C9D-66A1A89FF64E}"/>
    <cellStyle name="60% - Accent6 19" xfId="1385" xr:uid="{04271175-7136-4B79-B84D-AD916900B8F0}"/>
    <cellStyle name="60% - Accent6 2" xfId="133" xr:uid="{54731142-5A21-4870-AF60-204E3C5BD4CB}"/>
    <cellStyle name="60% - Accent6 2 2" xfId="299" xr:uid="{69A69BED-C7AB-48B4-83C2-A7787E51ECC5}"/>
    <cellStyle name="60% - Accent6 2 2 2" xfId="1387" xr:uid="{672F63DF-9A50-4DBF-AB3E-1CF436F227D3}"/>
    <cellStyle name="60% - Accent6 2 2 3" xfId="43847" xr:uid="{6DB0C22E-F182-47DB-97C0-0BEFAF96565A}"/>
    <cellStyle name="60% - Accent6 2 3" xfId="375" xr:uid="{863E3DBE-C1DA-43E7-B6E6-98E70138E8DB}"/>
    <cellStyle name="60% - Accent6 2 3 2" xfId="1388" xr:uid="{DF0BD898-6EB6-43CD-AFBA-25E23A863891}"/>
    <cellStyle name="60% - Accent6 2 4" xfId="616" xr:uid="{1566E47C-8C89-4493-A3C3-0491FD38934F}"/>
    <cellStyle name="60% - Accent6 2 4 2" xfId="3708" xr:uid="{E6A5AFA8-C302-4F83-9CB7-C4A299E087BA}"/>
    <cellStyle name="60% - Accent6 2 5" xfId="1386" xr:uid="{6C58C90F-EF40-44EA-A742-A8CC9A727474}"/>
    <cellStyle name="60% - Accent6 20" xfId="1389" xr:uid="{24B5AECF-AD05-4F0D-A0C3-7F367C0D7D95}"/>
    <cellStyle name="60% - Accent6 21" xfId="1390" xr:uid="{2D268720-3280-460D-BE83-6246C226DB3A}"/>
    <cellStyle name="60% - Accent6 21 2" xfId="1391" xr:uid="{6E7A1DE5-11D6-413A-BD24-6C3605A220C1}"/>
    <cellStyle name="60% - Accent6 22" xfId="1392" xr:uid="{F8F7FAEE-F479-41DF-A005-ED8997DE9FF7}"/>
    <cellStyle name="60% - Accent6 23" xfId="1393" xr:uid="{AC0B8780-7BA2-459E-9283-3D1604F1A41B}"/>
    <cellStyle name="60% - Accent6 24" xfId="3639" xr:uid="{A756D564-02C2-490D-8818-43AEB64698B7}"/>
    <cellStyle name="60% - Accent6 3" xfId="166" xr:uid="{FB3145DE-849A-4486-808C-2499A1B11F4E}"/>
    <cellStyle name="60% - Accent6 3 2" xfId="376" xr:uid="{8D6D000D-2844-49FA-85C7-48FE52287406}"/>
    <cellStyle name="60% - Accent6 3 2 2" xfId="3674" xr:uid="{00513883-BBF6-4729-89BB-E7C795F62FCB}"/>
    <cellStyle name="60% - Accent6 3 3" xfId="639" xr:uid="{02D60D38-C31F-4C3C-B55B-414C1B00B3CC}"/>
    <cellStyle name="60% - Accent6 4" xfId="1394" xr:uid="{21AB5305-742F-46AC-99F6-7546E7CBA622}"/>
    <cellStyle name="60% - Accent6 4 2" xfId="43813" xr:uid="{45C5CD48-C02D-406C-8957-04185A202DD5}"/>
    <cellStyle name="60% - Accent6 5" xfId="1395" xr:uid="{2DC243AE-83B1-49D7-9B5D-D173294F8C51}"/>
    <cellStyle name="60% - Accent6 6" xfId="1396" xr:uid="{813934E1-7149-47F1-85A8-D80433348075}"/>
    <cellStyle name="60% - Accent6 7" xfId="1397" xr:uid="{D74581B7-356D-4EB4-9E38-8E0E7DD6C7E3}"/>
    <cellStyle name="60% - Accent6 8" xfId="1398" xr:uid="{5E16BD0D-5AF9-4FF0-BF4F-CB00F92D9315}"/>
    <cellStyle name="60% - Accent6 9" xfId="1399" xr:uid="{1B52D86E-A03A-4B0F-9F6B-F0E8B74C7D8F}"/>
    <cellStyle name="60% - ส่วนที่ถูกเน้น1" xfId="1400" xr:uid="{B65F0DB6-3664-4E70-9ECB-9CD853EFE4E6}"/>
    <cellStyle name="60% - ส่วนที่ถูกเน้น1 2" xfId="3737" xr:uid="{B97517C4-C0DB-4E6B-8291-EAECC80EA3BD}"/>
    <cellStyle name="60% - ส่วนที่ถูกเน้น1 3" xfId="43848" xr:uid="{E0E15A1F-778F-48C3-9CFE-C3F4724D7F47}"/>
    <cellStyle name="60% - ส่วนที่ถูกเน้น2" xfId="1401" xr:uid="{68233012-6743-437A-BB65-D0FB32607C2B}"/>
    <cellStyle name="60% - ส่วนที่ถูกเน้น2 2" xfId="3689" xr:uid="{6BFCC3AD-8335-4C12-96FC-A06E2FB7BDAC}"/>
    <cellStyle name="60% - ส่วนที่ถูกเน้น2 3" xfId="43849" xr:uid="{7360CAB6-D414-4BFC-8B14-7EC70F2A9478}"/>
    <cellStyle name="60% - ส่วนที่ถูกเน้น3" xfId="1402" xr:uid="{4E598C53-E880-4DA8-A376-DBE0B67614C2}"/>
    <cellStyle name="60% - ส่วนที่ถูกเน้น3 2" xfId="3732" xr:uid="{431E32C5-CED6-4C04-A15F-BCDC745A188F}"/>
    <cellStyle name="60% - ส่วนที่ถูกเน้น3 3" xfId="43850" xr:uid="{9A4B785D-3E84-40E3-88F0-05C15743568B}"/>
    <cellStyle name="60% - ส่วนที่ถูกเน้น4" xfId="1403" xr:uid="{9B370703-D0B6-409D-8F31-6323F703DD2E}"/>
    <cellStyle name="60% - ส่วนที่ถูกเน้น4 2" xfId="3722" xr:uid="{33D3661B-5C65-4785-95F7-97F1F16CD145}"/>
    <cellStyle name="60% - ส่วนที่ถูกเน้น4 3" xfId="43851" xr:uid="{53A2B663-5D6C-40A7-852C-7170BE192F18}"/>
    <cellStyle name="60% - ส่วนที่ถูกเน้น5" xfId="1404" xr:uid="{7FE2A4D2-9436-482F-8C9F-72F12A1F3002}"/>
    <cellStyle name="60% - ส่วนที่ถูกเน้น5 2" xfId="3670" xr:uid="{02493BFB-E269-4530-B8A4-FF22981F7018}"/>
    <cellStyle name="60% - ส่วนที่ถูกเน้น5 3" xfId="43852" xr:uid="{872AFA41-B9A3-45D6-85B8-0B4238214332}"/>
    <cellStyle name="60% - ส่วนที่ถูกเน้น6" xfId="1405" xr:uid="{9F81EB4B-8758-4FB2-9606-60DAE38D3B16}"/>
    <cellStyle name="60% - ส่วนที่ถูกเน้น6 2" xfId="3735" xr:uid="{A978134B-0406-4263-A08E-9E97C268479D}"/>
    <cellStyle name="60% - ส่วนที่ถูกเน้น6 3" xfId="43853" xr:uid="{83FB9C3E-5937-46E8-ABE0-A6301712D4B1}"/>
    <cellStyle name="60% - 强调文字颜色 1" xfId="377" xr:uid="{0DB039D6-650C-421F-B68B-5430B7CCAB65}"/>
    <cellStyle name="60% - 强调文字颜色 2" xfId="378" xr:uid="{E6B93178-BBD0-4F6C-A8D5-2F604B222964}"/>
    <cellStyle name="60% - 强调文字颜色 3" xfId="379" xr:uid="{B0FF882A-2CF3-4ACB-A87E-623C1861B74A}"/>
    <cellStyle name="60% - 强调文字颜色 4" xfId="380" xr:uid="{50F8E3D4-7DBD-4F9F-94AB-9DF9C2F837AC}"/>
    <cellStyle name="60% - 强调文字颜色 5" xfId="381" xr:uid="{BE390120-5A68-4177-9C10-17C7C62D3D0B}"/>
    <cellStyle name="60% - 强调文字颜色 6" xfId="382" xr:uid="{30E02597-7F99-4866-AD77-42843BC7937E}"/>
    <cellStyle name="75" xfId="3711" xr:uid="{2A435834-3A6B-43CC-8120-1F5F3C6AD0B7}"/>
    <cellStyle name="99,999.00; -" xfId="1406" xr:uid="{ADCC568D-7864-4BA9-AE90-9D0386CC2E67}"/>
    <cellStyle name="99,999; -" xfId="1407" xr:uid="{7E32BAD8-39DD-4EF3-AC17-B9F13DBEC2DA}"/>
    <cellStyle name="A4 Small 210 x 297 mm" xfId="1408" xr:uid="{39FC4C99-78EC-4386-8802-0149A77FD31D}"/>
    <cellStyle name="Accent1" xfId="34" builtinId="29" customBuiltin="1"/>
    <cellStyle name="Accent1 10" xfId="1409" xr:uid="{AB19431A-684F-45C2-A731-F84FD45B2AE5}"/>
    <cellStyle name="Accent1 11" xfId="1410" xr:uid="{A1AE5948-718F-46CD-9B21-BB6119D40B04}"/>
    <cellStyle name="Accent1 12" xfId="1411" xr:uid="{50E28048-5ECB-4695-98A3-0ACC1866E661}"/>
    <cellStyle name="Accent1 13" xfId="1412" xr:uid="{03EB66B0-7D01-40C8-A344-C154D9698436}"/>
    <cellStyle name="Accent1 14" xfId="1413" xr:uid="{164781D4-0368-4B46-9774-886A52AAC314}"/>
    <cellStyle name="Accent1 15" xfId="1414" xr:uid="{334F4C90-60F3-44C7-A021-2ECEFBA8F734}"/>
    <cellStyle name="Accent1 16" xfId="1415" xr:uid="{3BAB27B1-34DE-48B4-866D-B5ADF3F2AC62}"/>
    <cellStyle name="Accent1 17" xfId="1416" xr:uid="{67E5F6C9-592C-4782-84D7-E2E4190633B9}"/>
    <cellStyle name="Accent1 18" xfId="1417" xr:uid="{BE0A1AA3-B66E-4B04-874D-17E5B31A72E0}"/>
    <cellStyle name="Accent1 19" xfId="1418" xr:uid="{AF76CD5D-969E-4268-9E0D-9CB75BCAD273}"/>
    <cellStyle name="Accent1 2" xfId="110" xr:uid="{7210EF46-2430-4452-91D4-3FE41B9D5408}"/>
    <cellStyle name="Accent1 2 2" xfId="1420" xr:uid="{F3EF2841-CD36-48CE-822B-8D2D45236CC7}"/>
    <cellStyle name="Accent1 2 2 2" xfId="43855" xr:uid="{05B50A9F-7ED3-4FC4-9648-0D3E494550AF}"/>
    <cellStyle name="Accent1 2 3" xfId="3728" xr:uid="{D9EA9821-E899-4AE2-8380-669D5E434176}"/>
    <cellStyle name="Accent1 2 4" xfId="1419" xr:uid="{0074A8D5-34F8-49CC-847C-C1841AE14B34}"/>
    <cellStyle name="Accent1 20" xfId="1421" xr:uid="{CE081C71-0947-432E-BABD-C943D7E8A80A}"/>
    <cellStyle name="Accent1 21" xfId="1422" xr:uid="{5C607224-C060-49A8-A0DA-855A2D3199CE}"/>
    <cellStyle name="Accent1 21 2" xfId="1423" xr:uid="{73E5D7A8-76B5-408C-9D95-9A9C9161A559}"/>
    <cellStyle name="Accent1 22" xfId="1424" xr:uid="{5BEE4FC3-17E3-4E4F-9AE2-7A82E423C549}"/>
    <cellStyle name="Accent1 23" xfId="1425" xr:uid="{8371BC39-E185-4496-8C5B-1C86249A3BDB}"/>
    <cellStyle name="Accent1 3" xfId="167" xr:uid="{49E90CB4-4435-4B18-B8D1-9A3609FF32D6}"/>
    <cellStyle name="Accent1 3 2" xfId="383" xr:uid="{41717864-1208-44EA-9E40-1402AF7CC5CF}"/>
    <cellStyle name="Accent1 3 3" xfId="640" xr:uid="{F5E3D210-26AE-44E7-8C66-0986D44079C9}"/>
    <cellStyle name="Accent1 3 4" xfId="43854" xr:uid="{E4435C44-8CA5-488C-85F8-558E861E2FBA}"/>
    <cellStyle name="Accent1 4" xfId="1426" xr:uid="{5B68EA12-CD0B-458E-9AD0-5648B8F6C894}"/>
    <cellStyle name="Accent1 5" xfId="1427" xr:uid="{C05D201F-4130-4E6A-9DC5-5702A70A6D06}"/>
    <cellStyle name="Accent1 6" xfId="1428" xr:uid="{8B8454C4-7571-481A-BE1C-C6CAB47B3E44}"/>
    <cellStyle name="Accent1 7" xfId="1429" xr:uid="{E9C23FD8-48D9-48E3-8E35-4D3CD69BA48D}"/>
    <cellStyle name="Accent1 8" xfId="1430" xr:uid="{711BF260-11BC-47DD-B142-97877F212181}"/>
    <cellStyle name="Accent1 9" xfId="1431" xr:uid="{927F95F5-7E94-4A6D-8E51-67837706A817}"/>
    <cellStyle name="Accent2" xfId="38" builtinId="33" customBuiltin="1"/>
    <cellStyle name="Accent2 10" xfId="1432" xr:uid="{98208ACB-9BA1-4AF5-9408-BCF17D8D96E9}"/>
    <cellStyle name="Accent2 11" xfId="1433" xr:uid="{03D17604-9815-4718-9C38-1A19BB619AE9}"/>
    <cellStyle name="Accent2 12" xfId="1434" xr:uid="{17FE75C5-DC59-4D37-952D-95C923B88CBB}"/>
    <cellStyle name="Accent2 13" xfId="1435" xr:uid="{018BC4FE-5411-4324-94D5-103A87129E22}"/>
    <cellStyle name="Accent2 14" xfId="1436" xr:uid="{736D8B05-483F-48B9-B27C-557DC21965B6}"/>
    <cellStyle name="Accent2 15" xfId="1437" xr:uid="{3CD3A76B-B39F-4BC8-B2A9-9F9D070F77AC}"/>
    <cellStyle name="Accent2 16" xfId="1438" xr:uid="{25B4A2CB-CF8E-4084-AB5E-CB9ABC1A5829}"/>
    <cellStyle name="Accent2 17" xfId="1439" xr:uid="{7B186971-D9A6-4B1E-AD8A-CF11D67D1ADC}"/>
    <cellStyle name="Accent2 18" xfId="1440" xr:uid="{04447F52-8396-4002-BC0B-40B21AA08B49}"/>
    <cellStyle name="Accent2 19" xfId="1441" xr:uid="{7A2565B6-4C1C-4C74-8338-55B1452F9392}"/>
    <cellStyle name="Accent2 2" xfId="114" xr:uid="{5EA6B26A-3E9F-4653-917D-587BC38E7A08}"/>
    <cellStyle name="Accent2 2 2" xfId="1443" xr:uid="{9ABC5F0C-4627-48E8-93BC-FB0F004F19D8}"/>
    <cellStyle name="Accent2 2 2 2" xfId="43857" xr:uid="{8B155DE7-B089-4A4C-863E-B4248D10F096}"/>
    <cellStyle name="Accent2 2 3" xfId="3721" xr:uid="{912E351C-5161-492E-9CEF-4AD6F6A61B7E}"/>
    <cellStyle name="Accent2 2 4" xfId="1442" xr:uid="{4B30FD3E-9D5C-4961-8CFB-71AC7A46722F}"/>
    <cellStyle name="Accent2 20" xfId="1444" xr:uid="{E699A523-272D-4BD4-A279-3D5382607EF0}"/>
    <cellStyle name="Accent2 21" xfId="1445" xr:uid="{BE25F00C-EEB3-4A7D-98C4-6143DF5A6713}"/>
    <cellStyle name="Accent2 21 2" xfId="1446" xr:uid="{A045895F-9678-4FD5-8838-C522352C1801}"/>
    <cellStyle name="Accent2 22" xfId="1447" xr:uid="{E4B58361-8595-47BC-834C-20A10A907D14}"/>
    <cellStyle name="Accent2 23" xfId="1448" xr:uid="{9877EA9F-1883-4AAF-A97D-358C85A3C42F}"/>
    <cellStyle name="Accent2 3" xfId="168" xr:uid="{EECD38DA-2820-414B-90C9-278419475317}"/>
    <cellStyle name="Accent2 3 2" xfId="384" xr:uid="{5F684DE9-A2E0-4B67-9E34-A4586C95D52D}"/>
    <cellStyle name="Accent2 3 3" xfId="641" xr:uid="{34481D66-8A4C-490B-9DFD-AFCBA1272451}"/>
    <cellStyle name="Accent2 3 4" xfId="43856" xr:uid="{DD4F3BEF-5C7C-488E-8AA8-790ED8DD2AAE}"/>
    <cellStyle name="Accent2 4" xfId="1449" xr:uid="{DC4DB2EF-A1E0-4721-97F1-D8F0A3D35A72}"/>
    <cellStyle name="Accent2 5" xfId="1450" xr:uid="{F3BA7EE2-6A1E-44D0-AA9F-781E7B6AA087}"/>
    <cellStyle name="Accent2 6" xfId="1451" xr:uid="{6BF60BC0-BC66-4CA9-B03D-0A77BAB7016C}"/>
    <cellStyle name="Accent2 7" xfId="1452" xr:uid="{95A2E137-D2BE-4712-877C-FB85EEFA8735}"/>
    <cellStyle name="Accent2 8" xfId="1453" xr:uid="{D4015816-17C8-45F1-BBCA-C2BFEDA7F92A}"/>
    <cellStyle name="Accent2 9" xfId="1454" xr:uid="{4CA676B3-D875-4A24-800E-DC2A0920A76A}"/>
    <cellStyle name="Accent3" xfId="42" builtinId="37" customBuiltin="1"/>
    <cellStyle name="Accent3 10" xfId="1455" xr:uid="{CF4ABE21-7710-445B-B8ED-6485A90D3B08}"/>
    <cellStyle name="Accent3 11" xfId="1456" xr:uid="{EC175909-CC28-4A60-87EE-4C4817A562AC}"/>
    <cellStyle name="Accent3 12" xfId="1457" xr:uid="{839B7DAA-64C0-4585-8302-0AEAF73DC98E}"/>
    <cellStyle name="Accent3 13" xfId="1458" xr:uid="{CE61B481-249A-44A2-AEA6-AF1B73429DEF}"/>
    <cellStyle name="Accent3 14" xfId="1459" xr:uid="{5AE92C91-DB01-4A05-ACC0-D2329A66F740}"/>
    <cellStyle name="Accent3 15" xfId="1460" xr:uid="{52F96496-4870-4543-B208-5BED4AC4BBCB}"/>
    <cellStyle name="Accent3 16" xfId="1461" xr:uid="{F5EB1044-5BA7-4422-A112-C0884073B7A5}"/>
    <cellStyle name="Accent3 17" xfId="1462" xr:uid="{93D2B7B1-D893-4F22-8C08-7CD28EDB30E1}"/>
    <cellStyle name="Accent3 18" xfId="1463" xr:uid="{8613F736-0811-4097-AB7E-03404C3ED0EF}"/>
    <cellStyle name="Accent3 19" xfId="1464" xr:uid="{AAFF9D88-D31C-433A-8BA0-65873DB050E5}"/>
    <cellStyle name="Accent3 2" xfId="118" xr:uid="{17C7CA10-F3FC-4A37-BB13-9269877276B2}"/>
    <cellStyle name="Accent3 2 2" xfId="1466" xr:uid="{38163C39-7196-414D-8F11-846EB21BCAEE}"/>
    <cellStyle name="Accent3 2 2 2" xfId="43859" xr:uid="{846542DC-9FD2-4729-96A1-DC6B65058A86}"/>
    <cellStyle name="Accent3 2 3" xfId="3681" xr:uid="{7B3A39C6-153C-4C4F-87C8-5BA14943C6CD}"/>
    <cellStyle name="Accent3 2 4" xfId="1465" xr:uid="{CCAADC20-1C1C-4C69-8592-881445EDFD39}"/>
    <cellStyle name="Accent3 20" xfId="1467" xr:uid="{370B246D-6B73-470A-A8CC-622312CA45A9}"/>
    <cellStyle name="Accent3 21" xfId="1468" xr:uid="{7FE91F84-42F2-40F4-B4AD-1DFB803FBE1E}"/>
    <cellStyle name="Accent3 21 2" xfId="1469" xr:uid="{AD01D873-2C23-439F-887E-7976F394F5A0}"/>
    <cellStyle name="Accent3 22" xfId="1470" xr:uid="{2DD68325-6A29-405A-872A-9E0F393E995A}"/>
    <cellStyle name="Accent3 23" xfId="1471" xr:uid="{656CD51A-F2B6-44DB-B216-0616AD857192}"/>
    <cellStyle name="Accent3 3" xfId="169" xr:uid="{97E30455-540D-4CBB-B4A9-928C5D2F107C}"/>
    <cellStyle name="Accent3 3 2" xfId="385" xr:uid="{476998A2-0AA6-43BD-A0E9-FC4CA28D5225}"/>
    <cellStyle name="Accent3 3 3" xfId="642" xr:uid="{7DDB8C4C-C654-42E1-AEBA-10DEFAD51513}"/>
    <cellStyle name="Accent3 3 4" xfId="43858" xr:uid="{27511672-3EA7-47C4-A8A9-4E8CC7B0CCE5}"/>
    <cellStyle name="Accent3 4" xfId="1472" xr:uid="{FC159AB5-BB43-4819-BA2C-EE73818F2DEB}"/>
    <cellStyle name="Accent3 5" xfId="1473" xr:uid="{BFD36834-78A9-4C47-877F-064CBE2B0E32}"/>
    <cellStyle name="Accent3 6" xfId="1474" xr:uid="{84BD3A43-6A8C-4CF4-BA12-B5C3D1295212}"/>
    <cellStyle name="Accent3 7" xfId="1475" xr:uid="{89C0756C-47D9-42DA-B6D0-9307E5332498}"/>
    <cellStyle name="Accent3 8" xfId="1476" xr:uid="{61D3894D-553F-413A-BDE2-FC11906CF29A}"/>
    <cellStyle name="Accent3 9" xfId="1477" xr:uid="{6D204F1C-9008-42B6-B918-AA3021F6E1ED}"/>
    <cellStyle name="Accent4" xfId="46" builtinId="41" customBuiltin="1"/>
    <cellStyle name="Accent4 10" xfId="1478" xr:uid="{7A33D7CE-3119-44FB-B48D-8B947004172F}"/>
    <cellStyle name="Accent4 11" xfId="1479" xr:uid="{ADEDC661-4861-4960-ABBE-36F9FB716E64}"/>
    <cellStyle name="Accent4 12" xfId="1480" xr:uid="{31991D78-4361-4D89-95EE-D3CC8A9414D1}"/>
    <cellStyle name="Accent4 13" xfId="1481" xr:uid="{FEB9E106-07C2-4AFF-9A1F-A99729436E82}"/>
    <cellStyle name="Accent4 14" xfId="1482" xr:uid="{3F4E61D5-0C67-43A6-9B2E-E510DC4A9849}"/>
    <cellStyle name="Accent4 15" xfId="1483" xr:uid="{7BF14331-782F-4366-810E-757DC3FEB466}"/>
    <cellStyle name="Accent4 16" xfId="1484" xr:uid="{17F4DBF3-B233-4245-BD27-01A10CD38F65}"/>
    <cellStyle name="Accent4 17" xfId="1485" xr:uid="{848E4BF8-BA31-4352-923C-5AC7AD81A578}"/>
    <cellStyle name="Accent4 18" xfId="1486" xr:uid="{306F89DC-3180-473E-8A10-51A1050272ED}"/>
    <cellStyle name="Accent4 19" xfId="1487" xr:uid="{AC0D7C2A-E990-4FCF-B5EC-6C69CF63E16C}"/>
    <cellStyle name="Accent4 2" xfId="122" xr:uid="{C76D3AB1-37D9-416B-938E-7358841B02EF}"/>
    <cellStyle name="Accent4 2 2" xfId="1489" xr:uid="{14BFCC1E-D291-417C-896B-6099EEDB0D5B}"/>
    <cellStyle name="Accent4 2 2 2" xfId="43861" xr:uid="{B957E22B-6633-4D9C-8CE3-6AC6ECA53CC9}"/>
    <cellStyle name="Accent4 2 3" xfId="3726" xr:uid="{85AC4DCA-41CB-446F-AEF7-3A875494722F}"/>
    <cellStyle name="Accent4 2 4" xfId="1488" xr:uid="{BEBD7054-1602-4414-9A4E-DB9E8617FA42}"/>
    <cellStyle name="Accent4 20" xfId="1490" xr:uid="{662529B2-03EC-469A-BED8-2B4CFD4BB8F8}"/>
    <cellStyle name="Accent4 21" xfId="1491" xr:uid="{83B70236-625D-4D84-9CDA-897F7AB7D4BA}"/>
    <cellStyle name="Accent4 21 2" xfId="1492" xr:uid="{A2E2A965-20BF-4E8F-A8F9-0FAD8214F8CE}"/>
    <cellStyle name="Accent4 22" xfId="1493" xr:uid="{B0248F65-873C-439C-B08A-708E2226A9E1}"/>
    <cellStyle name="Accent4 23" xfId="1494" xr:uid="{23865FD0-C94D-4ADE-8045-04CCBE8B7739}"/>
    <cellStyle name="Accent4 3" xfId="170" xr:uid="{8CB932F4-5EF9-4CBC-84F2-850F1F22ECC4}"/>
    <cellStyle name="Accent4 3 2" xfId="386" xr:uid="{4A03BF62-9238-4508-AFC7-1C72B9C325C5}"/>
    <cellStyle name="Accent4 3 3" xfId="643" xr:uid="{A34E4BDD-36D3-458B-9A69-E792DA774805}"/>
    <cellStyle name="Accent4 3 4" xfId="43860" xr:uid="{6916819E-DB7E-4CEE-904C-27A3A88EC67C}"/>
    <cellStyle name="Accent4 4" xfId="1495" xr:uid="{4AE77577-6EC4-4EF5-B504-02E639506288}"/>
    <cellStyle name="Accent4 5" xfId="1496" xr:uid="{589DC3FE-F306-46CE-8FD1-E74B36885B4D}"/>
    <cellStyle name="Accent4 6" xfId="1497" xr:uid="{0FA938DA-0203-47FC-84F8-8E7EC6518ADE}"/>
    <cellStyle name="Accent4 7" xfId="1498" xr:uid="{6E56D292-40B6-4985-A3F6-ED253586A973}"/>
    <cellStyle name="Accent4 8" xfId="1499" xr:uid="{CCF68B6F-6881-4848-83AF-166A2192EFE0}"/>
    <cellStyle name="Accent4 9" xfId="1500" xr:uid="{FD04C7E7-B6A9-4962-935F-D6E4089F00BF}"/>
    <cellStyle name="Accent5" xfId="50" builtinId="45" customBuiltin="1"/>
    <cellStyle name="Accent5 10" xfId="1501" xr:uid="{4BD18FE1-9BB4-4CEC-BCD9-C1587976E6F5}"/>
    <cellStyle name="Accent5 11" xfId="1502" xr:uid="{6233CC83-8E51-4E96-8676-8FE36E3355B9}"/>
    <cellStyle name="Accent5 12" xfId="1503" xr:uid="{C4D6233E-45CF-4959-BDD2-709563EC80C7}"/>
    <cellStyle name="Accent5 13" xfId="1504" xr:uid="{BD5E871A-9CE9-4DF2-A97C-F3CC1C8F1891}"/>
    <cellStyle name="Accent5 14" xfId="1505" xr:uid="{70AEBF6F-C0A2-4B21-9E17-18B8DF64B105}"/>
    <cellStyle name="Accent5 15" xfId="1506" xr:uid="{93DE6C54-31CA-450C-A06F-18DC05BE7375}"/>
    <cellStyle name="Accent5 16" xfId="1507" xr:uid="{B197E3C0-6FF9-4487-88A0-8354D86F5334}"/>
    <cellStyle name="Accent5 17" xfId="1508" xr:uid="{1460D49B-C126-4B1B-B000-5BCB49B8C9B4}"/>
    <cellStyle name="Accent5 18" xfId="1509" xr:uid="{12C67DDD-FB0F-4A28-A539-528CBAFD01EA}"/>
    <cellStyle name="Accent5 19" xfId="1510" xr:uid="{B0485F4D-01AD-4422-924D-64B4DD1D5BE9}"/>
    <cellStyle name="Accent5 2" xfId="126" xr:uid="{DAD63393-FA40-40C5-BF1F-5189397A848D}"/>
    <cellStyle name="Accent5 2 2" xfId="1512" xr:uid="{643D3A07-FF19-42D1-ACC3-89D917D5CE4C}"/>
    <cellStyle name="Accent5 2 2 2" xfId="43863" xr:uid="{6BA74553-939B-4B18-98DE-6D93DEEAA5B3}"/>
    <cellStyle name="Accent5 2 3" xfId="3683" xr:uid="{5CBCE485-9B54-433A-AE69-6CE94ED9F83E}"/>
    <cellStyle name="Accent5 2 4" xfId="1511" xr:uid="{7A7E5016-7EA2-4C8C-9B7A-C9D760228038}"/>
    <cellStyle name="Accent5 20" xfId="1513" xr:uid="{EF4009C1-C852-4002-935D-4149FDF08531}"/>
    <cellStyle name="Accent5 21" xfId="1514" xr:uid="{1ECF879E-058C-47CD-9D5F-BF46A6A88EF4}"/>
    <cellStyle name="Accent5 21 2" xfId="1515" xr:uid="{4E8BEEE6-9279-4C6B-A061-47EB73AD320A}"/>
    <cellStyle name="Accent5 22" xfId="1516" xr:uid="{905F14D3-E986-412B-AD83-03D4DDFF6E04}"/>
    <cellStyle name="Accent5 23" xfId="1517" xr:uid="{4AC6F835-8E23-4CE3-B2EB-C3843E87B279}"/>
    <cellStyle name="Accent5 3" xfId="171" xr:uid="{5465F3D4-6519-4EE8-96FF-0F66895099CA}"/>
    <cellStyle name="Accent5 3 2" xfId="387" xr:uid="{DA1842C4-F6D7-4677-906E-1FE0CF6A5687}"/>
    <cellStyle name="Accent5 3 3" xfId="644" xr:uid="{7E65C7AE-84EC-442A-8DD0-D1006184E97A}"/>
    <cellStyle name="Accent5 3 4" xfId="43862" xr:uid="{A45559E0-05E2-4CD8-B46B-D1B1388D9B6B}"/>
    <cellStyle name="Accent5 4" xfId="1518" xr:uid="{B968E200-DBA5-4E62-B8FC-4F153EB7AE4A}"/>
    <cellStyle name="Accent5 5" xfId="1519" xr:uid="{1336000F-81B6-4155-84A8-B20FDB7B0DC8}"/>
    <cellStyle name="Accent5 6" xfId="1520" xr:uid="{47C7350E-E74F-4EEF-B977-B5A021CA5E4A}"/>
    <cellStyle name="Accent5 7" xfId="1521" xr:uid="{A3B6F2F2-BE80-4D0F-8FBE-3CB627C2F8B2}"/>
    <cellStyle name="Accent5 8" xfId="1522" xr:uid="{D438871D-950F-4432-A932-CC68B6D75D19}"/>
    <cellStyle name="Accent5 9" xfId="1523" xr:uid="{100C25C0-0AF5-4E17-AF47-BD6B1C4D45B5}"/>
    <cellStyle name="Accent6" xfId="54" builtinId="49" customBuiltin="1"/>
    <cellStyle name="Accent6 10" xfId="1524" xr:uid="{37CC1E38-23D0-4B7E-9EF9-819F135EB563}"/>
    <cellStyle name="Accent6 11" xfId="1525" xr:uid="{168B2CE9-675A-4B1E-83CD-4D7E22E32996}"/>
    <cellStyle name="Accent6 12" xfId="1526" xr:uid="{ADAAFD31-9F25-4463-A822-5D955F7CCBDB}"/>
    <cellStyle name="Accent6 13" xfId="1527" xr:uid="{DFC9D659-CEF9-421A-93C5-3FB335EA4048}"/>
    <cellStyle name="Accent6 14" xfId="1528" xr:uid="{DB8CE717-0944-4EAD-A668-143DB07B5933}"/>
    <cellStyle name="Accent6 15" xfId="1529" xr:uid="{4BAAAD75-C3E9-474F-AB9E-5A8ECF01C8B6}"/>
    <cellStyle name="Accent6 16" xfId="1530" xr:uid="{3C122119-C073-4B8C-AC65-8894859BCE26}"/>
    <cellStyle name="Accent6 17" xfId="1531" xr:uid="{17F0EE0B-2DF9-47CF-A1A4-0B5EF70B390F}"/>
    <cellStyle name="Accent6 18" xfId="1532" xr:uid="{601B0046-7855-4B11-9289-885A2864DCC9}"/>
    <cellStyle name="Accent6 19" xfId="1533" xr:uid="{3D9811B8-1BF9-4E3E-AAA0-6E12EF8C5ACA}"/>
    <cellStyle name="Accent6 2" xfId="130" xr:uid="{8506FA50-1EBA-4C6A-B21C-A620C1E5AE23}"/>
    <cellStyle name="Accent6 2 2" xfId="1535" xr:uid="{57A70A8C-0C8E-461B-90FB-C72CEADF194B}"/>
    <cellStyle name="Accent6 2 2 2" xfId="43865" xr:uid="{EB7993D8-CFD4-4255-8717-C916DE6BFFCE}"/>
    <cellStyle name="Accent6 2 3" xfId="3734" xr:uid="{39CAB258-BACF-45AA-9D05-6A5721CDD9B7}"/>
    <cellStyle name="Accent6 2 4" xfId="1534" xr:uid="{8C7C62A9-BCC9-445E-A5FE-6C6D4AA995ED}"/>
    <cellStyle name="Accent6 20" xfId="1536" xr:uid="{13CAA944-E3C3-4443-8F09-CFEC06F9B6BD}"/>
    <cellStyle name="Accent6 21" xfId="1537" xr:uid="{37672854-9E7C-4D9B-924A-57A99EFCE1CC}"/>
    <cellStyle name="Accent6 21 2" xfId="1538" xr:uid="{87125772-8142-4A39-9BE6-C9CE5D997EFB}"/>
    <cellStyle name="Accent6 22" xfId="1539" xr:uid="{B2DDAC08-42F1-4644-8EA7-4FB81AC7D227}"/>
    <cellStyle name="Accent6 23" xfId="1540" xr:uid="{381984C3-7EE9-4F6A-A6E5-9991FAAA9869}"/>
    <cellStyle name="Accent6 3" xfId="172" xr:uid="{8D193C66-9150-44C3-AC23-7369CFE8F48C}"/>
    <cellStyle name="Accent6 3 2" xfId="388" xr:uid="{7DCE2A64-376D-49FD-A86C-0BE37DAE584A}"/>
    <cellStyle name="Accent6 3 3" xfId="645" xr:uid="{FCE00BF2-BF14-4BF1-A0BE-30AEAF0C7BF2}"/>
    <cellStyle name="Accent6 3 4" xfId="43864" xr:uid="{3FDEABBA-94FC-45AD-9D7B-DAFF1B3120EB}"/>
    <cellStyle name="Accent6 4" xfId="1541" xr:uid="{45309E0A-4BA2-4550-9A3B-E4B783B9E987}"/>
    <cellStyle name="Accent6 5" xfId="1542" xr:uid="{834BA53C-4DFE-45D2-92AA-713D4427B501}"/>
    <cellStyle name="Accent6 6" xfId="1543" xr:uid="{2D1A45F9-92AB-47C3-A964-3CF1854061E3}"/>
    <cellStyle name="Accent6 7" xfId="1544" xr:uid="{FE9EE2AA-980A-4C1D-8733-0A1069F4291D}"/>
    <cellStyle name="Accent6 8" xfId="1545" xr:uid="{DAA71E29-E204-45D8-B570-EF0A74023AF1}"/>
    <cellStyle name="Accent6 9" xfId="1546" xr:uid="{DFB60B74-7F33-4445-99A3-A8D7542599B7}"/>
    <cellStyle name="AcctgDollrDash0" xfId="1547" xr:uid="{B8AE5EEE-080E-48C8-A305-9EEC74424A72}"/>
    <cellStyle name="Actual Date" xfId="1548" xr:uid="{AEB961D2-A494-420B-9A7E-8159AD8D8F70}"/>
    <cellStyle name="add" xfId="1549" xr:uid="{E449CEAD-9A59-46C2-A75A-FDB48518A95D}"/>
    <cellStyle name="add 2" xfId="1550" xr:uid="{A5F1D785-5219-4174-9EB6-D8099D3ADF14}"/>
    <cellStyle name="ÁÈµú»Õ_95" xfId="1551" xr:uid="{20AD1117-F185-47D0-BCD0-637CE2A7A58E}"/>
    <cellStyle name="ÅëÈ­ [0]_(type)ÃÑ°ý" xfId="1552" xr:uid="{B39E49DE-46CE-486C-A2F9-A22636EA6436}"/>
    <cellStyle name="ÅëÈ­_(type)ÃÑ°ý" xfId="1553" xr:uid="{63B71142-B266-4CF2-A989-004E07439CD4}"/>
    <cellStyle name="ÆÛ¼¾Æ®" xfId="1554" xr:uid="{3E03E738-8A03-44AE-8815-0111EF1BB71B}"/>
    <cellStyle name="ÀH«áªº¶W³sµ²" xfId="1555" xr:uid="{0DC7A47D-6964-4BE0-9807-19D8A563B2B5}"/>
    <cellStyle name="ÀH«áªº¶W³sµ² 2" xfId="1556" xr:uid="{BD47E3AD-E111-4BD5-B1F7-EF1902365A02}"/>
    <cellStyle name="Angus" xfId="1557" xr:uid="{92FE3F61-5224-47A6-8AF3-2017738A4B26}"/>
    <cellStyle name="Ann'l_Incr" xfId="1558" xr:uid="{956D2D33-86DB-4EDC-9ED1-F70584823D8D}"/>
    <cellStyle name="args.style" xfId="1559" xr:uid="{16622E46-02DC-426C-93F5-4C88D8A31C6B}"/>
    <cellStyle name="ÄÞ¸¶ [0]_(type)ÃÑ°ý" xfId="1560" xr:uid="{BDE164FF-E4BE-4A91-B26D-17EA3E46AFA0}"/>
    <cellStyle name="ÄÞ¸¶_(type)ÃÑ°ý" xfId="1561" xr:uid="{0FF0F2FF-94AC-4BCA-BCAE-592F6B6CD360}"/>
    <cellStyle name="ÀÚ¸®¼ö" xfId="1562" xr:uid="{693D7DD9-D235-4A47-A748-FF0F74A862AE}"/>
    <cellStyle name="ÀÚ¸®¼ö0" xfId="1563" xr:uid="{54771A2B-1054-43E3-8E7B-4FEE0EBD1690}"/>
    <cellStyle name="Bad" xfId="24" builtinId="27" customBuiltin="1"/>
    <cellStyle name="Bad 10" xfId="1564" xr:uid="{61D6D3DB-A0A4-4CCC-B3F7-824F527AEBD5}"/>
    <cellStyle name="Bad 11" xfId="1565" xr:uid="{162B85EB-AC6F-484A-B43B-CB5A14E35739}"/>
    <cellStyle name="Bad 12" xfId="1566" xr:uid="{61B8FE4D-FF3F-441A-8628-0F10C3AA187E}"/>
    <cellStyle name="Bad 13" xfId="1567" xr:uid="{7DA6C9A7-B517-4A2B-8641-0761A7E16AF6}"/>
    <cellStyle name="Bad 14" xfId="1568" xr:uid="{EEBF3975-F5B0-4D2D-A180-26329C23289B}"/>
    <cellStyle name="Bad 15" xfId="1569" xr:uid="{779C9B74-5D39-4E6C-8AEB-06E870F41F20}"/>
    <cellStyle name="Bad 16" xfId="1570" xr:uid="{E031D3B9-2881-4F1D-8186-173D67E0FDCC}"/>
    <cellStyle name="Bad 17" xfId="1571" xr:uid="{42473B96-524F-434E-BCCF-74FB92E098DC}"/>
    <cellStyle name="Bad 18" xfId="1572" xr:uid="{77156FB4-8473-4FA8-81E2-192AE2E59AF6}"/>
    <cellStyle name="Bad 19" xfId="1573" xr:uid="{C621D606-3F2D-4630-93A4-914F7947ABB8}"/>
    <cellStyle name="Bad 2" xfId="99" xr:uid="{1E39BC64-3458-4C74-B90F-B046CDA23E19}"/>
    <cellStyle name="Bad 2 2" xfId="1575" xr:uid="{560EC948-9EF2-4BCD-BF6A-13988F825DDF}"/>
    <cellStyle name="Bad 2 2 2" xfId="43867" xr:uid="{ABA0D6A8-458C-4339-918B-E7B2B5520282}"/>
    <cellStyle name="Bad 2 3" xfId="3731" xr:uid="{4DA5BDE4-C648-431D-B1E8-D36CE2AE830C}"/>
    <cellStyle name="Bad 2 4" xfId="1574" xr:uid="{254DCE45-6FD3-4203-BC44-C537D12E424D}"/>
    <cellStyle name="Bad 20" xfId="1576" xr:uid="{D3222CC7-A9B3-4962-92B7-96F8AC154A0C}"/>
    <cellStyle name="Bad 21" xfId="1577" xr:uid="{2E0BC37B-B40D-4330-9443-57892C925C97}"/>
    <cellStyle name="Bad 21 2" xfId="1578" xr:uid="{D44EFA95-C0D6-42E8-9D7F-79033F00AA1C}"/>
    <cellStyle name="Bad 22" xfId="1579" xr:uid="{BDF29985-EE48-424C-8BDF-9AB61CF003B9}"/>
    <cellStyle name="Bad 23" xfId="1580" xr:uid="{730E6BB7-535A-4DAB-B9A1-01D09DBA6A96}"/>
    <cellStyle name="Bad 3" xfId="173" xr:uid="{BA16E85D-CE1E-47FE-A79F-0D988B8C126B}"/>
    <cellStyle name="Bad 3 2" xfId="389" xr:uid="{5445F9AB-7FA8-4D36-8B2C-9617F71B8209}"/>
    <cellStyle name="Bad 3 3" xfId="646" xr:uid="{BE09D388-94E2-4FDF-A1A8-AB7974027B1A}"/>
    <cellStyle name="Bad 3 4" xfId="43866" xr:uid="{DE228448-4B2A-459B-B50B-6F98122A5E93}"/>
    <cellStyle name="Bad 4" xfId="1581" xr:uid="{E4BE5F13-20EC-49FF-9464-EDA14E28694F}"/>
    <cellStyle name="Bad 5" xfId="1582" xr:uid="{CDD332D4-3FF2-40FB-AAD8-156081738F69}"/>
    <cellStyle name="Bad 6" xfId="1583" xr:uid="{01579C5D-7664-4FDC-A1EC-C71CFF9A9AFB}"/>
    <cellStyle name="Bad 7" xfId="1584" xr:uid="{56E75EB0-24AD-44D2-85DA-C5C6F5B9BAC9}"/>
    <cellStyle name="Bad 8" xfId="1585" xr:uid="{BB86675B-55DF-486D-832A-80D4662913E4}"/>
    <cellStyle name="Bad 9" xfId="1586" xr:uid="{7E376033-9D0F-4AA0-B3B9-DCA19934FAA6}"/>
    <cellStyle name="Body" xfId="1587" xr:uid="{AF4A5D2C-C93D-4ADD-9771-B9D65FA49E76}"/>
    <cellStyle name="Ç¥ÁØ_(type)ÃÑ°ý" xfId="1588" xr:uid="{F1CF62D2-6AB6-472B-8738-6A35A45C25EB}"/>
    <cellStyle name="Ç§·ÖÎ»[0]_06" xfId="1589" xr:uid="{08D102C8-C426-4DFA-852A-BF4A7C202AE4}"/>
    <cellStyle name="Ç§·ÖÎ»_06" xfId="1590" xr:uid="{45F30A64-17C4-49B1-8B13-F097544A068B}"/>
    <cellStyle name="Calc Currency (0)" xfId="1591" xr:uid="{73E7A425-E263-4719-B1C1-50ED34D81F00}"/>
    <cellStyle name="Calc Currency (0) 2" xfId="1592" xr:uid="{3255AADC-3FB6-4E3A-B697-B4801E163B4F}"/>
    <cellStyle name="Calc Currency (0) 3" xfId="1593" xr:uid="{BD3508F6-E416-4769-8964-0824FE2EDAC6}"/>
    <cellStyle name="Calc Currency (2)" xfId="1594" xr:uid="{3501B88E-FAA0-4D79-A43F-C6F136B55D2A}"/>
    <cellStyle name="Calc Currency (2) 2" xfId="1595" xr:uid="{4A847DC0-3785-4599-AF55-E0014720B1A8}"/>
    <cellStyle name="Calc Percent (0)" xfId="1596" xr:uid="{CC0BA000-E938-45A2-8A13-CF156D06B072}"/>
    <cellStyle name="Calc Percent (0) 2" xfId="1597" xr:uid="{9A832651-FE67-4B6C-8BB1-A476B0359B6B}"/>
    <cellStyle name="Calc Percent (1)" xfId="1598" xr:uid="{4FE1A75D-ECC6-4505-BB51-6223DB560403}"/>
    <cellStyle name="Calc Percent (1) 2" xfId="1599" xr:uid="{35F6E51D-5C90-4EF8-9FDD-4DAEB4729C96}"/>
    <cellStyle name="Calc Percent (2)" xfId="1600" xr:uid="{9D11B88B-B06F-419C-8073-E471329194A0}"/>
    <cellStyle name="Calc Percent (2) 2" xfId="1601" xr:uid="{AC8EE267-5047-46EC-8297-E6F0983BCC62}"/>
    <cellStyle name="Calc Units (0)" xfId="1602" xr:uid="{5B864A69-79DF-4BED-B0D0-082B246E1BB5}"/>
    <cellStyle name="Calc Units (0) 2" xfId="1603" xr:uid="{0561606C-9D49-4E31-8EE1-E9AAC4EBBFAD}"/>
    <cellStyle name="Calc Units (1)" xfId="1604" xr:uid="{00A6A4B8-C0F2-4811-B980-0019C89D3D05}"/>
    <cellStyle name="Calc Units (1) 2" xfId="1605" xr:uid="{2035C1C4-9CEA-4536-9A93-19F5B16E3B66}"/>
    <cellStyle name="Calc Units (2)" xfId="1606" xr:uid="{8400BF50-56BE-49B9-B7D5-B6601333999E}"/>
    <cellStyle name="Calc Units (2) 2" xfId="1607" xr:uid="{327266B3-2E82-4E9E-BEA4-468249DCED90}"/>
    <cellStyle name="Calculation" xfId="28" builtinId="22" customBuiltin="1"/>
    <cellStyle name="Calculation 10" xfId="1608" xr:uid="{5FAFD214-BBF0-4CE4-928D-770807560878}"/>
    <cellStyle name="Calculation 11" xfId="1609" xr:uid="{FF8A1D2C-3F3A-4CCD-BEC7-B873561BB379}"/>
    <cellStyle name="Calculation 12" xfId="1610" xr:uid="{40477597-8E94-410C-AB34-90C655897385}"/>
    <cellStyle name="Calculation 13" xfId="1611" xr:uid="{3A03505C-2F17-4AD9-B100-EFD8018BE64B}"/>
    <cellStyle name="Calculation 14" xfId="1612" xr:uid="{224F474D-B00C-46CD-BB51-C1AD9A063D51}"/>
    <cellStyle name="Calculation 15" xfId="1613" xr:uid="{354D4FA8-1B9D-440F-8233-8B96367A31A8}"/>
    <cellStyle name="Calculation 16" xfId="1614" xr:uid="{C4BFCDF7-AE1C-41BF-9817-3F5E27103D1E}"/>
    <cellStyle name="Calculation 17" xfId="1615" xr:uid="{4B71FDE4-5430-4A69-8EDA-61A0E1BE66BE}"/>
    <cellStyle name="Calculation 18" xfId="1616" xr:uid="{6750F9C2-B6BA-4502-AC93-B715432A84F7}"/>
    <cellStyle name="Calculation 19" xfId="1617" xr:uid="{8EA1B13F-E224-4EE9-A115-FC793387493E}"/>
    <cellStyle name="Calculation 2" xfId="103" xr:uid="{E8C5AFDB-245D-4802-BB31-8AD771F5CE4C}"/>
    <cellStyle name="Calculation 2 2" xfId="1619" xr:uid="{DE21DB6C-1E9E-4B74-83AD-5E56A7B5B15F}"/>
    <cellStyle name="Calculation 2 2 2" xfId="43869" xr:uid="{197A26CB-8237-4D5F-8E95-7A5EBA812C46}"/>
    <cellStyle name="Calculation 2 3" xfId="3725" xr:uid="{F34459E8-7EE7-41DF-8946-6AFC31D3C43A}"/>
    <cellStyle name="Calculation 2 3 10" xfId="9363" xr:uid="{F8D09DFE-7DCA-4643-BF25-2A1077BEB42B}"/>
    <cellStyle name="Calculation 2 3 10 2" xfId="29572" xr:uid="{6C033AEA-036A-4B37-A681-C554F18DA482}"/>
    <cellStyle name="Calculation 2 3 10 3" xfId="39348" xr:uid="{589B5504-9572-4615-8F55-898E08E15502}"/>
    <cellStyle name="Calculation 2 3 10 4" xfId="19380" xr:uid="{9077C36A-E7CC-4DBD-BA51-AA8C94C1336B}"/>
    <cellStyle name="Calculation 2 3 11" xfId="9885" xr:uid="{3857DB8C-4ECF-4115-8338-139D0B1AC52A}"/>
    <cellStyle name="Calculation 2 3 11 2" xfId="30092" xr:uid="{E6E07091-A667-4CFF-BDC1-2F778B4DD445}"/>
    <cellStyle name="Calculation 2 3 11 3" xfId="39868" xr:uid="{F6EEA1FA-F9F5-4CB1-A6B1-93A45600A913}"/>
    <cellStyle name="Calculation 2 3 11 4" xfId="19900" xr:uid="{1792576A-B4BE-4654-B1AE-0E4B40AB173F}"/>
    <cellStyle name="Calculation 2 3 12" xfId="10409" xr:uid="{EFD42688-2ECD-479C-9C4E-63505CB8B378}"/>
    <cellStyle name="Calculation 2 3 12 2" xfId="30614" xr:uid="{155B4D90-CE2E-4EE3-B8E9-2DB3D910C890}"/>
    <cellStyle name="Calculation 2 3 12 3" xfId="40390" xr:uid="{41CC99AB-DDC6-4E08-81C5-D9F5D37F45ED}"/>
    <cellStyle name="Calculation 2 3 12 4" xfId="20422" xr:uid="{2F0F26E1-4A60-4FF8-8A05-6FEB1173BA35}"/>
    <cellStyle name="Calculation 2 3 13" xfId="10920" xr:uid="{E47B780E-EC93-4BC3-ACFE-3CCFDCC6F1A7}"/>
    <cellStyle name="Calculation 2 3 13 2" xfId="31123" xr:uid="{96E9C65E-8DD1-4D3A-AF54-6EEEFE5CAE73}"/>
    <cellStyle name="Calculation 2 3 13 3" xfId="40899" xr:uid="{38FE6237-74C8-41CD-BB3B-4AD7CB6DB41C}"/>
    <cellStyle name="Calculation 2 3 13 4" xfId="20931" xr:uid="{2A8D35F9-2251-4521-9BA0-A8113C5A43DA}"/>
    <cellStyle name="Calculation 2 3 14" xfId="11421" xr:uid="{DFED3609-75C5-4DE3-8D20-8AE4A6C07994}"/>
    <cellStyle name="Calculation 2 3 14 2" xfId="31623" xr:uid="{7BEC7F11-3B28-485C-A110-4061CC1F699D}"/>
    <cellStyle name="Calculation 2 3 14 3" xfId="41399" xr:uid="{1EF49896-C1F9-4764-98AD-39D00C6A7BBC}"/>
    <cellStyle name="Calculation 2 3 14 4" xfId="21431" xr:uid="{95EA90F1-5867-4600-BD93-6E7E232BA66D}"/>
    <cellStyle name="Calculation 2 3 15" xfId="11903" xr:uid="{4EB4E16C-941E-4F7D-A93B-350144FFD046}"/>
    <cellStyle name="Calculation 2 3 15 2" xfId="32104" xr:uid="{C43D3425-2ECF-478A-B99B-C4FE8546D2DD}"/>
    <cellStyle name="Calculation 2 3 15 3" xfId="41880" xr:uid="{11A1F43D-EA8B-4C12-901D-21330A315A0C}"/>
    <cellStyle name="Calculation 2 3 15 4" xfId="21912" xr:uid="{F7E9479A-015C-43B5-9609-844F8925D464}"/>
    <cellStyle name="Calculation 2 3 16" xfId="12379" xr:uid="{5AABB10E-84DC-4DF6-A68A-94FE5BCB2CEB}"/>
    <cellStyle name="Calculation 2 3 16 2" xfId="32580" xr:uid="{7E4F02FB-781C-4908-890C-6D26F68E5942}"/>
    <cellStyle name="Calculation 2 3 16 3" xfId="42356" xr:uid="{2B45F2BE-0FB4-4F06-A540-3A9306A336EE}"/>
    <cellStyle name="Calculation 2 3 16 4" xfId="22388" xr:uid="{90BD5320-8E5B-4787-A07D-CB4772BEA27E}"/>
    <cellStyle name="Calculation 2 3 17" xfId="12838" xr:uid="{1C926079-4FFB-49A6-846B-0F2C55CB3BA2}"/>
    <cellStyle name="Calculation 2 3 17 2" xfId="33037" xr:uid="{932004F2-0B39-4C95-B88C-219106F65E26}"/>
    <cellStyle name="Calculation 2 3 17 3" xfId="42813" xr:uid="{7D51E3FE-0950-4DBA-A6E8-76C4AD1642EB}"/>
    <cellStyle name="Calculation 2 3 17 4" xfId="22845" xr:uid="{3AA93424-E56F-42C3-9721-6EC1536AA0E4}"/>
    <cellStyle name="Calculation 2 3 18" xfId="13296" xr:uid="{4B2B7BE0-E212-4D87-9F51-05405A02809E}"/>
    <cellStyle name="Calculation 2 3 18 2" xfId="33495" xr:uid="{069C1774-BEC5-4607-9945-ED28C2D82A7D}"/>
    <cellStyle name="Calculation 2 3 18 3" xfId="43271" xr:uid="{3589CD8F-CAF3-47AD-A7C2-78FB9D898983}"/>
    <cellStyle name="Calculation 2 3 18 4" xfId="23303" xr:uid="{4D434EBD-C0BF-468B-9426-7966090710F1}"/>
    <cellStyle name="Calculation 2 3 19" xfId="24162" xr:uid="{F81310BD-CB47-46B5-A28F-C251867C17F7}"/>
    <cellStyle name="Calculation 2 3 2" xfId="6591" xr:uid="{76085CE9-76A2-4901-AF0B-C3CB532E22CF}"/>
    <cellStyle name="Calculation 2 3 2 10" xfId="11377" xr:uid="{E3DC9753-4543-4AD4-BDDB-F42C35531921}"/>
    <cellStyle name="Calculation 2 3 2 10 2" xfId="31579" xr:uid="{353550C0-0CD7-4CB5-9BE8-E52E0692DFCC}"/>
    <cellStyle name="Calculation 2 3 2 10 3" xfId="41355" xr:uid="{6F23A2AB-E6D9-4AFE-A29B-292120D52608}"/>
    <cellStyle name="Calculation 2 3 2 10 4" xfId="21387" xr:uid="{F1CD4F82-134F-4A59-9F6E-D1C2A660D8F6}"/>
    <cellStyle name="Calculation 2 3 2 11" xfId="11862" xr:uid="{F63575A5-7303-4A40-8FD7-0D2A6F838913}"/>
    <cellStyle name="Calculation 2 3 2 11 2" xfId="32064" xr:uid="{3FA41BE6-EE26-46C5-8429-010540A96370}"/>
    <cellStyle name="Calculation 2 3 2 11 3" xfId="41840" xr:uid="{46ACD265-6F79-4F3B-9DEE-3F55E3CE4562}"/>
    <cellStyle name="Calculation 2 3 2 11 4" xfId="21872" xr:uid="{1E5DBB01-C516-4ADB-8689-15BF0CEEC5D2}"/>
    <cellStyle name="Calculation 2 3 2 12" xfId="12336" xr:uid="{54E5886A-44C3-4674-809F-2DD48C01DF2A}"/>
    <cellStyle name="Calculation 2 3 2 12 2" xfId="32537" xr:uid="{D6B0EF56-C9C0-4BD3-A205-1B0277565F15}"/>
    <cellStyle name="Calculation 2 3 2 12 3" xfId="42313" xr:uid="{CF633DC7-2596-41B5-8F02-6D751D894CF4}"/>
    <cellStyle name="Calculation 2 3 2 12 4" xfId="22345" xr:uid="{D604EA0D-6A30-4868-8F21-EE4602004433}"/>
    <cellStyle name="Calculation 2 3 2 13" xfId="12797" xr:uid="{70C3EDB6-C38C-4265-B280-4FE293397C19}"/>
    <cellStyle name="Calculation 2 3 2 13 2" xfId="32997" xr:uid="{3F65E6A6-A42C-404F-8CDA-F85D7612DE3C}"/>
    <cellStyle name="Calculation 2 3 2 13 3" xfId="42773" xr:uid="{8B456D4F-4D01-47BB-BA06-79364D1E92CB}"/>
    <cellStyle name="Calculation 2 3 2 13 4" xfId="22805" xr:uid="{A7C35CBF-C47B-460F-B717-6F3F3206B12E}"/>
    <cellStyle name="Calculation 2 3 2 14" xfId="13256" xr:uid="{C61303B0-2E44-4CB0-8C90-6B8BDF5B6E90}"/>
    <cellStyle name="Calculation 2 3 2 14 2" xfId="33455" xr:uid="{58FA9014-96B6-41B4-A17C-48D105390BEC}"/>
    <cellStyle name="Calculation 2 3 2 14 3" xfId="43231" xr:uid="{34ACB714-C076-4A01-8460-072C798CE381}"/>
    <cellStyle name="Calculation 2 3 2 14 4" xfId="23263" xr:uid="{B2197AB0-048B-4324-B0F3-74699DE2EA5E}"/>
    <cellStyle name="Calculation 2 3 2 15" xfId="13709" xr:uid="{54A93812-2F16-484D-BF3F-7A59ECA43E69}"/>
    <cellStyle name="Calculation 2 3 2 15 2" xfId="33906" xr:uid="{60782B5E-376F-45B3-B52A-100A0215D860}"/>
    <cellStyle name="Calculation 2 3 2 15 3" xfId="43682" xr:uid="{41BA25E8-C814-4A5B-8D55-B931035D12F5}"/>
    <cellStyle name="Calculation 2 3 2 15 4" xfId="23714" xr:uid="{E1E6B833-9E4B-482E-B05A-D2B5B00F9146}"/>
    <cellStyle name="Calculation 2 3 2 16" xfId="26806" xr:uid="{1C72A265-E1F0-423D-B94D-D7D9D68DDB2D}"/>
    <cellStyle name="Calculation 2 3 2 17" xfId="36582" xr:uid="{CE1DA3DF-C570-4A55-9DB6-F65D10797E12}"/>
    <cellStyle name="Calculation 2 3 2 18" xfId="16614" xr:uid="{5AC9797F-8A7A-438E-84AE-06891C233BA9}"/>
    <cellStyle name="Calculation 2 3 2 2" xfId="7148" xr:uid="{925C5D26-D57D-456F-B278-65BC0534CDB0}"/>
    <cellStyle name="Calculation 2 3 2 2 2" xfId="27362" xr:uid="{0CB406D1-FFCF-41B4-81E8-0CA55D90E7BB}"/>
    <cellStyle name="Calculation 2 3 2 2 3" xfId="37138" xr:uid="{2886847F-A9A0-4A50-8200-A480F4D4C69C}"/>
    <cellStyle name="Calculation 2 3 2 2 4" xfId="17170" xr:uid="{C091B6C8-DE9F-4528-8D40-E45A06A572F5}"/>
    <cellStyle name="Calculation 2 3 2 3" xfId="7697" xr:uid="{81795E50-2DD0-4AFB-B052-7160120F9F7D}"/>
    <cellStyle name="Calculation 2 3 2 3 2" xfId="27911" xr:uid="{D7FBA24F-3804-4482-B8F9-0333BFAE6112}"/>
    <cellStyle name="Calculation 2 3 2 3 3" xfId="37687" xr:uid="{8C96433C-A0E4-4E71-B2AF-774FB7E4CF19}"/>
    <cellStyle name="Calculation 2 3 2 3 4" xfId="17719" xr:uid="{82A03E2E-9AAE-4FF2-9C61-839AEB4663CB}"/>
    <cellStyle name="Calculation 2 3 2 4" xfId="8246" xr:uid="{FABEF2C8-60FB-47AF-8D0B-40ECAA860AF5}"/>
    <cellStyle name="Calculation 2 3 2 4 2" xfId="28458" xr:uid="{82ED8BC5-FD64-4895-9D98-9F843D394CD3}"/>
    <cellStyle name="Calculation 2 3 2 4 3" xfId="38234" xr:uid="{13F18943-98BD-43E5-BE90-19E5DC408042}"/>
    <cellStyle name="Calculation 2 3 2 4 4" xfId="18266" xr:uid="{8A49C8D2-8CF3-432D-AFB1-7605EA5B068B}"/>
    <cellStyle name="Calculation 2 3 2 5" xfId="8788" xr:uid="{C3C337B6-6711-49E8-BEDC-E14085D2DE8F}"/>
    <cellStyle name="Calculation 2 3 2 5 2" xfId="28999" xr:uid="{5803355D-7BE3-4EDD-830F-FFFEAEEA97CF}"/>
    <cellStyle name="Calculation 2 3 2 5 3" xfId="38775" xr:uid="{6FF291F7-F73C-4E1A-ACF0-583AA054F926}"/>
    <cellStyle name="Calculation 2 3 2 5 4" xfId="18807" xr:uid="{B0D54CEF-5B4E-4231-AB20-14EDB21CE19E}"/>
    <cellStyle name="Calculation 2 3 2 6" xfId="9313" xr:uid="{4DA866DF-878E-4C2E-B582-1C9F929EC7E1}"/>
    <cellStyle name="Calculation 2 3 2 6 2" xfId="29522" xr:uid="{FC7EF27C-536D-47E6-B135-ACB5E889BE21}"/>
    <cellStyle name="Calculation 2 3 2 6 3" xfId="39298" xr:uid="{5CCEA894-92FC-4119-B013-A2B26937DAC5}"/>
    <cellStyle name="Calculation 2 3 2 6 4" xfId="19330" xr:uid="{D2DACBBF-E99F-49AB-8491-4BB618391969}"/>
    <cellStyle name="Calculation 2 3 2 7" xfId="9836" xr:uid="{54F795D2-1803-49C0-88A6-05F6501A84A8}"/>
    <cellStyle name="Calculation 2 3 2 7 2" xfId="30043" xr:uid="{D1A5514D-85DD-433B-BC1F-A767645FDC69}"/>
    <cellStyle name="Calculation 2 3 2 7 3" xfId="39819" xr:uid="{407C2B5F-ECC0-4BEE-8356-76F018D9B5E5}"/>
    <cellStyle name="Calculation 2 3 2 7 4" xfId="19851" xr:uid="{96AB8302-A960-4553-9163-A374CEA76CBF}"/>
    <cellStyle name="Calculation 2 3 2 8" xfId="10362" xr:uid="{48D03D9B-0DCB-41DF-916B-2BD61C0A4DB2}"/>
    <cellStyle name="Calculation 2 3 2 8 2" xfId="30569" xr:uid="{DE4434F6-995C-4242-9242-6020039EE57C}"/>
    <cellStyle name="Calculation 2 3 2 8 3" xfId="40345" xr:uid="{CA98A5B6-13E5-4CF9-889E-2A6A6BBCCDF3}"/>
    <cellStyle name="Calculation 2 3 2 8 4" xfId="20377" xr:uid="{56320CB4-CCEA-4FD8-95ED-27DF1E3AFB85}"/>
    <cellStyle name="Calculation 2 3 2 9" xfId="10872" xr:uid="{9AF6F328-4459-4BEA-ADB8-0BB2DCBD3917}"/>
    <cellStyle name="Calculation 2 3 2 9 2" xfId="31076" xr:uid="{79067BAB-CE85-40FB-8B63-0BE13A8D3496}"/>
    <cellStyle name="Calculation 2 3 2 9 3" xfId="40852" xr:uid="{EF8E80CE-E3A6-4361-8102-C8E4CA56C6AA}"/>
    <cellStyle name="Calculation 2 3 2 9 4" xfId="20884" xr:uid="{21F73C41-9B95-4196-93FA-E89BBF354B2C}"/>
    <cellStyle name="Calculation 2 3 20" xfId="23859" xr:uid="{B8C8931E-00AF-40EB-B347-C3508AF97EDE}"/>
    <cellStyle name="Calculation 2 3 21" xfId="13977" xr:uid="{A5D2151B-C354-450D-B8B5-773784903B7A}"/>
    <cellStyle name="Calculation 2 3 3" xfId="6613" xr:uid="{B43104F0-647A-45DF-81CD-2B87AFAC8844}"/>
    <cellStyle name="Calculation 2 3 3 10" xfId="11399" xr:uid="{99C9980D-7F6A-4968-9B2C-EB05A750D81D}"/>
    <cellStyle name="Calculation 2 3 3 10 2" xfId="31601" xr:uid="{68183E15-9D88-4CF2-B078-8BE419C6148D}"/>
    <cellStyle name="Calculation 2 3 3 10 3" xfId="41377" xr:uid="{1F5BED24-EF5C-4439-B3B4-25F2F60776EF}"/>
    <cellStyle name="Calculation 2 3 3 10 4" xfId="21409" xr:uid="{C925AE7A-EF12-4141-BD64-E5C85A08CC6F}"/>
    <cellStyle name="Calculation 2 3 3 11" xfId="11884" xr:uid="{58FDFA37-AE7F-4816-9E96-D9A05ECAA8AA}"/>
    <cellStyle name="Calculation 2 3 3 11 2" xfId="32086" xr:uid="{BF0A6308-CEDB-47C2-943D-BFE2A2BC70F5}"/>
    <cellStyle name="Calculation 2 3 3 11 3" xfId="41862" xr:uid="{11E3B7EF-1156-47A5-9E14-6091863CF6A1}"/>
    <cellStyle name="Calculation 2 3 3 11 4" xfId="21894" xr:uid="{1D02AFAB-11B1-46EE-9303-187DBFF1BBF6}"/>
    <cellStyle name="Calculation 2 3 3 12" xfId="12358" xr:uid="{CB8D22B1-3314-48A6-B75D-F6216166C438}"/>
    <cellStyle name="Calculation 2 3 3 12 2" xfId="32559" xr:uid="{D81213B5-C846-42FC-B98C-9EBCCF3C945E}"/>
    <cellStyle name="Calculation 2 3 3 12 3" xfId="42335" xr:uid="{5DA69AC0-A705-42F3-A07C-F8E9B87DB69A}"/>
    <cellStyle name="Calculation 2 3 3 12 4" xfId="22367" xr:uid="{E2AF0021-2017-4667-930D-0F8A6E1B08C7}"/>
    <cellStyle name="Calculation 2 3 3 13" xfId="12819" xr:uid="{EB1D7B34-CC7A-446C-B799-AC575A0F0886}"/>
    <cellStyle name="Calculation 2 3 3 13 2" xfId="33019" xr:uid="{5C0FCD16-087B-41DC-BCE9-A058343436F6}"/>
    <cellStyle name="Calculation 2 3 3 13 3" xfId="42795" xr:uid="{9723967C-C172-471F-9644-5BF3951CEFB9}"/>
    <cellStyle name="Calculation 2 3 3 13 4" xfId="22827" xr:uid="{79D430A0-BBF4-4260-AF39-F7F33BD66232}"/>
    <cellStyle name="Calculation 2 3 3 14" xfId="13278" xr:uid="{35B50E3A-6006-472F-BCAE-8DA71A95E316}"/>
    <cellStyle name="Calculation 2 3 3 14 2" xfId="33477" xr:uid="{3D837ACF-95A7-47E1-B8A8-544FE4E01882}"/>
    <cellStyle name="Calculation 2 3 3 14 3" xfId="43253" xr:uid="{300DF0D4-32A3-4032-AE6E-993697FA9128}"/>
    <cellStyle name="Calculation 2 3 3 14 4" xfId="23285" xr:uid="{85DB8A55-8C2E-4853-B2B2-6FC46DA0BD8B}"/>
    <cellStyle name="Calculation 2 3 3 15" xfId="13731" xr:uid="{97AE6015-E63C-4CAB-97BD-5D3A8C3256D7}"/>
    <cellStyle name="Calculation 2 3 3 15 2" xfId="33928" xr:uid="{AE11E393-3431-485F-BF43-C7A182C266D6}"/>
    <cellStyle name="Calculation 2 3 3 15 3" xfId="43704" xr:uid="{7C090E8F-8E09-4F6B-AF23-04B1A93ACA58}"/>
    <cellStyle name="Calculation 2 3 3 15 4" xfId="23736" xr:uid="{2633FBDB-5856-4C60-AF95-3A5802934E41}"/>
    <cellStyle name="Calculation 2 3 3 16" xfId="26828" xr:uid="{497CF4E4-AED2-47C0-A0CC-73FE489E3B74}"/>
    <cellStyle name="Calculation 2 3 3 17" xfId="36604" xr:uid="{6AAC9ACA-5237-43B0-A02D-E438C8C2B8A4}"/>
    <cellStyle name="Calculation 2 3 3 18" xfId="16636" xr:uid="{7047DA05-580A-41BC-AA31-0C1069D6FEB3}"/>
    <cellStyle name="Calculation 2 3 3 2" xfId="7170" xr:uid="{C5FDA1E2-4460-4327-BB84-2F2B3CF4C07B}"/>
    <cellStyle name="Calculation 2 3 3 2 2" xfId="27384" xr:uid="{DA4F570E-CD20-4186-AFE6-06DE4C9828C7}"/>
    <cellStyle name="Calculation 2 3 3 2 3" xfId="37160" xr:uid="{0A2EB5FF-0392-4F74-854E-325E62D348F6}"/>
    <cellStyle name="Calculation 2 3 3 2 4" xfId="17192" xr:uid="{2961559F-D7DB-4B6B-BA2D-8B23AA8108FB}"/>
    <cellStyle name="Calculation 2 3 3 3" xfId="7719" xr:uid="{EDE221FC-887F-4893-BAFA-A8670C7733E2}"/>
    <cellStyle name="Calculation 2 3 3 3 2" xfId="27933" xr:uid="{146F85A5-6C9B-4FDD-9FBE-8DC46BCC12F2}"/>
    <cellStyle name="Calculation 2 3 3 3 3" xfId="37709" xr:uid="{AA8D769C-CE84-4B7E-B495-E09C0F1EA080}"/>
    <cellStyle name="Calculation 2 3 3 3 4" xfId="17741" xr:uid="{1CD5AC60-1643-410B-959C-78EE4B6A4291}"/>
    <cellStyle name="Calculation 2 3 3 4" xfId="8268" xr:uid="{CF00C87B-1869-4964-A51D-BF063389B2E6}"/>
    <cellStyle name="Calculation 2 3 3 4 2" xfId="28480" xr:uid="{A1D36A5D-DCBF-4772-A636-0048F367B416}"/>
    <cellStyle name="Calculation 2 3 3 4 3" xfId="38256" xr:uid="{FE4D68D7-C2C1-4E1C-BC2F-620E608D5B42}"/>
    <cellStyle name="Calculation 2 3 3 4 4" xfId="18288" xr:uid="{74C164C6-0593-49C2-8DD4-D6F92CAA9F10}"/>
    <cellStyle name="Calculation 2 3 3 5" xfId="8810" xr:uid="{112C838A-E0D4-49D1-A440-D56C564D4050}"/>
    <cellStyle name="Calculation 2 3 3 5 2" xfId="29021" xr:uid="{B54D5F9C-640D-40DD-86D3-74AB2376F0EA}"/>
    <cellStyle name="Calculation 2 3 3 5 3" xfId="38797" xr:uid="{EE56A182-FEAA-4DA4-8BD3-0CC75CC25C64}"/>
    <cellStyle name="Calculation 2 3 3 5 4" xfId="18829" xr:uid="{6A6959EA-655A-46A7-BD8C-6330C8B8ECF7}"/>
    <cellStyle name="Calculation 2 3 3 6" xfId="9335" xr:uid="{2EEFEE6C-BEE6-43A2-A206-A9D2977C3E67}"/>
    <cellStyle name="Calculation 2 3 3 6 2" xfId="29544" xr:uid="{9BD5D1D4-459D-455E-BCA1-1B8BEA467821}"/>
    <cellStyle name="Calculation 2 3 3 6 3" xfId="39320" xr:uid="{D07A578B-5A8E-48F0-9416-2D789F73DFD6}"/>
    <cellStyle name="Calculation 2 3 3 6 4" xfId="19352" xr:uid="{1DC719C8-AAFB-4635-9648-9BB339F40FA8}"/>
    <cellStyle name="Calculation 2 3 3 7" xfId="9858" xr:uid="{46285253-89F1-4715-A001-DF5035B90D45}"/>
    <cellStyle name="Calculation 2 3 3 7 2" xfId="30065" xr:uid="{AF9CF969-6552-4B9D-A9C8-32EFF4875E27}"/>
    <cellStyle name="Calculation 2 3 3 7 3" xfId="39841" xr:uid="{476146AF-19EE-40E5-8CAA-A048A3F1AF14}"/>
    <cellStyle name="Calculation 2 3 3 7 4" xfId="19873" xr:uid="{AECA1A85-2B5F-42B3-A080-57FB984FA9B3}"/>
    <cellStyle name="Calculation 2 3 3 8" xfId="10384" xr:uid="{B33636B0-91F8-4811-9745-E5705271B7AE}"/>
    <cellStyle name="Calculation 2 3 3 8 2" xfId="30591" xr:uid="{15958446-0761-4009-A5D9-DF928005ABA3}"/>
    <cellStyle name="Calculation 2 3 3 8 3" xfId="40367" xr:uid="{C847D51A-493B-489A-8ACA-CC40C48646AB}"/>
    <cellStyle name="Calculation 2 3 3 8 4" xfId="20399" xr:uid="{3F4E79AA-68AD-402F-89D6-7DB2A44235BE}"/>
    <cellStyle name="Calculation 2 3 3 9" xfId="10894" xr:uid="{039FEC8E-0BD4-42C9-9784-5EBF9C4DFF3E}"/>
    <cellStyle name="Calculation 2 3 3 9 2" xfId="31098" xr:uid="{EE6D4829-1C62-4F64-A896-9E63243E0DA2}"/>
    <cellStyle name="Calculation 2 3 3 9 3" xfId="40874" xr:uid="{5136B367-7BBD-43EA-BFF4-956EBDCC5B9B}"/>
    <cellStyle name="Calculation 2 3 3 9 4" xfId="20906" xr:uid="{A1F86E7D-7650-4794-B607-D7B49013E8DF}"/>
    <cellStyle name="Calculation 2 3 4" xfId="6076" xr:uid="{6ADF6806-D9FF-4DA7-9BAD-BA58470D7333}"/>
    <cellStyle name="Calculation 2 3 4 2" xfId="26296" xr:uid="{7EEFFE38-18A5-4FCB-B8A9-C9FCB58874AA}"/>
    <cellStyle name="Calculation 2 3 4 3" xfId="36072" xr:uid="{1A9E2A4F-C873-4095-A5EF-E047CDE2E4F6}"/>
    <cellStyle name="Calculation 2 3 4 4" xfId="16104" xr:uid="{D81F327F-0330-40E4-9509-A716EB795611}"/>
    <cellStyle name="Calculation 2 3 5" xfId="6645" xr:uid="{8F292072-41E9-4BAF-B817-2C417E8150E1}"/>
    <cellStyle name="Calculation 2 3 5 2" xfId="26860" xr:uid="{359F187F-3E7B-4C18-BB42-91D008BB7CB4}"/>
    <cellStyle name="Calculation 2 3 5 3" xfId="36636" xr:uid="{63A7BA72-26CE-4943-ACED-1D7737BEB016}"/>
    <cellStyle name="Calculation 2 3 5 4" xfId="16668" xr:uid="{6D6FBF64-E5F0-40E0-A558-F6934FA4CC43}"/>
    <cellStyle name="Calculation 2 3 6" xfId="7197" xr:uid="{B2C9291C-37E1-411A-A819-6D17CFC69E09}"/>
    <cellStyle name="Calculation 2 3 6 2" xfId="27411" xr:uid="{2EC57DFF-D742-4890-B8A2-6EAC629B6554}"/>
    <cellStyle name="Calculation 2 3 6 3" xfId="37187" xr:uid="{80687C5E-4AA2-4517-B7C6-6040F4338F89}"/>
    <cellStyle name="Calculation 2 3 6 4" xfId="17219" xr:uid="{2C0E24CE-0D8D-45D5-839B-59173A7608FF}"/>
    <cellStyle name="Calculation 2 3 7" xfId="7751" xr:uid="{F434306F-81CB-4D41-BE4D-20A8A3C1AFBF}"/>
    <cellStyle name="Calculation 2 3 7 2" xfId="27964" xr:uid="{824D414D-34E3-4ADA-BADD-8DF3A2C16C13}"/>
    <cellStyle name="Calculation 2 3 7 3" xfId="37740" xr:uid="{CB31BD95-17C5-4D72-BB27-DC2E377AED3A}"/>
    <cellStyle name="Calculation 2 3 7 4" xfId="17772" xr:uid="{66CC98E3-C721-404E-A178-D1860D3A8918}"/>
    <cellStyle name="Calculation 2 3 8" xfId="8297" xr:uid="{FE91DBBC-95B5-4425-AB1E-4BD54C814170}"/>
    <cellStyle name="Calculation 2 3 8 2" xfId="28509" xr:uid="{15162205-1096-4D54-B7D0-72709E913CBC}"/>
    <cellStyle name="Calculation 2 3 8 3" xfId="38285" xr:uid="{C1CA3AB8-769A-4C51-BF56-BFD90AE7F251}"/>
    <cellStyle name="Calculation 2 3 8 4" xfId="18317" xr:uid="{34A7D0E2-9758-4CD5-B59F-C8AC39E12451}"/>
    <cellStyle name="Calculation 2 3 9" xfId="8835" xr:uid="{13BBF441-2F1E-44A7-87CE-5028615E68FC}"/>
    <cellStyle name="Calculation 2 3 9 2" xfId="29046" xr:uid="{FC69DAD0-7E8F-4A1E-9AE9-3F1D1BE711CF}"/>
    <cellStyle name="Calculation 2 3 9 3" xfId="38822" xr:uid="{C6DE6802-C60F-4666-934B-B6457E929182}"/>
    <cellStyle name="Calculation 2 3 9 4" xfId="18854" xr:uid="{83394A7C-4912-4EB5-889D-AE92474556AE}"/>
    <cellStyle name="Calculation 2 4" xfId="1618" xr:uid="{236A0607-D773-42D4-9212-BCA3C713A01C}"/>
    <cellStyle name="Calculation 20" xfId="1620" xr:uid="{F2DE0FDA-C313-4C23-B3E1-3BE50B26A651}"/>
    <cellStyle name="Calculation 21" xfId="1621" xr:uid="{EB4054E3-4EB5-41AC-AF72-F4DD7AA18F0B}"/>
    <cellStyle name="Calculation 21 2" xfId="1622" xr:uid="{C69466A2-E5AB-4507-8E98-B97ED596CCFA}"/>
    <cellStyle name="Calculation 22" xfId="1623" xr:uid="{D1A1F8FE-2694-420A-9E40-0E089D6967E8}"/>
    <cellStyle name="Calculation 23" xfId="1624" xr:uid="{015EB10C-0489-4269-9742-2423F548A6CA}"/>
    <cellStyle name="Calculation 24" xfId="43723" xr:uid="{87FD3085-5993-486F-975A-26796DD5DC14}"/>
    <cellStyle name="Calculation 25" xfId="44040" xr:uid="{2ECA95C8-345D-443F-A6F1-3320B2B8E9C0}"/>
    <cellStyle name="Calculation 3" xfId="174" xr:uid="{203955A6-04AF-407A-B198-884A981F0717}"/>
    <cellStyle name="Calculation 3 10" xfId="11923" xr:uid="{971FEB53-3E1A-4996-A155-01A67D26FDD6}"/>
    <cellStyle name="Calculation 3 10 2" xfId="32124" xr:uid="{49D0C772-3CE9-48A4-B769-1CFDE4C2A16A}"/>
    <cellStyle name="Calculation 3 10 3" xfId="41900" xr:uid="{74995612-449C-49B3-B2CC-B39FEF438A78}"/>
    <cellStyle name="Calculation 3 10 4" xfId="21932" xr:uid="{195A8921-8A96-4B1A-A7DC-EF05D4D9A280}"/>
    <cellStyle name="Calculation 3 11" xfId="12849" xr:uid="{7B09073E-5323-411E-BA5D-7A3D391DDFCD}"/>
    <cellStyle name="Calculation 3 11 2" xfId="33048" xr:uid="{FF54EFF6-5F1D-4CCC-AE16-355366336383}"/>
    <cellStyle name="Calculation 3 11 3" xfId="42824" xr:uid="{34593A2B-E360-4633-ADAD-F479E8C5410D}"/>
    <cellStyle name="Calculation 3 11 4" xfId="22856" xr:uid="{D94EF37F-6647-4351-8506-E0791942A24F}"/>
    <cellStyle name="Calculation 3 12" xfId="23758" xr:uid="{B78F87F2-D687-428F-839D-2063BAD7E4DB}"/>
    <cellStyle name="Calculation 3 13" xfId="24173" xr:uid="{5D73F670-AF38-4B29-831C-9913ED9057F7}"/>
    <cellStyle name="Calculation 3 14" xfId="13767" xr:uid="{D33D82CE-A5BA-4C6B-85AC-07DBCA3604F8}"/>
    <cellStyle name="Calculation 3 15" xfId="43868" xr:uid="{A7A8DCF1-24A0-40D9-99FC-7D8AA6F0F211}"/>
    <cellStyle name="Calculation 3 2" xfId="390" xr:uid="{22267660-FFD7-4CF1-A6F8-E864E6870EEC}"/>
    <cellStyle name="Calculation 3 3" xfId="647" xr:uid="{E8749D93-2EEA-4680-8CB4-A38D4B50537C}"/>
    <cellStyle name="Calculation 3 3 10" xfId="5291" xr:uid="{651FBB42-C57B-46F1-A413-F35841EA8518}"/>
    <cellStyle name="Calculation 3 3 10 2" xfId="25531" xr:uid="{4737470B-718C-49CD-8754-D867580326FE}"/>
    <cellStyle name="Calculation 3 3 10 3" xfId="35307" xr:uid="{6296E6E7-52C1-4B4B-8061-69645B97F473}"/>
    <cellStyle name="Calculation 3 3 10 4" xfId="15339" xr:uid="{7CB31610-2036-4B09-893F-2B7BB4BAACB4}"/>
    <cellStyle name="Calculation 3 3 11" xfId="4860" xr:uid="{88B66E32-033B-4FE0-B0AB-287F0EF22942}"/>
    <cellStyle name="Calculation 3 3 11 2" xfId="25101" xr:uid="{DC859252-DFF1-4880-818E-0147444F4CD1}"/>
    <cellStyle name="Calculation 3 3 11 3" xfId="34877" xr:uid="{DA3C62FB-6529-4D51-9927-1DAA531D6240}"/>
    <cellStyle name="Calculation 3 3 11 4" xfId="14909" xr:uid="{2C63AB70-AA70-4C51-8FC2-32FD76D6C01C}"/>
    <cellStyle name="Calculation 3 3 12" xfId="8843" xr:uid="{7B8B0D42-950C-4E74-A2A8-BD6E3AD9AC19}"/>
    <cellStyle name="Calculation 3 3 12 2" xfId="29054" xr:uid="{6E12CFF4-8C24-4994-B79D-719F7D704081}"/>
    <cellStyle name="Calculation 3 3 12 3" xfId="38830" xr:uid="{6A1A7275-C1DE-41E7-A087-B3F20275CC41}"/>
    <cellStyle name="Calculation 3 3 12 4" xfId="18862" xr:uid="{D4ECFB34-92C9-4F0A-BF89-261038350AED}"/>
    <cellStyle name="Calculation 3 3 13" xfId="4231" xr:uid="{A5E84109-5706-48E2-87D5-A5283C9B8FCA}"/>
    <cellStyle name="Calculation 3 3 13 2" xfId="24483" xr:uid="{6AE56D9A-7076-469B-A456-69A337FFC47D}"/>
    <cellStyle name="Calculation 3 3 13 3" xfId="34259" xr:uid="{7970EDCF-8031-4209-8560-C18BB7DABE71}"/>
    <cellStyle name="Calculation 3 3 13 4" xfId="14291" xr:uid="{EF88358E-573C-4FE7-907A-7F3EB6989140}"/>
    <cellStyle name="Calculation 3 3 14" xfId="4562" xr:uid="{374AC1C5-B710-431A-93FD-EBBA38FF6B5E}"/>
    <cellStyle name="Calculation 3 3 14 2" xfId="24811" xr:uid="{87B4929D-F739-4573-AA84-01434E6DE492}"/>
    <cellStyle name="Calculation 3 3 14 3" xfId="34587" xr:uid="{6EEA5A0F-9871-4256-89A5-F8582C30C720}"/>
    <cellStyle name="Calculation 3 3 14 4" xfId="14619" xr:uid="{8BA4D598-998F-479A-B2CA-6A42CDE66F6C}"/>
    <cellStyle name="Calculation 3 3 15" xfId="8337" xr:uid="{8792F788-FA8B-4982-8C0A-BDD8121AD1DD}"/>
    <cellStyle name="Calculation 3 3 15 2" xfId="28549" xr:uid="{432C9107-F670-432B-B38D-CF4FA047B07A}"/>
    <cellStyle name="Calculation 3 3 15 3" xfId="38325" xr:uid="{FA4A10EB-B6AB-4EFA-8FBE-068AAF202F7A}"/>
    <cellStyle name="Calculation 3 3 15 4" xfId="18357" xr:uid="{68869277-91A9-40D3-87F7-3681A3417FE8}"/>
    <cellStyle name="Calculation 3 3 16" xfId="5945" xr:uid="{B4C340DE-B15F-4775-906E-2FE3E7EED2B8}"/>
    <cellStyle name="Calculation 3 3 16 2" xfId="26168" xr:uid="{E2FB382A-DE29-4A27-A457-AAADD163151B}"/>
    <cellStyle name="Calculation 3 3 16 3" xfId="35944" xr:uid="{0442E6E9-1046-4BC6-8BE4-B88DB4CD5D46}"/>
    <cellStyle name="Calculation 3 3 16 4" xfId="15976" xr:uid="{65574B4B-326F-4A6C-A209-68057A009F2E}"/>
    <cellStyle name="Calculation 3 3 17" xfId="11418" xr:uid="{AD5A6564-F3F0-4CEF-92F0-04245C0020A9}"/>
    <cellStyle name="Calculation 3 3 17 2" xfId="31620" xr:uid="{31627C10-ACEB-4869-91A6-231846927B19}"/>
    <cellStyle name="Calculation 3 3 17 3" xfId="41396" xr:uid="{C2E2BC49-AF9A-45BE-9FE9-7EF8EB3E0113}"/>
    <cellStyle name="Calculation 3 3 17 4" xfId="21428" xr:uid="{B6739148-2E09-4922-AC90-A18B8D46828C}"/>
    <cellStyle name="Calculation 3 3 18" xfId="8849" xr:uid="{922A275D-2A1D-4D28-AA62-54C08ABA9365}"/>
    <cellStyle name="Calculation 3 3 18 2" xfId="29060" xr:uid="{C575FA6B-6A41-4BCC-81B7-54D4572B852A}"/>
    <cellStyle name="Calculation 3 3 18 3" xfId="38836" xr:uid="{65F035D0-0136-47A0-A99D-DF905DB51269}"/>
    <cellStyle name="Calculation 3 3 18 4" xfId="18868" xr:uid="{916DAE71-DD04-4B65-A81F-246FFD3FDEEF}"/>
    <cellStyle name="Calculation 3 3 19" xfId="5830" xr:uid="{39193BFB-34A2-456C-B3EC-856D552F4CD5}"/>
    <cellStyle name="Calculation 3 3 19 2" xfId="26056" xr:uid="{6ABC5A27-98ED-456C-B124-A94FA83D78E8}"/>
    <cellStyle name="Calculation 3 3 19 3" xfId="35832" xr:uid="{AC7288AF-819C-49E4-B939-F8D00190C9B4}"/>
    <cellStyle name="Calculation 3 3 19 4" xfId="15864" xr:uid="{9DBE432F-2EF9-42F4-B89F-EB0C862104E0}"/>
    <cellStyle name="Calculation 3 3 2" xfId="671" xr:uid="{D31E99EA-EE6E-429C-8975-903EE120B0D9}"/>
    <cellStyle name="Calculation 3 3 2 10" xfId="4866" xr:uid="{CD430BC5-3ECA-47BB-9AA6-E2903068180A}"/>
    <cellStyle name="Calculation 3 3 2 10 2" xfId="25107" xr:uid="{CE5E800E-EA4B-495A-8B0D-D6479ABA9FB2}"/>
    <cellStyle name="Calculation 3 3 2 10 3" xfId="34883" xr:uid="{F7A7808A-3D1E-412F-8A7C-8CE8A00A0AD3}"/>
    <cellStyle name="Calculation 3 3 2 10 4" xfId="14915" xr:uid="{B57CEDBD-61CE-43F2-8045-729927EBE140}"/>
    <cellStyle name="Calculation 3 3 2 11" xfId="4792" xr:uid="{69A6CF42-FB8F-450C-8CD0-FC74FB836584}"/>
    <cellStyle name="Calculation 3 3 2 11 2" xfId="25035" xr:uid="{ED4CB320-4B16-4534-BCD6-E10F05098E67}"/>
    <cellStyle name="Calculation 3 3 2 11 3" xfId="34811" xr:uid="{456FEA6F-F525-4496-B4B4-0EFF95A53D06}"/>
    <cellStyle name="Calculation 3 3 2 11 4" xfId="14843" xr:uid="{09768066-898B-4D14-A601-585986669566}"/>
    <cellStyle name="Calculation 3 3 2 12" xfId="7237" xr:uid="{51D7319B-6F17-4E5C-AB4E-99FD6C7B762A}"/>
    <cellStyle name="Calculation 3 3 2 12 2" xfId="27451" xr:uid="{77054889-B50E-4B2E-A8CF-1BA04D84645A}"/>
    <cellStyle name="Calculation 3 3 2 12 3" xfId="37227" xr:uid="{3279275F-21C2-4A46-A4EC-C4E0631B7618}"/>
    <cellStyle name="Calculation 3 3 2 12 4" xfId="17259" xr:uid="{B3A4873C-16C1-4A33-8B25-B80F23A3CFFD}"/>
    <cellStyle name="Calculation 3 3 2 13" xfId="5856" xr:uid="{8FF44AE6-505E-4B6B-9951-ADDBE609794C}"/>
    <cellStyle name="Calculation 3 3 2 13 2" xfId="26081" xr:uid="{CD2FB759-4B1F-4788-B719-AB592B424558}"/>
    <cellStyle name="Calculation 3 3 2 13 3" xfId="35857" xr:uid="{8F054ECE-211A-414B-AA9C-693F374907E0}"/>
    <cellStyle name="Calculation 3 3 2 13 4" xfId="15889" xr:uid="{E2A6AC2A-3907-4094-AA60-159368B29E23}"/>
    <cellStyle name="Calculation 3 3 2 14" xfId="8305" xr:uid="{A7BC0980-2ADB-4925-9B06-41DBCC91E445}"/>
    <cellStyle name="Calculation 3 3 2 14 2" xfId="28517" xr:uid="{AB9594FC-8852-41EE-BD2B-13BAE92DE090}"/>
    <cellStyle name="Calculation 3 3 2 14 3" xfId="38293" xr:uid="{8820575E-AB93-48A8-ADAD-6B4DCB745B50}"/>
    <cellStyle name="Calculation 3 3 2 14 4" xfId="18325" xr:uid="{48A34EC2-BF8F-49FF-A9C5-C12CDD1E5F4A}"/>
    <cellStyle name="Calculation 3 3 2 15" xfId="4574" xr:uid="{AC37EA8B-C518-4653-B0C8-0A057AEC7DAD}"/>
    <cellStyle name="Calculation 3 3 2 15 2" xfId="24821" xr:uid="{C8FC1F9E-D907-4EAC-B148-DA65AE146FFD}"/>
    <cellStyle name="Calculation 3 3 2 15 3" xfId="34597" xr:uid="{27259AC3-BEF5-4732-BAE4-BE25C25CA511}"/>
    <cellStyle name="Calculation 3 3 2 15 4" xfId="14629" xr:uid="{1E86B3EC-14B8-43E3-92E0-29CED8C4CBF7}"/>
    <cellStyle name="Calculation 3 3 2 16" xfId="8292" xr:uid="{270CC542-AE5F-4E3C-B269-690025C931E8}"/>
    <cellStyle name="Calculation 3 3 2 16 2" xfId="28504" xr:uid="{8B66CC72-A24F-4FF3-BF07-8EDBBA9C292C}"/>
    <cellStyle name="Calculation 3 3 2 16 3" xfId="38280" xr:uid="{540C9D7B-D573-4C5B-8D0E-5FBF81FC7BFC}"/>
    <cellStyle name="Calculation 3 3 2 16 4" xfId="18312" xr:uid="{352E4B17-2A06-4925-9CBF-3BFC265F4FC0}"/>
    <cellStyle name="Calculation 3 3 2 17" xfId="5584" xr:uid="{F32E3CC1-6319-4AB1-AEF9-C9F29E46400A}"/>
    <cellStyle name="Calculation 3 3 2 17 2" xfId="25814" xr:uid="{D803343A-A528-44CD-9AAE-079A1EB14894}"/>
    <cellStyle name="Calculation 3 3 2 17 3" xfId="35590" xr:uid="{E78338DA-7D52-4D2F-ACBB-5D2F30D5D5BD}"/>
    <cellStyle name="Calculation 3 3 2 17 4" xfId="15622" xr:uid="{2737479C-0870-4DC1-B1CC-38CEF86B5673}"/>
    <cellStyle name="Calculation 3 3 2 18" xfId="4060" xr:uid="{268C56C9-6A71-42E5-8CDF-E9DFF6FFB7AC}"/>
    <cellStyle name="Calculation 3 3 2 18 2" xfId="24315" xr:uid="{C1FF83D0-7077-4723-8806-788E18A028D6}"/>
    <cellStyle name="Calculation 3 3 2 18 3" xfId="34091" xr:uid="{4A8003A3-583C-481E-A484-0CC16528DA9E}"/>
    <cellStyle name="Calculation 3 3 2 18 4" xfId="14123" xr:uid="{E16EB9FB-1151-467F-8C46-6CBB25B2837F}"/>
    <cellStyle name="Calculation 3 3 2 19" xfId="23810" xr:uid="{EFD25146-79B8-4628-801E-4328D2229BCC}"/>
    <cellStyle name="Calculation 3 3 2 2" xfId="6248" xr:uid="{9EC53E35-169B-49F7-A2CB-B52730BB08E1}"/>
    <cellStyle name="Calculation 3 3 2 2 10" xfId="11035" xr:uid="{89478751-0EE3-44D0-9AC3-B652A4C5AA7E}"/>
    <cellStyle name="Calculation 3 3 2 2 10 2" xfId="31237" xr:uid="{50D71C9D-3D90-47B2-A107-12D78CB2D25C}"/>
    <cellStyle name="Calculation 3 3 2 2 10 3" xfId="41013" xr:uid="{C129B97E-E73A-48DC-824E-5C519307AB5C}"/>
    <cellStyle name="Calculation 3 3 2 2 10 4" xfId="21045" xr:uid="{4ABEA42F-AFAA-4539-926A-E7AA0E23E8C2}"/>
    <cellStyle name="Calculation 3 3 2 2 11" xfId="11521" xr:uid="{2FC59C25-7A71-46A7-8EDE-1431AC0E2448}"/>
    <cellStyle name="Calculation 3 3 2 2 11 2" xfId="31723" xr:uid="{3F6815C4-DE37-449B-8972-93A8FFD86A00}"/>
    <cellStyle name="Calculation 3 3 2 2 11 3" xfId="41499" xr:uid="{728AAF52-95A9-495D-8E27-36A12C7AF2BB}"/>
    <cellStyle name="Calculation 3 3 2 2 11 4" xfId="21531" xr:uid="{B37F1006-FF6F-4429-8ED3-E53F0AEC9D99}"/>
    <cellStyle name="Calculation 3 3 2 2 12" xfId="11995" xr:uid="{9AF87140-6B9C-44CC-BF01-B0629317B712}"/>
    <cellStyle name="Calculation 3 3 2 2 12 2" xfId="32196" xr:uid="{18F058F7-B759-4978-8E2D-A2AC40F1BE09}"/>
    <cellStyle name="Calculation 3 3 2 2 12 3" xfId="41972" xr:uid="{EE2669F3-3EFC-4DF8-A44F-73332728F1DF}"/>
    <cellStyle name="Calculation 3 3 2 2 12 4" xfId="22004" xr:uid="{4E4586B6-D181-4790-B8F4-C80720181DBE}"/>
    <cellStyle name="Calculation 3 3 2 2 13" xfId="12456" xr:uid="{3E0CDCD6-05B4-4B7F-A44E-35D949580AED}"/>
    <cellStyle name="Calculation 3 3 2 2 13 2" xfId="32656" xr:uid="{A3E317E1-58BE-470E-905B-28DD9E753420}"/>
    <cellStyle name="Calculation 3 3 2 2 13 3" xfId="42432" xr:uid="{DEDC530E-0A22-4ED3-AEFD-6934A4F66F8C}"/>
    <cellStyle name="Calculation 3 3 2 2 13 4" xfId="22464" xr:uid="{4A8D3152-6557-4C55-9BCB-F8BD959824F7}"/>
    <cellStyle name="Calculation 3 3 2 2 14" xfId="12916" xr:uid="{F3D56222-09AE-4B13-B094-454775BAC5F6}"/>
    <cellStyle name="Calculation 3 3 2 2 14 2" xfId="33115" xr:uid="{3A046849-B2B1-4573-B5B1-3ACCBD4BB6B4}"/>
    <cellStyle name="Calculation 3 3 2 2 14 3" xfId="42891" xr:uid="{21A1EF0E-31B4-43AF-AB67-AF9A2C030515}"/>
    <cellStyle name="Calculation 3 3 2 2 14 4" xfId="22923" xr:uid="{43FC06E5-8A61-40C5-9859-6AA26B4E8089}"/>
    <cellStyle name="Calculation 3 3 2 2 15" xfId="13369" xr:uid="{0BF3FE92-4CE4-4C20-9ECE-27227F30E434}"/>
    <cellStyle name="Calculation 3 3 2 2 15 2" xfId="33566" xr:uid="{8AB81FEE-C903-4920-A670-5D4D8D397719}"/>
    <cellStyle name="Calculation 3 3 2 2 15 3" xfId="43342" xr:uid="{119897D4-1D17-4DA2-8966-8F71925D948B}"/>
    <cellStyle name="Calculation 3 3 2 2 15 4" xfId="23374" xr:uid="{11BC00E6-9045-4014-83E6-E1ADEE987A0E}"/>
    <cellStyle name="Calculation 3 3 2 2 16" xfId="26466" xr:uid="{5909BFE5-CC9E-4F24-AB5A-C6ACB62BCBD4}"/>
    <cellStyle name="Calculation 3 3 2 2 17" xfId="36242" xr:uid="{823D005D-8F34-4086-B2FD-80D937B2F3CC}"/>
    <cellStyle name="Calculation 3 3 2 2 18" xfId="16274" xr:uid="{5ACA80FE-AAAF-4DC2-AC06-4F633A8EFCEE}"/>
    <cellStyle name="Calculation 3 3 2 2 2" xfId="6807" xr:uid="{48CB7C11-03DB-4FF6-A2F5-491FE4231153}"/>
    <cellStyle name="Calculation 3 3 2 2 2 2" xfId="27021" xr:uid="{606DE225-149B-4BEB-9A6C-592AE4491181}"/>
    <cellStyle name="Calculation 3 3 2 2 2 3" xfId="36797" xr:uid="{7C39B524-C9AF-4944-9E9A-A458F06846E3}"/>
    <cellStyle name="Calculation 3 3 2 2 2 4" xfId="16829" xr:uid="{7FA1F3AA-73E7-4365-9E5A-57A923BBCBF7}"/>
    <cellStyle name="Calculation 3 3 2 2 3" xfId="7354" xr:uid="{DC06958B-1BCC-4B7A-BCF0-5F10D8E1A254}"/>
    <cellStyle name="Calculation 3 3 2 2 3 2" xfId="27568" xr:uid="{82AE4198-3E8B-48B0-BCAE-BBB5751136D7}"/>
    <cellStyle name="Calculation 3 3 2 2 3 3" xfId="37344" xr:uid="{D8E3CEA1-2AA9-4ACC-B366-09E42F8FD8E4}"/>
    <cellStyle name="Calculation 3 3 2 2 3 4" xfId="17376" xr:uid="{9F4DAEC2-F0D3-4AA1-997F-9A53331CB30C}"/>
    <cellStyle name="Calculation 3 3 2 2 4" xfId="7904" xr:uid="{5F127917-2FBA-4DF3-8204-EB80840F07D0}"/>
    <cellStyle name="Calculation 3 3 2 2 4 2" xfId="28116" xr:uid="{C5DC8318-687F-463B-B68F-01F74F868D1E}"/>
    <cellStyle name="Calculation 3 3 2 2 4 3" xfId="37892" xr:uid="{BA1995C7-BF66-4945-82C4-B56544FD3EDB}"/>
    <cellStyle name="Calculation 3 3 2 2 4 4" xfId="17924" xr:uid="{15AA54DC-F15B-44E7-82E1-13A893CC3872}"/>
    <cellStyle name="Calculation 3 3 2 2 5" xfId="8446" xr:uid="{D6C54CA1-CFD2-41E4-9426-96DCFD34AE44}"/>
    <cellStyle name="Calculation 3 3 2 2 5 2" xfId="28657" xr:uid="{61897E58-B245-446F-87AA-028DCBA4F7BC}"/>
    <cellStyle name="Calculation 3 3 2 2 5 3" xfId="38433" xr:uid="{A0AAFECB-C0F8-4797-995E-EF7F89215701}"/>
    <cellStyle name="Calculation 3 3 2 2 5 4" xfId="18465" xr:uid="{C724DA87-F4BB-4D64-8F74-08446B09EFD2}"/>
    <cellStyle name="Calculation 3 3 2 2 6" xfId="8972" xr:uid="{E707BEC3-D793-4307-A79A-15D0E6984ED5}"/>
    <cellStyle name="Calculation 3 3 2 2 6 2" xfId="29181" xr:uid="{9C59088A-DFC4-4141-807B-6B9843BEAC4E}"/>
    <cellStyle name="Calculation 3 3 2 2 6 3" xfId="38957" xr:uid="{F4017E09-8C19-4BC4-80C3-456323E15365}"/>
    <cellStyle name="Calculation 3 3 2 2 6 4" xfId="18989" xr:uid="{D9C05779-8FD6-4CBE-A045-C3CCA6A86202}"/>
    <cellStyle name="Calculation 3 3 2 2 7" xfId="9496" xr:uid="{A8FAE8B8-7F33-422A-A38A-FD28B3BE0720}"/>
    <cellStyle name="Calculation 3 3 2 2 7 2" xfId="29703" xr:uid="{1C6E31B2-DA98-425D-9170-2D1AAD02A239}"/>
    <cellStyle name="Calculation 3 3 2 2 7 3" xfId="39479" xr:uid="{72FA7D56-085D-4E19-9415-5B8AF3651DEC}"/>
    <cellStyle name="Calculation 3 3 2 2 7 4" xfId="19511" xr:uid="{50C31BD2-9C5C-4A50-AC0F-925281208A23}"/>
    <cellStyle name="Calculation 3 3 2 2 8" xfId="10020" xr:uid="{289F4932-97E1-418F-9769-FF11A6066AD5}"/>
    <cellStyle name="Calculation 3 3 2 2 8 2" xfId="30227" xr:uid="{A0792636-87E0-4AD6-AB8A-59556213A920}"/>
    <cellStyle name="Calculation 3 3 2 2 8 3" xfId="40003" xr:uid="{15383605-C084-4C87-8154-EF3106E3AE14}"/>
    <cellStyle name="Calculation 3 3 2 2 8 4" xfId="20035" xr:uid="{3597CE7D-A722-48A0-81BC-9901570A2C6D}"/>
    <cellStyle name="Calculation 3 3 2 2 9" xfId="10531" xr:uid="{7630FCD2-2257-40C4-98D3-BB2784DCEA9B}"/>
    <cellStyle name="Calculation 3 3 2 2 9 2" xfId="30735" xr:uid="{45EAD798-CB1F-41B4-AB79-91E6197906EC}"/>
    <cellStyle name="Calculation 3 3 2 2 9 3" xfId="40511" xr:uid="{58AE7DD8-62FD-4365-81BE-BA3C7947546D}"/>
    <cellStyle name="Calculation 3 3 2 2 9 4" xfId="20543" xr:uid="{562003F6-1D78-4BF8-9B7C-9B100873AD51}"/>
    <cellStyle name="Calculation 3 3 2 20" xfId="24115" xr:uid="{644ABD9A-E185-4F33-9B61-E5246DD328AF}"/>
    <cellStyle name="Calculation 3 3 2 21" xfId="13808" xr:uid="{E65FEF39-F2D2-412C-AD3C-34D7A7750285}"/>
    <cellStyle name="Calculation 3 3 2 3" xfId="6541" xr:uid="{0E5AB328-7AF7-4DB5-9B29-A27600A9139A}"/>
    <cellStyle name="Calculation 3 3 2 3 10" xfId="11328" xr:uid="{9D482230-F7BE-46CD-BCCD-545E4A20AC02}"/>
    <cellStyle name="Calculation 3 3 2 3 10 2" xfId="31530" xr:uid="{DF1F989A-9016-44C2-8261-3FD0AABC2FE9}"/>
    <cellStyle name="Calculation 3 3 2 3 10 3" xfId="41306" xr:uid="{79AA8F9E-B29C-4789-B8F3-2B36EFA580BD}"/>
    <cellStyle name="Calculation 3 3 2 3 10 4" xfId="21338" xr:uid="{CEE9DA98-CE13-414C-86BE-7EB8C88AEF2C}"/>
    <cellStyle name="Calculation 3 3 2 3 11" xfId="11814" xr:uid="{1C437106-7B52-4DB9-83BC-A2C09981A81C}"/>
    <cellStyle name="Calculation 3 3 2 3 11 2" xfId="32016" xr:uid="{2AEC3340-6DC6-4F43-9F1E-1558BE46D1E1}"/>
    <cellStyle name="Calculation 3 3 2 3 11 3" xfId="41792" xr:uid="{0B7D1811-8624-4B64-88C5-0230F6B9984F}"/>
    <cellStyle name="Calculation 3 3 2 3 11 4" xfId="21824" xr:uid="{985914BC-F427-45B9-BD73-29098267E9C7}"/>
    <cellStyle name="Calculation 3 3 2 3 12" xfId="12288" xr:uid="{22377958-DB6B-46F2-9D41-E988C069BB55}"/>
    <cellStyle name="Calculation 3 3 2 3 12 2" xfId="32489" xr:uid="{31139999-E8DD-4DE1-BB62-AE2B0774AC7C}"/>
    <cellStyle name="Calculation 3 3 2 3 12 3" xfId="42265" xr:uid="{CAD5B569-50A7-4267-9C4E-AEBE4EE83131}"/>
    <cellStyle name="Calculation 3 3 2 3 12 4" xfId="22297" xr:uid="{8CC62E0F-EE45-4E9A-AA80-423D537F524F}"/>
    <cellStyle name="Calculation 3 3 2 3 13" xfId="12749" xr:uid="{6504E6AF-5F37-40D9-88B7-14F382C22183}"/>
    <cellStyle name="Calculation 3 3 2 3 13 2" xfId="32949" xr:uid="{105AC73A-9DE5-462A-B9BB-88F954223117}"/>
    <cellStyle name="Calculation 3 3 2 3 13 3" xfId="42725" xr:uid="{44462877-91FB-4FB7-BA80-76A47E290594}"/>
    <cellStyle name="Calculation 3 3 2 3 13 4" xfId="22757" xr:uid="{21D82B96-31F3-42E4-A3EE-79C76B2F29A6}"/>
    <cellStyle name="Calculation 3 3 2 3 14" xfId="13209" xr:uid="{959E787E-1724-448C-8A34-5A530554EE0E}"/>
    <cellStyle name="Calculation 3 3 2 3 14 2" xfId="33408" xr:uid="{2AB658A1-E29E-4D39-B3AB-8CBA71ACE5CE}"/>
    <cellStyle name="Calculation 3 3 2 3 14 3" xfId="43184" xr:uid="{92D89CE9-36A9-4746-B73C-40706F5B5FBA}"/>
    <cellStyle name="Calculation 3 3 2 3 14 4" xfId="23216" xr:uid="{C1E5DF1E-5882-49AA-8953-967586BA54B0}"/>
    <cellStyle name="Calculation 3 3 2 3 15" xfId="13662" xr:uid="{E8776489-AB80-42A4-A9BE-17A9A60D737E}"/>
    <cellStyle name="Calculation 3 3 2 3 15 2" xfId="33859" xr:uid="{72003815-94E1-4308-B0D8-B96BAF19A997}"/>
    <cellStyle name="Calculation 3 3 2 3 15 3" xfId="43635" xr:uid="{635B2776-4D5E-4992-A6B8-B235CF019077}"/>
    <cellStyle name="Calculation 3 3 2 3 15 4" xfId="23667" xr:uid="{A6334B34-4285-463D-90E7-C73AD6BB2401}"/>
    <cellStyle name="Calculation 3 3 2 3 16" xfId="26759" xr:uid="{945C08EF-B68A-45B1-9F19-CA7631DACC47}"/>
    <cellStyle name="Calculation 3 3 2 3 17" xfId="36535" xr:uid="{F3DD8114-ABA7-4A56-9830-677B03750D41}"/>
    <cellStyle name="Calculation 3 3 2 3 18" xfId="16567" xr:uid="{65BF241D-C689-4801-9DA1-53DF42B7BE1D}"/>
    <cellStyle name="Calculation 3 3 2 3 2" xfId="7100" xr:uid="{4147D4F7-8E69-4C49-BA92-0B1FD47DE23B}"/>
    <cellStyle name="Calculation 3 3 2 3 2 2" xfId="27314" xr:uid="{B837C608-DB3B-45F5-8B1A-9B7D00C692F7}"/>
    <cellStyle name="Calculation 3 3 2 3 2 3" xfId="37090" xr:uid="{090A74C3-A2DC-49DC-B739-39D812665A0C}"/>
    <cellStyle name="Calculation 3 3 2 3 2 4" xfId="17122" xr:uid="{F222470E-40FC-4F2E-8118-173B4271D5BB}"/>
    <cellStyle name="Calculation 3 3 2 3 3" xfId="7647" xr:uid="{E4FCD29D-2DE8-4BF0-9F75-9553473C8943}"/>
    <cellStyle name="Calculation 3 3 2 3 3 2" xfId="27861" xr:uid="{92259D54-B582-4A83-917F-7D2C1891E1A3}"/>
    <cellStyle name="Calculation 3 3 2 3 3 3" xfId="37637" xr:uid="{356B465F-9536-4E14-A064-7EE4A8E1D93B}"/>
    <cellStyle name="Calculation 3 3 2 3 3 4" xfId="17669" xr:uid="{4C2AC531-8296-43CE-A82B-88C25B2FF1B4}"/>
    <cellStyle name="Calculation 3 3 2 3 4" xfId="8197" xr:uid="{196CA5EA-BC33-41CB-8E3F-CE212B23C5A3}"/>
    <cellStyle name="Calculation 3 3 2 3 4 2" xfId="28409" xr:uid="{C8086EB8-E739-4331-A950-62A93EE255F8}"/>
    <cellStyle name="Calculation 3 3 2 3 4 3" xfId="38185" xr:uid="{F32FDEF4-CD3D-4D9A-9FBD-93070ADB47F8}"/>
    <cellStyle name="Calculation 3 3 2 3 4 4" xfId="18217" xr:uid="{CA57781E-6515-4740-92F6-4B88EDCF93FB}"/>
    <cellStyle name="Calculation 3 3 2 3 5" xfId="8739" xr:uid="{2F3E7D88-CC14-444F-BA17-1938C8AC4AF5}"/>
    <cellStyle name="Calculation 3 3 2 3 5 2" xfId="28950" xr:uid="{075F39C8-7855-4A0F-A231-47EBF6E09D60}"/>
    <cellStyle name="Calculation 3 3 2 3 5 3" xfId="38726" xr:uid="{4BBF9333-13CF-46F4-8C15-A0FA757C1019}"/>
    <cellStyle name="Calculation 3 3 2 3 5 4" xfId="18758" xr:uid="{AF771526-9568-4833-A9F6-1D1CFFDE851D}"/>
    <cellStyle name="Calculation 3 3 2 3 6" xfId="9265" xr:uid="{36BA53CF-0BEE-421B-B044-847296C694AE}"/>
    <cellStyle name="Calculation 3 3 2 3 6 2" xfId="29474" xr:uid="{8E583FDF-3D46-4DB9-83CD-6374CD96011E}"/>
    <cellStyle name="Calculation 3 3 2 3 6 3" xfId="39250" xr:uid="{E925D0FC-B248-470E-B7EB-4EC5AF4FFA7E}"/>
    <cellStyle name="Calculation 3 3 2 3 6 4" xfId="19282" xr:uid="{01242157-E697-48EA-9B61-908900F5031F}"/>
    <cellStyle name="Calculation 3 3 2 3 7" xfId="9789" xr:uid="{1AB8EFFD-D4DE-4C42-AB35-24049E324BC4}"/>
    <cellStyle name="Calculation 3 3 2 3 7 2" xfId="29996" xr:uid="{95C16892-DC6C-4568-A215-3D0F8A577CCD}"/>
    <cellStyle name="Calculation 3 3 2 3 7 3" xfId="39772" xr:uid="{7E51AD4B-3E69-4A0F-BADD-2CAFAF408DD5}"/>
    <cellStyle name="Calculation 3 3 2 3 7 4" xfId="19804" xr:uid="{4DCB4F85-8AE8-413A-9EFD-739027504985}"/>
    <cellStyle name="Calculation 3 3 2 3 8" xfId="10313" xr:uid="{29B408A6-6060-485A-B63D-0BF22EB2AB58}"/>
    <cellStyle name="Calculation 3 3 2 3 8 2" xfId="30520" xr:uid="{5509C56B-CA09-4C45-A491-E815840FF835}"/>
    <cellStyle name="Calculation 3 3 2 3 8 3" xfId="40296" xr:uid="{5D8CA493-01D7-4FFF-B96E-12B67F18EF8A}"/>
    <cellStyle name="Calculation 3 3 2 3 8 4" xfId="20328" xr:uid="{CAE1C727-CE2A-4151-A3CE-08C3DDCC1963}"/>
    <cellStyle name="Calculation 3 3 2 3 9" xfId="10824" xr:uid="{E8E2A571-CB04-43A4-93A7-214C86698D3D}"/>
    <cellStyle name="Calculation 3 3 2 3 9 2" xfId="31028" xr:uid="{177FEAB1-ED94-4307-B0FD-C06F5A7D0613}"/>
    <cellStyle name="Calculation 3 3 2 3 9 3" xfId="40804" xr:uid="{250EDE57-E57B-4DBC-8729-90A6C15FB702}"/>
    <cellStyle name="Calculation 3 3 2 3 9 4" xfId="20836" xr:uid="{C4FEEDE6-D40B-4655-A887-B8648731497C}"/>
    <cellStyle name="Calculation 3 3 2 4" xfId="4298" xr:uid="{8D489EBC-B0A3-4AB0-9256-686B0B1AEDF7}"/>
    <cellStyle name="Calculation 3 3 2 4 2" xfId="24549" xr:uid="{4D8ECF83-9E92-4FD7-8B7F-410ED7B9CAE9}"/>
    <cellStyle name="Calculation 3 3 2 4 3" xfId="34325" xr:uid="{E8E8D37E-ECB8-4E17-8FCB-6A3DA4008F5B}"/>
    <cellStyle name="Calculation 3 3 2 4 4" xfId="14357" xr:uid="{EF3B689E-FA06-4A7E-825D-9BCDCD105E26}"/>
    <cellStyle name="Calculation 3 3 2 5" xfId="5695" xr:uid="{F302F768-5D27-4A68-A620-B984B76D4148}"/>
    <cellStyle name="Calculation 3 3 2 5 2" xfId="25924" xr:uid="{0B3E9324-5394-469C-B70B-DF9C6D5507BF}"/>
    <cellStyle name="Calculation 3 3 2 5 3" xfId="35700" xr:uid="{DE2C809A-AD5E-4283-9734-25CD2B491E65}"/>
    <cellStyle name="Calculation 3 3 2 5 4" xfId="15732" xr:uid="{46B25270-EA04-48D8-ADFF-64580E4513CB}"/>
    <cellStyle name="Calculation 3 3 2 6" xfId="4128" xr:uid="{FF7D0269-0029-4FB4-AE81-948943E1AD14}"/>
    <cellStyle name="Calculation 3 3 2 6 2" xfId="24383" xr:uid="{115968FF-2AC1-4F57-84A0-85C7D99623CF}"/>
    <cellStyle name="Calculation 3 3 2 6 3" xfId="34159" xr:uid="{9643BF0C-9BCB-4D84-A8BA-A8B1B218E178}"/>
    <cellStyle name="Calculation 3 3 2 6 4" xfId="14191" xr:uid="{B40C90D8-5598-419C-82D5-ACC1A5CE7CDA}"/>
    <cellStyle name="Calculation 3 3 2 7" xfId="5399" xr:uid="{01BB38F3-A67D-4A27-BB85-2C548A855347}"/>
    <cellStyle name="Calculation 3 3 2 7 2" xfId="25636" xr:uid="{1723270D-09BF-48B4-8CCC-F8E41AC7C04F}"/>
    <cellStyle name="Calculation 3 3 2 7 3" xfId="35412" xr:uid="{20313914-AB9F-4FF1-9530-53B59C58D2D2}"/>
    <cellStyle name="Calculation 3 3 2 7 4" xfId="15444" xr:uid="{C39DC1FB-0C28-4A42-B0B8-B844AB10C9E0}"/>
    <cellStyle name="Calculation 3 3 2 8" xfId="4814" xr:uid="{D42D4A0A-34B4-4239-84CB-E391FE509515}"/>
    <cellStyle name="Calculation 3 3 2 8 2" xfId="25056" xr:uid="{1FBECAA3-FDC4-4898-AD18-7E3C964462D3}"/>
    <cellStyle name="Calculation 3 3 2 8 3" xfId="34832" xr:uid="{AEB1E8B1-83BB-408A-90C0-22CB5D4579C5}"/>
    <cellStyle name="Calculation 3 3 2 8 4" xfId="14864" xr:uid="{9980D4DF-EE5B-408D-BFB3-811409F20347}"/>
    <cellStyle name="Calculation 3 3 2 9" xfId="6011" xr:uid="{99B14FD0-833E-407F-9A2C-EE36291F52A9}"/>
    <cellStyle name="Calculation 3 3 2 9 2" xfId="26231" xr:uid="{AC2C5778-1ED6-426A-ADDB-6EE16F671E62}"/>
    <cellStyle name="Calculation 3 3 2 9 3" xfId="36007" xr:uid="{DD528BA4-768F-46E7-A85D-819543FBA6EF}"/>
    <cellStyle name="Calculation 3 3 2 9 4" xfId="16039" xr:uid="{5AE588D9-9D92-4B77-BC8F-9CBB60523D52}"/>
    <cellStyle name="Calculation 3 3 20" xfId="23801" xr:uid="{8E72F97B-52F3-4A02-9CD3-0320A2D2DA96}"/>
    <cellStyle name="Calculation 3 3 21" xfId="24124" xr:uid="{2F1773D8-33BB-4D4E-B332-FB3DA580AE27}"/>
    <cellStyle name="Calculation 3 3 22" xfId="13799" xr:uid="{C505910C-34DA-414D-B0ED-F8F9E2AF3FE2}"/>
    <cellStyle name="Calculation 3 3 3" xfId="6239" xr:uid="{C728E518-E2B4-4644-81CD-C4E3D3B311FE}"/>
    <cellStyle name="Calculation 3 3 3 10" xfId="11026" xr:uid="{10D27712-9A72-4E28-8A8B-01167A09336B}"/>
    <cellStyle name="Calculation 3 3 3 10 2" xfId="31228" xr:uid="{E4A7A9BA-EFC2-4B1E-9642-BB696BE5B62D}"/>
    <cellStyle name="Calculation 3 3 3 10 3" xfId="41004" xr:uid="{E0DCB0C4-DB62-4E0B-89FC-6F928E3ADBCB}"/>
    <cellStyle name="Calculation 3 3 3 10 4" xfId="21036" xr:uid="{C7D99830-AD24-464F-805C-B9511C6C52FA}"/>
    <cellStyle name="Calculation 3 3 3 11" xfId="11512" xr:uid="{359AB6A5-2E42-4813-A136-0E0A3335A90B}"/>
    <cellStyle name="Calculation 3 3 3 11 2" xfId="31714" xr:uid="{479FC95A-3B86-48D9-A55B-527F99CC8334}"/>
    <cellStyle name="Calculation 3 3 3 11 3" xfId="41490" xr:uid="{BF018FA4-0E5E-4C05-80A4-C33C9996C007}"/>
    <cellStyle name="Calculation 3 3 3 11 4" xfId="21522" xr:uid="{DA3A98BE-4050-49E9-ADD5-6CD40505CE0E}"/>
    <cellStyle name="Calculation 3 3 3 12" xfId="11986" xr:uid="{06725155-10EC-4C23-974F-4B83DE12799E}"/>
    <cellStyle name="Calculation 3 3 3 12 2" xfId="32187" xr:uid="{DD435678-068F-49A5-BF70-19B40BB97113}"/>
    <cellStyle name="Calculation 3 3 3 12 3" xfId="41963" xr:uid="{7071DD63-F32E-4A60-9F61-7188FF523CEB}"/>
    <cellStyle name="Calculation 3 3 3 12 4" xfId="21995" xr:uid="{E34528CD-A50A-4247-B401-43187697F7F7}"/>
    <cellStyle name="Calculation 3 3 3 13" xfId="12447" xr:uid="{D2C735C0-F5B6-466E-9841-572E8885A71C}"/>
    <cellStyle name="Calculation 3 3 3 13 2" xfId="32647" xr:uid="{E075EC5A-9263-46C1-B990-BADBA66DD46C}"/>
    <cellStyle name="Calculation 3 3 3 13 3" xfId="42423" xr:uid="{4EEECED9-C0D4-4DDE-8395-041F3DA6CD80}"/>
    <cellStyle name="Calculation 3 3 3 13 4" xfId="22455" xr:uid="{006E0FDC-F6F3-4833-944D-09F92D088956}"/>
    <cellStyle name="Calculation 3 3 3 14" xfId="12907" xr:uid="{A49B273F-3C8C-4A40-A7E3-A9040CB25FB9}"/>
    <cellStyle name="Calculation 3 3 3 14 2" xfId="33106" xr:uid="{2072BD87-EAAE-426C-B175-4386CAAB1490}"/>
    <cellStyle name="Calculation 3 3 3 14 3" xfId="42882" xr:uid="{740C48EC-67D6-465B-80C0-1EE20177418C}"/>
    <cellStyle name="Calculation 3 3 3 14 4" xfId="22914" xr:uid="{8B87A5E4-F902-4639-B4C0-CFC41E0E6795}"/>
    <cellStyle name="Calculation 3 3 3 15" xfId="13360" xr:uid="{8D32CBAB-E954-4FDE-8219-E17E1C617086}"/>
    <cellStyle name="Calculation 3 3 3 15 2" xfId="33557" xr:uid="{3B4291CF-B2AC-4FA9-87C4-39FE4444858A}"/>
    <cellStyle name="Calculation 3 3 3 15 3" xfId="43333" xr:uid="{50928802-8AA3-4035-B5E8-A7B7A26C58B9}"/>
    <cellStyle name="Calculation 3 3 3 15 4" xfId="23365" xr:uid="{983E2164-FE78-4BD7-8A80-CF6D7C630776}"/>
    <cellStyle name="Calculation 3 3 3 16" xfId="26457" xr:uid="{8BE7ECB1-5A75-4351-B675-DC84A35E1DD1}"/>
    <cellStyle name="Calculation 3 3 3 17" xfId="36233" xr:uid="{EC01C53F-6C2D-4E5B-BE14-7A4A21099E0F}"/>
    <cellStyle name="Calculation 3 3 3 18" xfId="16265" xr:uid="{9F9C61E7-C9B1-494D-A49A-0877C994EC83}"/>
    <cellStyle name="Calculation 3 3 3 2" xfId="6798" xr:uid="{1DCE08E9-57AC-4496-BC76-7BD305CBD1B9}"/>
    <cellStyle name="Calculation 3 3 3 2 2" xfId="27012" xr:uid="{6B1DF04C-7EEB-40EA-8B34-FBED5DE58708}"/>
    <cellStyle name="Calculation 3 3 3 2 3" xfId="36788" xr:uid="{52DEB7BB-E825-45B9-998F-CA37EBE44001}"/>
    <cellStyle name="Calculation 3 3 3 2 4" xfId="16820" xr:uid="{7177D6D8-9448-45E5-B026-53F407528459}"/>
    <cellStyle name="Calculation 3 3 3 3" xfId="7345" xr:uid="{3084D156-F161-4818-B80A-21889FFC8094}"/>
    <cellStyle name="Calculation 3 3 3 3 2" xfId="27559" xr:uid="{2A2AAAFD-8863-4622-B58C-0C9691BCF268}"/>
    <cellStyle name="Calculation 3 3 3 3 3" xfId="37335" xr:uid="{26B6CEE3-746B-436F-AD50-C3CA77AC16EC}"/>
    <cellStyle name="Calculation 3 3 3 3 4" xfId="17367" xr:uid="{C60CAE16-FE8C-44FB-9412-D0E1B705BE22}"/>
    <cellStyle name="Calculation 3 3 3 4" xfId="7895" xr:uid="{E4793236-7095-47F7-89C9-55FEC554DDE7}"/>
    <cellStyle name="Calculation 3 3 3 4 2" xfId="28107" xr:uid="{5C9E7DB3-2703-4044-8FB4-7203099428DC}"/>
    <cellStyle name="Calculation 3 3 3 4 3" xfId="37883" xr:uid="{CB7B9AE0-4E44-4C60-8E50-7D4A514B5095}"/>
    <cellStyle name="Calculation 3 3 3 4 4" xfId="17915" xr:uid="{664A7BE2-19AE-4876-91BD-0C23E3863679}"/>
    <cellStyle name="Calculation 3 3 3 5" xfId="8437" xr:uid="{FCC9B6DE-243D-4847-B169-68C53EE38283}"/>
    <cellStyle name="Calculation 3 3 3 5 2" xfId="28648" xr:uid="{E868A8CE-7A4F-44BC-8246-70CAE6E805ED}"/>
    <cellStyle name="Calculation 3 3 3 5 3" xfId="38424" xr:uid="{383C1BFC-371A-4A87-B3C6-843441E4CE60}"/>
    <cellStyle name="Calculation 3 3 3 5 4" xfId="18456" xr:uid="{D785DFFC-B09F-46F3-9A97-05F2A94F8541}"/>
    <cellStyle name="Calculation 3 3 3 6" xfId="8963" xr:uid="{A0CB0413-E3BB-40C4-BCC5-899F9D7A976C}"/>
    <cellStyle name="Calculation 3 3 3 6 2" xfId="29172" xr:uid="{5B7308C4-DC66-4749-9D7B-70794E93BA96}"/>
    <cellStyle name="Calculation 3 3 3 6 3" xfId="38948" xr:uid="{10912F4E-9D5B-4C37-9FB2-C3304CD95D42}"/>
    <cellStyle name="Calculation 3 3 3 6 4" xfId="18980" xr:uid="{8030464A-8B79-4F87-A970-159F57C04E79}"/>
    <cellStyle name="Calculation 3 3 3 7" xfId="9487" xr:uid="{FA0655EE-2A00-48E9-A746-E0F12A7FEE83}"/>
    <cellStyle name="Calculation 3 3 3 7 2" xfId="29694" xr:uid="{3A42D47C-D6B3-4857-A757-B49935C00364}"/>
    <cellStyle name="Calculation 3 3 3 7 3" xfId="39470" xr:uid="{198C28E5-F3D7-4C6E-B410-37E0D0BE041F}"/>
    <cellStyle name="Calculation 3 3 3 7 4" xfId="19502" xr:uid="{5051929F-4EF6-4241-95AF-8E10D979AF35}"/>
    <cellStyle name="Calculation 3 3 3 8" xfId="10011" xr:uid="{192EC3F4-9878-42D0-9C63-D8DC7382B4BB}"/>
    <cellStyle name="Calculation 3 3 3 8 2" xfId="30218" xr:uid="{1C4C2464-12AB-46DE-B242-22EB092E6290}"/>
    <cellStyle name="Calculation 3 3 3 8 3" xfId="39994" xr:uid="{DB999E81-41F9-457F-B2D4-BA18B3D1BC7D}"/>
    <cellStyle name="Calculation 3 3 3 8 4" xfId="20026" xr:uid="{DE9C9004-1D23-4B16-8659-BDC33C24AD3E}"/>
    <cellStyle name="Calculation 3 3 3 9" xfId="10522" xr:uid="{9E77034C-589B-45DB-A305-1F33871E672B}"/>
    <cellStyle name="Calculation 3 3 3 9 2" xfId="30726" xr:uid="{94C539D5-F039-4D54-9E41-01835F1A60D9}"/>
    <cellStyle name="Calculation 3 3 3 9 3" xfId="40502" xr:uid="{3C6B20B4-9E29-4126-871D-B982C742CD6F}"/>
    <cellStyle name="Calculation 3 3 3 9 4" xfId="20534" xr:uid="{CC164FB4-3595-4A60-B9A0-E3D87E79A144}"/>
    <cellStyle name="Calculation 3 3 4" xfId="6550" xr:uid="{3476C0D0-B3B9-4656-9CF6-D521F92417A5}"/>
    <cellStyle name="Calculation 3 3 4 10" xfId="11337" xr:uid="{0D04C714-CBAA-40DE-B5A2-A099B6E62318}"/>
    <cellStyle name="Calculation 3 3 4 10 2" xfId="31539" xr:uid="{469C9D3F-BA11-40A9-8839-1D880272C8A3}"/>
    <cellStyle name="Calculation 3 3 4 10 3" xfId="41315" xr:uid="{0BCEBFD6-4D4B-4006-8319-39CD0EF37046}"/>
    <cellStyle name="Calculation 3 3 4 10 4" xfId="21347" xr:uid="{1CB3EB46-FAB3-4BAD-B430-74E17D43F681}"/>
    <cellStyle name="Calculation 3 3 4 11" xfId="11823" xr:uid="{2AC8F89C-0FB0-4F44-B0A2-E9BFCF201AFE}"/>
    <cellStyle name="Calculation 3 3 4 11 2" xfId="32025" xr:uid="{B1797DD4-CB2A-4E33-82D6-D7BAC43A0D21}"/>
    <cellStyle name="Calculation 3 3 4 11 3" xfId="41801" xr:uid="{CCE08467-C10B-44F9-8AF0-395F8AC5919A}"/>
    <cellStyle name="Calculation 3 3 4 11 4" xfId="21833" xr:uid="{F0E8C804-CEE3-4C54-97D9-48A91ED22540}"/>
    <cellStyle name="Calculation 3 3 4 12" xfId="12297" xr:uid="{CB8FF8A8-DB9C-4747-B91E-1AAC4224F440}"/>
    <cellStyle name="Calculation 3 3 4 12 2" xfId="32498" xr:uid="{F663A894-2727-42D6-83B3-39BCD0F26D67}"/>
    <cellStyle name="Calculation 3 3 4 12 3" xfId="42274" xr:uid="{A1199603-1562-46F6-B65B-FED22168E842}"/>
    <cellStyle name="Calculation 3 3 4 12 4" xfId="22306" xr:uid="{799A3782-8DF6-4BB2-A139-023ADED737AF}"/>
    <cellStyle name="Calculation 3 3 4 13" xfId="12758" xr:uid="{130717B5-8D47-4448-9505-FD164F46FA5C}"/>
    <cellStyle name="Calculation 3 3 4 13 2" xfId="32958" xr:uid="{B33D510F-6F47-48D0-977E-53F895C8EC99}"/>
    <cellStyle name="Calculation 3 3 4 13 3" xfId="42734" xr:uid="{FA28C4E4-2393-4648-8661-30A11318EED2}"/>
    <cellStyle name="Calculation 3 3 4 13 4" xfId="22766" xr:uid="{7FF4A97E-474B-46DE-894D-C3A53917D709}"/>
    <cellStyle name="Calculation 3 3 4 14" xfId="13218" xr:uid="{EC84B6B2-B70B-4B82-8A4F-896591721978}"/>
    <cellStyle name="Calculation 3 3 4 14 2" xfId="33417" xr:uid="{B167E4D9-819C-48B9-BC92-FD0985C4FF0B}"/>
    <cellStyle name="Calculation 3 3 4 14 3" xfId="43193" xr:uid="{ECE5DBA1-A0BD-43B1-A6DE-BE5C598AD769}"/>
    <cellStyle name="Calculation 3 3 4 14 4" xfId="23225" xr:uid="{C4DF46FA-3181-4762-93BC-79E24CD3B81A}"/>
    <cellStyle name="Calculation 3 3 4 15" xfId="13671" xr:uid="{ADAC0F2A-A508-424F-AA90-6427C14A6CFF}"/>
    <cellStyle name="Calculation 3 3 4 15 2" xfId="33868" xr:uid="{C184A1B8-1BFD-4617-9B61-C4CC2634FF26}"/>
    <cellStyle name="Calculation 3 3 4 15 3" xfId="43644" xr:uid="{0F0D8613-0376-4F1B-9E11-577C1E252A60}"/>
    <cellStyle name="Calculation 3 3 4 15 4" xfId="23676" xr:uid="{91479DB3-404B-4B25-B424-D015B0903CC7}"/>
    <cellStyle name="Calculation 3 3 4 16" xfId="26768" xr:uid="{204427D3-78B6-4228-858A-D2095F29AF37}"/>
    <cellStyle name="Calculation 3 3 4 17" xfId="36544" xr:uid="{2B94BAE4-0789-49A6-9044-A120FFA3F134}"/>
    <cellStyle name="Calculation 3 3 4 18" xfId="16576" xr:uid="{624E77AD-A1B7-4EFE-9D2A-11C785D4A3ED}"/>
    <cellStyle name="Calculation 3 3 4 2" xfId="7109" xr:uid="{184590C4-3E86-4CE6-85CB-EF7D5FFBFC0A}"/>
    <cellStyle name="Calculation 3 3 4 2 2" xfId="27323" xr:uid="{E09CF1B5-AE28-4561-BF10-9DE04140EF3D}"/>
    <cellStyle name="Calculation 3 3 4 2 3" xfId="37099" xr:uid="{CA064163-8DC1-4B02-B061-4FFEB4B78E05}"/>
    <cellStyle name="Calculation 3 3 4 2 4" xfId="17131" xr:uid="{C2175267-1B01-4068-A20D-DB3B131BB77D}"/>
    <cellStyle name="Calculation 3 3 4 3" xfId="7656" xr:uid="{5C411651-1ADC-4F30-B24C-D64F981EA584}"/>
    <cellStyle name="Calculation 3 3 4 3 2" xfId="27870" xr:uid="{8026493E-ACE1-4D22-85D8-54235210283D}"/>
    <cellStyle name="Calculation 3 3 4 3 3" xfId="37646" xr:uid="{082B412B-CA14-47F4-8AA5-F60D9C195EFE}"/>
    <cellStyle name="Calculation 3 3 4 3 4" xfId="17678" xr:uid="{CCB60172-0C17-472F-AC16-1C2A715BB431}"/>
    <cellStyle name="Calculation 3 3 4 4" xfId="8206" xr:uid="{5A85B5A3-ACC2-4542-86C3-45A69CB70619}"/>
    <cellStyle name="Calculation 3 3 4 4 2" xfId="28418" xr:uid="{AD8CDBD6-C252-40D5-B128-A44B2F20B5FB}"/>
    <cellStyle name="Calculation 3 3 4 4 3" xfId="38194" xr:uid="{0F6E990A-3041-43B1-95DA-582B0DE78C36}"/>
    <cellStyle name="Calculation 3 3 4 4 4" xfId="18226" xr:uid="{F3772C49-7793-4E1A-9907-9E3F3791C8A8}"/>
    <cellStyle name="Calculation 3 3 4 5" xfId="8748" xr:uid="{2C3B3706-D789-41FB-A4DF-EFA29C4877CD}"/>
    <cellStyle name="Calculation 3 3 4 5 2" xfId="28959" xr:uid="{8D17C5E8-1C6F-4BC5-B3B9-DDB41328E41F}"/>
    <cellStyle name="Calculation 3 3 4 5 3" xfId="38735" xr:uid="{15EECC20-0DDE-4D61-ACDE-B289282F49E1}"/>
    <cellStyle name="Calculation 3 3 4 5 4" xfId="18767" xr:uid="{258F7380-3943-4CA6-8B73-04F9B17B2ED4}"/>
    <cellStyle name="Calculation 3 3 4 6" xfId="9274" xr:uid="{D6452E2C-F6DE-400F-99CD-34D54A498F10}"/>
    <cellStyle name="Calculation 3 3 4 6 2" xfId="29483" xr:uid="{A9C2BADF-5031-46F9-8AE7-35B2CB861503}"/>
    <cellStyle name="Calculation 3 3 4 6 3" xfId="39259" xr:uid="{58EC9E4D-FB4F-4286-A357-5D98FAB7C8AB}"/>
    <cellStyle name="Calculation 3 3 4 6 4" xfId="19291" xr:uid="{64B1AA98-F077-457B-A893-A1CB46FBD8F2}"/>
    <cellStyle name="Calculation 3 3 4 7" xfId="9798" xr:uid="{45DC96F4-88EE-40BE-87E6-C320E2306954}"/>
    <cellStyle name="Calculation 3 3 4 7 2" xfId="30005" xr:uid="{2C5D37D2-06C0-4F80-806E-21F6CF7AD5A0}"/>
    <cellStyle name="Calculation 3 3 4 7 3" xfId="39781" xr:uid="{A8FC0546-7D66-49EC-A673-19ABA951179A}"/>
    <cellStyle name="Calculation 3 3 4 7 4" xfId="19813" xr:uid="{004CAA1F-401F-4404-8EF1-1FD49894185C}"/>
    <cellStyle name="Calculation 3 3 4 8" xfId="10322" xr:uid="{0513E832-CC64-4E9F-B83D-8A80D175A6FB}"/>
    <cellStyle name="Calculation 3 3 4 8 2" xfId="30529" xr:uid="{76EE9D21-9294-4B4B-AB9D-0BD7FB91523B}"/>
    <cellStyle name="Calculation 3 3 4 8 3" xfId="40305" xr:uid="{42BF086C-B28F-4FC8-93F5-EBF1331B1CE0}"/>
    <cellStyle name="Calculation 3 3 4 8 4" xfId="20337" xr:uid="{FF9801B0-806D-4139-BB19-059C564EF939}"/>
    <cellStyle name="Calculation 3 3 4 9" xfId="10833" xr:uid="{7FF17EA1-03FE-4ABA-B41E-46AE7B699DD2}"/>
    <cellStyle name="Calculation 3 3 4 9 2" xfId="31037" xr:uid="{58B53D43-81A5-4B6A-954C-C85CFD905C1E}"/>
    <cellStyle name="Calculation 3 3 4 9 3" xfId="40813" xr:uid="{C3738075-95E5-4112-8661-9CCCC1FCAD30}"/>
    <cellStyle name="Calculation 3 3 4 9 4" xfId="20845" xr:uid="{F077BE46-93FB-4510-BA4E-A5B601E42BE2}"/>
    <cellStyle name="Calculation 3 3 5" xfId="4278" xr:uid="{C96C1BC1-3C8A-4908-A8DC-1E27FF7DA6D7}"/>
    <cellStyle name="Calculation 3 3 5 2" xfId="24529" xr:uid="{6F1AA8F7-439B-440B-90A7-7F234D07932F}"/>
    <cellStyle name="Calculation 3 3 5 3" xfId="34305" xr:uid="{5BE7B82E-8FCC-4FC2-B845-772C3980E598}"/>
    <cellStyle name="Calculation 3 3 5 4" xfId="14337" xr:uid="{87C0B57F-EAAD-42CA-8778-03DB56E40265}"/>
    <cellStyle name="Calculation 3 3 6" xfId="5714" xr:uid="{644E766D-5819-4D00-B447-CE1A1C8D0081}"/>
    <cellStyle name="Calculation 3 3 6 2" xfId="25943" xr:uid="{938E317D-977D-4911-9FA7-7435ECB1EF75}"/>
    <cellStyle name="Calculation 3 3 6 3" xfId="35719" xr:uid="{08E63018-782D-4DF1-A90B-2D214FDE7F8A}"/>
    <cellStyle name="Calculation 3 3 6 4" xfId="15751" xr:uid="{A70B5406-0B53-46FC-893D-46F1970B2173}"/>
    <cellStyle name="Calculation 3 3 7" xfId="6083" xr:uid="{3C2E4960-AA7A-4398-9DC6-E7374C9AD30A}"/>
    <cellStyle name="Calculation 3 3 7 2" xfId="26303" xr:uid="{15FD25CB-DB99-4F32-AFEC-C4CB2E8E7839}"/>
    <cellStyle name="Calculation 3 3 7 3" xfId="36079" xr:uid="{99FD3C15-E341-4DAC-86E2-34FB3A1363F8}"/>
    <cellStyle name="Calculation 3 3 7 4" xfId="16111" xr:uid="{AFBD0788-E479-475F-B976-580A767AF34C}"/>
    <cellStyle name="Calculation 3 3 8" xfId="6641" xr:uid="{AC38B1EE-9178-4CF0-8235-1F53C74EAF78}"/>
    <cellStyle name="Calculation 3 3 8 2" xfId="26856" xr:uid="{A663B2B7-DD83-4C53-9417-AF529D902B2E}"/>
    <cellStyle name="Calculation 3 3 8 3" xfId="36632" xr:uid="{E3F215FD-18C1-47EF-B3B7-B7A69211D5BD}"/>
    <cellStyle name="Calculation 3 3 8 4" xfId="16664" xr:uid="{581C20C1-49B1-44B7-82C1-68BAD4FF28EC}"/>
    <cellStyle name="Calculation 3 3 9" xfId="4808" xr:uid="{9AADBC93-E459-4214-9224-77D9452129FA}"/>
    <cellStyle name="Calculation 3 3 9 2" xfId="25050" xr:uid="{9B81225F-99BB-444B-9FB2-9B197476F743}"/>
    <cellStyle name="Calculation 3 3 9 3" xfId="34826" xr:uid="{19AD15DE-2FB4-444A-8FF1-3227FC7F03DA}"/>
    <cellStyle name="Calculation 3 3 9 4" xfId="14858" xr:uid="{CE04AFF0-45A9-42E3-B81E-1A372E1AE5EC}"/>
    <cellStyle name="Calculation 3 4" xfId="6199" xr:uid="{A1404607-B969-4966-A9EB-4D373FD1A31D}"/>
    <cellStyle name="Calculation 3 4 10" xfId="10986" xr:uid="{E6AF08B1-601F-462C-BD60-F3307A5F9196}"/>
    <cellStyle name="Calculation 3 4 10 2" xfId="31188" xr:uid="{37D13CBE-A780-4A5B-ACB2-0B7921800F2F}"/>
    <cellStyle name="Calculation 3 4 10 3" xfId="40964" xr:uid="{CB66F3B8-06AA-4D11-8B3E-0EC787470EF6}"/>
    <cellStyle name="Calculation 3 4 10 4" xfId="20996" xr:uid="{FDC49AAC-5AD3-48F4-87AF-9AF8EE7FDEF5}"/>
    <cellStyle name="Calculation 3 4 11" xfId="11472" xr:uid="{A3C89A74-A831-4FD2-8950-E8E0DE2C88A1}"/>
    <cellStyle name="Calculation 3 4 11 2" xfId="31674" xr:uid="{33B07A31-43C0-4608-A768-D003280FA805}"/>
    <cellStyle name="Calculation 3 4 11 3" xfId="41450" xr:uid="{578B5B6F-F9F9-4DDB-A031-DD9D7F4480D2}"/>
    <cellStyle name="Calculation 3 4 11 4" xfId="21482" xr:uid="{56CB86D3-9902-47A2-81A3-0FA4BA269D94}"/>
    <cellStyle name="Calculation 3 4 12" xfId="11946" xr:uid="{AD466C2C-D7AE-43BD-834A-CF45E4FCCEDF}"/>
    <cellStyle name="Calculation 3 4 12 2" xfId="32147" xr:uid="{CF1C4165-88FD-45D8-B971-30E558267831}"/>
    <cellStyle name="Calculation 3 4 12 3" xfId="41923" xr:uid="{A90017E5-708E-4D4A-9F04-DCF405F8E638}"/>
    <cellStyle name="Calculation 3 4 12 4" xfId="21955" xr:uid="{9A661946-09CB-4697-BFEB-0BF68BDCB19B}"/>
    <cellStyle name="Calculation 3 4 13" xfId="12407" xr:uid="{4B676186-654F-46C0-84F6-C5244F43CFAB}"/>
    <cellStyle name="Calculation 3 4 13 2" xfId="32607" xr:uid="{C7389F6A-5F54-4854-8F8A-FA75A5498E97}"/>
    <cellStyle name="Calculation 3 4 13 3" xfId="42383" xr:uid="{CCC19E19-66BA-4F23-86FE-6408E067BC86}"/>
    <cellStyle name="Calculation 3 4 13 4" xfId="22415" xr:uid="{266FEE33-5CD2-40C1-8810-90BF8CEF7E97}"/>
    <cellStyle name="Calculation 3 4 14" xfId="12867" xr:uid="{7E9CB847-481A-4BDF-BBAD-9A09A12DF594}"/>
    <cellStyle name="Calculation 3 4 14 2" xfId="33066" xr:uid="{C35CF00D-9ACA-41A0-B91E-30FBCD822D65}"/>
    <cellStyle name="Calculation 3 4 14 3" xfId="42842" xr:uid="{184A10FA-47DC-421C-89BF-B51C6679F173}"/>
    <cellStyle name="Calculation 3 4 14 4" xfId="22874" xr:uid="{E4FFB463-02CE-4A29-8D93-B02E2971CEA8}"/>
    <cellStyle name="Calculation 3 4 15" xfId="13320" xr:uid="{551875D2-B192-4AD5-AAFC-01222C64FAE3}"/>
    <cellStyle name="Calculation 3 4 15 2" xfId="33517" xr:uid="{0B61485B-3614-4617-8A5A-97F8B33D9499}"/>
    <cellStyle name="Calculation 3 4 15 3" xfId="43293" xr:uid="{2C50DD74-E543-4770-8D01-72D22E11BEAF}"/>
    <cellStyle name="Calculation 3 4 15 4" xfId="23325" xr:uid="{3B436E92-E082-45C2-B249-C917F0C2C6CB}"/>
    <cellStyle name="Calculation 3 4 16" xfId="26417" xr:uid="{5E5EB667-738A-4D3C-B425-A12183C90AEC}"/>
    <cellStyle name="Calculation 3 4 17" xfId="36193" xr:uid="{4D0BA185-5479-482E-AD25-3ECA97A50E79}"/>
    <cellStyle name="Calculation 3 4 18" xfId="16225" xr:uid="{38727832-C169-456E-BFAB-EB59378965BC}"/>
    <cellStyle name="Calculation 3 4 2" xfId="6758" xr:uid="{21C671B5-A912-4A87-83AD-55BDDBD1A5DF}"/>
    <cellStyle name="Calculation 3 4 2 2" xfId="26972" xr:uid="{9EF9E861-096C-4C08-8E28-20C98E541C86}"/>
    <cellStyle name="Calculation 3 4 2 3" xfId="36748" xr:uid="{ED73BDE8-885A-46BA-B4E0-3EFCE39CE86C}"/>
    <cellStyle name="Calculation 3 4 2 4" xfId="16780" xr:uid="{B53739EE-DF23-4E4E-A436-E7292D16783F}"/>
    <cellStyle name="Calculation 3 4 3" xfId="7305" xr:uid="{555E322A-D19E-4A80-B1EE-AC042E62AD0C}"/>
    <cellStyle name="Calculation 3 4 3 2" xfId="27519" xr:uid="{FD312F1A-DD64-4217-B0BF-EB5C56A76B89}"/>
    <cellStyle name="Calculation 3 4 3 3" xfId="37295" xr:uid="{E635409C-E4AD-4535-85D1-81961402A27E}"/>
    <cellStyle name="Calculation 3 4 3 4" xfId="17327" xr:uid="{B0949A58-7AAB-4513-A58C-00A147F12567}"/>
    <cellStyle name="Calculation 3 4 4" xfId="7855" xr:uid="{80AD983C-7E15-408A-9702-327FAA3C3B15}"/>
    <cellStyle name="Calculation 3 4 4 2" xfId="28067" xr:uid="{9CF9D0EF-08A3-4D44-8500-C1F34323F2FE}"/>
    <cellStyle name="Calculation 3 4 4 3" xfId="37843" xr:uid="{EBEF4921-D66D-47C8-A458-FB314A75751A}"/>
    <cellStyle name="Calculation 3 4 4 4" xfId="17875" xr:uid="{207E54FF-0702-4389-BE11-E425FE42356E}"/>
    <cellStyle name="Calculation 3 4 5" xfId="8397" xr:uid="{1714016B-13AD-44FD-A12E-F216BF47BFDD}"/>
    <cellStyle name="Calculation 3 4 5 2" xfId="28608" xr:uid="{E643188E-3743-40DA-9BDE-D8E3B3D6141A}"/>
    <cellStyle name="Calculation 3 4 5 3" xfId="38384" xr:uid="{5EC6AFFB-D66C-441A-A9DC-5A43CBDB01CE}"/>
    <cellStyle name="Calculation 3 4 5 4" xfId="18416" xr:uid="{99E582EF-8962-4700-9513-903B6E44E1D0}"/>
    <cellStyle name="Calculation 3 4 6" xfId="8923" xr:uid="{8777EEAF-9E01-4563-8B68-E59008D163CE}"/>
    <cellStyle name="Calculation 3 4 6 2" xfId="29132" xr:uid="{D54512DF-075C-48D4-84C6-70B8B0CE41A0}"/>
    <cellStyle name="Calculation 3 4 6 3" xfId="38908" xr:uid="{A00481DC-3CFA-43CC-8360-09FC1C84336E}"/>
    <cellStyle name="Calculation 3 4 6 4" xfId="18940" xr:uid="{78D96B6E-A882-497B-8458-DFA34347F464}"/>
    <cellStyle name="Calculation 3 4 7" xfId="9447" xr:uid="{034B0110-7410-4EA6-BBA0-CCBE749187FC}"/>
    <cellStyle name="Calculation 3 4 7 2" xfId="29654" xr:uid="{8B4DE235-806F-4117-B32B-383A7831D27B}"/>
    <cellStyle name="Calculation 3 4 7 3" xfId="39430" xr:uid="{EEE79100-8EBD-4031-A36C-48DE1A404188}"/>
    <cellStyle name="Calculation 3 4 7 4" xfId="19462" xr:uid="{CE069A34-615C-4618-9940-DF10B4BFCF82}"/>
    <cellStyle name="Calculation 3 4 8" xfId="9971" xr:uid="{83AB50B3-28FA-4DD0-931E-05D6D26512C4}"/>
    <cellStyle name="Calculation 3 4 8 2" xfId="30178" xr:uid="{A35BE919-4889-47C7-B802-7A2246286BB4}"/>
    <cellStyle name="Calculation 3 4 8 3" xfId="39954" xr:uid="{21EE987E-2923-4DE7-B302-AB46B26B67CF}"/>
    <cellStyle name="Calculation 3 4 8 4" xfId="19986" xr:uid="{69BD5164-1E8A-4FA2-9307-F5850E829DE6}"/>
    <cellStyle name="Calculation 3 4 9" xfId="10482" xr:uid="{C5018B22-9DC9-40E6-9FCB-6A39DBDE4070}"/>
    <cellStyle name="Calculation 3 4 9 2" xfId="30686" xr:uid="{796AC634-DC1B-4179-9EEB-C315C59546C7}"/>
    <cellStyle name="Calculation 3 4 9 3" xfId="40462" xr:uid="{9FC3FC9C-F418-479D-B19A-70797ED03C57}"/>
    <cellStyle name="Calculation 3 4 9 4" xfId="20494" xr:uid="{10DC1444-CFDD-4CF4-9EFD-AC2557405A78}"/>
    <cellStyle name="Calculation 3 5" xfId="6599" xr:uid="{CFAAC9D9-30FA-48E0-BA97-3837FEBDCCA9}"/>
    <cellStyle name="Calculation 3 5 10" xfId="11385" xr:uid="{E4D7B521-D4F0-45D7-BFCE-E384294E19A7}"/>
    <cellStyle name="Calculation 3 5 10 2" xfId="31587" xr:uid="{1B582E7F-B023-4428-A875-624CDD237C8D}"/>
    <cellStyle name="Calculation 3 5 10 3" xfId="41363" xr:uid="{406AECC4-A2B9-48A6-AE69-6426BA265AC6}"/>
    <cellStyle name="Calculation 3 5 10 4" xfId="21395" xr:uid="{615B9C31-9C5A-4924-8250-931979A6D4B8}"/>
    <cellStyle name="Calculation 3 5 11" xfId="11870" xr:uid="{D2DF9602-8C4E-4D7E-A217-6D787BB0F0C9}"/>
    <cellStyle name="Calculation 3 5 11 2" xfId="32072" xr:uid="{E0267A99-FD62-485F-A439-B7FD836ED8E1}"/>
    <cellStyle name="Calculation 3 5 11 3" xfId="41848" xr:uid="{E0ACF072-1CDC-4EEB-9A87-9A6E1D8D3F5E}"/>
    <cellStyle name="Calculation 3 5 11 4" xfId="21880" xr:uid="{0910D774-AA38-499F-A1D5-45A9E68FC1B3}"/>
    <cellStyle name="Calculation 3 5 12" xfId="12344" xr:uid="{22198433-48ED-4D0B-87A1-B741DA117DB5}"/>
    <cellStyle name="Calculation 3 5 12 2" xfId="32545" xr:uid="{84B89FCE-68B9-4A7A-9770-0FB82935CC69}"/>
    <cellStyle name="Calculation 3 5 12 3" xfId="42321" xr:uid="{ED0E45D2-BBA9-4944-86F5-F6FB592F51D2}"/>
    <cellStyle name="Calculation 3 5 12 4" xfId="22353" xr:uid="{B25DED30-69F5-4412-BC8C-AF000F446B9B}"/>
    <cellStyle name="Calculation 3 5 13" xfId="12805" xr:uid="{30579A34-4309-451A-AE93-7AC21A7B7939}"/>
    <cellStyle name="Calculation 3 5 13 2" xfId="33005" xr:uid="{16D5092F-D9B8-4AB4-AB92-DBD9BDBA8A79}"/>
    <cellStyle name="Calculation 3 5 13 3" xfId="42781" xr:uid="{0F2F1F76-311D-408A-9591-D65EBEA192B4}"/>
    <cellStyle name="Calculation 3 5 13 4" xfId="22813" xr:uid="{830E07E3-B6B7-4BD0-A5D3-8DEAA480FB94}"/>
    <cellStyle name="Calculation 3 5 14" xfId="13264" xr:uid="{F5AB61DD-2A06-4563-8C4F-5514745255C5}"/>
    <cellStyle name="Calculation 3 5 14 2" xfId="33463" xr:uid="{29181830-1C98-4AF8-807C-0BA3880D24C1}"/>
    <cellStyle name="Calculation 3 5 14 3" xfId="43239" xr:uid="{56607680-A040-4561-8B8E-80FD854F8131}"/>
    <cellStyle name="Calculation 3 5 14 4" xfId="23271" xr:uid="{757B897B-2966-4A23-AD07-EA7C50B94C51}"/>
    <cellStyle name="Calculation 3 5 15" xfId="13717" xr:uid="{A01F55A0-EBBC-42D8-81E8-ACC04F9CA1C3}"/>
    <cellStyle name="Calculation 3 5 15 2" xfId="33914" xr:uid="{21EF00FA-FB88-4899-99A6-21C96A1D5032}"/>
    <cellStyle name="Calculation 3 5 15 3" xfId="43690" xr:uid="{9A082C39-A48C-42E7-9756-674E2371847E}"/>
    <cellStyle name="Calculation 3 5 15 4" xfId="23722" xr:uid="{A6BAFCAE-831C-44DE-A89A-08F8A3147C6E}"/>
    <cellStyle name="Calculation 3 5 16" xfId="26814" xr:uid="{8064E367-663B-4472-BC42-A983C4AD8A28}"/>
    <cellStyle name="Calculation 3 5 17" xfId="36590" xr:uid="{DA5A23A7-2DD4-470D-8DC4-7D373C174C25}"/>
    <cellStyle name="Calculation 3 5 18" xfId="16622" xr:uid="{1B623739-6227-473C-B9D3-F135E63FA247}"/>
    <cellStyle name="Calculation 3 5 2" xfId="7156" xr:uid="{9FCB6DF6-2C26-4977-AB20-37F4B4BCD8BF}"/>
    <cellStyle name="Calculation 3 5 2 2" xfId="27370" xr:uid="{CF042DC2-718C-41F7-8415-2B47880BBDC3}"/>
    <cellStyle name="Calculation 3 5 2 3" xfId="37146" xr:uid="{5C229E24-1714-449F-8DAB-0E99F3F70E06}"/>
    <cellStyle name="Calculation 3 5 2 4" xfId="17178" xr:uid="{40670D1E-DB1B-41F8-B3B6-73FC307FD183}"/>
    <cellStyle name="Calculation 3 5 3" xfId="7705" xr:uid="{C26204B6-802F-42B7-8210-4FC92CC8859E}"/>
    <cellStyle name="Calculation 3 5 3 2" xfId="27919" xr:uid="{E1F70315-3F28-4865-857D-BEE3053690C9}"/>
    <cellStyle name="Calculation 3 5 3 3" xfId="37695" xr:uid="{B945018B-FF84-4DAF-9202-E66A704F7690}"/>
    <cellStyle name="Calculation 3 5 3 4" xfId="17727" xr:uid="{C7C4CB7D-A442-436C-A62F-36361AE74F18}"/>
    <cellStyle name="Calculation 3 5 4" xfId="8254" xr:uid="{61E0B96D-18B0-4EFE-ADA9-93281C8F311E}"/>
    <cellStyle name="Calculation 3 5 4 2" xfId="28466" xr:uid="{1532A007-1EA2-4B2B-AA45-930577D95177}"/>
    <cellStyle name="Calculation 3 5 4 3" xfId="38242" xr:uid="{AB4B0D35-770C-4949-BC58-C172EC4E0985}"/>
    <cellStyle name="Calculation 3 5 4 4" xfId="18274" xr:uid="{D7666ABC-2E06-4115-8B88-70E42E41E0FD}"/>
    <cellStyle name="Calculation 3 5 5" xfId="8796" xr:uid="{B0E2850F-5873-4BDE-9FDE-6A6DA3DD366C}"/>
    <cellStyle name="Calculation 3 5 5 2" xfId="29007" xr:uid="{F01F29BA-E15C-4A97-B8CC-3119CCB859D1}"/>
    <cellStyle name="Calculation 3 5 5 3" xfId="38783" xr:uid="{8C7084D1-C47D-4D9E-B178-03BD68C69A49}"/>
    <cellStyle name="Calculation 3 5 5 4" xfId="18815" xr:uid="{177B9117-680B-46AF-B6F5-CFDA6018A600}"/>
    <cellStyle name="Calculation 3 5 6" xfId="9321" xr:uid="{35D0F45F-3230-4294-B37F-ACA65F843BE3}"/>
    <cellStyle name="Calculation 3 5 6 2" xfId="29530" xr:uid="{A70DE83F-C077-4F33-8D71-540F31C8DDD6}"/>
    <cellStyle name="Calculation 3 5 6 3" xfId="39306" xr:uid="{DEE5601F-2ACF-410F-8165-0C573E673D72}"/>
    <cellStyle name="Calculation 3 5 6 4" xfId="19338" xr:uid="{F9B8EC15-1AA3-4F29-9C1C-F4895165325A}"/>
    <cellStyle name="Calculation 3 5 7" xfId="9844" xr:uid="{D09173F4-6F3D-4982-A486-47C64059AADC}"/>
    <cellStyle name="Calculation 3 5 7 2" xfId="30051" xr:uid="{5BA5C778-A575-41DE-A4BE-40729C581FEC}"/>
    <cellStyle name="Calculation 3 5 7 3" xfId="39827" xr:uid="{C148A6F8-B721-435B-9D06-CADCDD841446}"/>
    <cellStyle name="Calculation 3 5 7 4" xfId="19859" xr:uid="{52B8E0B9-6C84-4F86-B7D5-F9F8FF708B9B}"/>
    <cellStyle name="Calculation 3 5 8" xfId="10370" xr:uid="{0B9B9AD3-AF2D-40DC-ADEA-531B1E9DA45B}"/>
    <cellStyle name="Calculation 3 5 8 2" xfId="30577" xr:uid="{FFC8124F-556F-41B8-96B3-C1A5E2448CDB}"/>
    <cellStyle name="Calculation 3 5 8 3" xfId="40353" xr:uid="{77A7E93B-515D-46A1-BC66-CC011872E91B}"/>
    <cellStyle name="Calculation 3 5 8 4" xfId="20385" xr:uid="{CBA00D94-E990-4E89-B837-5382A7FFCECA}"/>
    <cellStyle name="Calculation 3 5 9" xfId="10880" xr:uid="{37789F73-5E9E-45BD-93FE-7BCE23C33627}"/>
    <cellStyle name="Calculation 3 5 9 2" xfId="31084" xr:uid="{76385FFE-6E7C-4A8D-8CE4-F12B929C6639}"/>
    <cellStyle name="Calculation 3 5 9 3" xfId="40860" xr:uid="{2C9A9D36-138E-43C0-8F09-344AED4D1E38}"/>
    <cellStyle name="Calculation 3 5 9 4" xfId="20892" xr:uid="{9E566141-8DC6-4236-A318-E33144AD8364}"/>
    <cellStyle name="Calculation 3 6" xfId="6713" xr:uid="{29DC7191-9E9E-45D3-813C-E7923E807CCB}"/>
    <cellStyle name="Calculation 3 6 2" xfId="26927" xr:uid="{BCA395AF-2EF9-42C0-873B-D06178B78531}"/>
    <cellStyle name="Calculation 3 6 3" xfId="36703" xr:uid="{9A8F1EB3-6B08-489F-B45E-555148CCE861}"/>
    <cellStyle name="Calculation 3 6 4" xfId="16735" xr:uid="{D8F0E368-09DC-4A87-96C1-C35E94664E3B}"/>
    <cellStyle name="Calculation 3 7" xfId="7811" xr:uid="{A450261C-AB7B-4DA8-930E-FE322F4D30BA}"/>
    <cellStyle name="Calculation 3 7 2" xfId="28023" xr:uid="{8B31CD01-7CA4-4372-8F27-6C4656F47258}"/>
    <cellStyle name="Calculation 3 7 3" xfId="37799" xr:uid="{1E1EA01C-CAB5-480F-A71E-E7EE06E2C758}"/>
    <cellStyle name="Calculation 3 7 4" xfId="17831" xr:uid="{98E7BA50-FC85-49F1-BE5D-DC918F968A80}"/>
    <cellStyle name="Calculation 3 8" xfId="9407" xr:uid="{62043AB6-2E67-4805-BE79-2190BE78C5E7}"/>
    <cellStyle name="Calculation 3 8 2" xfId="29615" xr:uid="{79A66632-3C72-45CE-AA35-6C03352CF6DA}"/>
    <cellStyle name="Calculation 3 8 3" xfId="39391" xr:uid="{1E232F72-A0EF-4366-8615-C6496C3D6F78}"/>
    <cellStyle name="Calculation 3 8 4" xfId="19423" xr:uid="{88780BA5-89E1-492F-93B5-F95CC8B3AB58}"/>
    <cellStyle name="Calculation 3 9" xfId="10452" xr:uid="{4A38957E-73AD-4873-A03F-1AABA5DD4D9C}"/>
    <cellStyle name="Calculation 3 9 2" xfId="30657" xr:uid="{68180F93-1665-4BE7-BCAE-D1BE521A8321}"/>
    <cellStyle name="Calculation 3 9 3" xfId="40433" xr:uid="{1D907B6E-72FD-4DBF-9E30-7839F3E8F7BC}"/>
    <cellStyle name="Calculation 3 9 4" xfId="20465" xr:uid="{FCB6F2ED-4030-45DD-BC2E-41769CDA3F5A}"/>
    <cellStyle name="Calculation 4" xfId="1625" xr:uid="{34C63CFF-A29D-4DB6-8001-F87E504CE651}"/>
    <cellStyle name="Calculation 5" xfId="1626" xr:uid="{02755355-11BA-412D-ADDC-18738009ECF7}"/>
    <cellStyle name="Calculation 6" xfId="1627" xr:uid="{4F64026A-1AAB-4BEE-AD93-BBB626AA1A46}"/>
    <cellStyle name="Calculation 7" xfId="1628" xr:uid="{BE00571B-746D-4E32-8AC7-03FE1CE69FDB}"/>
    <cellStyle name="Calculation 8" xfId="1629" xr:uid="{72F3F08C-3CA5-4121-99D6-042AAF536035}"/>
    <cellStyle name="Calculation 9" xfId="1630" xr:uid="{0D4694B3-A978-4C1A-BEAF-595AB814A02A}"/>
    <cellStyle name="Check Cell" xfId="30" builtinId="23" customBuiltin="1"/>
    <cellStyle name="Check Cell 10" xfId="1631" xr:uid="{7D3CE1C0-7CA9-478C-80D0-9762234C5140}"/>
    <cellStyle name="Check Cell 11" xfId="1632" xr:uid="{6190AC6E-C1F7-4214-A2D2-25CBCEE4399C}"/>
    <cellStyle name="Check Cell 12" xfId="1633" xr:uid="{634549E8-9E71-4857-AE66-806BEB8EF4C1}"/>
    <cellStyle name="Check Cell 13" xfId="1634" xr:uid="{46FB1C59-D75A-4845-A30B-E7A87DFDE5E3}"/>
    <cellStyle name="Check Cell 14" xfId="1635" xr:uid="{4033B9A4-DC30-41E1-A6C6-C9D759C710A2}"/>
    <cellStyle name="Check Cell 15" xfId="1636" xr:uid="{25A6D2D1-033B-4887-AC9B-6106AF3E9675}"/>
    <cellStyle name="Check Cell 16" xfId="1637" xr:uid="{5A47B99A-5BE1-4ACC-804C-D6DC0C7C4C85}"/>
    <cellStyle name="Check Cell 17" xfId="1638" xr:uid="{125B8C96-285D-48BA-AE11-41E5D823ACB3}"/>
    <cellStyle name="Check Cell 18" xfId="1639" xr:uid="{B9E8DD38-8AF8-4E66-A599-E75A2B818695}"/>
    <cellStyle name="Check Cell 19" xfId="1640" xr:uid="{8EAF0217-36BB-4634-92A7-652D69BB5D55}"/>
    <cellStyle name="Check Cell 2" xfId="105" xr:uid="{394121B0-FC70-4E1E-AE74-B27C82BE8BB3}"/>
    <cellStyle name="Check Cell 2 2" xfId="1642" xr:uid="{267C8BED-0EC4-4860-8204-FFC710E8F8D3}"/>
    <cellStyle name="Check Cell 2 2 2" xfId="43871" xr:uid="{A045F433-BB45-4E20-8D65-8663AD270D91}"/>
    <cellStyle name="Check Cell 2 3" xfId="3701" xr:uid="{AE41FCAC-6AD2-48EE-BFF3-2DDADFBD68DA}"/>
    <cellStyle name="Check Cell 2 4" xfId="1641" xr:uid="{AD22FFFA-2C1E-4E30-A84B-CFA575E3075D}"/>
    <cellStyle name="Check Cell 20" xfId="1643" xr:uid="{59DAAEA5-467A-411E-9B21-51C3AA13267B}"/>
    <cellStyle name="Check Cell 21" xfId="1644" xr:uid="{A91956E0-F4AE-4324-A611-8BE01274A053}"/>
    <cellStyle name="Check Cell 21 2" xfId="1645" xr:uid="{E9820FFD-7B26-44BD-818B-E6E8B9CE3D92}"/>
    <cellStyle name="Check Cell 22" xfId="1646" xr:uid="{26AD0C32-EAAF-451E-9C40-B1487EEE4539}"/>
    <cellStyle name="Check Cell 23" xfId="1647" xr:uid="{D41B3024-A10E-4A68-85C2-24C5F1692906}"/>
    <cellStyle name="Check Cell 3" xfId="175" xr:uid="{91AAF533-B470-4ADB-B8D9-8BAEAA73083C}"/>
    <cellStyle name="Check Cell 3 2" xfId="391" xr:uid="{26348978-9B57-4489-9A38-B5D17A3A2DF2}"/>
    <cellStyle name="Check Cell 3 3" xfId="648" xr:uid="{4EB5C593-FAA2-4CAB-9EF4-5493EFDA361A}"/>
    <cellStyle name="Check Cell 3 4" xfId="43870" xr:uid="{744E24CC-0EAE-4F8D-A910-C87097EEF5CC}"/>
    <cellStyle name="Check Cell 4" xfId="1648" xr:uid="{7B33E0E6-273B-408A-98A9-49D3BD6A1FAD}"/>
    <cellStyle name="Check Cell 5" xfId="1649" xr:uid="{09B837E9-BC5D-4C13-9980-7E84B3161856}"/>
    <cellStyle name="Check Cell 6" xfId="1650" xr:uid="{D3E98068-F1D6-492D-84F4-1C147D6ABB66}"/>
    <cellStyle name="Check Cell 7" xfId="1651" xr:uid="{271AFE21-5DBD-40F9-A116-9DD8F87E1665}"/>
    <cellStyle name="Check Cell 8" xfId="1652" xr:uid="{9B666F16-7BB1-4C19-AE3D-DA58F030E886}"/>
    <cellStyle name="Check Cell 9" xfId="1653" xr:uid="{4F3CEA66-0BDD-46F6-88AA-00B1492FA360}"/>
    <cellStyle name="ÇÕ»ê" xfId="1654" xr:uid="{78202630-B984-4426-A756-FBF3B67CEC61}"/>
    <cellStyle name="Code" xfId="1655" xr:uid="{4F2625B8-B0A5-4600-8A94-698FFFAB2DED}"/>
    <cellStyle name="Column" xfId="1656" xr:uid="{7D5F3DD4-AB4B-430E-8E6C-A8711AEE69BF}"/>
    <cellStyle name="Comma" xfId="1" builtinId="3"/>
    <cellStyle name="Comma  - Style1" xfId="1657" xr:uid="{973CF0BE-2063-40BC-BAE1-1465AE13D9F5}"/>
    <cellStyle name="Comma  - Style1 2" xfId="1658" xr:uid="{DE40723E-B410-40F3-B374-486814C6C5E0}"/>
    <cellStyle name="Comma  - Style2" xfId="1659" xr:uid="{4B56ACE2-D541-4FA9-901D-75888C73786E}"/>
    <cellStyle name="Comma  - Style2 2" xfId="1660" xr:uid="{E66783E2-2AA5-46FA-A5F5-C5AA3FD6D430}"/>
    <cellStyle name="Comma  - Style3" xfId="1661" xr:uid="{4449CF93-4492-4628-B13E-FE5D27F9D363}"/>
    <cellStyle name="Comma  - Style3 2" xfId="1662" xr:uid="{999A1ADA-EBB2-45AF-B661-59DAB37D3A36}"/>
    <cellStyle name="Comma  - Style4" xfId="1663" xr:uid="{E7B3653E-DEE8-4AC7-878E-E9185ACBBC8E}"/>
    <cellStyle name="Comma  - Style4 2" xfId="1664" xr:uid="{96F4342D-F404-4F0C-9A96-CD840865B32E}"/>
    <cellStyle name="Comma  - Style5" xfId="1665" xr:uid="{E183C9C8-F5A2-4AF9-B0EF-4B86A6D9246B}"/>
    <cellStyle name="Comma  - Style5 2" xfId="1666" xr:uid="{2B4E133E-ED25-439B-AC4A-9A800F3FBE7D}"/>
    <cellStyle name="Comma  - Style6" xfId="1667" xr:uid="{5FA91130-42EA-4263-834C-5542CF47E79E}"/>
    <cellStyle name="Comma  - Style6 2" xfId="1668" xr:uid="{8A7AD9EB-A85B-4925-BFC1-9892C40F3EC2}"/>
    <cellStyle name="Comma  - Style7" xfId="1669" xr:uid="{1993C82B-E223-4C18-9E76-AB82A1EAD53F}"/>
    <cellStyle name="Comma  - Style7 2" xfId="1670" xr:uid="{05AAF7B7-795F-45E7-931D-A88221411AA0}"/>
    <cellStyle name="Comma  - Style7 3" xfId="1671" xr:uid="{7BB03FAC-A025-48E7-AC91-9617B704A7D4}"/>
    <cellStyle name="Comma  - Style8" xfId="1672" xr:uid="{4773A769-7E4B-416D-80BB-9A29611D8E9C}"/>
    <cellStyle name="Comma  - Style8 2" xfId="1673" xr:uid="{0949D0DF-55C0-484A-8538-43762953DE43}"/>
    <cellStyle name="Comma  - Style8 3" xfId="1674" xr:uid="{16D9EA20-966E-4069-8019-F8EE812B1C40}"/>
    <cellStyle name="Comma [0] 2" xfId="44006" xr:uid="{0F3BC78A-6A82-4456-8B63-FF6FE8739E6C}"/>
    <cellStyle name="Comma [0] 2 2" xfId="44011" xr:uid="{0B94C99F-1FA3-4591-B069-629638FD4776}"/>
    <cellStyle name="Comma [0] 3" xfId="44007" xr:uid="{A4CB3D59-3F21-4F3C-9B95-6EE3AC2C513A}"/>
    <cellStyle name="Comma [0] 4" xfId="44016" xr:uid="{1038DE16-AA0A-45B0-98FD-B688947851F1}"/>
    <cellStyle name="Comma [00]" xfId="1675" xr:uid="{8AE4648D-60F0-417F-94D0-B411ADE7C1C9}"/>
    <cellStyle name="Comma [00] 2" xfId="1676" xr:uid="{F4A0C793-1307-4622-9763-ADF587AB8A83}"/>
    <cellStyle name="Comma 10" xfId="732" xr:uid="{862FD02F-0BBE-424A-A1AF-D8C2F8619E85}"/>
    <cellStyle name="Comma 10 2" xfId="67" xr:uid="{4E697192-C489-4D84-9E87-3C45B5603E03}"/>
    <cellStyle name="Comma 10 2 2" xfId="3511" xr:uid="{DAE7BDC4-85ED-484D-9BAA-AEBE9087A6EC}"/>
    <cellStyle name="Comma 10 3" xfId="1677" xr:uid="{BA15CF21-5ADA-43F1-A0E0-2683EB5EC4AD}"/>
    <cellStyle name="Comma 10 4" xfId="43752" xr:uid="{2DC41DC9-ACEB-440F-AC8C-2A4F48BF6CD4}"/>
    <cellStyle name="Comma 100" xfId="1678" xr:uid="{278B839C-96F9-4114-A6AF-1929D87A9B6E}"/>
    <cellStyle name="Comma 101" xfId="1679" xr:uid="{06937D3F-BC37-4BBD-997E-E9D17B4B57A2}"/>
    <cellStyle name="Comma 102" xfId="1680" xr:uid="{152960A1-7C66-46C2-B606-02F9C131F3F1}"/>
    <cellStyle name="Comma 103" xfId="1681" xr:uid="{317FC0BC-81F9-4B52-921F-B9DF34E9BBDD}"/>
    <cellStyle name="Comma 104" xfId="1682" xr:uid="{4ABCFE97-A6D6-47DB-B19F-0CDFEA828A33}"/>
    <cellStyle name="Comma 105" xfId="1683" xr:uid="{2D02C0EE-5D22-4C33-BE47-56A25A2FB707}"/>
    <cellStyle name="Comma 106" xfId="1684" xr:uid="{C60E0609-761A-4190-9A0B-B00935A79BC4}"/>
    <cellStyle name="Comma 107" xfId="1685" xr:uid="{BAD3DA27-2CB8-4D95-9EB8-71333B8CD4AE}"/>
    <cellStyle name="Comma 108" xfId="1686" xr:uid="{A335CDD9-1439-4A9A-B61B-AFDE8B2FFA5F}"/>
    <cellStyle name="Comma 109" xfId="1687" xr:uid="{D545DC93-BB0D-4136-A1E0-CBE6252B42E2}"/>
    <cellStyle name="Comma 11" xfId="733" xr:uid="{5FDD7152-5529-401F-A8A9-E1D72493C61B}"/>
    <cellStyle name="Comma 11 2" xfId="195" xr:uid="{1850F8BF-A94E-4DEB-9C2F-37AB213B124B}"/>
    <cellStyle name="Comma 11 2 2" xfId="3896" xr:uid="{127CD854-F99E-4CB3-A355-6CF04927451D}"/>
    <cellStyle name="Comma 11 2 3" xfId="206" xr:uid="{0AEDBFDC-40A0-4ECF-BE8E-F2738B503C23}"/>
    <cellStyle name="Comma 11 2 4" xfId="3512" xr:uid="{2FB896D7-0866-47EC-A707-8E0A64F202C8}"/>
    <cellStyle name="Comma 11 2 5" xfId="43787" xr:uid="{DB499A52-6B8C-4BC5-880E-E20B69344998}"/>
    <cellStyle name="Comma 11 3" xfId="1688" xr:uid="{AAF1E787-6C99-43A3-97CE-E080CDB80C4F}"/>
    <cellStyle name="Comma 11 4" xfId="43757" xr:uid="{56EEB164-7B25-4A36-B08E-5295A2809DA9}"/>
    <cellStyle name="Comma 110" xfId="1689" xr:uid="{04C9B655-F698-4595-8EEE-19772DF5C814}"/>
    <cellStyle name="Comma 111" xfId="1690" xr:uid="{19FB7A77-0D31-40AB-B259-A7978FA8101A}"/>
    <cellStyle name="Comma 112" xfId="1691" xr:uid="{0B4184C6-8133-4D96-83BF-33F27A8044AD}"/>
    <cellStyle name="Comma 113" xfId="1692" xr:uid="{0D8519F6-E5CA-4214-A450-9998D07158C7}"/>
    <cellStyle name="Comma 114" xfId="1693" xr:uid="{72551E9A-59FC-46FC-A46A-981979CC8B76}"/>
    <cellStyle name="Comma 115" xfId="1694" xr:uid="{82BB97F8-24D1-456B-A417-EFBA6252B338}"/>
    <cellStyle name="Comma 116" xfId="1695" xr:uid="{315C85D8-94A7-4CED-8670-7EABBAC8D70E}"/>
    <cellStyle name="Comma 117" xfId="1696" xr:uid="{97D3B202-4F57-4594-B4C3-335AE3430AA5}"/>
    <cellStyle name="Comma 118" xfId="1697" xr:uid="{85453611-72BD-4AEA-BA9E-1D8EC0F9DF2B}"/>
    <cellStyle name="Comma 119" xfId="1698" xr:uid="{1E175B86-B18E-4531-83E6-2E2FB7E4A6F6}"/>
    <cellStyle name="Comma 12" xfId="192" xr:uid="{F16CCC72-278D-480C-9A99-0DEF781ABD84}"/>
    <cellStyle name="Comma 12 2" xfId="204" xr:uid="{430C2E6D-4980-49A4-9FB5-0CAB2BF0B73C}"/>
    <cellStyle name="Comma 12 2 2" xfId="561" xr:uid="{F0624A8B-238E-49E8-8B1F-28D755E71161}"/>
    <cellStyle name="Comma 12 2 2 2" xfId="3536" xr:uid="{2249BB39-811C-45F9-82A3-29CCFCBFB597}"/>
    <cellStyle name="Comma 12 2 2 3" xfId="3729" xr:uid="{C0964D68-25B5-46B0-A5A8-CAE4C0135D84}"/>
    <cellStyle name="Comma 12 2 3" xfId="3476" xr:uid="{0BC7AD0A-319A-468F-A5C8-387F00D8C64D}"/>
    <cellStyle name="Comma 12 3" xfId="734" xr:uid="{3039568C-6944-487A-A005-03E6F81B018C}"/>
    <cellStyle name="Comma 12 3 2" xfId="3705" xr:uid="{71C799E6-76CD-4C5D-ABDF-E9440B2B5E71}"/>
    <cellStyle name="Comma 12 4" xfId="1699" xr:uid="{F0B72CF1-23EE-45FF-9AE5-A3120423A345}"/>
    <cellStyle name="Comma 12 8" xfId="199" xr:uid="{F534E060-DC97-4A5D-8A04-CAE975957F0D}"/>
    <cellStyle name="Comma 120" xfId="1700" xr:uid="{92E3F431-831A-4FD0-8254-76ED76E59694}"/>
    <cellStyle name="Comma 121" xfId="1701" xr:uid="{1E1D0CC8-F37B-4487-B9AF-8203EE0E3AED}"/>
    <cellStyle name="Comma 122" xfId="1702" xr:uid="{97971644-9E93-46B5-ABB8-ACB7AC395B57}"/>
    <cellStyle name="Comma 123" xfId="1703" xr:uid="{9A8A8237-6147-4D46-ACD5-4D5353E799AB}"/>
    <cellStyle name="Comma 124" xfId="1704" xr:uid="{30CD96B6-72A4-421A-8E3D-A495EF3BDC0A}"/>
    <cellStyle name="Comma 125" xfId="1705" xr:uid="{C3439C95-7B76-4E94-BC74-F660E891705E}"/>
    <cellStyle name="Comma 126" xfId="1706" xr:uid="{154DFB47-E35E-4DAC-BF6A-08F74476FEED}"/>
    <cellStyle name="Comma 127" xfId="1707" xr:uid="{67E9D6DF-945B-432C-8F0C-A489B267A3A3}"/>
    <cellStyle name="Comma 128" xfId="1708" xr:uid="{C59C50D7-FFBC-4CD5-87DF-5251C8F3B57C}"/>
    <cellStyle name="Comma 129" xfId="1709" xr:uid="{357735B8-F03F-4D76-93C3-8EB15CC8AA71}"/>
    <cellStyle name="Comma 13" xfId="75" xr:uid="{19E829D3-AFD7-48B8-B3C1-EFEA0F00A493}"/>
    <cellStyle name="Comma 13 19 2 2 2" xfId="79" xr:uid="{2D4BF80B-48D9-403D-82CE-DB7FE2528448}"/>
    <cellStyle name="Comma 13 19 2 2 3" xfId="80" xr:uid="{1C67B3BA-C103-463B-803A-834C6DCCAB08}"/>
    <cellStyle name="Comma 13 2" xfId="818" xr:uid="{8AD5DF6C-2FF9-4747-A874-104EB20F3042}"/>
    <cellStyle name="Comma 13 2 2" xfId="3685" xr:uid="{4D4BBB41-44DC-49C7-B049-5702CA31CD6D}"/>
    <cellStyle name="Comma 13 3" xfId="1710" xr:uid="{B312B631-6BEF-4CC0-846A-A306B9884FF9}"/>
    <cellStyle name="Comma 130" xfId="1711" xr:uid="{554584EB-17B6-433E-8380-341DC751DBE2}"/>
    <cellStyle name="Comma 131" xfId="1712" xr:uid="{D3135F12-EA6C-455E-8252-B71D8AA1B190}"/>
    <cellStyle name="Comma 132" xfId="1713" xr:uid="{2867E459-A1AA-4B96-B47F-F184D957F08A}"/>
    <cellStyle name="Comma 133" xfId="1714" xr:uid="{F756220D-90AB-48C8-820C-AFF7448586A6}"/>
    <cellStyle name="Comma 134" xfId="1715" xr:uid="{75B15A4B-D68F-4CFC-89AF-A14D31D0510B}"/>
    <cellStyle name="Comma 135" xfId="1716" xr:uid="{8AD65F95-4D65-4FC2-B8C9-B5B566F5D859}"/>
    <cellStyle name="Comma 136" xfId="1717" xr:uid="{D5E2ED08-94E7-4E67-94F5-694870CF564C}"/>
    <cellStyle name="Comma 137" xfId="1718" xr:uid="{456FCDDA-2151-4293-ABFE-C2CD5199168B}"/>
    <cellStyle name="Comma 138" xfId="1719" xr:uid="{45AE652D-FD2E-4538-9FF8-241C2822C0EB}"/>
    <cellStyle name="Comma 139" xfId="1720" xr:uid="{EAC0868D-92E0-4341-8183-737FEE4C1185}"/>
    <cellStyle name="Comma 14" xfId="1721" xr:uid="{B98FFEF9-0081-4EFC-8375-94A6E81536B2}"/>
    <cellStyle name="Comma 14 2" xfId="3506" xr:uid="{9FC65E21-E890-4F6E-A258-9B2493B959E3}"/>
    <cellStyle name="Comma 14 2 2" xfId="3739" xr:uid="{4B77468D-7F98-4A7C-B600-16ABD07DE129}"/>
    <cellStyle name="Comma 14 2 3" xfId="3650" xr:uid="{B3B4724E-F641-4707-A2BD-5F80E1DF3FCB}"/>
    <cellStyle name="Comma 14 3" xfId="3678" xr:uid="{DAFCB2C6-9134-4717-B484-CB87B5C9A879}"/>
    <cellStyle name="Comma 14 4" xfId="3677" xr:uid="{87D0C73D-8D27-4536-A4D6-F0A583740B88}"/>
    <cellStyle name="Comma 14 5" xfId="3761" xr:uid="{CB374D5B-65D5-4EC1-8881-201840FF531F}"/>
    <cellStyle name="Comma 14 6" xfId="3621" xr:uid="{B89DB758-45AF-4BB5-A29B-4F14F395A46E}"/>
    <cellStyle name="Comma 140" xfId="1722" xr:uid="{DCF14751-1294-462A-9599-23BDA7369FE3}"/>
    <cellStyle name="Comma 141" xfId="888" xr:uid="{EA027CF6-68A9-4AC4-9C3D-52CF1BA2D391}"/>
    <cellStyle name="Comma 142" xfId="1723" xr:uid="{16A7DB20-098D-4266-BA0B-779D79ABDE95}"/>
    <cellStyle name="Comma 143" xfId="1724" xr:uid="{730E93F0-33BA-41FC-96C8-3C274FE8C991}"/>
    <cellStyle name="Comma 144" xfId="1725" xr:uid="{DDF0CC42-5DA0-46A0-97FF-20B22B40DA0E}"/>
    <cellStyle name="Comma 145" xfId="1726" xr:uid="{E45A20FC-2A2E-4587-9617-E950D977C767}"/>
    <cellStyle name="Comma 146" xfId="1727" xr:uid="{F533358E-77F5-4667-A0D1-DFBB7964421A}"/>
    <cellStyle name="Comma 147" xfId="1728" xr:uid="{B155E5BC-21A8-48A8-A81F-FB8EBDC3A454}"/>
    <cellStyle name="Comma 148" xfId="1729" xr:uid="{881A0DE9-0683-4927-B6E7-35B42B824F6A}"/>
    <cellStyle name="Comma 149" xfId="3478" xr:uid="{AD03762C-C1B7-4B9C-B2B0-254B139112C7}"/>
    <cellStyle name="Comma 15" xfId="1730" xr:uid="{63F2B565-7086-43A4-8058-0A1BC1B9A4A2}"/>
    <cellStyle name="Comma 15 2" xfId="3742" xr:uid="{1B630B13-29E1-4616-A296-2B9E06C2C9A3}"/>
    <cellStyle name="Comma 15 3" xfId="3535" xr:uid="{CBCDDB67-2D31-4510-BB58-AFD0BBE28A4E}"/>
    <cellStyle name="Comma 150" xfId="3507" xr:uid="{ECE60DB3-8F82-4A98-BE81-BF3F8749C0EB}"/>
    <cellStyle name="Comma 151" xfId="3508" xr:uid="{D0998C73-9ABC-4315-A663-D3697D987A91}"/>
    <cellStyle name="Comma 152" xfId="3542" xr:uid="{45604CF5-8EC2-402A-8169-168FDD500BDA}"/>
    <cellStyle name="Comma 153" xfId="3575" xr:uid="{FDEBD1C6-78E8-401C-9B7B-7C45B4CE896A}"/>
    <cellStyle name="Comma 154" xfId="3579" xr:uid="{63036A44-8DD1-4818-84F6-AE03005CA2E4}"/>
    <cellStyle name="Comma 155" xfId="3581" xr:uid="{99E26E4B-4558-4537-B4B7-1748CF9CE73B}"/>
    <cellStyle name="Comma 156" xfId="3587" xr:uid="{9A08DF04-46F3-4894-9B92-79FD34472F99}"/>
    <cellStyle name="Comma 157" xfId="3591" xr:uid="{0A6E7D6C-1759-42A5-AD39-BFF3553F2518}"/>
    <cellStyle name="Comma 158" xfId="3583" xr:uid="{77E75692-AB2C-48E8-A4F6-44B5EF0CCC3D}"/>
    <cellStyle name="Comma 159" xfId="3603" xr:uid="{681218DF-0443-4DC6-B29C-A99121D6913A}"/>
    <cellStyle name="Comma 16" xfId="1731" xr:uid="{B2FD8FCD-2FEC-4021-8664-914C17E1DDDB}"/>
    <cellStyle name="Comma 16 2" xfId="3743" xr:uid="{18ED25C9-643D-4440-A426-8C5292FF2CAE}"/>
    <cellStyle name="Comma 160" xfId="3586" xr:uid="{718D415E-B77F-427D-8A0A-F2D65BEC7A38}"/>
    <cellStyle name="Comma 161" xfId="3606" xr:uid="{B2C8D304-B75C-4AC9-A717-07C0BD3D1BF9}"/>
    <cellStyle name="Comma 162" xfId="3828" xr:uid="{DF90A5C4-E9AC-46A2-AFD4-0AF4CC5D4C74}"/>
    <cellStyle name="Comma 163" xfId="3904" xr:uid="{37D8D940-B548-48C4-9547-D2E0CC8F41E0}"/>
    <cellStyle name="Comma 164" xfId="3485" xr:uid="{42CA4167-3F51-464C-BEAB-24764CD49183}"/>
    <cellStyle name="Comma 165" xfId="3577" xr:uid="{6191A5D3-E17A-4260-82A9-15D68AF3034D}"/>
    <cellStyle name="Comma 166" xfId="3975" xr:uid="{DD916037-097A-4C46-956E-DDD9D07D9185}"/>
    <cellStyle name="Comma 167" xfId="3576" xr:uid="{323F630E-D3AC-49F5-AFEE-D1DD4EE39CE5}"/>
    <cellStyle name="Comma 168" xfId="3963" xr:uid="{C3AE627A-1632-4D0F-9457-018DEF766AAE}"/>
    <cellStyle name="Comma 169" xfId="6581" xr:uid="{0D924535-3F25-4CBA-85EB-5924850107F1}"/>
    <cellStyle name="Comma 17" xfId="1732" xr:uid="{6E4B0896-7C25-4547-9EC0-98E3DAD054E8}"/>
    <cellStyle name="Comma 17 2" xfId="3744" xr:uid="{4BE9CD2C-A07E-4B7C-989A-ADDF42486182}"/>
    <cellStyle name="Comma 17 3" xfId="43872" xr:uid="{F2908F3C-36E4-41E3-8FA2-108D1D878AE9}"/>
    <cellStyle name="Comma 170" xfId="3912" xr:uid="{F9E5499B-3396-42EF-82E5-5EE71D78C162}"/>
    <cellStyle name="Comma 171" xfId="4233" xr:uid="{2F4E6DAB-C2D2-4CA8-8244-A5CBA1D6B834}"/>
    <cellStyle name="Comma 172" xfId="5756" xr:uid="{FDDD5E78-3036-41DC-8C29-A21222127B90}"/>
    <cellStyle name="Comma 173" xfId="3936" xr:uid="{993D65D0-DD20-4B9D-94B4-FB208CE03BBB}"/>
    <cellStyle name="Comma 174" xfId="5417" xr:uid="{C108DE17-03AF-4C0E-A979-6E302BD6DC03}"/>
    <cellStyle name="Comma 175" xfId="5977" xr:uid="{C1374141-0173-42FC-AE54-5743249F6D19}"/>
    <cellStyle name="Comma 176" xfId="7739" xr:uid="{E01A5C51-4A4A-40C9-B72E-5F3390B0E2DC}"/>
    <cellStyle name="Comma 177" xfId="5938" xr:uid="{50FE922D-09B2-4688-B657-5C81F92360AB}"/>
    <cellStyle name="Comma 178" xfId="4816" xr:uid="{4CF5C88C-5DBB-470A-8D3A-B4251622CB5F}"/>
    <cellStyle name="Comma 179" xfId="4563" xr:uid="{6E154DE9-DA22-473A-9854-E35DAE47057D}"/>
    <cellStyle name="Comma 18" xfId="1733" xr:uid="{AFF22F62-154D-4537-A49B-7381B74D0989}"/>
    <cellStyle name="Comma 18 2" xfId="3895" xr:uid="{CFAAB18D-EEFC-4557-9609-C54FC254C008}"/>
    <cellStyle name="Comma 180" xfId="5544" xr:uid="{9EE24CB1-24BB-4741-A978-C1845111A11F}"/>
    <cellStyle name="Comma 181" xfId="10402" xr:uid="{E6510C16-9D2B-4DB3-97D2-0D0724DCD9EC}"/>
    <cellStyle name="Comma 182" xfId="4756" xr:uid="{62B08B64-5B3D-414A-A2EC-237B8E5010A0}"/>
    <cellStyle name="Comma 183" xfId="4890" xr:uid="{DE8EE7C7-37E5-4C9B-A338-337C0205D886}"/>
    <cellStyle name="Comma 184" xfId="11902" xr:uid="{C8045469-516A-47CB-8828-F7AA0C155784}"/>
    <cellStyle name="Comma 185" xfId="5411" xr:uid="{9508C371-2EAE-4D58-8BBB-CB30160AED32}"/>
    <cellStyle name="Comma 186" xfId="5976" xr:uid="{4507D43B-2C1C-4136-BFAE-3BC7D8FA0C97}"/>
    <cellStyle name="Comma 187" xfId="8876" xr:uid="{35D89ECB-7B7B-4F48-92CF-00F28058602A}"/>
    <cellStyle name="Comma 188" xfId="5798" xr:uid="{BC5F86CF-BCB3-4F40-9562-561F30804133}"/>
    <cellStyle name="Comma 189" xfId="10464" xr:uid="{173CCBC0-5DF3-46BE-A051-BC03D49A02F4}"/>
    <cellStyle name="Comma 19" xfId="144" xr:uid="{FFF11326-718F-4456-A2A9-263FA408A40E}"/>
    <cellStyle name="Comma 19 2" xfId="3597" xr:uid="{6BC3693B-69C9-41F8-AC70-34E5336BF7D2}"/>
    <cellStyle name="Comma 19 3" xfId="1734" xr:uid="{B2E23BAE-FA4D-4C91-8B4C-B15AF77B4D98}"/>
    <cellStyle name="Comma 19 4" xfId="3541" xr:uid="{6DA7A67C-EC0C-4E2B-92C6-722D181CA9BB}"/>
    <cellStyle name="Comma 190" xfId="5441" xr:uid="{9A0E4EFF-9EE2-4598-8317-9F51CC6EFEE8}"/>
    <cellStyle name="Comma 191" xfId="4564" xr:uid="{FED44C55-EF2E-4959-BA49-E05BB1160EE0}"/>
    <cellStyle name="Comma 192" xfId="6138" xr:uid="{5E263831-330D-4864-B3D0-F71313421C87}"/>
    <cellStyle name="Comma 193" xfId="5839" xr:uid="{B5FCEE47-2829-44A7-AE26-59B6E3FDD218}"/>
    <cellStyle name="Comma 194" xfId="4723" xr:uid="{CEF5709C-7FF9-41F8-991B-7EAF2A0FCCB6}"/>
    <cellStyle name="Comma 195" xfId="10913" xr:uid="{2F1A4B9B-17F5-4BA0-A36D-60EFA5A6E0B2}"/>
    <cellStyle name="Comma 196" xfId="9433" xr:uid="{A0EDD0AE-76E9-4822-A8FE-4DE739B27607}"/>
    <cellStyle name="Comma 197" xfId="8370" xr:uid="{528DD756-AF22-4989-8055-0B28932862D7}"/>
    <cellStyle name="Comma 198" xfId="5346" xr:uid="{96992E1E-7BF0-4ECE-B052-BB97519F2A0D}"/>
    <cellStyle name="Comma 199" xfId="10945" xr:uid="{30060BCE-1196-4417-9CC1-310ABF5FC8FF}"/>
    <cellStyle name="Comma 2" xfId="61" xr:uid="{CB697A92-5990-491C-A094-72E5EB41861F}"/>
    <cellStyle name="Comma 2 10" xfId="1735" xr:uid="{51BEAE29-D980-443D-994B-3C4930AE591C}"/>
    <cellStyle name="Comma 2 10 2" xfId="3900" xr:uid="{B2C3B025-9E6F-4331-9DFA-7FC3F3684993}"/>
    <cellStyle name="Comma 2 11" xfId="1736" xr:uid="{8CE74F90-858F-4C02-B49A-81B0CA13025F}"/>
    <cellStyle name="Comma 2 11 2" xfId="3502" xr:uid="{9C41E09C-9E37-4C20-A14F-1FEA8F68744C}"/>
    <cellStyle name="Comma 2 11 2 2" xfId="3664" xr:uid="{CF337E28-19BB-45C1-971B-43B989768426}"/>
    <cellStyle name="Comma 2 11 3" xfId="3619" xr:uid="{135EBA11-855A-4009-9067-F9E6F279AD18}"/>
    <cellStyle name="Comma 2 12" xfId="1737" xr:uid="{4C5857C0-6AFE-495E-B6DF-4B8B5EC9559C}"/>
    <cellStyle name="Comma 2 13" xfId="1738" xr:uid="{C5BFEC87-C3A7-43EB-BBE1-1AF61746F01F}"/>
    <cellStyle name="Comma 2 14" xfId="1739" xr:uid="{AFE94D26-944D-4647-B8A5-E5C1ABB64A37}"/>
    <cellStyle name="Comma 2 15" xfId="3487" xr:uid="{4D7B3182-06D2-478B-9616-15257B7FED27}"/>
    <cellStyle name="Comma 2 16" xfId="3513" xr:uid="{AF81AF9D-488B-4281-AD64-2F3D706E5DA4}"/>
    <cellStyle name="Comma 2 17" xfId="894" xr:uid="{F15606A6-4B35-43FC-9041-2AB058BDFCC0}"/>
    <cellStyle name="Comma 2 18" xfId="3939" xr:uid="{C6E677C6-9484-4D12-B65F-133F3B5518B6}"/>
    <cellStyle name="Comma 2 19" xfId="13756" xr:uid="{4CFA0C2A-A3E9-4F41-AF50-8C8B53CFBF59}"/>
    <cellStyle name="Comma 2 2" xfId="81" xr:uid="{B9CFAC49-58D3-4633-B9AB-44E71A90BFBC}"/>
    <cellStyle name="Comma 2 2 10" xfId="43949" xr:uid="{AC2BF8E8-E8F3-4810-970C-E61059A62A77}"/>
    <cellStyle name="Comma 2 2 11" xfId="44010" xr:uid="{0CB2C2D2-8AEF-4490-B129-9C81C5461E2D}"/>
    <cellStyle name="Comma 2 2 2" xfId="202" xr:uid="{08E9C33C-E028-48B7-9831-370CED59538D}"/>
    <cellStyle name="Comma 2 2 2 2" xfId="737" xr:uid="{E6EC92E2-4177-4A83-A246-87ACFD9528E4}"/>
    <cellStyle name="Comma 2 2 2 2 2" xfId="43874" xr:uid="{28B12950-B83E-4BC3-904D-E80F1921350F}"/>
    <cellStyle name="Comma 2 2 2 3" xfId="1740" xr:uid="{9901F320-E3DC-4BBE-A35B-2CDEE3459E1B}"/>
    <cellStyle name="Comma 2 2 2 4" xfId="43767" xr:uid="{636710BD-DAD9-40FB-992A-FB99AD9CED6E}"/>
    <cellStyle name="Comma 2 2 3" xfId="393" xr:uid="{EDA9FAB2-4B07-4A3A-83BC-DB6A5C2DEE1A}"/>
    <cellStyle name="Comma 2 2 3 2" xfId="3662" xr:uid="{C4AC7B72-3510-48BC-94F3-764E3E781BFD}"/>
    <cellStyle name="Comma 2 2 3 3" xfId="1741" xr:uid="{59917A21-57F6-430E-9152-50C08CF55158}"/>
    <cellStyle name="Comma 2 2 3 4" xfId="43873" xr:uid="{86B344DD-F104-4A0C-8846-B570057AE086}"/>
    <cellStyle name="Comma 2 2 4" xfId="571" xr:uid="{01763232-9A36-4F50-9E0F-C28F723E631D}"/>
    <cellStyle name="Comma 2 2 4 2" xfId="3746" xr:uid="{E1D7FF09-525A-4DC6-A98D-04965B39BF06}"/>
    <cellStyle name="Comma 2 2 4 3" xfId="1742" xr:uid="{668DF168-6256-40D2-B457-79FA5A3F58A2}"/>
    <cellStyle name="Comma 2 2 4 4" xfId="43788" xr:uid="{2914F257-D734-4EAF-BC2A-4650546F60F9}"/>
    <cellStyle name="Comma 2 2 4 5" xfId="604" xr:uid="{E1594E59-C022-487B-8A69-246873732233}"/>
    <cellStyle name="Comma 2 2 5" xfId="736" xr:uid="{CD662B19-5FC9-4326-B11B-A03F96321E9B}"/>
    <cellStyle name="Comma 2 2 5 2" xfId="3870" xr:uid="{18892E78-2840-45DD-8E89-14AE0C53ED3D}"/>
    <cellStyle name="Comma 2 2 5 3" xfId="3500" xr:uid="{F30C8E1E-709C-43C8-8D6B-2B6631C24442}"/>
    <cellStyle name="Comma 2 2 6" xfId="3514" xr:uid="{C626A2B9-C129-4342-88D8-3C68D7D6E763}"/>
    <cellStyle name="Comma 2 2 7" xfId="3617" xr:uid="{EE621853-CAFD-4F08-A34C-7110E527EAE2}"/>
    <cellStyle name="Comma 2 2 8" xfId="890" xr:uid="{8732AE51-0E43-4DEB-82E6-11303C9BC46C}"/>
    <cellStyle name="Comma 2 2 9" xfId="13760" xr:uid="{D081667F-BCB4-42A1-8B56-EC285B6C0EB8}"/>
    <cellStyle name="Comma 2 2_WP_F54" xfId="3747" xr:uid="{BD2E7462-751D-49F2-BC78-EC696F1B1EDB}"/>
    <cellStyle name="Comma 2 20" xfId="43947" xr:uid="{F28BAB9E-6002-4328-9029-189AAC857CB4}"/>
    <cellStyle name="Comma 2 21" xfId="43961" xr:uid="{A1350C43-E621-4EC1-B244-544963F57400}"/>
    <cellStyle name="Comma 2 22" xfId="43966" xr:uid="{7EACF9ED-5CAD-44FE-A22D-51D4570E17F7}"/>
    <cellStyle name="Comma 2 23" xfId="43969" xr:uid="{9FB04E69-1CFB-4C8E-B63B-1AD4AC0D9C65}"/>
    <cellStyle name="Comma 2 24" xfId="43972" xr:uid="{7DC132E9-5F32-48F8-BF80-B575E2D48615}"/>
    <cellStyle name="Comma 2 25" xfId="43975" xr:uid="{1DA4650B-837E-4213-B44C-3A99F38A0523}"/>
    <cellStyle name="Comma 2 26" xfId="43978" xr:uid="{37DF4653-85F2-4230-84AA-A4009A74E573}"/>
    <cellStyle name="Comma 2 27" xfId="43981" xr:uid="{53CF005B-D9C6-4D79-8C90-9514325A075C}"/>
    <cellStyle name="Comma 2 28" xfId="43999" xr:uid="{94174788-43EE-4A32-BFBE-233D584E3DFF}"/>
    <cellStyle name="Comma 2 29" xfId="44033" xr:uid="{BEA6FE34-A71D-4C2B-8C30-80117CA153B1}"/>
    <cellStyle name="Comma 2 3" xfId="87" xr:uid="{BE136036-6195-4177-9332-ED34F1773AD3}"/>
    <cellStyle name="Comma 2 3 2" xfId="147" xr:uid="{D8BF7565-2A5E-4C1A-9A4A-CF6D79C58092}"/>
    <cellStyle name="Comma 2 3 2 2" xfId="3748" xr:uid="{CEA44BDD-AE4A-4686-8DB8-2040BE7E1E77}"/>
    <cellStyle name="Comma 2 3 2 3" xfId="1744" xr:uid="{3746B1C3-F8DD-469F-A437-061C22B160E3}"/>
    <cellStyle name="Comma 2 3 2 4" xfId="44028" xr:uid="{419B2BEE-B1E1-4663-B8CD-9A17B07BB4B2}"/>
    <cellStyle name="Comma 2 3 2 6" xfId="43956" xr:uid="{748BD3E2-9249-4413-9186-448C8EAC6EE2}"/>
    <cellStyle name="Comma 2 3 3" xfId="738" xr:uid="{CE732725-0380-443E-A08F-34775BDC20DD}"/>
    <cellStyle name="Comma 2 3 3 2" xfId="1745" xr:uid="{621970A1-0E95-42BE-82B5-E52DFC56693D}"/>
    <cellStyle name="Comma 2 3 3 3" xfId="43791" xr:uid="{341A0DF1-FB0F-402B-B29F-B2A4F126BFFF}"/>
    <cellStyle name="Comma 2 3 4" xfId="3515" xr:uid="{AD46ED69-092B-40EC-A1F2-5230DDE199B7}"/>
    <cellStyle name="Comma 2 3 5" xfId="3661" xr:uid="{8B5616C2-ACD3-47EA-9238-70415BD7D422}"/>
    <cellStyle name="Comma 2 3 6" xfId="1743" xr:uid="{7D4E8268-5153-4EC3-87F4-3D17D6DEE9B1}"/>
    <cellStyle name="Comma 2 30" xfId="44035" xr:uid="{027B6A38-A4F2-488B-B45C-75D1725E3A76}"/>
    <cellStyle name="Comma 2 31" xfId="44034" xr:uid="{1F8D77BD-9ACF-4431-88E6-773F09E94D61}"/>
    <cellStyle name="Comma 2 32" xfId="44052" xr:uid="{250B85B8-D444-441A-AC60-BE416E1C0D2C}"/>
    <cellStyle name="Comma 2 33" xfId="44053" xr:uid="{AF58AF96-0CF2-45D2-A415-FB93F6D86B93}"/>
    <cellStyle name="Comma 2 34" xfId="44051" xr:uid="{1CE517E6-2CE6-43EC-94E6-3F4A87313460}"/>
    <cellStyle name="Comma 2 35" xfId="44054" xr:uid="{47C01AE7-0A45-4BDF-BF41-F85F2C782A27}"/>
    <cellStyle name="Comma 2 4" xfId="134" xr:uid="{A8B22EC4-97A5-4C9F-A38E-E60F6D755C1D}"/>
    <cellStyle name="Comma 2 4 2" xfId="68" xr:uid="{8B51E495-3603-4B9B-92FA-88BBD9F3940F}"/>
    <cellStyle name="Comma 2 4 2 2" xfId="3516" xr:uid="{A0A7451A-4361-4803-BBBE-C27AA6AE1571}"/>
    <cellStyle name="Comma 2 4 2 3" xfId="43794" xr:uid="{5F641C29-178E-4303-ADA5-30D16410A182}"/>
    <cellStyle name="Comma 2 4 3" xfId="821" xr:uid="{5BC8AAF3-67A5-4928-8091-F9B6A9A3919C}"/>
    <cellStyle name="Comma 2 4 3 2" xfId="3749" xr:uid="{17E569FC-C1A4-499B-A604-0FD09371A06F}"/>
    <cellStyle name="Comma 2 4 3 2 2 3 2 2 3" xfId="44017" xr:uid="{4447D96C-18AD-40FF-8088-F1D14A620F6C}"/>
    <cellStyle name="Comma 2 4 4" xfId="1746" xr:uid="{1EA242D1-BD12-44A2-BB4B-17C7A551F7BF}"/>
    <cellStyle name="Comma 2 4 5" xfId="43762" xr:uid="{31942FB7-BE4E-4671-963E-37B2BF51B843}"/>
    <cellStyle name="Comma 2 5" xfId="300" xr:uid="{FBFFDDB4-939D-4155-842A-217C7EB1B9B3}"/>
    <cellStyle name="Comma 2 5 2" xfId="3484" xr:uid="{8C8367AA-94EE-4E6B-B935-43ADD555755B}"/>
    <cellStyle name="Comma 2 5 3" xfId="1747" xr:uid="{0F981A0D-8AEE-4211-AA3B-EEF014CDB2A9}"/>
    <cellStyle name="Comma 2 5 4" xfId="43814" xr:uid="{D5D5BF9E-5380-4115-B255-D2B64C5303AD}"/>
    <cellStyle name="Comma 2 6" xfId="333" xr:uid="{8DFF6E24-4AD0-408B-83F0-D07804EEDD55}"/>
    <cellStyle name="Comma 2 6 2" xfId="3745" xr:uid="{BD70806B-43E4-49B4-8FBD-3783CA02BB7E}"/>
    <cellStyle name="Comma 2 7" xfId="336" xr:uid="{EF2AD780-A5C9-4AC1-A25E-39C1C522CCAD}"/>
    <cellStyle name="Comma 2 7 2" xfId="3880" xr:uid="{A608E99D-0BA3-4093-8D95-7D3A0D98F4E9}"/>
    <cellStyle name="Comma 2 7 3" xfId="1748" xr:uid="{B85D6D78-75A9-4111-9B79-F4B07E0902A3}"/>
    <cellStyle name="Comma 2 8" xfId="596" xr:uid="{289CB800-9526-45C1-8A39-CF6F0E26AA3D}"/>
    <cellStyle name="Comma 2 8 2" xfId="3884" xr:uid="{30287E89-8519-4CA6-9ABD-A4E9B51288BA}"/>
    <cellStyle name="Comma 2 9" xfId="735" xr:uid="{93C96DB6-870A-4290-BBFA-64E1F764D41C}"/>
    <cellStyle name="Comma 2 9 2" xfId="3888" xr:uid="{20D726C3-8C07-40B0-B36C-33213BBB3889}"/>
    <cellStyle name="Comma 2 9 3" xfId="1749" xr:uid="{5245FB6E-EFC6-4009-B971-0B0EA52B0F64}"/>
    <cellStyle name="Comma 2_A" xfId="3750" xr:uid="{B30B8018-B5B2-4239-9534-020DF40B4EA1}"/>
    <cellStyle name="Comma 20" xfId="1750" xr:uid="{B29E9133-6E61-4706-B7A1-D3B8B82F327C}"/>
    <cellStyle name="Comma 20 2" xfId="44055" xr:uid="{4B8CA04A-4756-4B9E-A198-FC67EBF7DC7A}"/>
    <cellStyle name="Comma 200" xfId="13750" xr:uid="{A9532906-A59B-4730-BC4A-C5B2EF66A6AB}"/>
    <cellStyle name="Comma 201" xfId="13757" xr:uid="{4BF92503-634A-4A0B-B52E-2F49D40192C8}"/>
    <cellStyle name="Comma 202" xfId="13765" xr:uid="{3352A0A7-0796-4EB5-B82C-3CCEC284487F}"/>
    <cellStyle name="Comma 203" xfId="24155" xr:uid="{BE247444-335F-44A3-B2FA-33EDBF1BB1E2}"/>
    <cellStyle name="Comma 204" xfId="13752" xr:uid="{D8982404-3640-45F1-9CB1-19B69ABC4952}"/>
    <cellStyle name="Comma 205" xfId="43724" xr:uid="{AB24A722-E218-48BB-A6E2-C584B56689C5}"/>
    <cellStyle name="Comma 206" xfId="43958" xr:uid="{14B69A9B-D7E2-489C-9A20-343EF6170FC3}"/>
    <cellStyle name="Comma 207" xfId="43963" xr:uid="{14443EA7-3CD3-4B47-B013-50D2ECB63F55}"/>
    <cellStyle name="Comma 208" xfId="43960" xr:uid="{30552241-8617-42C7-AEAD-DE465C1736E8}"/>
    <cellStyle name="Comma 209" xfId="43965" xr:uid="{89CC9109-CDE6-42ED-895F-1536D8D48F5F}"/>
    <cellStyle name="Comma 21" xfId="193" xr:uid="{FCF43735-3C0A-4EBA-80B6-1E3E58969C44}"/>
    <cellStyle name="Comma 21 2" xfId="1751" xr:uid="{58620032-5B8E-4B75-8EBC-C126DE3AA839}"/>
    <cellStyle name="Comma 210" xfId="43968" xr:uid="{A3945038-950F-45FC-99E5-307EA52B266A}"/>
    <cellStyle name="Comma 211" xfId="43971" xr:uid="{B04AC5E2-F682-477E-B995-B9920F7E4171}"/>
    <cellStyle name="Comma 212" xfId="43974" xr:uid="{BDA59682-69F2-4A12-B613-FD718FB89D47}"/>
    <cellStyle name="Comma 213" xfId="43977" xr:uid="{8389F9C6-71E6-408B-BB85-61DDE54B87D4}"/>
    <cellStyle name="Comma 214" xfId="43980" xr:uid="{C2AD56A2-8912-45B6-9EEE-30B39E9E5694}"/>
    <cellStyle name="Comma 215" xfId="43983" xr:uid="{6B919A8D-2A29-46E2-BE35-7018E142F611}"/>
    <cellStyle name="Comma 216" xfId="43987" xr:uid="{59D52569-22E6-4DE7-A41E-E40C14966AE7}"/>
    <cellStyle name="Comma 217" xfId="43988" xr:uid="{41B7CBC2-D40C-448D-8989-02811FE31096}"/>
    <cellStyle name="Comma 218" xfId="43992" xr:uid="{15DE73C0-0058-494F-95D3-8EF0F1F90F09}"/>
    <cellStyle name="Comma 219" xfId="43994" xr:uid="{6E952DBA-61F0-4FAE-8D0F-16F8B2868A2D}"/>
    <cellStyle name="Comma 22" xfId="1752" xr:uid="{7ABFC61B-C906-4575-8A55-3F680415D213}"/>
    <cellStyle name="Comma 220" xfId="43991" xr:uid="{A574D6D6-34A5-46D3-B303-F32BDF00AE46}"/>
    <cellStyle name="Comma 221" xfId="43993" xr:uid="{8A1D0BC3-B249-4452-B131-F8F536576B1F}"/>
    <cellStyle name="Comma 222" xfId="43995" xr:uid="{B4596019-ACC0-4AC6-8CCC-CF00040E22CC}"/>
    <cellStyle name="Comma 223" xfId="43998" xr:uid="{1556A45E-DDE7-4BFE-8C7D-26DBD4A38B03}"/>
    <cellStyle name="Comma 224" xfId="43997" xr:uid="{1B3C4EA3-703C-4C5A-80AE-9D12A2291DAE}"/>
    <cellStyle name="Comma 225" xfId="44041" xr:uid="{7C93D342-922A-41A4-8A22-AC405281CA21}"/>
    <cellStyle name="Comma 226" xfId="44038" xr:uid="{855DA187-C104-45E9-94C5-72EE2D51C896}"/>
    <cellStyle name="Comma 227" xfId="59" xr:uid="{7A070944-AE7E-4E70-A502-479D1FFCE4F1}"/>
    <cellStyle name="Comma 23" xfId="1753" xr:uid="{61881412-596F-4914-8DB3-90193ECCD5DB}"/>
    <cellStyle name="Comma 24" xfId="1754" xr:uid="{111AFCF6-0708-4579-A044-3A48589ED5AC}"/>
    <cellStyle name="Comma 24 2" xfId="43793" xr:uid="{4662F4FD-2668-4488-B9E1-B72E8F0CCA9E}"/>
    <cellStyle name="Comma 25" xfId="1755" xr:uid="{7CD743CB-61A8-48DF-BD3A-ED83B3867912}"/>
    <cellStyle name="Comma 26" xfId="1756" xr:uid="{0EE06271-667A-4ACC-86B5-68291CAA5DAB}"/>
    <cellStyle name="Comma 27" xfId="1757" xr:uid="{AFC4F3AA-2FA4-42CE-8734-8DB8C3EE9D11}"/>
    <cellStyle name="Comma 28" xfId="1758" xr:uid="{48FC189F-CE9C-4265-B56C-17EC0DAAF094}"/>
    <cellStyle name="Comma 29" xfId="1759" xr:uid="{8FA5A900-FADA-4C0F-BDB2-3380796E8640}"/>
    <cellStyle name="Comma 3" xfId="63" xr:uid="{6E2649EF-BC10-4A5F-8A9B-B055F9A47087}"/>
    <cellStyle name="Comma 3 10" xfId="3540" xr:uid="{490D0D7E-CF8B-4233-9625-3431BCCBE9CD}"/>
    <cellStyle name="Comma 3 11" xfId="13755" xr:uid="{8F12152B-3754-4D5A-8D4D-7CE9A8517438}"/>
    <cellStyle name="Comma 3 18" xfId="394" xr:uid="{3AF9BE6F-4793-4DC2-B82E-A30A4851DD9A}"/>
    <cellStyle name="Comma 3 2" xfId="88" xr:uid="{6A509B64-D787-4110-A13D-A36A5C682E9A}"/>
    <cellStyle name="Comma 3 2 2" xfId="395" xr:uid="{D7392B6A-EF2F-4074-9957-BEB52B118D08}"/>
    <cellStyle name="Comma 3 2 2 2" xfId="1761" xr:uid="{EEA6AF54-C161-4C61-90A6-446F6D1A16BD}"/>
    <cellStyle name="Comma 3 2 2 3" xfId="44036" xr:uid="{DA76C57F-D612-4906-A68E-24B2823B01B3}"/>
    <cellStyle name="Comma 3 2 3" xfId="606" xr:uid="{F9664D42-7CC8-4C0A-9EFA-F2A28262EBE6}"/>
    <cellStyle name="Comma 3 2 3 2" xfId="1762" xr:uid="{8B43DA9E-EA09-497A-880D-A2B06EC1719F}"/>
    <cellStyle name="Comma 3 2 4" xfId="1763" xr:uid="{0724D145-B92B-488F-8C7B-84ADA2A3F769}"/>
    <cellStyle name="Comma 3 2 5" xfId="1764" xr:uid="{F25BAB9C-3E4C-4EF2-B3E5-582C8170C72B}"/>
    <cellStyle name="Comma 3 2 6" xfId="3518" xr:uid="{73AB08D8-5381-47FC-B2E9-1F0D2362F2D8}"/>
    <cellStyle name="Comma 3 2 7" xfId="3752" xr:uid="{78799380-87B5-4559-8549-D0D37627626F}"/>
    <cellStyle name="Comma 3 2 8" xfId="1760" xr:uid="{3BB4030A-6CE0-4218-819C-62794672FEE6}"/>
    <cellStyle name="Comma 3 2 9" xfId="43792" xr:uid="{B9D1372A-70B2-4834-A6CE-85D1303F145F}"/>
    <cellStyle name="Comma 3 3" xfId="139" xr:uid="{82AFF302-0FE4-4839-805C-AF1733B87F3C}"/>
    <cellStyle name="Comma 3 3 2" xfId="3497" xr:uid="{FFEAA2C3-C012-46C7-A3B5-45495A6343C9}"/>
    <cellStyle name="Comma 3 3 3" xfId="1765" xr:uid="{55DB3F80-1A52-48BA-8578-03B59FCE1A9A}"/>
    <cellStyle name="Comma 3 3 4" xfId="43875" xr:uid="{098D78E7-1EAE-4E67-99FC-A263968C4E63}"/>
    <cellStyle name="Comma 3 4" xfId="739" xr:uid="{452E61FF-30F4-43F8-BF91-AA5C2A128539}"/>
    <cellStyle name="Comma 3 4 2" xfId="3751" xr:uid="{357BBE7E-BDBE-4661-9AEF-1717F87FF38F}"/>
    <cellStyle name="Comma 3 4 3" xfId="1766" xr:uid="{7285E359-4361-4B63-B69F-416BE054E280}"/>
    <cellStyle name="Comma 3 4 4" xfId="43944" xr:uid="{1D882C6A-315C-4E8E-908A-B8A075C08A5E}"/>
    <cellStyle name="Comma 3 4 5" xfId="43985" xr:uid="{C07BC908-402D-416E-B7ED-C4B9636EC679}"/>
    <cellStyle name="Comma 3 5" xfId="1767" xr:uid="{77E6C14D-72E4-46E5-BEAF-A2341FCCB2F5}"/>
    <cellStyle name="Comma 3 5 2" xfId="3875" xr:uid="{A92C156D-9F90-47E1-BAEA-78DE2E8F68A8}"/>
    <cellStyle name="Comma 3 6" xfId="1768" xr:uid="{7015077E-14ED-47FD-B6DE-4094E5E130C3}"/>
    <cellStyle name="Comma 3 7" xfId="3474" xr:uid="{A0B92A6A-0D4A-407D-B427-E57801BE03A9}"/>
    <cellStyle name="Comma 3 8" xfId="3517" xr:uid="{1A29516F-9792-4E28-B59B-BF9F05F82624}"/>
    <cellStyle name="Comma 3 9" xfId="897" xr:uid="{7E6E4948-C480-442D-8C8F-B6CF7E11C13F}"/>
    <cellStyle name="Comma 3_WP_F54" xfId="3753" xr:uid="{3E625015-23D1-46ED-AE09-A13A54A73223}"/>
    <cellStyle name="Comma 30" xfId="1769" xr:uid="{6991BBD1-C181-4877-8F7C-B9295F7CDA51}"/>
    <cellStyle name="Comma 31" xfId="1770" xr:uid="{C6E76437-4CEF-4C24-8198-7A61CEB02439}"/>
    <cellStyle name="Comma 32" xfId="1771" xr:uid="{442165A9-ACD9-4607-B3D9-CC6713FBCA4B}"/>
    <cellStyle name="Comma 33" xfId="1772" xr:uid="{F212173F-B722-4ECE-88EB-3FADBAF3582D}"/>
    <cellStyle name="Comma 34" xfId="1773" xr:uid="{081EFBA2-FD83-408E-A466-623D25BD1341}"/>
    <cellStyle name="Comma 35" xfId="1774" xr:uid="{251DB75F-1BED-486E-AEE3-EB26BBDBE3D0}"/>
    <cellStyle name="Comma 36" xfId="1775" xr:uid="{7A260E08-7FF3-411E-B80A-0F9D2AB7E615}"/>
    <cellStyle name="Comma 37" xfId="1776" xr:uid="{8D187FA8-B14B-470F-924C-3F0F38FF9183}"/>
    <cellStyle name="Comma 38" xfId="1777" xr:uid="{97FB0F1D-770A-46C7-B454-899A50923FCA}"/>
    <cellStyle name="Comma 39" xfId="1778" xr:uid="{61BABF2B-6AAA-44ED-917F-B472AEFCE2E6}"/>
    <cellStyle name="Comma 4" xfId="71" xr:uid="{694AFB2C-13E5-4F77-A613-5654A008AEAC}"/>
    <cellStyle name="Comma 4 10" xfId="44019" xr:uid="{3D15F911-6709-4F72-B03D-527F5DDFEBDE}"/>
    <cellStyle name="Comma 4 2" xfId="176" xr:uid="{19FC707B-8705-4BB0-89F7-F1F2E179E76A}"/>
    <cellStyle name="Comma 4 2 19" xfId="200" xr:uid="{0A6D2F5B-4B47-4123-81ED-0809739A2C81}"/>
    <cellStyle name="Comma 4 2 2" xfId="301" xr:uid="{964EEAD2-D55C-49CC-A1E2-1E8BF0CF703B}"/>
    <cellStyle name="Comma 4 2 2 2" xfId="3756" xr:uid="{C5DF65F6-0F3D-4F5F-A169-A845E658F71C}"/>
    <cellStyle name="Comma 4 2 2 2 2" xfId="43876" xr:uid="{DF66826C-437E-40DC-952D-7A4BB883220F}"/>
    <cellStyle name="Comma 4 2 2 3" xfId="3755" xr:uid="{15379A72-1D95-48B3-9677-5D025F0BD608}"/>
    <cellStyle name="Comma 4 2 2 4" xfId="3483" xr:uid="{AB486B11-949D-46B8-BCB7-5A0D3AC54414}"/>
    <cellStyle name="Comma 4 2 2 5" xfId="43761" xr:uid="{FAB555A6-9080-48C9-962C-24CC5622F54A}"/>
    <cellStyle name="Comma 4 2 3" xfId="649" xr:uid="{ABC839AA-926C-40E9-9B35-C520E56D3D31}"/>
    <cellStyle name="Comma 4 2 3 2" xfId="3520" xr:uid="{2BD02B3C-86C5-4C98-840C-D38C6F779330}"/>
    <cellStyle name="Comma 4 2 3 3" xfId="43807" xr:uid="{9254A5AE-99ED-45A7-8231-89927D810392}"/>
    <cellStyle name="Comma 4 2 4" xfId="1779" xr:uid="{E8682647-3318-46EE-9E20-CDD3619860A5}"/>
    <cellStyle name="Comma 4 3" xfId="302" xr:uid="{D465C90C-3401-492E-BC5F-8090BA35E62E}"/>
    <cellStyle name="Comma 4 3 2" xfId="3754" xr:uid="{EA0B7D67-D667-4395-A6C2-D950C8B4B81C}"/>
    <cellStyle name="Comma 4 3 3" xfId="1780" xr:uid="{8FE237F0-CD7C-46CA-AF5C-54C13573C72D}"/>
    <cellStyle name="Comma 4 3 4" xfId="43816" xr:uid="{345CADF8-58AE-4191-86B8-B20AC537830D}"/>
    <cellStyle name="Comma 4 4" xfId="329" xr:uid="{CE158542-1B00-465C-9993-8BDE944AD19A}"/>
    <cellStyle name="Comma 4 4 2" xfId="1781" xr:uid="{4B74A01F-6FB1-41C6-B9F0-414369DB5798}"/>
    <cellStyle name="Comma 4 5" xfId="600" xr:uid="{5BDA9B52-8EA7-49DB-82D1-0110D527DC87}"/>
    <cellStyle name="Comma 4 5 2" xfId="1782" xr:uid="{99BF9123-27B0-4AD2-B73C-BD721C8AD240}"/>
    <cellStyle name="Comma 4 6" xfId="740" xr:uid="{EBD5574E-B652-4F2D-808B-62B6E0490CB2}"/>
    <cellStyle name="Comma 4 6 2" xfId="1783" xr:uid="{0FFF2A49-87A0-49B2-9B78-DF526D52ED92}"/>
    <cellStyle name="Comma 4 7" xfId="3519" xr:uid="{D84C2EC8-09B5-4C41-B6E0-8EF89485D3F6}"/>
    <cellStyle name="Comma 4 8" xfId="3641" xr:uid="{1D2CE846-8909-481C-8894-AE87EB6206BB}"/>
    <cellStyle name="Comma 4 9" xfId="43732" xr:uid="{0F2FC4C7-444C-419B-9CC2-804ADA582BEA}"/>
    <cellStyle name="Comma 40" xfId="1784" xr:uid="{821ABF42-01D7-41EB-8FB6-A9BD49A3F40F}"/>
    <cellStyle name="Comma 41" xfId="1785" xr:uid="{5E29EDA1-C3D6-49DD-81DB-7B62B94EFA73}"/>
    <cellStyle name="Comma 42" xfId="1786" xr:uid="{A0DF6F5B-E959-452A-AD2D-02A3AECCAA82}"/>
    <cellStyle name="Comma 43" xfId="1787" xr:uid="{D147B6E6-AC1B-4AB0-B235-AE3C3CF41216}"/>
    <cellStyle name="Comma 44" xfId="1788" xr:uid="{7B570A6C-A024-44EF-9628-A7B3E85DD312}"/>
    <cellStyle name="Comma 45" xfId="1789" xr:uid="{8DA6802A-303F-409C-A6C1-A587BECB9E39}"/>
    <cellStyle name="Comma 46" xfId="1790" xr:uid="{C3112E10-F20A-4848-8F3C-F205BA4BAF0D}"/>
    <cellStyle name="Comma 47" xfId="1791" xr:uid="{AE5E7A52-9872-470A-ADB2-D84B6C8936B7}"/>
    <cellStyle name="Comma 48" xfId="1792" xr:uid="{7AE17A49-A204-4BBE-AAA3-E49EC6A6F112}"/>
    <cellStyle name="Comma 49" xfId="1793" xr:uid="{DE20CC5C-121B-4F22-A06F-BCC0E5306AA9}"/>
    <cellStyle name="Comma 5" xfId="76" xr:uid="{178BB126-2610-490F-A561-EA53DA9A9425}"/>
    <cellStyle name="Comma 5 10" xfId="1794" xr:uid="{8C278F30-8CD6-4D9B-B88A-5CACE20130DC}"/>
    <cellStyle name="Comma 5 11" xfId="44030" xr:uid="{20B0E7C6-E27C-483A-A8D8-0240DF00E36D}"/>
    <cellStyle name="Comma 5 2" xfId="143" xr:uid="{385281A2-3555-45BA-B5F2-2ED4A18203A4}"/>
    <cellStyle name="Comma 5 2 2" xfId="397" xr:uid="{0C03365A-5D4F-4F7E-ADCE-F7D7CD9E4EE0}"/>
    <cellStyle name="Comma 5 2 2 2" xfId="3759" xr:uid="{D13C5D06-B2D0-467E-AC6F-CDE911374F7D}"/>
    <cellStyle name="Comma 5 2 2 3" xfId="1796" xr:uid="{ACE845A2-7ED1-4474-9025-245EC50BC2AC}"/>
    <cellStyle name="Comma 5 2 2 4" xfId="43796" xr:uid="{7FBAD364-8B02-4FAB-9BFE-41FDB6568AC3}"/>
    <cellStyle name="Comma 5 2 3" xfId="619" xr:uid="{1F36E5EB-891F-41CF-A0D9-5EE18EEB01E5}"/>
    <cellStyle name="Comma 5 2 3 2" xfId="3758" xr:uid="{BCB478C0-17C7-46FB-83A6-1F880D7AB287}"/>
    <cellStyle name="Comma 5 2 4" xfId="3715" xr:uid="{C764B6DA-3A66-4225-8B19-048659748ACB}"/>
    <cellStyle name="Comma 5 2 5" xfId="1795" xr:uid="{3D1860DB-8303-49DA-941C-B52795467337}"/>
    <cellStyle name="Comma 5 3" xfId="177" xr:uid="{18586B9B-175A-404A-9BB1-95D98973AE71}"/>
    <cellStyle name="Comma 5 3 2" xfId="3757" xr:uid="{E17CFECA-6337-4098-AC01-E59CBFEFC78F}"/>
    <cellStyle name="Comma 5 3 3" xfId="1797" xr:uid="{41BF8799-1A87-4F6F-AB04-5371BC72C7E1}"/>
    <cellStyle name="Comma 5 3 4" xfId="43756" xr:uid="{8B767B2F-E3D8-45B2-B6B7-A94D55812D78}"/>
    <cellStyle name="Comma 5 4" xfId="303" xr:uid="{B70EAFC8-68ED-46E2-BDB0-D046EAAFFFC8}"/>
    <cellStyle name="Comma 5 4 2" xfId="1798" xr:uid="{8E61544A-E366-4259-A2F5-038D19A6E090}"/>
    <cellStyle name="Comma 5 4 3" xfId="43777" xr:uid="{300AE367-E8D2-4E99-AF1A-FF8AE246B659}"/>
    <cellStyle name="Comma 5 5" xfId="396" xr:uid="{5C808141-85B1-4AD1-959A-4CE877EAC92F}"/>
    <cellStyle name="Comma 5 5 2" xfId="1799" xr:uid="{2F90EC49-336F-4C40-ADD8-1A4AFDEE84E2}"/>
    <cellStyle name="Comma 5 6" xfId="602" xr:uid="{2263E4AE-6A01-418A-898D-F3319398E7E9}"/>
    <cellStyle name="Comma 5 6 2" xfId="1800" xr:uid="{4F52880A-6F72-411F-B2C9-C8846252705F}"/>
    <cellStyle name="Comma 5 7" xfId="741" xr:uid="{567ED666-914D-4573-A1AF-267C83D085DE}"/>
    <cellStyle name="Comma 5 8" xfId="3596" xr:uid="{79DCADCC-D8E1-4B34-9907-4629DCF86480}"/>
    <cellStyle name="Comma 5 9" xfId="3645" xr:uid="{804ABE71-4283-4AE9-ADB7-5DE0A74C5190}"/>
    <cellStyle name="Comma 50" xfId="1801" xr:uid="{B11A0D34-F805-4E5A-BAFC-76EF3F4F7707}"/>
    <cellStyle name="Comma 51" xfId="1802" xr:uid="{134A2B0B-08D0-4AD4-BF4B-CEE3F2298D4F}"/>
    <cellStyle name="Comma 52" xfId="1803" xr:uid="{B31D7458-A74B-40B4-A8DC-BE0DCEE11E10}"/>
    <cellStyle name="Comma 53" xfId="1804" xr:uid="{3B3C367E-945F-4107-83FA-7D41F6EFCD93}"/>
    <cellStyle name="Comma 54" xfId="1805" xr:uid="{04C39FD4-5A3E-4F8E-8074-859C6BF5296D}"/>
    <cellStyle name="Comma 55" xfId="1806" xr:uid="{3B4D3352-B7DF-46B1-8CED-3FCF0DFE0DBF}"/>
    <cellStyle name="Comma 56" xfId="1807" xr:uid="{028F160E-809D-4F06-B2FA-05DCA4B8A7CD}"/>
    <cellStyle name="Comma 57" xfId="398" xr:uid="{66730A9E-BB61-434D-A279-A4BC7F9BF739}"/>
    <cellStyle name="Comma 57 2" xfId="1808" xr:uid="{9FF34E13-80FA-4A4F-B26A-E073A4B52966}"/>
    <cellStyle name="Comma 58" xfId="1809" xr:uid="{A44EC384-2849-402C-9790-AF8EF418A515}"/>
    <cellStyle name="Comma 59" xfId="1810" xr:uid="{B353D250-F3BC-4885-8E90-1862E8441CAC}"/>
    <cellStyle name="Comma 6" xfId="332" xr:uid="{6B8EF37B-8E07-49DE-9670-6FE95BA8927A}"/>
    <cellStyle name="Comma 6 2" xfId="399" xr:uid="{3DB01774-BAEF-4BDA-B425-736C5C23C5B0}"/>
    <cellStyle name="Comma 6 2 2" xfId="3760" xr:uid="{40CA96AC-760D-4503-AA87-50F448866475}"/>
    <cellStyle name="Comma 6 2 3" xfId="1812" xr:uid="{A9161D30-97B1-4DCC-8991-49BCE7FC91D2}"/>
    <cellStyle name="Comma 6 2 4" xfId="43800" xr:uid="{59EBCC64-9349-472B-8C24-CFAC6AFE1FB8}"/>
    <cellStyle name="Comma 6 3" xfId="573" xr:uid="{C3DC8BD0-134A-4F0C-8E1F-869B2A04C645}"/>
    <cellStyle name="Comma 6 3 2" xfId="1813" xr:uid="{5A9C5D0E-94FD-4CE4-AB4B-AFC0EB02E781}"/>
    <cellStyle name="Comma 6 3 3" xfId="43877" xr:uid="{8C74AD1C-88A1-4A09-B432-9191D8A25C23}"/>
    <cellStyle name="Comma 6 3 4" xfId="684" xr:uid="{0D76A480-7243-4EFE-8886-9AFF8C332AA9}"/>
    <cellStyle name="Comma 6 4" xfId="742" xr:uid="{F020EA71-0B05-4E12-992A-704023194ADD}"/>
    <cellStyle name="Comma 6 4 2" xfId="1814" xr:uid="{3D4097A5-6180-4A8A-83CC-D477B9D30D93}"/>
    <cellStyle name="Comma 6 5" xfId="3521" xr:uid="{77EF2C58-796F-4439-AB05-42D1B2B7B7AE}"/>
    <cellStyle name="Comma 6 6" xfId="3665" xr:uid="{E862EA09-6845-4C92-9A3A-711F18F19EBD}"/>
    <cellStyle name="Comma 6 7" xfId="1811" xr:uid="{5D991F9A-0932-4E3E-A842-AE4C942100C8}"/>
    <cellStyle name="Comma 60" xfId="1815" xr:uid="{0C4935CE-0E6F-47F0-AE72-D2E9B44A2B41}"/>
    <cellStyle name="Comma 61" xfId="1816" xr:uid="{FE86BED8-881F-47EA-A4BD-D221BCBCA45D}"/>
    <cellStyle name="Comma 62" xfId="1817" xr:uid="{BDE0C774-8B40-4A0D-A709-3A39D05BF763}"/>
    <cellStyle name="Comma 63" xfId="1818" xr:uid="{A7993FA0-C33D-470D-8D6F-0A5FFFC6B4AC}"/>
    <cellStyle name="Comma 64" xfId="1819" xr:uid="{0E09909B-0662-477D-A39D-9A4D7013326A}"/>
    <cellStyle name="Comma 65" xfId="1820" xr:uid="{4FECA635-18D3-4E0F-B05E-556A0BD3980B}"/>
    <cellStyle name="Comma 66" xfId="1821" xr:uid="{1E328B0B-A4B4-4342-B0CC-600605C2DC5E}"/>
    <cellStyle name="Comma 67" xfId="1822" xr:uid="{ECAEC732-7E25-40D2-BE2F-29E8584131BF}"/>
    <cellStyle name="Comma 68" xfId="1823" xr:uid="{E9A5B98D-CD1F-45C2-A49B-E40DEEC490BE}"/>
    <cellStyle name="Comma 69" xfId="1824" xr:uid="{31C8EE1B-E210-4311-BA2E-CBB9A8ED5FF2}"/>
    <cellStyle name="Comma 7" xfId="198" xr:uid="{438DCA1A-4122-48E4-A7D8-104AE9B39A94}"/>
    <cellStyle name="Comma 7 2" xfId="400" xr:uid="{91EF7D32-65C1-439B-A00A-18ECB90170DC}"/>
    <cellStyle name="Comma 7 2 2" xfId="1826" xr:uid="{CD51D16F-BD74-4D5C-83B1-C3283D78DBAD}"/>
    <cellStyle name="Comma 7 3" xfId="664" xr:uid="{24A699C5-69A8-4342-A056-D919C4A6B070}"/>
    <cellStyle name="Comma 7 3 2" xfId="1827" xr:uid="{9FBE99D5-AAD8-42BA-8F3C-EFBB904B2E0D}"/>
    <cellStyle name="Comma 7 4" xfId="743" xr:uid="{28DF0163-7524-4C5E-85A4-96BBFD345B31}"/>
    <cellStyle name="Comma 7 4 2" xfId="1828" xr:uid="{45408C88-3D65-4BEE-ACFA-6F04FDDF21C3}"/>
    <cellStyle name="Comma 7 5" xfId="3480" xr:uid="{E7635EBF-C4D1-489B-9D10-A013CEAC8FAD}"/>
    <cellStyle name="Comma 7 6" xfId="1825" xr:uid="{E03F0E0C-446E-49FB-8190-404B8B1EF5F1}"/>
    <cellStyle name="Comma 7 7" xfId="43750" xr:uid="{806BBB04-878E-4A30-BBA4-2D5A35961F6C}"/>
    <cellStyle name="Comma 70" xfId="1829" xr:uid="{35DAFEB7-8BDE-4479-B120-0A773411A269}"/>
    <cellStyle name="Comma 71" xfId="1830" xr:uid="{AEB45F3B-1130-48C1-83C1-A4F804871262}"/>
    <cellStyle name="Comma 72" xfId="1831" xr:uid="{E24B8FF4-47D4-4AC7-9A6D-6040173347F7}"/>
    <cellStyle name="Comma 73" xfId="1832" xr:uid="{14236E3F-D80D-460F-88EC-66032F8CDC26}"/>
    <cellStyle name="Comma 74" xfId="1833" xr:uid="{28160EB9-911E-4271-864B-CC327DF02777}"/>
    <cellStyle name="Comma 75" xfId="1834" xr:uid="{A7A3615B-491C-4BBA-AEA7-DD9B2D7542F1}"/>
    <cellStyle name="Comma 76" xfId="1835" xr:uid="{DDB780E3-0D99-4A46-9D74-E6E0D68EF2D6}"/>
    <cellStyle name="Comma 77" xfId="1836" xr:uid="{727E40B5-B72F-420A-83A1-347189A1DF38}"/>
    <cellStyle name="Comma 78" xfId="1837" xr:uid="{F8AAC2CD-5927-459F-8660-B063347CD7B8}"/>
    <cellStyle name="Comma 79" xfId="1838" xr:uid="{ACA8C751-696F-45D7-A1DE-FCA64AAEEBF4}"/>
    <cellStyle name="Comma 8" xfId="82" xr:uid="{7CC43D65-2D3A-4F9F-B1F4-5AE4C9C32983}"/>
    <cellStyle name="Comma 8 2" xfId="401" xr:uid="{579DBD87-7920-4055-99BE-A2D3F1B70406}"/>
    <cellStyle name="Comma 8 2 2" xfId="3763" xr:uid="{4B38593F-7ADE-4338-8998-18E9D3BCD2A1}"/>
    <cellStyle name="Comma 8 2 2 2 2 2 2" xfId="44022" xr:uid="{BC0BC5D6-06A8-4E03-A431-69B703BE788B}"/>
    <cellStyle name="Comma 8 2 3" xfId="1839" xr:uid="{129A6CC8-319F-4CBB-AAB6-FF0CD501281F}"/>
    <cellStyle name="Comma 8 2 4" xfId="43780" xr:uid="{B9C42141-D7D9-4602-9F6B-B9568286DABF}"/>
    <cellStyle name="Comma 8 3" xfId="574" xr:uid="{AF718A2A-B012-4BDF-8537-43818E0EE5AE}"/>
    <cellStyle name="Comma 8 3 2" xfId="3762" xr:uid="{959B057B-4161-4E8D-A741-3FE29F5C3B38}"/>
    <cellStyle name="Comma 8 3 3" xfId="1840" xr:uid="{5BDE2305-342E-44DD-9620-4E97B4A532AB}"/>
    <cellStyle name="Comma 8 3 4" xfId="605" xr:uid="{7D13B785-D3AD-4B73-8BAD-D6E5E73BA229}"/>
    <cellStyle name="Comma 8 4" xfId="744" xr:uid="{79F9DF26-5B69-4CC6-870F-9DED3EC4E557}"/>
    <cellStyle name="Comma 8 5" xfId="3667" xr:uid="{80F3645B-BE60-4C45-8D61-A19C84E0E0D5}"/>
    <cellStyle name="Comma 8 6" xfId="44049" xr:uid="{DB4243B3-D83B-422D-B51C-C5D70D3D4C6D}"/>
    <cellStyle name="Comma 80" xfId="1841" xr:uid="{FFFEE67A-8F22-469B-8810-6F84C7822690}"/>
    <cellStyle name="Comma 81" xfId="1842" xr:uid="{99CD45BB-69E2-48C9-B172-BF5131E3698F}"/>
    <cellStyle name="Comma 82" xfId="1843" xr:uid="{62D32DC4-5101-49F0-AA66-9836B2A141C3}"/>
    <cellStyle name="Comma 83" xfId="1844" xr:uid="{A91154EF-99F9-4A28-B23F-EC2B6823BE98}"/>
    <cellStyle name="Comma 84" xfId="1845" xr:uid="{4883709C-37CD-43E8-A69E-E7F450EBEBE1}"/>
    <cellStyle name="Comma 85" xfId="1846" xr:uid="{EBC3A149-5B05-4F11-A7BC-D8DA0E364EC3}"/>
    <cellStyle name="Comma 86" xfId="1847" xr:uid="{8B930AA7-76C8-4325-98ED-DABE08BECDF9}"/>
    <cellStyle name="Comma 87" xfId="1848" xr:uid="{4181EDF5-4072-413E-85C7-2BF14C2D9AA0}"/>
    <cellStyle name="Comma 88" xfId="1849" xr:uid="{38164840-9BD0-4BF7-8394-65E7D3384A11}"/>
    <cellStyle name="Comma 89" xfId="1850" xr:uid="{AE8A5A93-7CAB-43E6-85FA-D32D10294274}"/>
    <cellStyle name="Comma 9" xfId="392" xr:uid="{34AC4850-E50B-46DE-A0C3-F99294BBBE82}"/>
    <cellStyle name="Comma 9 2" xfId="337" xr:uid="{DAC9EC9F-AFFE-4B41-B824-DC2DE2CD6E0B}"/>
    <cellStyle name="Comma 9 2 2" xfId="746" xr:uid="{0B5BF0B8-63B9-44B6-8118-E0F056E9A626}"/>
    <cellStyle name="Comma 9 2 3" xfId="1852" xr:uid="{C5C662FB-6EB2-4181-BF60-487448863A5E}"/>
    <cellStyle name="Comma 9 3" xfId="3472" xr:uid="{F0E2E308-5ADF-4F00-BEF8-915B16041A05}"/>
    <cellStyle name="Comma 9 3 2" xfId="43784" xr:uid="{D2D7A2F0-C1D0-4E28-B68F-2B597D8AAC04}"/>
    <cellStyle name="Comma 9 4" xfId="3475" xr:uid="{5EB9C5C6-CEF3-4964-A7B2-262BF9CBF4A3}"/>
    <cellStyle name="Comma 9 5" xfId="3522" xr:uid="{9AEBC9B5-B567-45DE-BCA4-203B597B2BC7}"/>
    <cellStyle name="Comma 9 6" xfId="1851" xr:uid="{643ED9B5-820C-4903-A980-E927610AACC1}"/>
    <cellStyle name="Comma 9 7" xfId="745" xr:uid="{64A8A41C-A447-4CDE-A4AC-10B55F19A8E4}"/>
    <cellStyle name="Comma 9 8" xfId="44050" xr:uid="{D9C87E70-90F9-4813-AB70-200BE3110CF0}"/>
    <cellStyle name="Comma 90" xfId="1853" xr:uid="{86D4B3E3-3084-4973-AE7E-2E6C221FBAFC}"/>
    <cellStyle name="Comma 91" xfId="1854" xr:uid="{508E1903-3EC1-46E8-81FF-F47B7C4A0E6B}"/>
    <cellStyle name="Comma 92" xfId="1855" xr:uid="{F95D3923-A8CA-4897-B4A5-9436F61C694D}"/>
    <cellStyle name="Comma 93" xfId="1856" xr:uid="{D34D7E23-1BEC-46F5-80D6-EF7DE125847C}"/>
    <cellStyle name="Comma 94" xfId="1857" xr:uid="{768D5CDF-3842-47B5-AB68-6F026226A075}"/>
    <cellStyle name="Comma 95" xfId="1858" xr:uid="{1FD29C1B-A893-4C6F-BCE3-EE10CEF5B85D}"/>
    <cellStyle name="Comma 96" xfId="1859" xr:uid="{CD931C48-B4E6-48F2-AF8C-4EB5AD6514C8}"/>
    <cellStyle name="Comma 97" xfId="1860" xr:uid="{17DA1BB7-F18D-4570-8E8B-9D41D4CD156B}"/>
    <cellStyle name="Comma 98" xfId="1861" xr:uid="{8499E5AD-995C-4E01-98ED-0B20D7FB6EB2}"/>
    <cellStyle name="Comma 99" xfId="1862" xr:uid="{9E874ED2-0F76-4B14-9169-EA8FB922BD16}"/>
    <cellStyle name="comma zerodec" xfId="2" xr:uid="{00000000-0005-0000-0000-000001000000}"/>
    <cellStyle name="comma zerodec 2" xfId="1864" xr:uid="{2E67A322-0FE4-4BF4-9789-F17BE14D307A}"/>
    <cellStyle name="comma zerodec 3" xfId="1865" xr:uid="{8BEBC0D6-45B6-4850-B5B2-DE8C9D83FE09}"/>
    <cellStyle name="comma zerodec 4" xfId="1866" xr:uid="{BFF3C643-7702-4FD8-905E-F13A4853AECA}"/>
    <cellStyle name="comma zerodec 5" xfId="3523" xr:uid="{00C45C3D-FCCE-4CD8-8452-4D4C50328CBF}"/>
    <cellStyle name="comma zerodec 6" xfId="1863" xr:uid="{BDAC77C7-4828-415C-A3A5-88FC717DDD1D}"/>
    <cellStyle name="comma zerodec 7" xfId="402" xr:uid="{CC076FE1-684D-4826-8476-A48C20A3D092}"/>
    <cellStyle name="Comma_Samart Corp" xfId="3" xr:uid="{00000000-0005-0000-0000-000002000000}"/>
    <cellStyle name="Comma0" xfId="403" xr:uid="{1EFCC0CA-6F57-49CD-9C96-1B4F004F703B}"/>
    <cellStyle name="Comma1" xfId="1867" xr:uid="{51974E02-7CF7-416D-9308-311AAE84DA30}"/>
    <cellStyle name="Comma2" xfId="1868" xr:uid="{5C12F0E5-542A-45F5-B7A4-EE740CC6594E}"/>
    <cellStyle name="CONTENT" xfId="1869" xr:uid="{5D258C62-702A-451A-9AA0-0D50C671FE5F}"/>
    <cellStyle name="Copied" xfId="1870" xr:uid="{374EA795-1308-4BF1-A84E-8B1F3A9A3581}"/>
    <cellStyle name="COST1" xfId="1871" xr:uid="{11C1FD50-A915-418D-8687-A504E555604C}"/>
    <cellStyle name="Cover Date" xfId="748" xr:uid="{9830455E-EF1E-44EA-A220-1FD3FA7ACA0B}"/>
    <cellStyle name="Cover Subtitle" xfId="749" xr:uid="{608D77A2-EF80-4BA7-BB67-37E19888885E}"/>
    <cellStyle name="Cover Title" xfId="750" xr:uid="{B16B22B5-8B35-4D09-B487-508FD8E1C8FC}"/>
    <cellStyle name="Currency [00]" xfId="1872" xr:uid="{B94BB7C1-1AB3-4CCC-9AEC-12E431FEDFCF}"/>
    <cellStyle name="Currency [00] 2" xfId="1873" xr:uid="{C0F3CA2A-DB0E-4AC1-863C-144A3F7B5A4A}"/>
    <cellStyle name="Currency 2" xfId="209" xr:uid="{805A37E0-6B97-483D-BAE8-F9B32E0C8D29}"/>
    <cellStyle name="Currency 2 2" xfId="405" xr:uid="{85F8F602-FD0A-4709-9FD3-362FDD6D6391}"/>
    <cellStyle name="Currency 2 2 2" xfId="3764" xr:uid="{6798A1C5-7258-4D90-9A24-26859A5A83FD}"/>
    <cellStyle name="Currency 2 2 3" xfId="1875" xr:uid="{8B164241-5365-4682-8571-F63AA1199AB6}"/>
    <cellStyle name="Currency 2 3" xfId="751" xr:uid="{60B9589B-D2C2-41C2-9222-6B5CC9929187}"/>
    <cellStyle name="Currency 2 4" xfId="1874" xr:uid="{24EEACE6-7113-4AB2-94A8-68506B3282DF}"/>
    <cellStyle name="Currency 3" xfId="404" xr:uid="{D022312B-4541-4168-B727-94708C943C35}"/>
    <cellStyle name="Currency 3 2" xfId="13753" xr:uid="{C1AD3E9C-ACC1-423F-BABD-AAC1861F9FCC}"/>
    <cellStyle name="Currency0" xfId="406" xr:uid="{A72031ED-54FF-43B4-9BE5-8F359BF4AFC3}"/>
    <cellStyle name="Currency0 2" xfId="1876" xr:uid="{668ED7EA-1D44-4161-BB0A-76926FA06DE5}"/>
    <cellStyle name="Currency1" xfId="4" xr:uid="{00000000-0005-0000-0000-000003000000}"/>
    <cellStyle name="Currency1 2" xfId="1878" xr:uid="{11FE20B0-63FC-4F0B-8DCB-3D30F966373C}"/>
    <cellStyle name="Currency1 3" xfId="1879" xr:uid="{9D560B67-398B-4840-ABBC-09987F29040F}"/>
    <cellStyle name="Currency1 4" xfId="3524" xr:uid="{CBD7AE19-6A12-4D21-9FA9-91B0056A5BE1}"/>
    <cellStyle name="Currency1 5" xfId="1877" xr:uid="{3A36FD59-9D68-4775-934D-85847B811242}"/>
    <cellStyle name="Currency1 6" xfId="407" xr:uid="{1FF62C89-02DD-4F10-8532-FB87705DC79B}"/>
    <cellStyle name="Currency2" xfId="1880" xr:uid="{F8F27DDA-5669-4D51-BC86-ABA695E7DCBA}"/>
    <cellStyle name="DataBases" xfId="1881" xr:uid="{ABFFD1A3-38A4-41E9-9691-35270A76794A}"/>
    <cellStyle name="DataToHide" xfId="1882" xr:uid="{2C615855-7299-4E64-8766-0898D77937CF}"/>
    <cellStyle name="Date" xfId="408" xr:uid="{9174DF15-AB17-419B-885D-B76C3D708DA2}"/>
    <cellStyle name="Date 2" xfId="1884" xr:uid="{6C74F359-0FB8-4E0D-8231-ECD3EF6196CB}"/>
    <cellStyle name="Date 3" xfId="1885" xr:uid="{187A324B-3918-486E-9172-F731D89B2C45}"/>
    <cellStyle name="Date 4" xfId="1883" xr:uid="{BF090C61-2277-4513-B3BF-DD312930B759}"/>
    <cellStyle name="Date Short" xfId="1886" xr:uid="{424A7346-A465-403E-A031-1578ECD076CB}"/>
    <cellStyle name="ddmmmyy" xfId="1887" xr:uid="{6B667627-58F8-4B25-84C6-E1F5AC681418}"/>
    <cellStyle name="ddmmyy" xfId="1888" xr:uid="{AC720DCF-EC9D-4B6D-B211-6EDD762EF716}"/>
    <cellStyle name="ddmmyy(白)" xfId="1889" xr:uid="{D4E64D0D-D593-4902-92DE-3558BAFB538C}"/>
    <cellStyle name="DELTA" xfId="1890" xr:uid="{825BED4A-1860-4827-8AE0-D7CC2C6D12D9}"/>
    <cellStyle name="Dezimal [0]_BASF_JP" xfId="1891" xr:uid="{4449EAE4-1582-4473-8E43-BB0FAE77BB9B}"/>
    <cellStyle name="Dezimal_BASF_JP" xfId="1892" xr:uid="{B5682676-755B-4B91-8C6A-0D37F5775B12}"/>
    <cellStyle name="Dollar (zero dec)" xfId="5" xr:uid="{00000000-0005-0000-0000-000004000000}"/>
    <cellStyle name="Dollar (zero dec) 2" xfId="1894" xr:uid="{525C3A83-05A1-4D80-A09B-7324A208C6BA}"/>
    <cellStyle name="Dollar (zero dec) 3" xfId="1895" xr:uid="{0BB94837-9A83-4C56-9D35-CEE2D3105E31}"/>
    <cellStyle name="Dollar (zero dec) 4" xfId="3525" xr:uid="{E4286E6B-2773-4686-94ED-2EF326090432}"/>
    <cellStyle name="Dollar (zero dec) 5" xfId="1893" xr:uid="{EF2EA598-C460-47CB-8EC2-939AE15B595F}"/>
    <cellStyle name="Dollar (zero dec) 6" xfId="409" xr:uid="{DC2830EB-5094-4DF9-9613-5CEC8C87F03A}"/>
    <cellStyle name="E&amp;Y House" xfId="73" xr:uid="{4A152E50-FFDA-4BA3-BF78-AF7AA7A7490D}"/>
    <cellStyle name="E&amp;Y House 2" xfId="754" xr:uid="{8831D745-14C0-4292-B168-964B3B0F6656}"/>
    <cellStyle name="E&amp;Y House 2 2" xfId="3765" xr:uid="{42341041-E0BF-485D-81C8-C5CEA3A1DF17}"/>
    <cellStyle name="E&amp;Y House 2 3" xfId="1896" xr:uid="{539BDBAF-084E-444E-95B8-CC077AF66CAA}"/>
    <cellStyle name="E&amp;Y House 3" xfId="3526" xr:uid="{7062A118-B687-4753-802D-9C4FFDBBDF2C}"/>
    <cellStyle name="E&amp;Y House_TPP LEAD Q3'2001" xfId="1897" xr:uid="{9E81825A-64B3-4138-8A75-90F13500ED5A}"/>
    <cellStyle name="È­Æó±âÈ£" xfId="1898" xr:uid="{5F720B7E-B741-4E74-82C1-556C1CCD8DC3}"/>
    <cellStyle name="È­Æó±âÈ£0" xfId="1899" xr:uid="{8E2E60A4-1282-4A09-AE72-E9035F621D2A}"/>
    <cellStyle name="Enter Currency (0)" xfId="1900" xr:uid="{CB79D7BE-BD8F-4171-9D37-D9EFA1CDE923}"/>
    <cellStyle name="Enter Currency (0) 2" xfId="1901" xr:uid="{16D79B21-DAE9-4D01-8BAB-835EBBB24CC9}"/>
    <cellStyle name="Enter Currency (2)" xfId="1902" xr:uid="{2629F0ED-D448-49FB-B3A9-08827B40B53A}"/>
    <cellStyle name="Enter Currency (2) 2" xfId="1903" xr:uid="{321EA807-E943-4174-9854-23E2F7716942}"/>
    <cellStyle name="Enter Units (0)" xfId="1904" xr:uid="{A5F1C6C5-1449-4FD0-91FB-0C5D8E3B7D04}"/>
    <cellStyle name="Enter Units (0) 2" xfId="1905" xr:uid="{B9F6FD7B-6AD1-43F3-A502-828B7493F99F}"/>
    <cellStyle name="Enter Units (1)" xfId="1906" xr:uid="{4F90EF52-ADA2-4B09-B180-754014D80433}"/>
    <cellStyle name="Enter Units (1) 2" xfId="1907" xr:uid="{6842C255-B27E-4C1E-B9AF-AEAA8E7A7101}"/>
    <cellStyle name="Enter Units (2)" xfId="1908" xr:uid="{1A76BF0B-787A-4985-922E-DAD52F024F50}"/>
    <cellStyle name="Enter Units (2) 2" xfId="1909" xr:uid="{6898F4F8-6DAC-434D-8E0C-07468E1A3ED1}"/>
    <cellStyle name="Entered" xfId="1910" xr:uid="{263BA6B2-200F-44CA-88A5-97E658093D1E}"/>
    <cellStyle name="Entities" xfId="1911" xr:uid="{E210FFC6-09A7-4FFA-A87D-7BEBEA54CDF8}"/>
    <cellStyle name="Euro" xfId="1912" xr:uid="{89FD2CD4-93A0-4D1E-B26B-8555625BFF9E}"/>
    <cellStyle name="Euro 2" xfId="1913" xr:uid="{451E24C7-B0A0-478F-9A9B-68FFAC1292B9}"/>
    <cellStyle name="Euro 3" xfId="1914" xr:uid="{24D11052-1E07-4D7B-AB60-61617BCEAA82}"/>
    <cellStyle name="Evidence" xfId="1915" xr:uid="{AF6656A3-EE8B-4C7E-881C-3CA6CC5BC45E}"/>
    <cellStyle name="Explanatory Text" xfId="32" builtinId="53" customBuiltin="1"/>
    <cellStyle name="Explanatory Text 10" xfId="1916" xr:uid="{80C43934-1457-4A32-BC7D-172624503DD5}"/>
    <cellStyle name="Explanatory Text 11" xfId="1917" xr:uid="{6F69C514-061F-478C-B293-4A5D61F12BC2}"/>
    <cellStyle name="Explanatory Text 12" xfId="1918" xr:uid="{F7B05756-87C4-46BE-831F-AD929EA40EEF}"/>
    <cellStyle name="Explanatory Text 13" xfId="1919" xr:uid="{0D5410AB-D57D-4D38-9085-23714F7735DB}"/>
    <cellStyle name="Explanatory Text 14" xfId="1920" xr:uid="{2857352C-23FD-4D73-A1B7-DB3E0A2F9424}"/>
    <cellStyle name="Explanatory Text 15" xfId="1921" xr:uid="{8A2768E4-3A38-4B10-A421-F41C070D0869}"/>
    <cellStyle name="Explanatory Text 16" xfId="1922" xr:uid="{15E57C7C-1D5D-4F0F-AB62-4CAC0BBA6903}"/>
    <cellStyle name="Explanatory Text 17" xfId="1923" xr:uid="{E208EECD-85EC-4D15-B282-22BE70058B0D}"/>
    <cellStyle name="Explanatory Text 18" xfId="1924" xr:uid="{934AEDC1-D648-4D5E-9102-65F80321AF8B}"/>
    <cellStyle name="Explanatory Text 19" xfId="1925" xr:uid="{0195BA7B-2F74-495D-AC11-388C9AA548D2}"/>
    <cellStyle name="Explanatory Text 2" xfId="108" xr:uid="{4BE1B28E-D817-4331-BEF4-1CCB8A45B4B1}"/>
    <cellStyle name="Explanatory Text 2 2" xfId="1927" xr:uid="{80BF665B-AF1A-45F8-BABC-132A95AB7A2F}"/>
    <cellStyle name="Explanatory Text 2 2 2" xfId="43879" xr:uid="{11C604DB-7187-4192-9A3B-22E229233A88}"/>
    <cellStyle name="Explanatory Text 2 3" xfId="3766" xr:uid="{DD136080-5CAC-47F3-B495-A5DC0D80D6DB}"/>
    <cellStyle name="Explanatory Text 2 4" xfId="1926" xr:uid="{96755768-6155-4BB1-BBB5-797545EF7ABD}"/>
    <cellStyle name="Explanatory Text 20" xfId="1928" xr:uid="{2E51DB7E-88F1-4F0C-A365-CB586B8A5E97}"/>
    <cellStyle name="Explanatory Text 21" xfId="1929" xr:uid="{CCD80CC9-66AB-48E2-BF16-FEDCF2A6655A}"/>
    <cellStyle name="Explanatory Text 21 2" xfId="1930" xr:uid="{53C13249-2925-4C24-A256-05829E49D6D5}"/>
    <cellStyle name="Explanatory Text 22" xfId="1931" xr:uid="{56F5219A-0DD0-4C0A-A5A7-4CC8CAA493B9}"/>
    <cellStyle name="Explanatory Text 23" xfId="1932" xr:uid="{31617C99-452A-4C99-8B22-4207057B9D1F}"/>
    <cellStyle name="Explanatory Text 3" xfId="178" xr:uid="{C81B7189-BE99-4386-8F97-3296A8F8496F}"/>
    <cellStyle name="Explanatory Text 3 2" xfId="410" xr:uid="{2D80A9CA-C956-4704-83C1-F7A73BF57E45}"/>
    <cellStyle name="Explanatory Text 3 3" xfId="650" xr:uid="{49BAA870-A4D8-474C-A397-BD2AF02FFD78}"/>
    <cellStyle name="Explanatory Text 3 4" xfId="43878" xr:uid="{C44F836D-D852-4C3A-B8C0-A24D274F710D}"/>
    <cellStyle name="Explanatory Text 4" xfId="1933" xr:uid="{ABD505E7-0A66-4E50-96D5-C3F7AB4DC144}"/>
    <cellStyle name="Explanatory Text 5" xfId="1934" xr:uid="{16566733-8281-4A3A-9D04-8DA8349D4BAE}"/>
    <cellStyle name="Explanatory Text 6" xfId="1935" xr:uid="{D2002EED-0B93-46A3-B52B-F9DDC418F910}"/>
    <cellStyle name="Explanatory Text 7" xfId="1936" xr:uid="{426F410B-7ED2-4B1A-90C2-75F0BE442BEE}"/>
    <cellStyle name="Explanatory Text 8" xfId="1937" xr:uid="{151ACA4D-630B-42F2-9AF3-7A4B43ABF2DF}"/>
    <cellStyle name="Explanatory Text 9" xfId="1938" xr:uid="{36100FD4-B421-44ED-8CF0-C463F903278D}"/>
    <cellStyle name="EY House" xfId="1939" xr:uid="{3ECC5930-EF9A-41E0-BEE9-D2DB5755CDC5}"/>
    <cellStyle name="Final_Data" xfId="1940" xr:uid="{AF77CF38-16B1-4568-AFAF-F5EB769F694E}"/>
    <cellStyle name="Fixed" xfId="411" xr:uid="{27D83558-373D-49CC-9688-A642336C7BBD}"/>
    <cellStyle name="Fixed 2" xfId="1942" xr:uid="{1957F4F5-53AB-4454-9FD0-ED4C633D081B}"/>
    <cellStyle name="Fixed 3" xfId="1943" xr:uid="{E7CA2F8A-F387-451A-BDBB-7579702ACB9E}"/>
    <cellStyle name="Fixed 4" xfId="1941" xr:uid="{4F4BFFE7-8E7E-4D94-86B5-3FA2B6C99E2A}"/>
    <cellStyle name="Fixed0" xfId="1944" xr:uid="{2BDBB459-6166-4A8F-B4F3-C87A4E9A9A06}"/>
    <cellStyle name="ƒnƒCƒp[ƒŠƒ“ƒN" xfId="1945" xr:uid="{66485681-A942-4DB7-BA5D-C352992A0BD8}"/>
    <cellStyle name="Footer SBILogo1" xfId="755" xr:uid="{C537A1AE-948F-4D3E-8992-A19E73278D56}"/>
    <cellStyle name="Footer SBILogo2" xfId="756" xr:uid="{BB37CD2D-975D-423F-954C-FA2686BD3C62}"/>
    <cellStyle name="Footnote" xfId="757" xr:uid="{4DAA3B52-1BC4-48E0-9E91-E877D76ECA3A}"/>
    <cellStyle name="Footnote Reference" xfId="758" xr:uid="{E7D78958-CEF0-4E0C-9EFE-963E81B37EB9}"/>
    <cellStyle name="Formule" xfId="1946" xr:uid="{408F73B2-A497-45F1-9E9B-8B4F71C30BF5}"/>
    <cellStyle name="Good" xfId="23" builtinId="26" customBuiltin="1"/>
    <cellStyle name="Good 10" xfId="1947" xr:uid="{BA54C8FD-EC7C-4B19-BED8-1F9EF8C4E2BD}"/>
    <cellStyle name="Good 11" xfId="1948" xr:uid="{98074507-19E5-4AD3-BCC8-BC8996F78176}"/>
    <cellStyle name="Good 12" xfId="1949" xr:uid="{5127211C-42B9-42BA-B08F-E5297CD1CDA0}"/>
    <cellStyle name="Good 13" xfId="1950" xr:uid="{E482CE01-A87F-48DE-8B62-CE9B11FCCA93}"/>
    <cellStyle name="Good 14" xfId="1951" xr:uid="{62C064D2-DF09-452A-AE28-53092FAE7BBC}"/>
    <cellStyle name="Good 15" xfId="1952" xr:uid="{81C70A63-5CA4-499F-BCAD-7C0E77EA5E45}"/>
    <cellStyle name="Good 16" xfId="1953" xr:uid="{51FE1AAE-BF67-421E-A60B-AD99AC80FB06}"/>
    <cellStyle name="Good 17" xfId="1954" xr:uid="{C1DCBCD1-97AB-415F-8A4B-C2EC2DD61661}"/>
    <cellStyle name="Good 18" xfId="1955" xr:uid="{786D58F0-9884-42A9-BD5A-A09B789F15A2}"/>
    <cellStyle name="Good 19" xfId="1956" xr:uid="{D54108EB-3458-43C5-9D28-3C0191E2754E}"/>
    <cellStyle name="Good 2" xfId="98" xr:uid="{5A1ED4FB-ADCF-467F-84C3-737D0709A167}"/>
    <cellStyle name="Good 2 2" xfId="1958" xr:uid="{54E668E9-C081-496C-B872-72CC5E6D7F24}"/>
    <cellStyle name="Good 2 2 2" xfId="43881" xr:uid="{E0382D28-7134-4D09-8B2F-F4E34A5FCDA2}"/>
    <cellStyle name="Good 2 3" xfId="3767" xr:uid="{BF31FC4A-4795-48D7-AD0F-EE9FD267C25F}"/>
    <cellStyle name="Good 2 4" xfId="1957" xr:uid="{BB0390D8-DC2D-4763-BD39-222F12BB09C6}"/>
    <cellStyle name="Good 20" xfId="1959" xr:uid="{658B62FD-8C22-4378-AC99-84305965024F}"/>
    <cellStyle name="Good 21" xfId="1960" xr:uid="{1AA8B8F0-8665-4D78-80F2-1D2C1342D6A0}"/>
    <cellStyle name="Good 21 2" xfId="1961" xr:uid="{0DFBA0BA-0011-452B-B99F-4A866BE9EB7C}"/>
    <cellStyle name="Good 22" xfId="1962" xr:uid="{0B42747E-FE45-4ADE-8A11-CDF0762A8C2C}"/>
    <cellStyle name="Good 23" xfId="1963" xr:uid="{2C2EA3B8-A283-4664-97F8-58C3F09C960B}"/>
    <cellStyle name="Good 3" xfId="179" xr:uid="{BB6C4239-4DCB-4D06-87A2-54E14F276683}"/>
    <cellStyle name="Good 3 2" xfId="412" xr:uid="{0D458AA5-EB71-4834-817E-254C89B3B3FA}"/>
    <cellStyle name="Good 3 3" xfId="651" xr:uid="{49AE5A54-B8E0-4C5C-8904-1AA1CF5D3E41}"/>
    <cellStyle name="Good 3 4" xfId="43880" xr:uid="{14280AB9-997F-4F00-B502-FB9031078458}"/>
    <cellStyle name="Good 4" xfId="1964" xr:uid="{9ED2D061-7B2D-4668-ABF7-240F555F775F}"/>
    <cellStyle name="Good 5" xfId="1965" xr:uid="{8E1E1E5B-4B61-4762-9C69-F1441A9B26E9}"/>
    <cellStyle name="Good 6" xfId="1966" xr:uid="{B101ADA5-E081-4D66-B1A7-F479877ADA46}"/>
    <cellStyle name="Good 7" xfId="1967" xr:uid="{9A665A50-1772-46B0-B2A0-0CF0800B1C00}"/>
    <cellStyle name="Good 8" xfId="1968" xr:uid="{B430CB68-B9C8-4236-A0F7-ED9D9FFEAF83}"/>
    <cellStyle name="Good 9" xfId="1969" xr:uid="{3ABE5AFD-0A14-47BB-96EC-BEB1D59E8849}"/>
    <cellStyle name="Grey" xfId="6" xr:uid="{00000000-0005-0000-0000-000005000000}"/>
    <cellStyle name="Header" xfId="760" xr:uid="{BEAC04BF-CA05-4446-8DD6-DBD80E5DC48D}"/>
    <cellStyle name="Header 2" xfId="3527" xr:uid="{EB25C23C-CA4B-4637-8955-C6097DFBF47F}"/>
    <cellStyle name="HEADER 3" xfId="1970" xr:uid="{235A4B6D-1BBA-42C5-AB13-B7D1A0E2BC22}"/>
    <cellStyle name="Header Draft Stamp" xfId="761" xr:uid="{FC8A2A48-1EAC-4825-AF3C-324329A5902F}"/>
    <cellStyle name="Header1" xfId="413" xr:uid="{00349001-1F6B-4587-A557-0CE7EF0A6FD2}"/>
    <cellStyle name="Header1 2" xfId="1971" xr:uid="{01525D9B-E16F-470F-801D-649515393D08}"/>
    <cellStyle name="Header2" xfId="414" xr:uid="{E0B60E41-748D-49A4-BADD-042F88276192}"/>
    <cellStyle name="Header2 10" xfId="6161" xr:uid="{2532ED2F-AD08-4E02-81CE-4F48355C5F54}"/>
    <cellStyle name="Header2 10 2" xfId="26380" xr:uid="{BCDF1165-A48B-4385-912C-07654854B4CD}"/>
    <cellStyle name="Header2 10 3" xfId="36156" xr:uid="{7AA84338-BE90-46D1-A377-FE459CF8C7BD}"/>
    <cellStyle name="Header2 10 4" xfId="16188" xr:uid="{CDE3B947-10A2-4853-92A7-CDD4CCAED4A6}"/>
    <cellStyle name="Header2 11" xfId="7278" xr:uid="{6B7E0831-FA67-45CD-924D-479E7B39CA35}"/>
    <cellStyle name="Header2 11 2" xfId="27492" xr:uid="{C4321F5A-4636-4C24-95D0-4610E09C08AF}"/>
    <cellStyle name="Header2 11 3" xfId="37268" xr:uid="{10A4D924-F62B-49F1-ACE6-01E5C1A1BB5A}"/>
    <cellStyle name="Header2 11 4" xfId="17300" xr:uid="{BFF2A610-41C1-469C-8214-C6BFCCAAD61C}"/>
    <cellStyle name="Header2 12" xfId="4015" xr:uid="{EEE488E9-0EBA-4BC5-B570-25FADF63399A}"/>
    <cellStyle name="Header2 12 2" xfId="24271" xr:uid="{314009D8-FB01-446F-9727-D7258E9BB88C}"/>
    <cellStyle name="Header2 12 3" xfId="34047" xr:uid="{BCF486FD-264A-4CEA-A8B4-D466854045AA}"/>
    <cellStyle name="Header2 12 4" xfId="14079" xr:uid="{B8F519A5-0CB5-4A88-B2D6-5BC4A7396CD3}"/>
    <cellStyle name="Header2 13" xfId="5913" xr:uid="{1BD4E683-60CB-4E3F-B101-034D601516F6}"/>
    <cellStyle name="Header2 13 2" xfId="26138" xr:uid="{0D65360B-4C3E-478A-89B1-1D025478A86A}"/>
    <cellStyle name="Header2 13 3" xfId="35914" xr:uid="{680813FF-86C1-476C-89E9-CDDF62321EF3}"/>
    <cellStyle name="Header2 13 4" xfId="15946" xr:uid="{40B5DEA3-FA15-4AAE-A9C7-0505D94EE0F8}"/>
    <cellStyle name="Header2 14" xfId="4692" xr:uid="{98943716-2F98-4F4F-B8CC-063C935935BC}"/>
    <cellStyle name="Header2 14 2" xfId="24937" xr:uid="{49BEEC21-5C1F-4D62-8DC3-62A1296AD2CC}"/>
    <cellStyle name="Header2 14 3" xfId="34713" xr:uid="{47324B9E-787C-4F92-9C0F-DB661A583D82}"/>
    <cellStyle name="Header2 14 4" xfId="14745" xr:uid="{FFB19BCB-F8B7-46AC-8C8D-43FA480B106C}"/>
    <cellStyle name="Header2 15" xfId="4876" xr:uid="{02606C01-A67A-409B-ABFC-1C18127FE0D0}"/>
    <cellStyle name="Header2 15 2" xfId="25117" xr:uid="{1BB5D172-9E8D-4AA0-874E-DAFBB7C5FA38}"/>
    <cellStyle name="Header2 15 3" xfId="34893" xr:uid="{AF9AB490-7388-483F-84B8-0ABB49045C27}"/>
    <cellStyle name="Header2 15 4" xfId="14925" xr:uid="{AB6F75C3-E6F7-4722-910F-73017CD37936}"/>
    <cellStyle name="Header2 16" xfId="9949" xr:uid="{23DF5141-FDCB-4B82-B873-33EC5AD36FA4}"/>
    <cellStyle name="Header2 16 2" xfId="30156" xr:uid="{5977155C-04C1-4098-BE34-A5EA8F2BC6DA}"/>
    <cellStyle name="Header2 16 3" xfId="39932" xr:uid="{3409ECD3-8D26-48C2-9D51-FFD767519888}"/>
    <cellStyle name="Header2 16 4" xfId="19964" xr:uid="{B1EBC6E0-2AAD-46D2-A2E5-12A7C80F2F44}"/>
    <cellStyle name="Header2 17" xfId="4784" xr:uid="{15E03C05-EEAD-4B4B-93A1-FC4483D9DA3A}"/>
    <cellStyle name="Header2 17 2" xfId="25027" xr:uid="{7A68DFDC-AEF8-4813-A26A-9EE9E8666141}"/>
    <cellStyle name="Header2 17 3" xfId="34803" xr:uid="{7C5D53E6-F06B-42DE-9634-8FFA0FFAF9BF}"/>
    <cellStyle name="Header2 17 4" xfId="14835" xr:uid="{B4B4C411-EAC7-418B-BED7-0A3522434763}"/>
    <cellStyle name="Header2 18" xfId="5269" xr:uid="{FE7AFFCE-3AE7-4898-9031-5765EE74278D}"/>
    <cellStyle name="Header2 18 2" xfId="25509" xr:uid="{2D8F32F0-E65A-4BC2-B8CC-D253859648D9}"/>
    <cellStyle name="Header2 18 3" xfId="35285" xr:uid="{120080A6-D9CE-4550-8CF9-29DDF3A04D0F}"/>
    <cellStyle name="Header2 18 4" xfId="15317" xr:uid="{A564370C-F139-453F-AC0B-7D9390774032}"/>
    <cellStyle name="Header2 19" xfId="7850" xr:uid="{8A443211-F0C5-4019-8591-23550E34D40A}"/>
    <cellStyle name="Header2 19 2" xfId="28062" xr:uid="{C9E084E5-2F0B-41D7-9BA8-E1B8832498BA}"/>
    <cellStyle name="Header2 19 3" xfId="37838" xr:uid="{BB2DFF7F-0B09-4CD3-B176-155CB84E4518}"/>
    <cellStyle name="Header2 19 4" xfId="17870" xr:uid="{9BBD860C-619E-4C61-9A91-647585B6A4F9}"/>
    <cellStyle name="Header2 2" xfId="578" xr:uid="{8D04EACC-FEEF-4EE0-8182-5F576B5A3AE2}"/>
    <cellStyle name="Header2 2 10" xfId="5419" xr:uid="{DD59470E-1D88-403F-96ED-0ED8A513FC5E}"/>
    <cellStyle name="Header2 2 10 2" xfId="25654" xr:uid="{527BEE54-C9CD-461A-909F-DC94ECD34615}"/>
    <cellStyle name="Header2 2 10 3" xfId="35430" xr:uid="{53C9561A-DEDB-408C-88B4-283EBE8E9E70}"/>
    <cellStyle name="Header2 2 10 4" xfId="15462" xr:uid="{BEAFD2B4-96A7-4380-8F86-B788A8813D29}"/>
    <cellStyle name="Header2 2 11" xfId="5781" xr:uid="{AA3B2C6A-1238-4E35-815A-BFA9C1E46B1F}"/>
    <cellStyle name="Header2 2 11 2" xfId="26008" xr:uid="{6AB3458A-B491-4576-944E-33DD4FEF862C}"/>
    <cellStyle name="Header2 2 11 3" xfId="35784" xr:uid="{09084527-1D01-4332-AE1C-E11845CFE915}"/>
    <cellStyle name="Header2 2 11 4" xfId="15816" xr:uid="{A3F84052-938E-468D-8F9C-577D03989A38}"/>
    <cellStyle name="Header2 2 12" xfId="3927" xr:uid="{96373A0B-77AB-4F97-9117-6F31F6902735}"/>
    <cellStyle name="Header2 2 12 2" xfId="24196" xr:uid="{E24186A6-590C-4C4F-B22E-59FE00F6EBF1}"/>
    <cellStyle name="Header2 2 12 3" xfId="33972" xr:uid="{B7C0CAA4-9A74-4D61-8829-4807C569D580}"/>
    <cellStyle name="Header2 2 12 4" xfId="14004" xr:uid="{D28C321F-BC49-463A-AB02-A990977BC652}"/>
    <cellStyle name="Header2 2 13" xfId="5565" xr:uid="{F82E9EF3-F93C-4F97-BFF3-E6A418245F5D}"/>
    <cellStyle name="Header2 2 13 2" xfId="25795" xr:uid="{1CDA376C-3427-4C49-8F18-68F997AAFE75}"/>
    <cellStyle name="Header2 2 13 3" xfId="35571" xr:uid="{7903DC57-0B75-4405-9F88-12711129DF51}"/>
    <cellStyle name="Header2 2 13 4" xfId="15603" xr:uid="{8468F76A-AF44-4F43-9209-914B70967C19}"/>
    <cellStyle name="Header2 2 14" xfId="7273" xr:uid="{58DFD1CE-C646-4827-9BBE-1448DE5D4E1B}"/>
    <cellStyle name="Header2 2 14 2" xfId="27487" xr:uid="{5153E1CC-5426-4B71-B36C-B8A097E8047C}"/>
    <cellStyle name="Header2 2 14 3" xfId="37263" xr:uid="{0FE4699E-DD2C-4A8F-B7B9-61DA2D8B2E49}"/>
    <cellStyle name="Header2 2 14 4" xfId="17295" xr:uid="{2555A953-28F3-4B7A-9AC5-EDE4AD556993}"/>
    <cellStyle name="Header2 2 15" xfId="9353" xr:uid="{D751FB8D-A3D4-4A5A-98C2-28D252A3560C}"/>
    <cellStyle name="Header2 2 15 2" xfId="29562" xr:uid="{75599901-3FEB-4399-A76D-31502FEBCE62}"/>
    <cellStyle name="Header2 2 15 3" xfId="39338" xr:uid="{2F84AA85-C961-488E-BEFC-96926A43F174}"/>
    <cellStyle name="Header2 2 15 4" xfId="19370" xr:uid="{0790C37A-92CE-447A-883B-9C7FC09A7D49}"/>
    <cellStyle name="Header2 2 16" xfId="5831" xr:uid="{DE647757-FD90-4957-A0A6-3155AD869F3B}"/>
    <cellStyle name="Header2 2 16 2" xfId="26057" xr:uid="{4341F753-5C8C-4512-84A2-A32C21E1AE5C}"/>
    <cellStyle name="Header2 2 16 3" xfId="35833" xr:uid="{096EF7A1-02C9-4E71-AE24-BB9904D9311A}"/>
    <cellStyle name="Header2 2 16 4" xfId="15865" xr:uid="{90AA387D-41CA-4387-9949-7925E1FE31F3}"/>
    <cellStyle name="Header2 2 17" xfId="5253" xr:uid="{2B3B3BD5-DA6D-41E0-9C81-06F6E8A7BCC3}"/>
    <cellStyle name="Header2 2 17 2" xfId="25493" xr:uid="{2960BD7F-5A1A-4BD3-A68B-6502F9E6D05A}"/>
    <cellStyle name="Header2 2 17 3" xfId="35269" xr:uid="{95BE8F93-F262-4418-B503-0B003860EB3D}"/>
    <cellStyle name="Header2 2 17 4" xfId="15301" xr:uid="{E9A9C23C-B069-4736-9F19-BDCE55EF8DE3}"/>
    <cellStyle name="Header2 2 18" xfId="9876" xr:uid="{E7FCBE08-3D1B-4E36-8F57-1A4D40984DF7}"/>
    <cellStyle name="Header2 2 18 2" xfId="30083" xr:uid="{2A183EDD-7120-4DEC-A81F-1B3AA26D3EDB}"/>
    <cellStyle name="Header2 2 18 3" xfId="39859" xr:uid="{E089D223-66FB-4781-8885-A449B8853F48}"/>
    <cellStyle name="Header2 2 18 4" xfId="19891" xr:uid="{EF3F62AB-8D49-483E-8AEA-D5E250024B08}"/>
    <cellStyle name="Header2 2 19" xfId="5239" xr:uid="{B7701240-A8FB-4843-9933-062AAD03C2B3}"/>
    <cellStyle name="Header2 2 19 2" xfId="25479" xr:uid="{31810B90-43EF-46D9-B013-0D45A68AAE1D}"/>
    <cellStyle name="Header2 2 19 3" xfId="35255" xr:uid="{947E2BBB-3CCE-4E2F-B50C-AD25D3BC3144}"/>
    <cellStyle name="Header2 2 19 4" xfId="15287" xr:uid="{A4692F87-EBFF-4F37-A5C9-0331053E6DBD}"/>
    <cellStyle name="Header2 2 2" xfId="699" xr:uid="{7F882476-F78A-4C33-AD5E-15B720705ECD}"/>
    <cellStyle name="Header2 2 2 10" xfId="3943" xr:uid="{91DE010A-DB7B-46FC-A39C-73B2888C855A}"/>
    <cellStyle name="Header2 2 2 10 2" xfId="24207" xr:uid="{89E2511E-EAFF-4694-8325-092B58A6D8BE}"/>
    <cellStyle name="Header2 2 2 10 3" xfId="33983" xr:uid="{A0516717-5945-4637-8E55-BEA2DA514A9C}"/>
    <cellStyle name="Header2 2 2 10 4" xfId="14015" xr:uid="{C83289C6-B736-43C3-A92F-84F1B6FA37DB}"/>
    <cellStyle name="Header2 2 2 11" xfId="6648" xr:uid="{54F267DA-681F-4656-872F-6DE89A40D23C}"/>
    <cellStyle name="Header2 2 2 11 2" xfId="26863" xr:uid="{7A8D92E4-697D-448B-B562-95A4CDD2143B}"/>
    <cellStyle name="Header2 2 2 11 3" xfId="36639" xr:uid="{5263FAA6-3BC9-48A8-BD32-7C86C708C65C}"/>
    <cellStyle name="Header2 2 2 11 4" xfId="16671" xr:uid="{3197923E-5B6D-4A39-A198-019FA67D358F}"/>
    <cellStyle name="Header2 2 2 12" xfId="4870" xr:uid="{A34FE5AC-F1E5-4E84-AABC-16304B473A44}"/>
    <cellStyle name="Header2 2 2 12 2" xfId="25111" xr:uid="{A93CE550-6D0B-46F4-B90D-BCE6C9C701DF}"/>
    <cellStyle name="Header2 2 2 12 3" xfId="34887" xr:uid="{6A284B18-CC9F-40FF-9170-D7358EEC65D0}"/>
    <cellStyle name="Header2 2 2 12 4" xfId="14919" xr:uid="{14716FA6-3046-464D-8CD3-D7E4B61D4027}"/>
    <cellStyle name="Header2 2 2 13" xfId="6661" xr:uid="{78855160-FD06-4D8E-B642-27EAC5AC4770}"/>
    <cellStyle name="Header2 2 2 13 2" xfId="26875" xr:uid="{DF0EA65C-A8FF-4A08-9DA2-C64363DB204B}"/>
    <cellStyle name="Header2 2 2 13 3" xfId="36651" xr:uid="{700274AD-D990-4D1B-93C5-334A721FCF4D}"/>
    <cellStyle name="Header2 2 2 13 4" xfId="16683" xr:uid="{48A62B05-7F7A-4000-9B35-C7CF374A2EB3}"/>
    <cellStyle name="Header2 2 2 14" xfId="4005" xr:uid="{C2E081EE-6559-441C-B25C-C51DCA82E594}"/>
    <cellStyle name="Header2 2 2 14 2" xfId="24261" xr:uid="{B80D69BB-EEF8-4259-AFA6-B5D335395D91}"/>
    <cellStyle name="Header2 2 2 14 3" xfId="34037" xr:uid="{00A7478E-7D05-4E28-9962-69641DAB3C83}"/>
    <cellStyle name="Header2 2 2 14 4" xfId="14069" xr:uid="{2AEF5DB2-598B-4C2F-A9AA-093A54081BEF}"/>
    <cellStyle name="Header2 2 2 15" xfId="5348" xr:uid="{B37C2696-D369-4714-AC4D-F70B103090B4}"/>
    <cellStyle name="Header2 2 2 15 2" xfId="25585" xr:uid="{726B4D61-8F9E-4059-B2D8-13C17DB6FC0B}"/>
    <cellStyle name="Header2 2 2 15 3" xfId="35361" xr:uid="{0D8B5AA0-7739-4DA2-87E8-1C2685519B12}"/>
    <cellStyle name="Header2 2 2 15 4" xfId="15393" xr:uid="{98288A3C-2438-4127-ACCE-75E0ECC56B87}"/>
    <cellStyle name="Header2 2 2 16" xfId="6695" xr:uid="{790528DC-C69D-47A1-8CC4-4568DC71FEEB}"/>
    <cellStyle name="Header2 2 2 16 2" xfId="26909" xr:uid="{27A22B27-0678-4BBC-82AD-465744E0EFEF}"/>
    <cellStyle name="Header2 2 2 16 3" xfId="36685" xr:uid="{1F2388EE-BA74-45D2-B3D8-28CC800625AC}"/>
    <cellStyle name="Header2 2 2 16 4" xfId="16717" xr:uid="{3375CFF8-4B31-4C92-A35C-284CFF2F83D8}"/>
    <cellStyle name="Header2 2 2 17" xfId="8891" xr:uid="{E0678063-AE99-4AA5-A76B-29D033458385}"/>
    <cellStyle name="Header2 2 2 17 2" xfId="29100" xr:uid="{B0868EED-CCC2-4AE9-8101-A5DAB34E9BFC}"/>
    <cellStyle name="Header2 2 2 17 3" xfId="38876" xr:uid="{166C2177-7C49-4845-AC6E-BC4927ED6C13}"/>
    <cellStyle name="Header2 2 2 17 4" xfId="18908" xr:uid="{8EA74EA3-D65E-4341-86A0-DD7E406AA3F0}"/>
    <cellStyle name="Header2 2 2 18" xfId="4390" xr:uid="{220BFF85-469C-45F1-A385-F29011C7DD1E}"/>
    <cellStyle name="Header2 2 2 18 2" xfId="24641" xr:uid="{AC520387-E7C0-4D07-B493-7127E90163AB}"/>
    <cellStyle name="Header2 2 2 18 3" xfId="34417" xr:uid="{A9ED799E-0C57-44F1-BB7A-BDF1EF2B3B2D}"/>
    <cellStyle name="Header2 2 2 18 4" xfId="14449" xr:uid="{9964F273-7D7B-4052-A34C-89F1A80CF8BA}"/>
    <cellStyle name="Header2 2 2 19" xfId="4091" xr:uid="{D03B2012-D11A-49FC-94D6-14D2A81F1201}"/>
    <cellStyle name="Header2 2 2 19 2" xfId="24346" xr:uid="{FCC46354-D155-4A34-A8F6-7D697C7E4383}"/>
    <cellStyle name="Header2 2 2 19 3" xfId="34122" xr:uid="{BE45CD15-62A0-41CF-8300-6FAA99314FD2}"/>
    <cellStyle name="Header2 2 2 19 4" xfId="14154" xr:uid="{2E6E749D-5E65-4722-A5F9-14A7AFE17191}"/>
    <cellStyle name="Header2 2 2 2" xfId="1975" xr:uid="{6FE2A7F7-28A1-400F-AAAA-5FE95A89498B}"/>
    <cellStyle name="Header2 2 2 2 10" xfId="4366" xr:uid="{2319374A-1772-433F-AEAE-106593A8C862}"/>
    <cellStyle name="Header2 2 2 2 10 2" xfId="24617" xr:uid="{81329245-2C0F-4708-83B6-D086670326E1}"/>
    <cellStyle name="Header2 2 2 2 10 3" xfId="34393" xr:uid="{CAD262FA-0257-4A45-8CFC-09B742025BAA}"/>
    <cellStyle name="Header2 2 2 2 10 4" xfId="14425" xr:uid="{4A8748AE-647E-4FFA-AFC7-7FFEE9342372}"/>
    <cellStyle name="Header2 2 2 2 11" xfId="5446" xr:uid="{D64C23AC-F7FA-4D45-84C8-2D159D2630CA}"/>
    <cellStyle name="Header2 2 2 2 11 2" xfId="25678" xr:uid="{9068E6B5-05C4-4E0B-827B-4D8C19568C9A}"/>
    <cellStyle name="Header2 2 2 2 11 3" xfId="35454" xr:uid="{43B5BFBD-BA49-499A-8FE5-0CEEE039E7F7}"/>
    <cellStyle name="Header2 2 2 2 11 4" xfId="15486" xr:uid="{4E6B798E-C1F8-4CC1-A9C0-1AA0BF8AF952}"/>
    <cellStyle name="Header2 2 2 2 12" xfId="5311" xr:uid="{3272E282-64A2-45B4-9070-20FE7B1ACA30}"/>
    <cellStyle name="Header2 2 2 2 12 2" xfId="25550" xr:uid="{B1154706-B24A-4AE7-9AD2-3122582055AD}"/>
    <cellStyle name="Header2 2 2 2 12 3" xfId="35326" xr:uid="{FE17455F-E69A-4F4C-AD8A-3657DFA34BAA}"/>
    <cellStyle name="Header2 2 2 2 12 4" xfId="15358" xr:uid="{2E2C2E6C-D483-430F-832F-87983186EE9E}"/>
    <cellStyle name="Header2 2 2 2 13" xfId="4809" xr:uid="{B84D2F8B-773F-422C-9014-8FA34A890827}"/>
    <cellStyle name="Header2 2 2 2 13 2" xfId="25051" xr:uid="{15B9F490-2C4E-4CEF-AF05-5AE677C1FC58}"/>
    <cellStyle name="Header2 2 2 2 13 3" xfId="34827" xr:uid="{0B65434D-B5B8-4FD5-A51C-5635829CD699}"/>
    <cellStyle name="Header2 2 2 2 13 4" xfId="14859" xr:uid="{B17B68EF-086B-4E2F-88D7-BC1D901A48D0}"/>
    <cellStyle name="Header2 2 2 2 14" xfId="4695" xr:uid="{548068F9-AFEB-4308-A3AA-C74B2DFDBCA1}"/>
    <cellStyle name="Header2 2 2 2 14 2" xfId="24940" xr:uid="{8486327B-9A3C-4887-AB52-808D2612619A}"/>
    <cellStyle name="Header2 2 2 2 14 3" xfId="34716" xr:uid="{FED0DFE2-EDCF-4BAB-8486-8257FC7128BB}"/>
    <cellStyle name="Header2 2 2 2 14 4" xfId="14748" xr:uid="{C02D3383-FB4C-41D5-AF68-34E241BD426D}"/>
    <cellStyle name="Header2 2 2 2 15" xfId="5065" xr:uid="{7419D8A3-4F1D-4964-8931-45ED0B6880C4}"/>
    <cellStyle name="Header2 2 2 2 15 2" xfId="25305" xr:uid="{89FBF3AC-7EF7-418B-A7C9-6AC85CCF3B7D}"/>
    <cellStyle name="Header2 2 2 2 15 3" xfId="35081" xr:uid="{565E7E06-2ED6-4217-AB16-D697B438C0A8}"/>
    <cellStyle name="Header2 2 2 2 15 4" xfId="15113" xr:uid="{958419C9-0F22-4A1E-90A6-34B561011A72}"/>
    <cellStyle name="Header2 2 2 2 16" xfId="4880" xr:uid="{9E1564D7-2485-494B-83F4-EB8DDDF14CFF}"/>
    <cellStyle name="Header2 2 2 2 16 2" xfId="25121" xr:uid="{9BF6BB12-9AB6-488E-9CF7-1C5E01C20EFE}"/>
    <cellStyle name="Header2 2 2 2 16 3" xfId="34897" xr:uid="{B9EDE6E2-8C27-41AD-AEFF-2AAA543CB753}"/>
    <cellStyle name="Header2 2 2 2 16 4" xfId="14929" xr:uid="{3002FF8D-8B9C-4F89-9D49-7A72F1FD58AD}"/>
    <cellStyle name="Header2 2 2 2 17" xfId="7760" xr:uid="{EADF1FB4-BB6A-4734-ABE3-84568AF9632D}"/>
    <cellStyle name="Header2 2 2 2 17 2" xfId="27973" xr:uid="{17DBDF8E-A52F-4F6E-A0EA-A9DA48CD13A3}"/>
    <cellStyle name="Header2 2 2 2 17 3" xfId="37749" xr:uid="{23078A78-DF59-43C2-B659-E7709BE392F4}"/>
    <cellStyle name="Header2 2 2 2 17 4" xfId="17781" xr:uid="{8B07AE5B-93F2-486A-9B01-123D3B3E5C4E}"/>
    <cellStyle name="Header2 2 2 2 18" xfId="5557" xr:uid="{D67C75BA-0E35-4AE4-9EED-7D0645BD4209}"/>
    <cellStyle name="Header2 2 2 2 18 2" xfId="25787" xr:uid="{0BAA17C2-FA22-4D12-BE00-5D08C49E1F34}"/>
    <cellStyle name="Header2 2 2 2 18 3" xfId="35563" xr:uid="{264F7D4C-5591-475E-A001-D7883BA90A28}"/>
    <cellStyle name="Header2 2 2 2 18 4" xfId="15595" xr:uid="{AC54C6CE-83C0-4586-B0A7-91E70A945389}"/>
    <cellStyle name="Header2 2 2 2 19" xfId="23943" xr:uid="{8FC73B31-049C-4193-83E9-80CD940AE2FB}"/>
    <cellStyle name="Header2 2 2 2 2" xfId="6374" xr:uid="{6064DCCB-6D7C-4E28-9803-D25C89F55B38}"/>
    <cellStyle name="Header2 2 2 2 2 10" xfId="11161" xr:uid="{728DAD7D-3F57-425C-A026-4C5D34B0EADE}"/>
    <cellStyle name="Header2 2 2 2 2 10 2" xfId="31363" xr:uid="{3292A1CA-768A-427E-8DB0-A3907F12E65E}"/>
    <cellStyle name="Header2 2 2 2 2 10 3" xfId="41139" xr:uid="{AEE09ADB-4681-4B2F-B3A1-11B5A6596EAE}"/>
    <cellStyle name="Header2 2 2 2 2 10 4" xfId="21171" xr:uid="{C9EE1344-A15C-417D-84F6-D16FF2BECA20}"/>
    <cellStyle name="Header2 2 2 2 2 11" xfId="11647" xr:uid="{3DC1E4CE-38CF-46CA-868E-6F72AE3AFA35}"/>
    <cellStyle name="Header2 2 2 2 2 11 2" xfId="31849" xr:uid="{835C6F43-5A18-4B7F-98AA-22D975956D0D}"/>
    <cellStyle name="Header2 2 2 2 2 11 3" xfId="41625" xr:uid="{4616D221-1F58-49F6-ADEC-A7484F06B1E1}"/>
    <cellStyle name="Header2 2 2 2 2 11 4" xfId="21657" xr:uid="{C88D8F22-9B16-4C5A-A512-A953729E1A3F}"/>
    <cellStyle name="Header2 2 2 2 2 12" xfId="12121" xr:uid="{F28888DD-6920-40CB-BA9A-D7BD10340A09}"/>
    <cellStyle name="Header2 2 2 2 2 12 2" xfId="32322" xr:uid="{7CA59433-477C-4917-956B-FFBAF9BAB072}"/>
    <cellStyle name="Header2 2 2 2 2 12 3" xfId="42098" xr:uid="{577508E8-F1FF-4423-8569-A48629D98F2C}"/>
    <cellStyle name="Header2 2 2 2 2 12 4" xfId="22130" xr:uid="{5DE3A5EF-0FED-4CF7-B781-F1096AF696EE}"/>
    <cellStyle name="Header2 2 2 2 2 13" xfId="12582" xr:uid="{6E43935A-C6F5-4780-9CEF-34E0AACA2238}"/>
    <cellStyle name="Header2 2 2 2 2 13 2" xfId="32782" xr:uid="{21074BCB-CC22-456E-8561-5BCE5ABDD5A4}"/>
    <cellStyle name="Header2 2 2 2 2 13 3" xfId="42558" xr:uid="{F6EFF961-C25F-4118-99CD-3783ED5E58FF}"/>
    <cellStyle name="Header2 2 2 2 2 13 4" xfId="22590" xr:uid="{BDBE5F98-8AEE-4C34-B574-8715EBFAEBD7}"/>
    <cellStyle name="Header2 2 2 2 2 14" xfId="13042" xr:uid="{663B4FA7-86C6-484E-AB6D-3FE530CC39CF}"/>
    <cellStyle name="Header2 2 2 2 2 14 2" xfId="33241" xr:uid="{983718E3-6BB8-4C92-AFDE-3EA6626046D5}"/>
    <cellStyle name="Header2 2 2 2 2 14 3" xfId="43017" xr:uid="{04F5C711-8C95-41DE-AA5F-886E10381586}"/>
    <cellStyle name="Header2 2 2 2 2 14 4" xfId="23049" xr:uid="{B8EFFF15-B02A-43EA-B4EB-E4398A333222}"/>
    <cellStyle name="Header2 2 2 2 2 15" xfId="13495" xr:uid="{C65B9695-30D5-4091-AFE0-49AC1CFFDCD4}"/>
    <cellStyle name="Header2 2 2 2 2 15 2" xfId="33692" xr:uid="{FD6504CE-2B95-47A7-B473-5FEAF19E82E2}"/>
    <cellStyle name="Header2 2 2 2 2 15 3" xfId="43468" xr:uid="{F1B2B6B8-B7D7-468E-9B65-3F0A5A62B1D2}"/>
    <cellStyle name="Header2 2 2 2 2 15 4" xfId="23500" xr:uid="{408C9C1B-4CD5-4958-857D-7A85651E99A7}"/>
    <cellStyle name="Header2 2 2 2 2 16" xfId="26592" xr:uid="{2B102CC4-7D31-4339-AEC2-A5944AC1DBB0}"/>
    <cellStyle name="Header2 2 2 2 2 17" xfId="36368" xr:uid="{3129E089-D8BA-4975-829B-B7D1F8E21326}"/>
    <cellStyle name="Header2 2 2 2 2 18" xfId="16400" xr:uid="{8CDE59D3-0204-41D9-A989-9112561EBCCF}"/>
    <cellStyle name="Header2 2 2 2 2 2" xfId="6933" xr:uid="{4CF6E193-C72B-4A35-A6E7-9BA7DC3DC01F}"/>
    <cellStyle name="Header2 2 2 2 2 2 2" xfId="27147" xr:uid="{10E26946-4675-43E3-B4E1-B0926DF43B58}"/>
    <cellStyle name="Header2 2 2 2 2 2 3" xfId="36923" xr:uid="{0F7E8884-0C97-49FF-995F-B651879ED944}"/>
    <cellStyle name="Header2 2 2 2 2 2 4" xfId="16955" xr:uid="{E6BB9256-CEFA-4D2B-A3BD-6334CA01DBAC}"/>
    <cellStyle name="Header2 2 2 2 2 3" xfId="7480" xr:uid="{1923AB07-15C3-4D23-B6F4-A7085AC628FC}"/>
    <cellStyle name="Header2 2 2 2 2 3 2" xfId="27694" xr:uid="{D04AEDB3-5A00-4BA0-8A89-6DAEB606AC32}"/>
    <cellStyle name="Header2 2 2 2 2 3 3" xfId="37470" xr:uid="{3625E651-50DC-46C2-B853-4E509A9B5039}"/>
    <cellStyle name="Header2 2 2 2 2 3 4" xfId="17502" xr:uid="{01480D5F-5640-40AE-ABB8-3F8066F3BC4C}"/>
    <cellStyle name="Header2 2 2 2 2 4" xfId="8030" xr:uid="{F3CAD698-1E1E-4EB0-962E-14D3A80A6EDF}"/>
    <cellStyle name="Header2 2 2 2 2 4 2" xfId="28242" xr:uid="{9825949B-5E5C-47B8-83AB-7BEA133EAE9A}"/>
    <cellStyle name="Header2 2 2 2 2 4 3" xfId="38018" xr:uid="{A5A84D39-36B3-426C-8C50-CE9B99D8E06D}"/>
    <cellStyle name="Header2 2 2 2 2 4 4" xfId="18050" xr:uid="{7051E9BA-2602-4A89-9BA6-2CB3CEB2C1AF}"/>
    <cellStyle name="Header2 2 2 2 2 5" xfId="8572" xr:uid="{307A7084-CD01-4BC3-B620-612CABB27DC5}"/>
    <cellStyle name="Header2 2 2 2 2 5 2" xfId="28783" xr:uid="{43D865BB-2C66-4282-8E4B-E17088E63839}"/>
    <cellStyle name="Header2 2 2 2 2 5 3" xfId="38559" xr:uid="{32D35A27-4B31-447B-A008-71981EBCAFF2}"/>
    <cellStyle name="Header2 2 2 2 2 5 4" xfId="18591" xr:uid="{4C94531D-4FD1-4DAD-BE27-59E6EF27430B}"/>
    <cellStyle name="Header2 2 2 2 2 6" xfId="9098" xr:uid="{286B8A77-36F8-4AD6-82DB-EC6C4F2787AA}"/>
    <cellStyle name="Header2 2 2 2 2 6 2" xfId="29307" xr:uid="{ED834A34-7249-4B5B-AB96-8AE7C0F598C6}"/>
    <cellStyle name="Header2 2 2 2 2 6 3" xfId="39083" xr:uid="{2A59723D-85FB-459E-9A05-9EA058F60FB8}"/>
    <cellStyle name="Header2 2 2 2 2 6 4" xfId="19115" xr:uid="{4E06DBB7-0D8D-40C6-BD8F-84D9A9E796E4}"/>
    <cellStyle name="Header2 2 2 2 2 7" xfId="9622" xr:uid="{C5706D34-038D-445D-926C-BC128A9B4E6B}"/>
    <cellStyle name="Header2 2 2 2 2 7 2" xfId="29829" xr:uid="{469F9046-FB5A-4934-AC2C-5AAA0EF493F7}"/>
    <cellStyle name="Header2 2 2 2 2 7 3" xfId="39605" xr:uid="{3E539E5E-DD9C-4518-94DD-1BCABA5B66B1}"/>
    <cellStyle name="Header2 2 2 2 2 7 4" xfId="19637" xr:uid="{BE092B45-AB26-4352-872C-59A9F3EB0E83}"/>
    <cellStyle name="Header2 2 2 2 2 8" xfId="10146" xr:uid="{5C7F190B-C93B-4802-90A1-27D1366FC95F}"/>
    <cellStyle name="Header2 2 2 2 2 8 2" xfId="30353" xr:uid="{FD8629C5-DF76-44BB-83CD-5674DC49E96E}"/>
    <cellStyle name="Header2 2 2 2 2 8 3" xfId="40129" xr:uid="{194F3786-0E48-4E41-AF58-FE07EB2996ED}"/>
    <cellStyle name="Header2 2 2 2 2 8 4" xfId="20161" xr:uid="{0F12AE5D-DFEB-42ED-A909-194BAF95348E}"/>
    <cellStyle name="Header2 2 2 2 2 9" xfId="10657" xr:uid="{7C28A4F0-CB43-4EC8-80B4-2513207B82FF}"/>
    <cellStyle name="Header2 2 2 2 2 9 2" xfId="30861" xr:uid="{327812D8-AC00-4D95-B804-A1E8E1431945}"/>
    <cellStyle name="Header2 2 2 2 2 9 3" xfId="40637" xr:uid="{DD02E9BA-6B00-4A1F-B353-6FA9A6F360B5}"/>
    <cellStyle name="Header2 2 2 2 2 9 4" xfId="20669" xr:uid="{405DD6D5-0A1A-4F0C-9B55-19A1190CB41D}"/>
    <cellStyle name="Header2 2 2 2 20" xfId="24166" xr:uid="{51F8B6E8-F28E-4335-BC2C-D3E4429F0E1B}"/>
    <cellStyle name="Header2 2 2 2 21" xfId="13855" xr:uid="{1CFF65B8-065C-448A-B6F3-E42DFB67523C}"/>
    <cellStyle name="Header2 2 2 2 3" xfId="6396" xr:uid="{AFE5A831-CA2A-4869-835B-685BE15CCA6A}"/>
    <cellStyle name="Header2 2 2 2 3 10" xfId="11183" xr:uid="{E700F748-723D-49F4-A974-A7D36A0A68EE}"/>
    <cellStyle name="Header2 2 2 2 3 10 2" xfId="31385" xr:uid="{6A0FBE27-687C-4667-92E0-67840D94F1D3}"/>
    <cellStyle name="Header2 2 2 2 3 10 3" xfId="41161" xr:uid="{C50365AA-BA38-4D6E-A8A8-3B6B3C86271A}"/>
    <cellStyle name="Header2 2 2 2 3 10 4" xfId="21193" xr:uid="{86FBB18D-3B4A-4BD6-9B8A-EC414A9FC7D1}"/>
    <cellStyle name="Header2 2 2 2 3 11" xfId="11669" xr:uid="{06CE253E-8D68-42E0-9DD1-D8FED928D539}"/>
    <cellStyle name="Header2 2 2 2 3 11 2" xfId="31871" xr:uid="{C72A3A39-3355-4F51-80D2-A929323A72DE}"/>
    <cellStyle name="Header2 2 2 2 3 11 3" xfId="41647" xr:uid="{CCB65540-2DB1-4ACA-8E14-16EDE020AA12}"/>
    <cellStyle name="Header2 2 2 2 3 11 4" xfId="21679" xr:uid="{0D5B12C7-4149-46BE-A8F5-3091C201FDEA}"/>
    <cellStyle name="Header2 2 2 2 3 12" xfId="12143" xr:uid="{5A46655E-D949-4936-9B07-58585007D11E}"/>
    <cellStyle name="Header2 2 2 2 3 12 2" xfId="32344" xr:uid="{78BC8515-F967-49F2-B88E-7E6C2DC73C0F}"/>
    <cellStyle name="Header2 2 2 2 3 12 3" xfId="42120" xr:uid="{4E206475-626B-45BB-B0D7-A852B4F578A1}"/>
    <cellStyle name="Header2 2 2 2 3 12 4" xfId="22152" xr:uid="{2B7B951D-A8E2-4B0C-8B97-0789D46ACDEF}"/>
    <cellStyle name="Header2 2 2 2 3 13" xfId="12604" xr:uid="{FC11ADD4-AB64-4A61-99CE-6842B303AEBF}"/>
    <cellStyle name="Header2 2 2 2 3 13 2" xfId="32804" xr:uid="{014256CE-341F-40F7-B7DB-8DDD91BB0678}"/>
    <cellStyle name="Header2 2 2 2 3 13 3" xfId="42580" xr:uid="{9600917D-0F89-4817-A347-4C7EBBEE9F48}"/>
    <cellStyle name="Header2 2 2 2 3 13 4" xfId="22612" xr:uid="{E7E3A09B-5523-474D-8AFB-6513C216B895}"/>
    <cellStyle name="Header2 2 2 2 3 14" xfId="13064" xr:uid="{156A3E96-3829-4D11-AFF4-FBAD20FC5FAE}"/>
    <cellStyle name="Header2 2 2 2 3 14 2" xfId="33263" xr:uid="{50715798-3732-40D5-B814-AD4190D51C17}"/>
    <cellStyle name="Header2 2 2 2 3 14 3" xfId="43039" xr:uid="{9A13A6A1-91DA-4CC7-80AE-EDBA339CDDF4}"/>
    <cellStyle name="Header2 2 2 2 3 14 4" xfId="23071" xr:uid="{1A1A3C6A-E5A3-46A7-A9F9-800B236E1950}"/>
    <cellStyle name="Header2 2 2 2 3 15" xfId="13517" xr:uid="{B576A579-5366-4E88-ACE5-D96AE89B95D2}"/>
    <cellStyle name="Header2 2 2 2 3 15 2" xfId="33714" xr:uid="{88956C65-7E42-490F-9479-F2ECFBE1EF54}"/>
    <cellStyle name="Header2 2 2 2 3 15 3" xfId="43490" xr:uid="{68E3FAC3-227F-476F-AC8D-97C469AD9663}"/>
    <cellStyle name="Header2 2 2 2 3 15 4" xfId="23522" xr:uid="{2F9AE626-EF2A-423E-B676-7FD5C6C06A81}"/>
    <cellStyle name="Header2 2 2 2 3 16" xfId="26614" xr:uid="{3D313F92-3D74-4D9A-AD2D-6CAEEE94FB66}"/>
    <cellStyle name="Header2 2 2 2 3 17" xfId="36390" xr:uid="{1CF0D219-6B25-4F6A-9065-62F0CE4F9F6D}"/>
    <cellStyle name="Header2 2 2 2 3 18" xfId="16422" xr:uid="{46EF36D7-DB61-4C96-8EE0-FF09412BD7FF}"/>
    <cellStyle name="Header2 2 2 2 3 2" xfId="6955" xr:uid="{D370397B-9F6A-4376-9FA0-4027739E50F2}"/>
    <cellStyle name="Header2 2 2 2 3 2 2" xfId="27169" xr:uid="{1E84EDE5-DF5D-416C-B744-B0E3F02257E4}"/>
    <cellStyle name="Header2 2 2 2 3 2 3" xfId="36945" xr:uid="{5EB37312-FB36-4D19-AAA6-054C2AB34BDC}"/>
    <cellStyle name="Header2 2 2 2 3 2 4" xfId="16977" xr:uid="{E33F1D74-A8AF-481C-A6CA-D813EF5980E1}"/>
    <cellStyle name="Header2 2 2 2 3 3" xfId="7502" xr:uid="{AD9BF0E1-FFE0-400F-9F79-3227C59579C1}"/>
    <cellStyle name="Header2 2 2 2 3 3 2" xfId="27716" xr:uid="{8DDF37CE-5218-4B55-9F30-F3FDE429369E}"/>
    <cellStyle name="Header2 2 2 2 3 3 3" xfId="37492" xr:uid="{AC73149E-F9C6-4E5A-9EC9-31EEAE9D9490}"/>
    <cellStyle name="Header2 2 2 2 3 3 4" xfId="17524" xr:uid="{724A6104-8DB1-4825-8A0F-0B05D03BA5E6}"/>
    <cellStyle name="Header2 2 2 2 3 4" xfId="8052" xr:uid="{FF04B897-79FF-41B0-B7F1-E7FCB276F83B}"/>
    <cellStyle name="Header2 2 2 2 3 4 2" xfId="28264" xr:uid="{03AB0584-9E88-4F9B-BD51-39728FA70A2A}"/>
    <cellStyle name="Header2 2 2 2 3 4 3" xfId="38040" xr:uid="{DEFA278A-CA2A-46CD-ABBA-BC75FD49C31E}"/>
    <cellStyle name="Header2 2 2 2 3 4 4" xfId="18072" xr:uid="{9110878B-CEA7-4952-A6AF-BD7356434C9A}"/>
    <cellStyle name="Header2 2 2 2 3 5" xfId="8594" xr:uid="{F06852A6-D245-4D61-932C-920E90938BCE}"/>
    <cellStyle name="Header2 2 2 2 3 5 2" xfId="28805" xr:uid="{EE5C6537-6E44-45A6-B8B1-6B49951AA1B1}"/>
    <cellStyle name="Header2 2 2 2 3 5 3" xfId="38581" xr:uid="{1A1087EB-EF46-46FA-8EBA-42FA3D41F76C}"/>
    <cellStyle name="Header2 2 2 2 3 5 4" xfId="18613" xr:uid="{18FA43ED-EBD1-49CE-9C22-C8668DC3F436}"/>
    <cellStyle name="Header2 2 2 2 3 6" xfId="9120" xr:uid="{4EB605B2-80A7-4FFB-A44B-0C516AC28941}"/>
    <cellStyle name="Header2 2 2 2 3 6 2" xfId="29329" xr:uid="{E6925BFF-2986-4A70-B456-2EF28D739C57}"/>
    <cellStyle name="Header2 2 2 2 3 6 3" xfId="39105" xr:uid="{4A12EB6B-76C0-4F7A-8D15-E7F11D48AA7B}"/>
    <cellStyle name="Header2 2 2 2 3 6 4" xfId="19137" xr:uid="{6AA6A94B-CE10-4163-AD09-E950D55D168E}"/>
    <cellStyle name="Header2 2 2 2 3 7" xfId="9644" xr:uid="{F0975E83-B9E6-42E3-9C8D-362435C38250}"/>
    <cellStyle name="Header2 2 2 2 3 7 2" xfId="29851" xr:uid="{9730FA3C-48B8-463F-84BF-CF4145FE66CE}"/>
    <cellStyle name="Header2 2 2 2 3 7 3" xfId="39627" xr:uid="{C41F8F5B-B732-427C-94B4-3B098B5456F6}"/>
    <cellStyle name="Header2 2 2 2 3 7 4" xfId="19659" xr:uid="{A7C74C9A-2B62-4342-9BBC-5CACA64C37FC}"/>
    <cellStyle name="Header2 2 2 2 3 8" xfId="10168" xr:uid="{A17B1ABD-00F3-404B-9D99-6D1EAA0F2DF8}"/>
    <cellStyle name="Header2 2 2 2 3 8 2" xfId="30375" xr:uid="{899579A0-3C1F-41D3-B7A4-AE59A7A56034}"/>
    <cellStyle name="Header2 2 2 2 3 8 3" xfId="40151" xr:uid="{AE7C1CB6-9EAB-44DC-9BD0-1C3E2D45059F}"/>
    <cellStyle name="Header2 2 2 2 3 8 4" xfId="20183" xr:uid="{1F00F26F-2677-4E2F-8B7E-105C82BB998E}"/>
    <cellStyle name="Header2 2 2 2 3 9" xfId="10679" xr:uid="{A2815FAF-3760-41E1-A0F0-AF4F7F2B0037}"/>
    <cellStyle name="Header2 2 2 2 3 9 2" xfId="30883" xr:uid="{63486F5A-76C2-403F-9E86-C102EEC38C7F}"/>
    <cellStyle name="Header2 2 2 2 3 9 3" xfId="40659" xr:uid="{1A6F5909-FB3E-4EA0-9DC4-5085A931C918}"/>
    <cellStyle name="Header2 2 2 2 3 9 4" xfId="20691" xr:uid="{A2197B71-DDC1-4939-87F6-2E2D24CC7556}"/>
    <cellStyle name="Header2 2 2 2 4" xfId="5040" xr:uid="{6773528B-2179-4BB3-871C-4BBDF6F55B21}"/>
    <cellStyle name="Header2 2 2 2 4 2" xfId="25280" xr:uid="{9EE87677-D78D-4205-B1F0-D7F74FCA6157}"/>
    <cellStyle name="Header2 2 2 2 4 3" xfId="35056" xr:uid="{AB7EA91B-396D-4110-9A2C-CF14984E1A4B}"/>
    <cellStyle name="Header2 2 2 2 4 4" xfId="15088" xr:uid="{3A4E1268-6C7F-406F-83AF-1F67F3D9944D}"/>
    <cellStyle name="Header2 2 2 2 5" xfId="5057" xr:uid="{37CE8841-C7AD-4D10-8A85-880D6B492870}"/>
    <cellStyle name="Header2 2 2 2 5 2" xfId="25297" xr:uid="{2F1A121F-CE21-4F8B-972C-151EE084FE07}"/>
    <cellStyle name="Header2 2 2 2 5 3" xfId="35073" xr:uid="{86AF2BA8-431C-4B06-98A7-0071D556D6D7}"/>
    <cellStyle name="Header2 2 2 2 5 4" xfId="15105" xr:uid="{0D927730-3693-4D3F-938F-89797C8886CF}"/>
    <cellStyle name="Header2 2 2 2 6" xfId="5022" xr:uid="{824F63EB-68DE-4476-9A57-10DCD17A1734}"/>
    <cellStyle name="Header2 2 2 2 6 2" xfId="25262" xr:uid="{128781A4-DC14-4FA1-9C74-A599F338DC35}"/>
    <cellStyle name="Header2 2 2 2 6 3" xfId="35038" xr:uid="{BE65FB0F-55BF-496A-9EFD-4FF5F34D1FF3}"/>
    <cellStyle name="Header2 2 2 2 6 4" xfId="15070" xr:uid="{EF8F85B3-DDE9-4093-8E1B-59675184D86E}"/>
    <cellStyle name="Header2 2 2 2 7" xfId="3984" xr:uid="{33D91321-2D97-421B-B92A-7051C100E22F}"/>
    <cellStyle name="Header2 2 2 2 7 2" xfId="24241" xr:uid="{5E1AB9EF-F4FA-4989-8DC4-690983DFD448}"/>
    <cellStyle name="Header2 2 2 2 7 3" xfId="34017" xr:uid="{60C2D24C-8C75-429C-B282-B109822A1E13}"/>
    <cellStyle name="Header2 2 2 2 7 4" xfId="14049" xr:uid="{1A8AE00B-4798-49AA-B9D7-6EDF85E13F0B}"/>
    <cellStyle name="Header2 2 2 2 8" xfId="5621" xr:uid="{A788D684-05C0-4975-A6A0-B441B5C11225}"/>
    <cellStyle name="Header2 2 2 2 8 2" xfId="25850" xr:uid="{E2C2BED2-037C-42EF-A5A9-DF0413183DEC}"/>
    <cellStyle name="Header2 2 2 2 8 3" xfId="35626" xr:uid="{572C8908-A1FA-43E7-8B8E-57DEBBC0C717}"/>
    <cellStyle name="Header2 2 2 2 8 4" xfId="15658" xr:uid="{C498D4E7-4A34-44D5-BB70-4E201A6A00BE}"/>
    <cellStyle name="Header2 2 2 2 9" xfId="5447" xr:uid="{ABDD348D-2082-4427-B699-34D399DE149A}"/>
    <cellStyle name="Header2 2 2 2 9 2" xfId="25679" xr:uid="{2A92C61A-E347-49FB-B99D-B185BA1F6CFB}"/>
    <cellStyle name="Header2 2 2 2 9 3" xfId="35455" xr:uid="{2E3D9A11-6C88-437F-9CD6-5C282E66D91F}"/>
    <cellStyle name="Header2 2 2 2 9 4" xfId="15487" xr:uid="{99CC3AAF-0E04-4D07-ADE0-529ABE1999A4}"/>
    <cellStyle name="Header2 2 2 20" xfId="9921" xr:uid="{8FE52FBA-2FA3-4517-AAE6-89E441DA08E9}"/>
    <cellStyle name="Header2 2 2 20 2" xfId="30128" xr:uid="{F258367D-F92A-4FBE-A110-4625E7C1F962}"/>
    <cellStyle name="Header2 2 2 20 3" xfId="39904" xr:uid="{DA1508AF-EB7B-4875-A45C-AABD04A234ED}"/>
    <cellStyle name="Header2 2 2 20 4" xfId="19936" xr:uid="{B1974ACE-46A5-4ECD-AF30-3875EB5C6BFB}"/>
    <cellStyle name="Header2 2 2 21" xfId="23822" xr:uid="{CF49099F-584B-4482-A4E6-C0C6D691C64F}"/>
    <cellStyle name="Header2 2 2 22" xfId="24102" xr:uid="{AFCB98BD-272C-4A55-8ED7-A13B71CD1702}"/>
    <cellStyle name="Header2 2 2 23" xfId="13821" xr:uid="{D5FA7EBC-1E8E-4204-96A2-D6AAA216FB1A}"/>
    <cellStyle name="Header2 2 2 3" xfId="1974" xr:uid="{82782741-FE1E-4511-A7FC-64F7A42D88E5}"/>
    <cellStyle name="Header2 2 2 3 10" xfId="6006" xr:uid="{F8B714B0-0A22-49DF-ABC3-3639245C1D32}"/>
    <cellStyle name="Header2 2 2 3 10 2" xfId="26226" xr:uid="{CE455B4D-6FE3-476E-835E-3BE03C217DC1}"/>
    <cellStyle name="Header2 2 2 3 10 3" xfId="36002" xr:uid="{2165ED09-F816-4271-8FD9-05EE568A4D49}"/>
    <cellStyle name="Header2 2 2 3 10 4" xfId="16034" xr:uid="{6F93C23D-0AA4-4149-86A9-C56CB924F722}"/>
    <cellStyle name="Header2 2 2 3 11" xfId="9375" xr:uid="{4B4CD095-44C2-44BF-82C4-816310A34D7D}"/>
    <cellStyle name="Header2 2 2 3 11 2" xfId="29584" xr:uid="{DB760FC6-7F37-403B-8A68-BB9C1166ADEA}"/>
    <cellStyle name="Header2 2 2 3 11 3" xfId="39360" xr:uid="{BBBF0D85-7A5A-4D67-8C54-39E3C4E21540}"/>
    <cellStyle name="Header2 2 2 3 11 4" xfId="19392" xr:uid="{40DE5D96-EA62-4495-8FC0-7B532257262D}"/>
    <cellStyle name="Header2 2 2 3 12" xfId="7747" xr:uid="{5D90810A-9566-4383-8D3E-8DA232744579}"/>
    <cellStyle name="Header2 2 2 3 12 2" xfId="27960" xr:uid="{42F4733F-C0FB-43ED-BC67-D0C78110F0E9}"/>
    <cellStyle name="Header2 2 2 3 12 3" xfId="37736" xr:uid="{BB01E30D-294B-4CD9-BE5B-D3036EE62900}"/>
    <cellStyle name="Header2 2 2 3 12 4" xfId="17768" xr:uid="{5D32D373-E025-428A-8617-D71D8795D802}"/>
    <cellStyle name="Header2 2 2 3 13" xfId="4084" xr:uid="{4C993EA3-8C1F-48AB-A20A-4600BBD30376}"/>
    <cellStyle name="Header2 2 2 3 13 2" xfId="24339" xr:uid="{22407E06-3F7C-4FB8-A4A7-935BBF5295C3}"/>
    <cellStyle name="Header2 2 2 3 13 3" xfId="34115" xr:uid="{CC40D190-DBFD-4502-B65E-A60F2A4046E1}"/>
    <cellStyle name="Header2 2 2 3 13 4" xfId="14147" xr:uid="{52C04C23-2C31-4C79-990C-0C49958664C2}"/>
    <cellStyle name="Header2 2 2 3 14" xfId="9899" xr:uid="{4C9F7274-BF5C-4F63-8982-F30A76D71E5C}"/>
    <cellStyle name="Header2 2 2 3 14 2" xfId="30106" xr:uid="{3E0CBC38-D7B9-4171-807B-C604BC48B610}"/>
    <cellStyle name="Header2 2 2 3 14 3" xfId="39882" xr:uid="{EAA8B228-66C7-42EB-AF59-DB8CD7C00DF4}"/>
    <cellStyle name="Header2 2 2 3 14 4" xfId="19914" xr:uid="{46123C35-F47B-4CD8-BA0C-5D1B1922B3BA}"/>
    <cellStyle name="Header2 2 2 3 15" xfId="4438" xr:uid="{F66C030B-5AFE-4A17-91B9-394EBE7D89E8}"/>
    <cellStyle name="Header2 2 2 3 15 2" xfId="24689" xr:uid="{1492BFF4-38B7-4B07-85E1-0DA9DFC077D4}"/>
    <cellStyle name="Header2 2 2 3 15 3" xfId="34465" xr:uid="{A669AC41-76DF-4DCC-8F20-9DF7FE185B7C}"/>
    <cellStyle name="Header2 2 2 3 15 4" xfId="14497" xr:uid="{2CA59A13-1D2E-4EC4-B648-AFD28F259B0A}"/>
    <cellStyle name="Header2 2 2 3 16" xfId="4412" xr:uid="{BA31E960-6E00-464C-82E1-7C4EA94CE539}"/>
    <cellStyle name="Header2 2 2 3 16 2" xfId="24663" xr:uid="{A03D62DF-EAB6-4936-AF77-FFBCDC1CA48C}"/>
    <cellStyle name="Header2 2 2 3 16 3" xfId="34439" xr:uid="{A5FB48E2-1995-43B9-A5DE-9241BC8BF064}"/>
    <cellStyle name="Header2 2 2 3 16 4" xfId="14471" xr:uid="{FCBC1CA9-33E9-44D6-AE21-DFE670A95DE9}"/>
    <cellStyle name="Header2 2 2 3 17" xfId="10953" xr:uid="{EB516872-D259-4AF3-B0B4-6017D1C63026}"/>
    <cellStyle name="Header2 2 2 3 17 2" xfId="31155" xr:uid="{80FDB24C-E087-4886-A835-376CE061C819}"/>
    <cellStyle name="Header2 2 2 3 17 3" xfId="40931" xr:uid="{BACC43FA-0C82-4E10-AEBA-2155311F44D1}"/>
    <cellStyle name="Header2 2 2 3 17 4" xfId="20963" xr:uid="{89E35E00-CDE6-438A-BF25-32DF1FA37082}"/>
    <cellStyle name="Header2 2 2 3 18" xfId="4188" xr:uid="{DBC0A8FC-8848-4BCA-8535-DC518D646A6E}"/>
    <cellStyle name="Header2 2 2 3 18 2" xfId="24441" xr:uid="{C2CA31E3-871B-4EC5-93A9-3ED3F9703E42}"/>
    <cellStyle name="Header2 2 2 3 18 3" xfId="34217" xr:uid="{DDEC7AAB-8507-4039-92E7-884BD8BDF887}"/>
    <cellStyle name="Header2 2 2 3 18 4" xfId="14249" xr:uid="{D6DD4F39-9992-402D-84F6-D4DA2E6D23B5}"/>
    <cellStyle name="Header2 2 2 3 19" xfId="23942" xr:uid="{3E2D4EE8-5883-4E49-AD40-CAEB663DF4C2}"/>
    <cellStyle name="Header2 2 2 3 2" xfId="6373" xr:uid="{1858D0CD-4F79-42EB-AAEE-98D6793FF2A2}"/>
    <cellStyle name="Header2 2 2 3 2 10" xfId="11160" xr:uid="{1D52F489-0F24-4275-8724-533012C19390}"/>
    <cellStyle name="Header2 2 2 3 2 10 2" xfId="31362" xr:uid="{C5C5EB42-93BE-4B7C-A4A2-1AAB1844EAA1}"/>
    <cellStyle name="Header2 2 2 3 2 10 3" xfId="41138" xr:uid="{95E63B04-7F66-4037-A6F8-136401C0FEA4}"/>
    <cellStyle name="Header2 2 2 3 2 10 4" xfId="21170" xr:uid="{F63F5AB0-8016-4D92-8F73-34B3D6520934}"/>
    <cellStyle name="Header2 2 2 3 2 11" xfId="11646" xr:uid="{8AEED65F-BB2D-4528-A613-2F77F0FD5C99}"/>
    <cellStyle name="Header2 2 2 3 2 11 2" xfId="31848" xr:uid="{F2415B51-C9CE-47C8-B939-EC190A8BE7B4}"/>
    <cellStyle name="Header2 2 2 3 2 11 3" xfId="41624" xr:uid="{04A00F48-0022-4DFD-9C14-638461F115E5}"/>
    <cellStyle name="Header2 2 2 3 2 11 4" xfId="21656" xr:uid="{F04209A8-6E4F-4252-B59E-86B7319942E7}"/>
    <cellStyle name="Header2 2 2 3 2 12" xfId="12120" xr:uid="{C974F21E-8582-4ABE-9F35-5C150ED91D3B}"/>
    <cellStyle name="Header2 2 2 3 2 12 2" xfId="32321" xr:uid="{E75857F4-E5D1-4071-A788-09D170C31FD6}"/>
    <cellStyle name="Header2 2 2 3 2 12 3" xfId="42097" xr:uid="{47B20BC7-4CF4-4599-93E1-720538F353FD}"/>
    <cellStyle name="Header2 2 2 3 2 12 4" xfId="22129" xr:uid="{381A7DAB-58A7-4946-8690-12A7235712D6}"/>
    <cellStyle name="Header2 2 2 3 2 13" xfId="12581" xr:uid="{B1485CFD-7A91-4F43-A8A9-DFF530B3309D}"/>
    <cellStyle name="Header2 2 2 3 2 13 2" xfId="32781" xr:uid="{BBD079B3-CF94-4F5C-A8D4-1E6A9C2F005D}"/>
    <cellStyle name="Header2 2 2 3 2 13 3" xfId="42557" xr:uid="{ABF4B40A-0ED6-4866-B8BD-B1223F556F4C}"/>
    <cellStyle name="Header2 2 2 3 2 13 4" xfId="22589" xr:uid="{91C4B64E-E065-4C32-8D4B-7E3FAF7BD3D7}"/>
    <cellStyle name="Header2 2 2 3 2 14" xfId="13041" xr:uid="{D41288F9-12E9-4613-97AB-53973C4B4E7A}"/>
    <cellStyle name="Header2 2 2 3 2 14 2" xfId="33240" xr:uid="{2C961591-9A78-44A4-837E-6F3AE0866EF2}"/>
    <cellStyle name="Header2 2 2 3 2 14 3" xfId="43016" xr:uid="{FEEBDC19-2CE3-4806-A46E-A406D4056CF5}"/>
    <cellStyle name="Header2 2 2 3 2 14 4" xfId="23048" xr:uid="{94C400C2-752D-4E8E-8068-9EBF6308A7D8}"/>
    <cellStyle name="Header2 2 2 3 2 15" xfId="13494" xr:uid="{C7D5078F-2279-45DB-A2A4-61DA68CFA1F0}"/>
    <cellStyle name="Header2 2 2 3 2 15 2" xfId="33691" xr:uid="{871A69AC-A2C8-42E5-B4F0-0D734308F533}"/>
    <cellStyle name="Header2 2 2 3 2 15 3" xfId="43467" xr:uid="{0BCECDB5-4B2E-42B5-9970-71A3BA3C6059}"/>
    <cellStyle name="Header2 2 2 3 2 15 4" xfId="23499" xr:uid="{82305CAE-0A19-4B68-BEB3-01B53B2BF86A}"/>
    <cellStyle name="Header2 2 2 3 2 16" xfId="26591" xr:uid="{40B3BF5A-3826-477E-BEC9-5BC279F919FE}"/>
    <cellStyle name="Header2 2 2 3 2 17" xfId="36367" xr:uid="{FC2362FE-9E8E-47E6-917E-44EBB9CE5139}"/>
    <cellStyle name="Header2 2 2 3 2 18" xfId="16399" xr:uid="{37EB0644-B344-4BC9-8C51-44A5CA41FCDB}"/>
    <cellStyle name="Header2 2 2 3 2 2" xfId="6932" xr:uid="{43CE0988-06B9-4A67-803D-F535654195DE}"/>
    <cellStyle name="Header2 2 2 3 2 2 2" xfId="27146" xr:uid="{CB08C2DB-ED36-4B65-BC6F-B004A8D2F943}"/>
    <cellStyle name="Header2 2 2 3 2 2 3" xfId="36922" xr:uid="{CAF73134-9322-4366-AC4C-845E8E79D131}"/>
    <cellStyle name="Header2 2 2 3 2 2 4" xfId="16954" xr:uid="{2318A754-BA20-44B1-BBA9-A53ED01FF40C}"/>
    <cellStyle name="Header2 2 2 3 2 3" xfId="7479" xr:uid="{F1668143-05A0-4E41-8179-BD686546A3C7}"/>
    <cellStyle name="Header2 2 2 3 2 3 2" xfId="27693" xr:uid="{ED274DBC-FC8A-45AE-B3DB-3E091794212A}"/>
    <cellStyle name="Header2 2 2 3 2 3 3" xfId="37469" xr:uid="{F16ADBDB-C473-4E20-A06C-92BADF415B29}"/>
    <cellStyle name="Header2 2 2 3 2 3 4" xfId="17501" xr:uid="{9AE0BC95-6ABD-4F52-ACA8-5645E9A1F552}"/>
    <cellStyle name="Header2 2 2 3 2 4" xfId="8029" xr:uid="{51F8A0E3-F429-4566-A9E0-E0BD37D06501}"/>
    <cellStyle name="Header2 2 2 3 2 4 2" xfId="28241" xr:uid="{2059A301-89A0-4F72-8981-50F8B94E92F8}"/>
    <cellStyle name="Header2 2 2 3 2 4 3" xfId="38017" xr:uid="{E756EB31-009F-4552-96E4-A8EADFCB2CF4}"/>
    <cellStyle name="Header2 2 2 3 2 4 4" xfId="18049" xr:uid="{663C4774-8E23-4679-80A4-A6AB3306D96F}"/>
    <cellStyle name="Header2 2 2 3 2 5" xfId="8571" xr:uid="{1803CC79-9A29-4BB2-A8A9-CB4D6A550C1E}"/>
    <cellStyle name="Header2 2 2 3 2 5 2" xfId="28782" xr:uid="{C7A1E4A4-4C7F-4295-B958-EF95839577F5}"/>
    <cellStyle name="Header2 2 2 3 2 5 3" xfId="38558" xr:uid="{D1AD8C40-715D-41E5-9267-29CFAA6FAC9D}"/>
    <cellStyle name="Header2 2 2 3 2 5 4" xfId="18590" xr:uid="{693693A4-6A9F-4710-861B-C85B3CDF44ED}"/>
    <cellStyle name="Header2 2 2 3 2 6" xfId="9097" xr:uid="{D9CD6149-42A8-431B-87D8-3A11C87BF384}"/>
    <cellStyle name="Header2 2 2 3 2 6 2" xfId="29306" xr:uid="{5446B5C9-F87A-4192-91DF-979976794728}"/>
    <cellStyle name="Header2 2 2 3 2 6 3" xfId="39082" xr:uid="{6F596D29-7F9A-4CCE-93FF-29FCEE39179C}"/>
    <cellStyle name="Header2 2 2 3 2 6 4" xfId="19114" xr:uid="{12DB845C-4D2B-4F96-A3DC-4DD1C8DBC12C}"/>
    <cellStyle name="Header2 2 2 3 2 7" xfId="9621" xr:uid="{B1439C49-E46E-42EF-B73D-D5E1C84073C8}"/>
    <cellStyle name="Header2 2 2 3 2 7 2" xfId="29828" xr:uid="{0E128E16-6BB1-496A-9662-4CB7D95A59A8}"/>
    <cellStyle name="Header2 2 2 3 2 7 3" xfId="39604" xr:uid="{FFC25223-C368-48DF-BF20-7B547E9821B1}"/>
    <cellStyle name="Header2 2 2 3 2 7 4" xfId="19636" xr:uid="{4C229AAE-3ABB-491F-8140-84E02A8035AA}"/>
    <cellStyle name="Header2 2 2 3 2 8" xfId="10145" xr:uid="{CD5B373B-42BC-4E60-B378-ACB7C60A1C46}"/>
    <cellStyle name="Header2 2 2 3 2 8 2" xfId="30352" xr:uid="{BCD36CC8-2231-4538-889E-1979B4AA52C5}"/>
    <cellStyle name="Header2 2 2 3 2 8 3" xfId="40128" xr:uid="{55317B28-570E-4161-AAC6-A9A63715416F}"/>
    <cellStyle name="Header2 2 2 3 2 8 4" xfId="20160" xr:uid="{A781A84D-0332-44CD-99E2-28146E372C92}"/>
    <cellStyle name="Header2 2 2 3 2 9" xfId="10656" xr:uid="{76AF4EC6-3058-4C10-A6C9-E4B2C25BCDCC}"/>
    <cellStyle name="Header2 2 2 3 2 9 2" xfId="30860" xr:uid="{C50EA4A3-44FC-478F-B079-CBA56B82B300}"/>
    <cellStyle name="Header2 2 2 3 2 9 3" xfId="40636" xr:uid="{29CD3603-6DA4-4E1C-A93C-93A6AD64D544}"/>
    <cellStyle name="Header2 2 2 3 2 9 4" xfId="20668" xr:uid="{8C557797-DCAC-46D9-B60F-DCA4D175D6D6}"/>
    <cellStyle name="Header2 2 2 3 20" xfId="23968" xr:uid="{2780E79F-C602-4AC9-AC09-F7C99A03F01B}"/>
    <cellStyle name="Header2 2 2 3 21" xfId="13854" xr:uid="{E0B246AA-F1AA-491C-8093-F7E89D576073}"/>
    <cellStyle name="Header2 2 2 3 3" xfId="6397" xr:uid="{393851D1-053F-463E-8B2E-562962D5A4B2}"/>
    <cellStyle name="Header2 2 2 3 3 10" xfId="11184" xr:uid="{67F8124B-7200-400D-BFA6-C5CF4C90586F}"/>
    <cellStyle name="Header2 2 2 3 3 10 2" xfId="31386" xr:uid="{2491399E-1DDC-46FA-9D37-A7030236632F}"/>
    <cellStyle name="Header2 2 2 3 3 10 3" xfId="41162" xr:uid="{27A659B9-2174-4A3A-BB94-BA5FFB0C0888}"/>
    <cellStyle name="Header2 2 2 3 3 10 4" xfId="21194" xr:uid="{75FA3057-F3FB-41D3-A48F-1920C6C30B14}"/>
    <cellStyle name="Header2 2 2 3 3 11" xfId="11670" xr:uid="{0BFC1D40-C130-46E7-9CA2-2A576C38E9B3}"/>
    <cellStyle name="Header2 2 2 3 3 11 2" xfId="31872" xr:uid="{E9BBF884-3391-4920-88C9-98E2EE279D14}"/>
    <cellStyle name="Header2 2 2 3 3 11 3" xfId="41648" xr:uid="{926478FF-196E-481B-98F7-7EE3297F2C71}"/>
    <cellStyle name="Header2 2 2 3 3 11 4" xfId="21680" xr:uid="{46701B8A-ABD9-446A-9749-90DB1A3A796F}"/>
    <cellStyle name="Header2 2 2 3 3 12" xfId="12144" xr:uid="{BE72DCF4-1962-4A09-8EE5-B1F188D84727}"/>
    <cellStyle name="Header2 2 2 3 3 12 2" xfId="32345" xr:uid="{1B2FF78A-EADD-4F99-BAC0-8E21EFBA880B}"/>
    <cellStyle name="Header2 2 2 3 3 12 3" xfId="42121" xr:uid="{0FB3BC36-FB66-438B-BEA7-6D01D638D542}"/>
    <cellStyle name="Header2 2 2 3 3 12 4" xfId="22153" xr:uid="{3AD772BB-A0CA-47FF-997F-6B32D3A3B100}"/>
    <cellStyle name="Header2 2 2 3 3 13" xfId="12605" xr:uid="{8BBB7AAC-A043-47CB-BEC7-C4E6D7187734}"/>
    <cellStyle name="Header2 2 2 3 3 13 2" xfId="32805" xr:uid="{DF248247-AFCA-4E7C-BFE3-671BD2317559}"/>
    <cellStyle name="Header2 2 2 3 3 13 3" xfId="42581" xr:uid="{D9E354F3-E15D-4B0A-B23E-FC48B073879A}"/>
    <cellStyle name="Header2 2 2 3 3 13 4" xfId="22613" xr:uid="{D170C827-AFF2-473F-BACC-A446FC36FE58}"/>
    <cellStyle name="Header2 2 2 3 3 14" xfId="13065" xr:uid="{36275289-A484-47AB-9010-B34A2D2BC25F}"/>
    <cellStyle name="Header2 2 2 3 3 14 2" xfId="33264" xr:uid="{8BD9E128-4359-4535-8BD0-9369D57769F5}"/>
    <cellStyle name="Header2 2 2 3 3 14 3" xfId="43040" xr:uid="{0D245E2E-39A0-42F7-8D26-89DB07231135}"/>
    <cellStyle name="Header2 2 2 3 3 14 4" xfId="23072" xr:uid="{0BBB41D7-08E8-4B63-A4DC-F476DCEE41DA}"/>
    <cellStyle name="Header2 2 2 3 3 15" xfId="13518" xr:uid="{8509DD76-C6B9-48DF-938B-6009152B0811}"/>
    <cellStyle name="Header2 2 2 3 3 15 2" xfId="33715" xr:uid="{C524FCDD-FC45-44AE-AE82-C20EC10B629E}"/>
    <cellStyle name="Header2 2 2 3 3 15 3" xfId="43491" xr:uid="{80AF533F-F916-4832-8EA0-3A3F11CDBBCA}"/>
    <cellStyle name="Header2 2 2 3 3 15 4" xfId="23523" xr:uid="{078CFAAA-235D-4AC7-A795-84FAE9217C65}"/>
    <cellStyle name="Header2 2 2 3 3 16" xfId="26615" xr:uid="{3B84EA14-538C-4FC1-A804-BE80A8229078}"/>
    <cellStyle name="Header2 2 2 3 3 17" xfId="36391" xr:uid="{395E0F14-9073-4CC2-958B-7D78850D9FFD}"/>
    <cellStyle name="Header2 2 2 3 3 18" xfId="16423" xr:uid="{CBB38C9B-7C2F-4769-ADCF-36274D917DB8}"/>
    <cellStyle name="Header2 2 2 3 3 2" xfId="6956" xr:uid="{13022386-CCA1-4D78-8062-5C2EC6C334AF}"/>
    <cellStyle name="Header2 2 2 3 3 2 2" xfId="27170" xr:uid="{D3989799-16CA-453F-8DB5-10B6D9AC32DA}"/>
    <cellStyle name="Header2 2 2 3 3 2 3" xfId="36946" xr:uid="{274053F9-E9A5-4985-838A-E7B0A108AFB9}"/>
    <cellStyle name="Header2 2 2 3 3 2 4" xfId="16978" xr:uid="{ECF31580-78AC-49FF-A516-4872E0DD9721}"/>
    <cellStyle name="Header2 2 2 3 3 3" xfId="7503" xr:uid="{496B2470-B8B4-4D01-86C5-DD67C9B5B6C8}"/>
    <cellStyle name="Header2 2 2 3 3 3 2" xfId="27717" xr:uid="{D4FB32B6-B466-4668-AEBF-685830847F70}"/>
    <cellStyle name="Header2 2 2 3 3 3 3" xfId="37493" xr:uid="{E369EFC5-49EF-4DDF-99C1-4635851D6248}"/>
    <cellStyle name="Header2 2 2 3 3 3 4" xfId="17525" xr:uid="{90DB1D9B-B8E3-4AEC-921E-8D65B5FFADB4}"/>
    <cellStyle name="Header2 2 2 3 3 4" xfId="8053" xr:uid="{8DE4AA46-D858-419C-A756-694A8E4E6C91}"/>
    <cellStyle name="Header2 2 2 3 3 4 2" xfId="28265" xr:uid="{9A9F07A2-EA05-492D-A14E-1CCB9BACB60D}"/>
    <cellStyle name="Header2 2 2 3 3 4 3" xfId="38041" xr:uid="{0ED2AA96-2A70-4860-A390-33B911ABA7D6}"/>
    <cellStyle name="Header2 2 2 3 3 4 4" xfId="18073" xr:uid="{6980A103-88B7-4995-BA4E-05D2ADA8A44C}"/>
    <cellStyle name="Header2 2 2 3 3 5" xfId="8595" xr:uid="{9AD63FE2-371E-42E2-91B0-B59C1836162B}"/>
    <cellStyle name="Header2 2 2 3 3 5 2" xfId="28806" xr:uid="{9FEB4873-2731-4E3E-8461-B9A1FED85DFF}"/>
    <cellStyle name="Header2 2 2 3 3 5 3" xfId="38582" xr:uid="{924757B5-E11E-4F6D-9AA9-8E4B1C1BEAF8}"/>
    <cellStyle name="Header2 2 2 3 3 5 4" xfId="18614" xr:uid="{B593F486-14AB-46D9-ABBD-15E6AAE4D3E8}"/>
    <cellStyle name="Header2 2 2 3 3 6" xfId="9121" xr:uid="{0996946F-C27A-4DE8-83C8-CAB3F526F4F0}"/>
    <cellStyle name="Header2 2 2 3 3 6 2" xfId="29330" xr:uid="{29A932C0-3B65-4BC4-B1E2-474EDAD74B78}"/>
    <cellStyle name="Header2 2 2 3 3 6 3" xfId="39106" xr:uid="{232D0D90-C1C1-4621-A714-FAC692A4268C}"/>
    <cellStyle name="Header2 2 2 3 3 6 4" xfId="19138" xr:uid="{844CD6E3-6A76-476F-A9AB-859970FFDEED}"/>
    <cellStyle name="Header2 2 2 3 3 7" xfId="9645" xr:uid="{505C832D-5DE1-49C1-83F7-CCC39B3BD5B6}"/>
    <cellStyle name="Header2 2 2 3 3 7 2" xfId="29852" xr:uid="{A5CDDC2E-CFC3-4F90-A478-155E6809E597}"/>
    <cellStyle name="Header2 2 2 3 3 7 3" xfId="39628" xr:uid="{2B6FB4DE-37DA-4783-BAB0-B21A966D0A40}"/>
    <cellStyle name="Header2 2 2 3 3 7 4" xfId="19660" xr:uid="{19B3C71A-59A5-4B1F-96E8-7244901E38DD}"/>
    <cellStyle name="Header2 2 2 3 3 8" xfId="10169" xr:uid="{A1908EF0-432C-48BD-BD7E-98E7FE1858D6}"/>
    <cellStyle name="Header2 2 2 3 3 8 2" xfId="30376" xr:uid="{B7ED76AA-CB68-4597-83D0-93FD540F5526}"/>
    <cellStyle name="Header2 2 2 3 3 8 3" xfId="40152" xr:uid="{46A9A0F3-707B-44D0-906A-3C6D8D961CC0}"/>
    <cellStyle name="Header2 2 2 3 3 8 4" xfId="20184" xr:uid="{E606CF89-459A-4261-9678-76A6B721E22E}"/>
    <cellStyle name="Header2 2 2 3 3 9" xfId="10680" xr:uid="{91563C74-1459-4875-A297-96D50E6A1D92}"/>
    <cellStyle name="Header2 2 2 3 3 9 2" xfId="30884" xr:uid="{0CE42BC5-98D1-4165-875A-590997D3967E}"/>
    <cellStyle name="Header2 2 2 3 3 9 3" xfId="40660" xr:uid="{DDE7965D-CB26-4420-A451-1B3D096A7C1F}"/>
    <cellStyle name="Header2 2 2 3 3 9 4" xfId="20692" xr:uid="{9C7215E7-DEFD-4DCF-8522-068EDB4EC540}"/>
    <cellStyle name="Header2 2 2 3 4" xfId="5039" xr:uid="{F10D803C-0DB0-4E70-8D99-1C089AA868FD}"/>
    <cellStyle name="Header2 2 2 3 4 2" xfId="25279" xr:uid="{6537CEB1-1FCE-42AB-80B0-02AA3C1D26F9}"/>
    <cellStyle name="Header2 2 2 3 4 3" xfId="35055" xr:uid="{14873A29-0EC6-44AF-B7C9-33C128255ADF}"/>
    <cellStyle name="Header2 2 2 3 4 4" xfId="15087" xr:uid="{0530D646-72FD-4B87-88E7-8B570364BADA}"/>
    <cellStyle name="Header2 2 2 3 5" xfId="5058" xr:uid="{D99F21B5-6F3C-42F9-B058-31054C3F60B5}"/>
    <cellStyle name="Header2 2 2 3 5 2" xfId="25298" xr:uid="{D03EE478-DF49-4114-91B5-F4D1B169DA8B}"/>
    <cellStyle name="Header2 2 2 3 5 3" xfId="35074" xr:uid="{64B44837-D8DE-428C-AF13-BABF83825701}"/>
    <cellStyle name="Header2 2 2 3 5 4" xfId="15106" xr:uid="{398F7883-605F-4963-BD65-FE3B1FDFDAA1}"/>
    <cellStyle name="Header2 2 2 3 6" xfId="6102" xr:uid="{50F03BC4-70C7-4CA6-B94E-16F5D1430CAA}"/>
    <cellStyle name="Header2 2 2 3 6 2" xfId="26322" xr:uid="{F6DCC2AC-9F5C-4152-A451-8DAAA081C70F}"/>
    <cellStyle name="Header2 2 2 3 6 3" xfId="36098" xr:uid="{6E4EE959-3EF6-445D-A78F-9C5786A8D638}"/>
    <cellStyle name="Header2 2 2 3 6 4" xfId="16130" xr:uid="{4BFA838B-B99D-4FFD-9A10-6774BD2228AB}"/>
    <cellStyle name="Header2 2 2 3 7" xfId="5622" xr:uid="{85178DA3-908F-4CC0-BA97-91CBF74494F9}"/>
    <cellStyle name="Header2 2 2 3 7 2" xfId="25851" xr:uid="{5E191DE8-B338-4587-B2B1-FFF86E0E0CB6}"/>
    <cellStyle name="Header2 2 2 3 7 3" xfId="35627" xr:uid="{5113D441-CED1-4221-9673-16C5604B73A1}"/>
    <cellStyle name="Header2 2 2 3 7 4" xfId="15659" xr:uid="{771B4E52-A1AA-48EC-ABF6-EA2DC58845E7}"/>
    <cellStyle name="Header2 2 2 3 8" xfId="5933" xr:uid="{2F52A2E5-F99C-4FA0-82FE-233BC124744D}"/>
    <cellStyle name="Header2 2 2 3 8 2" xfId="26158" xr:uid="{9DB35BD8-4218-403D-BD5F-D33230E9329E}"/>
    <cellStyle name="Header2 2 2 3 8 3" xfId="35934" xr:uid="{B32C27AC-DCBC-42BD-92FE-864160D29E5E}"/>
    <cellStyle name="Header2 2 2 3 8 4" xfId="15966" xr:uid="{43A4FA0C-72A5-47FE-8967-4ED453F8F565}"/>
    <cellStyle name="Header2 2 2 3 9" xfId="7217" xr:uid="{F99A2F9D-A406-4961-8479-F5EBA53549CF}"/>
    <cellStyle name="Header2 2 2 3 9 2" xfId="27431" xr:uid="{8D258AC5-3AEC-4C3E-978A-A1E0FBFA66AC}"/>
    <cellStyle name="Header2 2 2 3 9 3" xfId="37207" xr:uid="{B146E766-18EC-4C9F-90A7-4BCDA80CFB9C}"/>
    <cellStyle name="Header2 2 2 3 9 4" xfId="17239" xr:uid="{CBF1F669-25D7-4AD1-88CE-18A03C5894CD}"/>
    <cellStyle name="Header2 2 2 4" xfId="6260" xr:uid="{4EF6FA00-9344-456F-A942-DFDCE94F24DE}"/>
    <cellStyle name="Header2 2 2 4 10" xfId="11047" xr:uid="{E8262005-528D-4554-BCEF-0A6CABBE8923}"/>
    <cellStyle name="Header2 2 2 4 10 2" xfId="31249" xr:uid="{5C5BBA8D-F0C7-43A1-B2E0-BFA8A8831844}"/>
    <cellStyle name="Header2 2 2 4 10 3" xfId="41025" xr:uid="{7227D48E-E85F-43A8-851A-283F82D02BE6}"/>
    <cellStyle name="Header2 2 2 4 10 4" xfId="21057" xr:uid="{E7338554-75ED-4ED3-9731-2F47682AAFD9}"/>
    <cellStyle name="Header2 2 2 4 11" xfId="11533" xr:uid="{9A501C0F-3117-438C-A402-4469749D0C36}"/>
    <cellStyle name="Header2 2 2 4 11 2" xfId="31735" xr:uid="{92D1A735-ACF0-4EBE-A06F-E00A45E00703}"/>
    <cellStyle name="Header2 2 2 4 11 3" xfId="41511" xr:uid="{AD9AE386-DC34-4C56-AAF0-DF70D0ED918B}"/>
    <cellStyle name="Header2 2 2 4 11 4" xfId="21543" xr:uid="{E6AD63A9-2629-4042-829A-F63E4C3197E1}"/>
    <cellStyle name="Header2 2 2 4 12" xfId="12007" xr:uid="{6D0FFE31-7729-4371-85B6-CC7E8C29908D}"/>
    <cellStyle name="Header2 2 2 4 12 2" xfId="32208" xr:uid="{413C09E5-5DB1-4662-81E3-8A23A4216633}"/>
    <cellStyle name="Header2 2 2 4 12 3" xfId="41984" xr:uid="{8684814C-B498-4D29-A1E8-1E2C1D7761A4}"/>
    <cellStyle name="Header2 2 2 4 12 4" xfId="22016" xr:uid="{22D0B6B0-7982-4440-9C31-D5D40263A129}"/>
    <cellStyle name="Header2 2 2 4 13" xfId="12468" xr:uid="{6462C343-E65E-4D10-B9EB-8C5856E2088B}"/>
    <cellStyle name="Header2 2 2 4 13 2" xfId="32668" xr:uid="{AD0DEBD6-20FA-4585-A013-21ECE8EA25AB}"/>
    <cellStyle name="Header2 2 2 4 13 3" xfId="42444" xr:uid="{E07B4B67-1B01-4E19-8AE8-516F484ED752}"/>
    <cellStyle name="Header2 2 2 4 13 4" xfId="22476" xr:uid="{8E34F610-334E-40CC-A7AA-3F33FBAB4D98}"/>
    <cellStyle name="Header2 2 2 4 14" xfId="12928" xr:uid="{78FA4B8F-C25D-420B-ADE3-1B59FCB6FBB6}"/>
    <cellStyle name="Header2 2 2 4 14 2" xfId="33127" xr:uid="{40796194-104F-4EF4-8EAD-4A0A606BCAA6}"/>
    <cellStyle name="Header2 2 2 4 14 3" xfId="42903" xr:uid="{82512A85-769E-4D8B-BA69-005966D8210B}"/>
    <cellStyle name="Header2 2 2 4 14 4" xfId="22935" xr:uid="{DCC736AD-329E-407E-B8D4-4D98CBA4797C}"/>
    <cellStyle name="Header2 2 2 4 15" xfId="13381" xr:uid="{2721A37D-24FC-4843-ABA3-6A39929C6E81}"/>
    <cellStyle name="Header2 2 2 4 15 2" xfId="33578" xr:uid="{176EAEF6-B4B9-481A-BE4B-584985F523A6}"/>
    <cellStyle name="Header2 2 2 4 15 3" xfId="43354" xr:uid="{72208D45-22E1-4024-9FC5-A1C2B2357C4D}"/>
    <cellStyle name="Header2 2 2 4 15 4" xfId="23386" xr:uid="{CB581921-2E84-4071-9AB0-7C46873AE331}"/>
    <cellStyle name="Header2 2 2 4 16" xfId="26478" xr:uid="{8FCB30E0-F55D-4CBD-AD6F-8B59CE9D2AE3}"/>
    <cellStyle name="Header2 2 2 4 17" xfId="36254" xr:uid="{18D54EE7-90FC-4569-AC94-5E467CB5CEC2}"/>
    <cellStyle name="Header2 2 2 4 18" xfId="16286" xr:uid="{D112BCE9-1F6F-401A-81CB-A44E0FEEAB88}"/>
    <cellStyle name="Header2 2 2 4 2" xfId="6819" xr:uid="{AB4439BD-B440-4761-81EB-E6AB423A76F3}"/>
    <cellStyle name="Header2 2 2 4 2 2" xfId="27033" xr:uid="{22FA1AAB-16EC-4328-AD9F-85C82F48244A}"/>
    <cellStyle name="Header2 2 2 4 2 3" xfId="36809" xr:uid="{2AAD3835-8206-4E2C-AB1D-D04E4C769DDF}"/>
    <cellStyle name="Header2 2 2 4 2 4" xfId="16841" xr:uid="{6CEDCA02-4C94-4FB3-9D90-36BDE3AF79CE}"/>
    <cellStyle name="Header2 2 2 4 3" xfId="7366" xr:uid="{CFE94773-42D2-4C55-8990-91E8B6FB130F}"/>
    <cellStyle name="Header2 2 2 4 3 2" xfId="27580" xr:uid="{B3A35671-7A42-4E62-AC6D-4C1CA0FFF668}"/>
    <cellStyle name="Header2 2 2 4 3 3" xfId="37356" xr:uid="{947C1708-3701-43B6-98B4-829ED15F2888}"/>
    <cellStyle name="Header2 2 2 4 3 4" xfId="17388" xr:uid="{BAABDD9E-C76C-47C4-956A-79B0DACDBDAF}"/>
    <cellStyle name="Header2 2 2 4 4" xfId="7916" xr:uid="{5B7EF568-BC81-4DEE-A73B-21FE3940469B}"/>
    <cellStyle name="Header2 2 2 4 4 2" xfId="28128" xr:uid="{19C7CD9D-894C-43BD-A4C4-AD2F3015A377}"/>
    <cellStyle name="Header2 2 2 4 4 3" xfId="37904" xr:uid="{48ACDA4F-FD66-45E9-AC61-177946013B73}"/>
    <cellStyle name="Header2 2 2 4 4 4" xfId="17936" xr:uid="{2B13569C-7148-4AEA-88DF-2CE9CA322914}"/>
    <cellStyle name="Header2 2 2 4 5" xfId="8458" xr:uid="{66D231F2-0555-4C64-A963-31CE999ACE02}"/>
    <cellStyle name="Header2 2 2 4 5 2" xfId="28669" xr:uid="{281B751F-DE17-483F-8BA5-1CDC1573DC77}"/>
    <cellStyle name="Header2 2 2 4 5 3" xfId="38445" xr:uid="{36C611ED-26A7-449D-B389-BA5C34B4029C}"/>
    <cellStyle name="Header2 2 2 4 5 4" xfId="18477" xr:uid="{5422EBAA-D184-4181-9829-D3C1DB84A0FC}"/>
    <cellStyle name="Header2 2 2 4 6" xfId="8984" xr:uid="{922678E9-273B-4C2F-85C1-53535D85EEBC}"/>
    <cellStyle name="Header2 2 2 4 6 2" xfId="29193" xr:uid="{70A190D4-9916-4D84-A8AE-43A669C9A06C}"/>
    <cellStyle name="Header2 2 2 4 6 3" xfId="38969" xr:uid="{B63F048C-A2E9-46C8-8E08-1FB7AA8E5F74}"/>
    <cellStyle name="Header2 2 2 4 6 4" xfId="19001" xr:uid="{6FC54C97-D52B-4296-B589-FF33C7E6F7A0}"/>
    <cellStyle name="Header2 2 2 4 7" xfId="9508" xr:uid="{B76B22D1-77B6-422E-9C45-BFCDE55F1E93}"/>
    <cellStyle name="Header2 2 2 4 7 2" xfId="29715" xr:uid="{AFA9315B-EF3A-4DE2-9DF2-E7D5980CE929}"/>
    <cellStyle name="Header2 2 2 4 7 3" xfId="39491" xr:uid="{7E0D7B69-BECB-4E66-91BA-EF88067CC505}"/>
    <cellStyle name="Header2 2 2 4 7 4" xfId="19523" xr:uid="{DD6E97CA-C0DB-49C4-B810-A07CC1D5C3B5}"/>
    <cellStyle name="Header2 2 2 4 8" xfId="10032" xr:uid="{A204353D-5508-499E-80F3-7423C9C2F9A7}"/>
    <cellStyle name="Header2 2 2 4 8 2" xfId="30239" xr:uid="{984C04A3-6DF4-46D8-ADCB-42EBABDE5983}"/>
    <cellStyle name="Header2 2 2 4 8 3" xfId="40015" xr:uid="{BAB1A747-88DC-40A2-B37E-F55164EB90FD}"/>
    <cellStyle name="Header2 2 2 4 8 4" xfId="20047" xr:uid="{33088C13-F0B5-4D06-A3D1-A4EF2BF02826}"/>
    <cellStyle name="Header2 2 2 4 9" xfId="10543" xr:uid="{69341626-7976-4253-9D98-332A922F32CC}"/>
    <cellStyle name="Header2 2 2 4 9 2" xfId="30747" xr:uid="{FEC77C5E-2FA1-49A5-9F39-768BE9C889FF}"/>
    <cellStyle name="Header2 2 2 4 9 3" xfId="40523" xr:uid="{5621E004-A144-4B40-A3F8-D1ADCE2166A6}"/>
    <cellStyle name="Header2 2 2 4 9 4" xfId="20555" xr:uid="{F50F9883-98DF-453F-B7AF-B7A5023DD739}"/>
    <cellStyle name="Header2 2 2 5" xfId="6529" xr:uid="{8BD906F2-BCB1-489F-B337-9F5D1073A799}"/>
    <cellStyle name="Header2 2 2 5 10" xfId="11316" xr:uid="{AEEF44B4-F2E1-49B6-978F-CADFC7F33D18}"/>
    <cellStyle name="Header2 2 2 5 10 2" xfId="31518" xr:uid="{CA331F29-452B-4AB5-B476-3447642A8C97}"/>
    <cellStyle name="Header2 2 2 5 10 3" xfId="41294" xr:uid="{C8E13763-D056-47F3-9DDA-DFA65992AB47}"/>
    <cellStyle name="Header2 2 2 5 10 4" xfId="21326" xr:uid="{5DAD952D-71AC-46F1-831A-9BE28BEB5304}"/>
    <cellStyle name="Header2 2 2 5 11" xfId="11802" xr:uid="{800C9C8E-F9A3-4F62-9BE5-AA8B30BDDCF0}"/>
    <cellStyle name="Header2 2 2 5 11 2" xfId="32004" xr:uid="{C4EBBE00-B36C-4DCA-B277-478D3CA3BA82}"/>
    <cellStyle name="Header2 2 2 5 11 3" xfId="41780" xr:uid="{C9B54EE8-FD64-4C45-9609-B3A89DB56B4F}"/>
    <cellStyle name="Header2 2 2 5 11 4" xfId="21812" xr:uid="{02F16941-96C1-4744-AC97-4B501FE15F60}"/>
    <cellStyle name="Header2 2 2 5 12" xfId="12276" xr:uid="{4243B11C-A135-4BD1-BD7B-113639DA5B94}"/>
    <cellStyle name="Header2 2 2 5 12 2" xfId="32477" xr:uid="{B22BB764-1B5F-46E5-8FBF-D2FDC43BDA85}"/>
    <cellStyle name="Header2 2 2 5 12 3" xfId="42253" xr:uid="{791A89FA-D432-4A5F-BA92-3A985C682449}"/>
    <cellStyle name="Header2 2 2 5 12 4" xfId="22285" xr:uid="{BE32A9EE-050A-4642-A830-9417A3D04B1F}"/>
    <cellStyle name="Header2 2 2 5 13" xfId="12737" xr:uid="{B698B09E-48ED-4B6A-BACA-B54EC5D74956}"/>
    <cellStyle name="Header2 2 2 5 13 2" xfId="32937" xr:uid="{106FB4D1-BE25-4292-8C1F-E1A29983E025}"/>
    <cellStyle name="Header2 2 2 5 13 3" xfId="42713" xr:uid="{6AC7529E-2839-4123-B1D7-7CDC1D1DC5A6}"/>
    <cellStyle name="Header2 2 2 5 13 4" xfId="22745" xr:uid="{94823154-4CCA-4BD0-859C-53F465E642AB}"/>
    <cellStyle name="Header2 2 2 5 14" xfId="13197" xr:uid="{2098DAAC-1B50-46EE-BBE9-6F91112333B3}"/>
    <cellStyle name="Header2 2 2 5 14 2" xfId="33396" xr:uid="{9E564B45-AB2F-4664-B5C8-E36556668867}"/>
    <cellStyle name="Header2 2 2 5 14 3" xfId="43172" xr:uid="{F2C591B2-0383-4167-95FB-3DA7E8518DCE}"/>
    <cellStyle name="Header2 2 2 5 14 4" xfId="23204" xr:uid="{F24EBA0A-E356-44F5-8A0E-E4AFADC4F636}"/>
    <cellStyle name="Header2 2 2 5 15" xfId="13650" xr:uid="{1155F998-2860-4BC0-B62B-673AE02A3809}"/>
    <cellStyle name="Header2 2 2 5 15 2" xfId="33847" xr:uid="{84A43A76-4D95-49C6-BCD1-B1A78E880819}"/>
    <cellStyle name="Header2 2 2 5 15 3" xfId="43623" xr:uid="{CA843E86-CCE1-4DA2-8AA6-A532A55DBE0D}"/>
    <cellStyle name="Header2 2 2 5 15 4" xfId="23655" xr:uid="{DF3E1366-4BEA-455F-BEAD-6B4FCDA83DC2}"/>
    <cellStyle name="Header2 2 2 5 16" xfId="26747" xr:uid="{1B35C815-9348-4434-8097-B1892E7931A0}"/>
    <cellStyle name="Header2 2 2 5 17" xfId="36523" xr:uid="{F30CA90D-A762-4454-9790-D560FFC1BDEB}"/>
    <cellStyle name="Header2 2 2 5 18" xfId="16555" xr:uid="{F0DBBBD8-C832-4A79-A4FA-1E496788E6B6}"/>
    <cellStyle name="Header2 2 2 5 2" xfId="7088" xr:uid="{06DAE6A7-E053-4358-8EE8-AA7C6CA7D30A}"/>
    <cellStyle name="Header2 2 2 5 2 2" xfId="27302" xr:uid="{89335229-BE51-464D-88D3-2EF202D29306}"/>
    <cellStyle name="Header2 2 2 5 2 3" xfId="37078" xr:uid="{61454127-12D2-4AB0-B77D-D622876BC58F}"/>
    <cellStyle name="Header2 2 2 5 2 4" xfId="17110" xr:uid="{5F18363D-81F8-4804-94F3-60996643CEAF}"/>
    <cellStyle name="Header2 2 2 5 3" xfId="7635" xr:uid="{6526F79D-B78D-4B09-A555-828FF235BDCF}"/>
    <cellStyle name="Header2 2 2 5 3 2" xfId="27849" xr:uid="{ED9A6FA7-B946-485B-BD83-8DA76837CB15}"/>
    <cellStyle name="Header2 2 2 5 3 3" xfId="37625" xr:uid="{DF23A5FF-96F2-4C12-AD94-F0A20DA1AC25}"/>
    <cellStyle name="Header2 2 2 5 3 4" xfId="17657" xr:uid="{96B6DBD5-652A-4143-BB61-9F3AEE11C78A}"/>
    <cellStyle name="Header2 2 2 5 4" xfId="8185" xr:uid="{1BF40A5A-338C-4E8B-9A3D-3EDAC1430E17}"/>
    <cellStyle name="Header2 2 2 5 4 2" xfId="28397" xr:uid="{3FC07136-3322-4E35-B44F-F357901D2A2F}"/>
    <cellStyle name="Header2 2 2 5 4 3" xfId="38173" xr:uid="{C4D5AC67-94C2-460E-816E-22E46995A186}"/>
    <cellStyle name="Header2 2 2 5 4 4" xfId="18205" xr:uid="{F8352931-AEB9-4E76-B686-C54741FFA779}"/>
    <cellStyle name="Header2 2 2 5 5" xfId="8727" xr:uid="{9D064F0C-B15D-436C-8305-C68CD6D48251}"/>
    <cellStyle name="Header2 2 2 5 5 2" xfId="28938" xr:uid="{329ABEFF-C8A2-40F8-A901-E94AEB3B0FF2}"/>
    <cellStyle name="Header2 2 2 5 5 3" xfId="38714" xr:uid="{E867F680-E01F-41F1-83A3-C28FA266C992}"/>
    <cellStyle name="Header2 2 2 5 5 4" xfId="18746" xr:uid="{81BA1E61-209B-4581-B20B-A8C780ACBF0C}"/>
    <cellStyle name="Header2 2 2 5 6" xfId="9253" xr:uid="{774F4569-AE13-4739-86D9-55B3CDCAED04}"/>
    <cellStyle name="Header2 2 2 5 6 2" xfId="29462" xr:uid="{3B5BB953-5596-4CA6-A2E7-E19629F19557}"/>
    <cellStyle name="Header2 2 2 5 6 3" xfId="39238" xr:uid="{D0E3A6F1-C6A2-4E52-BC55-921AC3FA1983}"/>
    <cellStyle name="Header2 2 2 5 6 4" xfId="19270" xr:uid="{8299A15F-7622-4577-98FE-7B6F0FEF9C00}"/>
    <cellStyle name="Header2 2 2 5 7" xfId="9777" xr:uid="{2FE485D6-05FB-4A86-994E-A247F04C54AC}"/>
    <cellStyle name="Header2 2 2 5 7 2" xfId="29984" xr:uid="{E50EA7B6-40DA-4CCC-8C07-A5427C457987}"/>
    <cellStyle name="Header2 2 2 5 7 3" xfId="39760" xr:uid="{41640B4E-0146-446C-8440-08704C054D27}"/>
    <cellStyle name="Header2 2 2 5 7 4" xfId="19792" xr:uid="{4ABA68E6-3014-4AFA-9824-2BEF796AA7AB}"/>
    <cellStyle name="Header2 2 2 5 8" xfId="10301" xr:uid="{62C1C477-A5B0-4C13-9BD0-5CB4E5F88937}"/>
    <cellStyle name="Header2 2 2 5 8 2" xfId="30508" xr:uid="{F65E8B7D-4D65-4015-A4C4-B8D3EC2A1CA7}"/>
    <cellStyle name="Header2 2 2 5 8 3" xfId="40284" xr:uid="{E1EAF7CB-4F20-4C42-AF18-86971007ED6D}"/>
    <cellStyle name="Header2 2 2 5 8 4" xfId="20316" xr:uid="{9866C2BE-8621-45D7-8D99-4DDF87F8934A}"/>
    <cellStyle name="Header2 2 2 5 9" xfId="10812" xr:uid="{402B75D5-7A05-4BA1-9335-B5995AC753BA}"/>
    <cellStyle name="Header2 2 2 5 9 2" xfId="31016" xr:uid="{84CF1061-A244-4462-AED8-A45003D4D09A}"/>
    <cellStyle name="Header2 2 2 5 9 3" xfId="40792" xr:uid="{1394D562-0B9D-4EB7-B657-120B2244C2E6}"/>
    <cellStyle name="Header2 2 2 5 9 4" xfId="20824" xr:uid="{AADC64CE-C514-40B2-9C54-5A3852C722D7}"/>
    <cellStyle name="Header2 2 2 6" xfId="4314" xr:uid="{A48D4653-51BF-4B3C-B36B-E2EB4715817A}"/>
    <cellStyle name="Header2 2 2 6 2" xfId="24565" xr:uid="{8BFCCC13-B83C-4423-B4C3-26226AD8682A}"/>
    <cellStyle name="Header2 2 2 6 3" xfId="34341" xr:uid="{F89E1CD1-29F1-49DD-B667-8CA10BF2A91C}"/>
    <cellStyle name="Header2 2 2 6 4" xfId="14373" xr:uid="{666AE53E-AD5C-485D-9E58-185A1E8EEA3A}"/>
    <cellStyle name="Header2 2 2 7" xfId="5673" xr:uid="{D29435D1-9C03-4127-AAE0-7C30E3B7D495}"/>
    <cellStyle name="Header2 2 2 7 2" xfId="25902" xr:uid="{78057F1D-7F13-4E19-A2D0-5ADF88D5E4EF}"/>
    <cellStyle name="Header2 2 2 7 3" xfId="35678" xr:uid="{B5A1019D-C79A-4EDF-B2E5-CDD9966C0BBB}"/>
    <cellStyle name="Header2 2 2 7 4" xfId="15710" xr:uid="{19B5B7C7-A1F4-442A-B8EA-FA0E21CBCE53}"/>
    <cellStyle name="Header2 2 2 8" xfId="4131" xr:uid="{CF385FE4-3E96-4BBE-8E19-3AF4F86DF700}"/>
    <cellStyle name="Header2 2 2 8 2" xfId="24385" xr:uid="{B6169898-9F27-4942-BE8D-A10C51C73782}"/>
    <cellStyle name="Header2 2 2 8 3" xfId="34161" xr:uid="{20B9FDA6-B4F1-4123-8CF6-AF84524391AA}"/>
    <cellStyle name="Header2 2 2 8 4" xfId="14193" xr:uid="{BB458ADD-A354-44BA-9BC5-8DC9568C4684}"/>
    <cellStyle name="Header2 2 2 9" xfId="5897" xr:uid="{E54CC0B6-4F90-468C-83C4-41582F029580}"/>
    <cellStyle name="Header2 2 2 9 2" xfId="26122" xr:uid="{52E1B8EE-B783-4B37-B143-3C503FD3EF39}"/>
    <cellStyle name="Header2 2 2 9 3" xfId="35898" xr:uid="{0AD2F8C0-25F3-484C-971E-3D03EBFEAB29}"/>
    <cellStyle name="Header2 2 2 9 4" xfId="15930" xr:uid="{CED8F740-7AA4-4DF6-AFD6-60A2FBE02553}"/>
    <cellStyle name="Header2 2 20" xfId="4697" xr:uid="{0A12A776-F418-4722-AB80-5FEB5CDE1FED}"/>
    <cellStyle name="Header2 2 20 2" xfId="24942" xr:uid="{9BDBF0C2-747D-447B-82BC-C03868676085}"/>
    <cellStyle name="Header2 2 20 3" xfId="34718" xr:uid="{D1B7A366-BEB9-4A50-A879-86B744653D22}"/>
    <cellStyle name="Header2 2 20 4" xfId="14750" xr:uid="{BD987E8E-6D08-4EC8-846B-754B625B965A}"/>
    <cellStyle name="Header2 2 21" xfId="7778" xr:uid="{9F0A5B3D-737C-41F5-B0D6-CFAD4E647453}"/>
    <cellStyle name="Header2 2 21 2" xfId="27991" xr:uid="{348AC5C2-08EB-4FF7-B1E6-5C3DF492DD81}"/>
    <cellStyle name="Header2 2 21 3" xfId="37767" xr:uid="{053C32B5-1F62-4822-9EB8-75213526091B}"/>
    <cellStyle name="Header2 2 21 4" xfId="17799" xr:uid="{A70ABD9C-D957-46B3-B9C5-1E74435C32FC}"/>
    <cellStyle name="Header2 2 22" xfId="23785" xr:uid="{2C722D57-F819-41DB-BFE2-09128252C27C}"/>
    <cellStyle name="Header2 2 23" xfId="24141" xr:uid="{7BF5D7AB-49FE-4CF9-965E-A52B1CF8FE03}"/>
    <cellStyle name="Header2 2 24" xfId="13782" xr:uid="{7037654E-FF92-462B-8AE7-EB76A6A84C7D}"/>
    <cellStyle name="Header2 2 3" xfId="719" xr:uid="{52196BC4-9A86-4569-B1B0-F207A9098423}"/>
    <cellStyle name="Header2 2 3 10" xfId="4034" xr:uid="{77A51C41-7D27-4B7D-AA76-2CCAD3B10682}"/>
    <cellStyle name="Header2 2 3 10 2" xfId="24290" xr:uid="{0527F26C-2728-45D4-8B63-9141199D2944}"/>
    <cellStyle name="Header2 2 3 10 3" xfId="34066" xr:uid="{B84F910C-573A-447F-B6F1-04CE6783B7BC}"/>
    <cellStyle name="Header2 2 3 10 4" xfId="14098" xr:uid="{0CA16D3C-0F40-444C-8309-0C0BF0D5B72B}"/>
    <cellStyle name="Header2 2 3 11" xfId="5602" xr:uid="{A51EB396-407F-41F7-97A9-97F8A01EEC43}"/>
    <cellStyle name="Header2 2 3 11 2" xfId="25831" xr:uid="{03684BCA-62EE-4A68-9E5C-51369E7054F2}"/>
    <cellStyle name="Header2 2 3 11 3" xfId="35607" xr:uid="{A25D5307-F129-4DF4-9AD7-61AB21899653}"/>
    <cellStyle name="Header2 2 3 11 4" xfId="15639" xr:uid="{1CB3AE0D-1EFA-4B60-ADE2-928BCE3CFB3B}"/>
    <cellStyle name="Header2 2 3 12" xfId="4872" xr:uid="{0CFAE69B-CB83-4830-9887-6E42BCF373BD}"/>
    <cellStyle name="Header2 2 3 12 2" xfId="25113" xr:uid="{7C26F82E-546C-4868-8F4C-D005A348F14D}"/>
    <cellStyle name="Header2 2 3 12 3" xfId="34889" xr:uid="{D240CC2C-0DF9-4A99-9C09-7C638DE955B5}"/>
    <cellStyle name="Header2 2 3 12 4" xfId="14921" xr:uid="{B8466C3F-18CA-4B63-B55E-ACF237422894}"/>
    <cellStyle name="Header2 2 3 13" xfId="5841" xr:uid="{4322FB24-C261-4861-A70F-016A7ADE2269}"/>
    <cellStyle name="Header2 2 3 13 2" xfId="26066" xr:uid="{D9AACFEE-2DBE-4B9B-B4CF-F2047CDBC1AE}"/>
    <cellStyle name="Header2 2 3 13 3" xfId="35842" xr:uid="{33AD7EB7-6062-4D17-A7F4-19A9F1C942C0}"/>
    <cellStyle name="Header2 2 3 13 4" xfId="15874" xr:uid="{0C13B94A-B96C-486E-A9C4-5EB46503B77F}"/>
    <cellStyle name="Header2 2 3 14" xfId="5982" xr:uid="{AC43E810-A57C-4275-8D3A-4C7E02DA4F8B}"/>
    <cellStyle name="Header2 2 3 14 2" xfId="26203" xr:uid="{F14039A0-9ED5-4F21-A0A1-175FA7547CFC}"/>
    <cellStyle name="Header2 2 3 14 3" xfId="35979" xr:uid="{04789B8A-1855-423C-ADC8-9C07197E4536}"/>
    <cellStyle name="Header2 2 3 14 4" xfId="16011" xr:uid="{6FEB1DC4-AE8D-4F9D-A59F-6CC2D43E0CDC}"/>
    <cellStyle name="Header2 2 3 15" xfId="8345" xr:uid="{252B888B-1FE3-4B4B-83CC-5703CCE671BA}"/>
    <cellStyle name="Header2 2 3 15 2" xfId="28557" xr:uid="{E44E2225-0699-490F-A672-42CC2657BD34}"/>
    <cellStyle name="Header2 2 3 15 3" xfId="38333" xr:uid="{2C16465D-9D37-45A6-A62E-F015B33C6BBB}"/>
    <cellStyle name="Header2 2 3 15 4" xfId="18365" xr:uid="{A02050E2-B567-4ABD-A6FB-5C1773A464E7}"/>
    <cellStyle name="Header2 2 3 16" xfId="4388" xr:uid="{868DC5F9-2CC9-41EE-8189-AA3253B5DA5A}"/>
    <cellStyle name="Header2 2 3 16 2" xfId="24639" xr:uid="{4CE474C4-2DF1-4C04-82C6-4DCD9B71215E}"/>
    <cellStyle name="Header2 2 3 16 3" xfId="34415" xr:uid="{1C03CE5C-6DC6-48F4-B34E-A777867DE67A}"/>
    <cellStyle name="Header2 2 3 16 4" xfId="14447" xr:uid="{66E46E94-BA5C-4F8A-81A9-C933152407D3}"/>
    <cellStyle name="Header2 2 3 17" xfId="6036" xr:uid="{3C23D36F-590D-4A52-8630-E1EAFB46350D}"/>
    <cellStyle name="Header2 2 3 17 2" xfId="26256" xr:uid="{C321831D-9635-428A-A50F-F4433EF1A1CE}"/>
    <cellStyle name="Header2 2 3 17 3" xfId="36032" xr:uid="{C0065D71-24D2-4ACF-B1A4-20029642561C}"/>
    <cellStyle name="Header2 2 3 17 4" xfId="16064" xr:uid="{36E0190C-BE57-42D5-BAAE-8E5DFF17DE15}"/>
    <cellStyle name="Header2 2 3 18" xfId="9917" xr:uid="{1A65C4DE-6764-47FA-A3C0-228E42387B30}"/>
    <cellStyle name="Header2 2 3 18 2" xfId="30124" xr:uid="{43A06E91-6FCB-487C-84B5-C3DBB554BD5E}"/>
    <cellStyle name="Header2 2 3 18 3" xfId="39900" xr:uid="{03FF78F8-DA1D-42D7-9CFB-36A5794350B3}"/>
    <cellStyle name="Header2 2 3 18 4" xfId="19932" xr:uid="{AB01B2EA-4DF0-413F-A09A-3035BEACB2F1}"/>
    <cellStyle name="Header2 2 3 19" xfId="8898" xr:uid="{A9636A49-372A-4D36-8992-86F7A5AB0DC5}"/>
    <cellStyle name="Header2 2 3 19 2" xfId="29107" xr:uid="{CC46BDCD-F1C2-4054-B48D-F54B81D61404}"/>
    <cellStyle name="Header2 2 3 19 3" xfId="38883" xr:uid="{26114172-BDE0-4154-8566-E11FBB80E63D}"/>
    <cellStyle name="Header2 2 3 19 4" xfId="18915" xr:uid="{1CFA02C7-1285-43AE-AA78-3DF1848F147E}"/>
    <cellStyle name="Header2 2 3 2" xfId="1977" xr:uid="{FF75AC6B-44E3-4551-B683-CD7349ED490C}"/>
    <cellStyle name="Header2 2 3 2 10" xfId="4365" xr:uid="{0DA01E95-4024-4AF1-B80C-5AD85711271D}"/>
    <cellStyle name="Header2 2 3 2 10 2" xfId="24616" xr:uid="{589A0124-103C-4583-B34A-13132943AF9D}"/>
    <cellStyle name="Header2 2 3 2 10 3" xfId="34392" xr:uid="{C95504F5-1E44-4FE6-A592-9E9CCD6336B4}"/>
    <cellStyle name="Header2 2 3 2 10 4" xfId="14424" xr:uid="{02F8E659-C68A-4037-912B-C6B19A9DD55F}"/>
    <cellStyle name="Header2 2 3 2 11" xfId="5066" xr:uid="{C3B45A0C-4676-4119-9349-A79E30ECE028}"/>
    <cellStyle name="Header2 2 3 2 11 2" xfId="25306" xr:uid="{44DF21CB-1A26-417F-AC8B-97344FCCFCD4}"/>
    <cellStyle name="Header2 2 3 2 11 3" xfId="35082" xr:uid="{02DF294C-C6A6-466A-BFEA-2C0A6E0B47D9}"/>
    <cellStyle name="Header2 2 3 2 11 4" xfId="15114" xr:uid="{CAC36C48-A522-45B0-992F-B134831FE45B}"/>
    <cellStyle name="Header2 2 3 2 12" xfId="4760" xr:uid="{7D20A1BC-7528-43F7-8ADD-470A8E9F1F0D}"/>
    <cellStyle name="Header2 2 3 2 12 2" xfId="25003" xr:uid="{D5843887-F96A-4CBF-B770-B3D1D018CA6A}"/>
    <cellStyle name="Header2 2 3 2 12 3" xfId="34779" xr:uid="{B3F165B2-E1A7-408D-BB1D-E9C27B16B6AB}"/>
    <cellStyle name="Header2 2 3 2 12 4" xfId="14811" xr:uid="{DA2151B6-CCBD-4EE7-9B72-77C410392206}"/>
    <cellStyle name="Header2 2 3 2 13" xfId="6711" xr:uid="{9195EAAF-003A-4124-85F5-5FCC82811E28}"/>
    <cellStyle name="Header2 2 3 2 13 2" xfId="26925" xr:uid="{372519B9-BB60-4415-81C9-ABDA38A882EA}"/>
    <cellStyle name="Header2 2 3 2 13 3" xfId="36701" xr:uid="{AEAF9311-25DF-4B35-8E10-0DF0B2D3B8FD}"/>
    <cellStyle name="Header2 2 3 2 13 4" xfId="16733" xr:uid="{F8BF6EDF-A362-4C53-9682-745BBB6A1F13}"/>
    <cellStyle name="Header2 2 3 2 14" xfId="5988" xr:uid="{DFDD4975-B78E-4D82-BC26-D7039C0B8D9F}"/>
    <cellStyle name="Header2 2 3 2 14 2" xfId="26209" xr:uid="{5F356B7B-FB3A-4E30-A71B-DB5B6E68F5F5}"/>
    <cellStyle name="Header2 2 3 2 14 3" xfId="35985" xr:uid="{1309E5B6-D572-4D01-BBA2-BE56A3A4195F}"/>
    <cellStyle name="Header2 2 3 2 14 4" xfId="16017" xr:uid="{257A02FF-65EB-48C5-850C-9B68B7A41DD7}"/>
    <cellStyle name="Header2 2 3 2 15" xfId="5818" xr:uid="{A3EED1F6-F8E8-43A3-985E-27BB55CEDFC1}"/>
    <cellStyle name="Header2 2 3 2 15 2" xfId="26044" xr:uid="{B669AA2D-EA26-4548-B07D-A413657E3B79}"/>
    <cellStyle name="Header2 2 3 2 15 3" xfId="35820" xr:uid="{C44C52CE-7EC7-4A29-B0AF-99A8258E4485}"/>
    <cellStyle name="Header2 2 3 2 15 4" xfId="15852" xr:uid="{C94C2D95-B0F9-4EA0-9E34-30C75B9AE69B}"/>
    <cellStyle name="Header2 2 3 2 16" xfId="8904" xr:uid="{6221FB30-2F05-496F-9DF6-B38666E4DA96}"/>
    <cellStyle name="Header2 2 3 2 16 2" xfId="29113" xr:uid="{E6A6A5B5-2AF9-4130-B779-93C9E9DD3DDA}"/>
    <cellStyle name="Header2 2 3 2 16 3" xfId="38889" xr:uid="{D2DC5D52-A53A-47B8-8A92-2604B7C2AD2B}"/>
    <cellStyle name="Header2 2 3 2 16 4" xfId="18921" xr:uid="{317FE5F4-FFD9-48B2-9EBD-791A86BC6BED}"/>
    <cellStyle name="Header2 2 3 2 17" xfId="6701" xr:uid="{2F83CC8F-7706-4CAC-A8CA-094F383594F2}"/>
    <cellStyle name="Header2 2 3 2 17 2" xfId="26915" xr:uid="{8AFFAF1F-70C8-441C-9C96-0C3414BF62CB}"/>
    <cellStyle name="Header2 2 3 2 17 3" xfId="36691" xr:uid="{82D651E6-5B2A-4FB4-A6B3-57C959997E72}"/>
    <cellStyle name="Header2 2 3 2 17 4" xfId="16723" xr:uid="{00E1DF26-27F3-4B84-B393-7E6E0EA6AF5C}"/>
    <cellStyle name="Header2 2 3 2 18" xfId="11431" xr:uid="{75A23C82-FBE4-4042-95F4-594474FACDA0}"/>
    <cellStyle name="Header2 2 3 2 18 2" xfId="31633" xr:uid="{F2FA7DF6-2846-4566-9D98-89227605114C}"/>
    <cellStyle name="Header2 2 3 2 18 3" xfId="41409" xr:uid="{3A00C10C-9CB5-4D1B-B7C5-9916404847C1}"/>
    <cellStyle name="Header2 2 3 2 18 4" xfId="21441" xr:uid="{E0D6632D-9AC3-4B46-BD4F-57CF42404A5B}"/>
    <cellStyle name="Header2 2 3 2 19" xfId="23945" xr:uid="{FBE204E9-B538-4D4F-A74D-81FCF0FEAE41}"/>
    <cellStyle name="Header2 2 3 2 2" xfId="6376" xr:uid="{C53E5AAE-E5D8-42C5-B08A-2284321B7F63}"/>
    <cellStyle name="Header2 2 3 2 2 10" xfId="11163" xr:uid="{28304706-50DB-4D2D-BBF4-88C42B33CC0A}"/>
    <cellStyle name="Header2 2 3 2 2 10 2" xfId="31365" xr:uid="{6FDDB2E2-0073-4FD8-B37A-727A22051A70}"/>
    <cellStyle name="Header2 2 3 2 2 10 3" xfId="41141" xr:uid="{4A324CB9-8696-4634-B753-2340812AF1B0}"/>
    <cellStyle name="Header2 2 3 2 2 10 4" xfId="21173" xr:uid="{60E010BB-41C9-4FE0-8137-79A0E74FE4B5}"/>
    <cellStyle name="Header2 2 3 2 2 11" xfId="11649" xr:uid="{BC54E180-3DE0-421C-96EB-65981BBCE45B}"/>
    <cellStyle name="Header2 2 3 2 2 11 2" xfId="31851" xr:uid="{3AB6CEF3-6273-48A9-9C1F-DE6F59230C9A}"/>
    <cellStyle name="Header2 2 3 2 2 11 3" xfId="41627" xr:uid="{B5AEC8D8-AA45-47E4-839C-5E373D6DF02E}"/>
    <cellStyle name="Header2 2 3 2 2 11 4" xfId="21659" xr:uid="{B6D3007A-6D3F-4781-9647-D1EA505ECD39}"/>
    <cellStyle name="Header2 2 3 2 2 12" xfId="12123" xr:uid="{15AF3834-E07A-47AF-A99D-D5B3F668279D}"/>
    <cellStyle name="Header2 2 3 2 2 12 2" xfId="32324" xr:uid="{5809671B-9982-4625-8F39-291965D25BF7}"/>
    <cellStyle name="Header2 2 3 2 2 12 3" xfId="42100" xr:uid="{933EC0A3-847A-4C03-8496-865D6CDC57CE}"/>
    <cellStyle name="Header2 2 3 2 2 12 4" xfId="22132" xr:uid="{18A099E4-E556-4786-9EE2-6C7D9ED9352D}"/>
    <cellStyle name="Header2 2 3 2 2 13" xfId="12584" xr:uid="{E3EC44FB-EEE1-45CE-9E5A-648F759F92A0}"/>
    <cellStyle name="Header2 2 3 2 2 13 2" xfId="32784" xr:uid="{66DFEAD0-76DE-4AD9-9333-F46969C302F9}"/>
    <cellStyle name="Header2 2 3 2 2 13 3" xfId="42560" xr:uid="{72E01F63-0568-4DA5-85C0-3592B06CC09D}"/>
    <cellStyle name="Header2 2 3 2 2 13 4" xfId="22592" xr:uid="{218A9ED7-6C31-4FF0-BD5B-ABE740D76843}"/>
    <cellStyle name="Header2 2 3 2 2 14" xfId="13044" xr:uid="{7924665B-ECA6-4208-B62D-12E8FCF84DC6}"/>
    <cellStyle name="Header2 2 3 2 2 14 2" xfId="33243" xr:uid="{5A19111F-C0B5-4DB3-BF7A-31F8381B6BE7}"/>
    <cellStyle name="Header2 2 3 2 2 14 3" xfId="43019" xr:uid="{73CF5785-40D7-45B0-A97A-EC908B336F82}"/>
    <cellStyle name="Header2 2 3 2 2 14 4" xfId="23051" xr:uid="{F028E5FB-9B68-4D68-8D4E-81D759F9FB55}"/>
    <cellStyle name="Header2 2 3 2 2 15" xfId="13497" xr:uid="{8F174024-46F5-4E0E-B689-F155427E1F34}"/>
    <cellStyle name="Header2 2 3 2 2 15 2" xfId="33694" xr:uid="{92B955F7-F693-4397-A83D-8B6905BBA084}"/>
    <cellStyle name="Header2 2 3 2 2 15 3" xfId="43470" xr:uid="{5994D0D0-AEC7-4F07-A1C6-24B7455DC71B}"/>
    <cellStyle name="Header2 2 3 2 2 15 4" xfId="23502" xr:uid="{963120E2-F3A9-420F-8617-54178DF12C1C}"/>
    <cellStyle name="Header2 2 3 2 2 16" xfId="26594" xr:uid="{26469048-3607-4064-82C2-BB59A6E56CAE}"/>
    <cellStyle name="Header2 2 3 2 2 17" xfId="36370" xr:uid="{1B0D813B-5A48-4367-A277-BCCC27FA492B}"/>
    <cellStyle name="Header2 2 3 2 2 18" xfId="16402" xr:uid="{3855A0F6-2883-4476-A5B8-7B075EC61E51}"/>
    <cellStyle name="Header2 2 3 2 2 2" xfId="6935" xr:uid="{ADCD7EBC-BCF0-4FD7-B2FA-802A61C6C59D}"/>
    <cellStyle name="Header2 2 3 2 2 2 2" xfId="27149" xr:uid="{3E3D580F-DCCA-4A7D-BA68-E0FD52551070}"/>
    <cellStyle name="Header2 2 3 2 2 2 3" xfId="36925" xr:uid="{DD3FF516-65A3-465C-8740-D41E08769B62}"/>
    <cellStyle name="Header2 2 3 2 2 2 4" xfId="16957" xr:uid="{6074F299-9302-48AD-AD61-E1E53AB763E1}"/>
    <cellStyle name="Header2 2 3 2 2 3" xfId="7482" xr:uid="{E9E966D9-5B88-4015-AB9E-0280017BB435}"/>
    <cellStyle name="Header2 2 3 2 2 3 2" xfId="27696" xr:uid="{4A3F49BA-93A0-479B-9030-373BC462CD38}"/>
    <cellStyle name="Header2 2 3 2 2 3 3" xfId="37472" xr:uid="{4091F042-328F-4B01-A247-9483F029080E}"/>
    <cellStyle name="Header2 2 3 2 2 3 4" xfId="17504" xr:uid="{2D2339FE-EE59-492B-B472-97C94C696798}"/>
    <cellStyle name="Header2 2 3 2 2 4" xfId="8032" xr:uid="{4CB990C9-886A-45AD-8F2E-BE4E4121DBC8}"/>
    <cellStyle name="Header2 2 3 2 2 4 2" xfId="28244" xr:uid="{448C69AE-3A3F-4F81-BC5B-C88FA3E83B57}"/>
    <cellStyle name="Header2 2 3 2 2 4 3" xfId="38020" xr:uid="{7276E8EE-9A41-419C-8C38-E79AA27841D4}"/>
    <cellStyle name="Header2 2 3 2 2 4 4" xfId="18052" xr:uid="{4C01F340-AB98-4AC1-BAD3-8BC02F1A848D}"/>
    <cellStyle name="Header2 2 3 2 2 5" xfId="8574" xr:uid="{A654A1BD-8CBF-4EC2-939F-FFE815C1DCC3}"/>
    <cellStyle name="Header2 2 3 2 2 5 2" xfId="28785" xr:uid="{2BCF977D-079D-4B95-8DA8-5B05FD01EEF0}"/>
    <cellStyle name="Header2 2 3 2 2 5 3" xfId="38561" xr:uid="{75068487-70B4-4CE9-AEB4-AEB70C7A9572}"/>
    <cellStyle name="Header2 2 3 2 2 5 4" xfId="18593" xr:uid="{8E4BCFFF-0CE9-433B-AE80-D806CC9F9E12}"/>
    <cellStyle name="Header2 2 3 2 2 6" xfId="9100" xr:uid="{246CFD31-BE8E-4240-9E5D-97594C8C518A}"/>
    <cellStyle name="Header2 2 3 2 2 6 2" xfId="29309" xr:uid="{8AF242DD-0D6C-46B0-BDE9-BB7EFB523AEB}"/>
    <cellStyle name="Header2 2 3 2 2 6 3" xfId="39085" xr:uid="{BA8C4293-DF01-4DC1-A65E-ADEC5229AEB8}"/>
    <cellStyle name="Header2 2 3 2 2 6 4" xfId="19117" xr:uid="{D43EE7ED-43E9-4425-B6C2-7010902EC3F6}"/>
    <cellStyle name="Header2 2 3 2 2 7" xfId="9624" xr:uid="{EB40AF51-DD38-4B7A-AC98-1C657FD117D3}"/>
    <cellStyle name="Header2 2 3 2 2 7 2" xfId="29831" xr:uid="{300EF558-3A07-439F-B73C-3DC77FAAD4E6}"/>
    <cellStyle name="Header2 2 3 2 2 7 3" xfId="39607" xr:uid="{8FAD159E-50A5-483B-BAC2-5290E7E1A4E4}"/>
    <cellStyle name="Header2 2 3 2 2 7 4" xfId="19639" xr:uid="{2FA56486-2226-444C-BB78-C65670568B35}"/>
    <cellStyle name="Header2 2 3 2 2 8" xfId="10148" xr:uid="{5E6F29AF-2661-4F26-96F3-FF4C8332D2D7}"/>
    <cellStyle name="Header2 2 3 2 2 8 2" xfId="30355" xr:uid="{03B18CC8-3BFD-4ABA-AFB8-1FF5C475A674}"/>
    <cellStyle name="Header2 2 3 2 2 8 3" xfId="40131" xr:uid="{05F6A7DB-D5AA-4C25-89DF-45F837682E74}"/>
    <cellStyle name="Header2 2 3 2 2 8 4" xfId="20163" xr:uid="{A1874E58-8B81-4239-A844-73A11E976093}"/>
    <cellStyle name="Header2 2 3 2 2 9" xfId="10659" xr:uid="{7183A41D-A684-4F3E-A2BF-919F6B0F1182}"/>
    <cellStyle name="Header2 2 3 2 2 9 2" xfId="30863" xr:uid="{89123BD8-14D5-4716-A715-A9C3308C8B25}"/>
    <cellStyle name="Header2 2 3 2 2 9 3" xfId="40639" xr:uid="{A390DD7B-13B8-426D-942C-52E519463E62}"/>
    <cellStyle name="Header2 2 3 2 2 9 4" xfId="20671" xr:uid="{23001571-9220-4702-9178-EC4BB7F043D3}"/>
    <cellStyle name="Header2 2 3 2 20" xfId="23755" xr:uid="{ADD0D65E-CE26-42B0-8D64-4BF50194724C}"/>
    <cellStyle name="Header2 2 3 2 21" xfId="13857" xr:uid="{1DB98BAC-7319-4890-8E84-C5E1026BA966}"/>
    <cellStyle name="Header2 2 3 2 3" xfId="6394" xr:uid="{E3AC1860-FB47-479E-B9C9-0AA09D5BC491}"/>
    <cellStyle name="Header2 2 3 2 3 10" xfId="11181" xr:uid="{EC491EC2-E45D-4E23-8FB3-95EE585DF8F2}"/>
    <cellStyle name="Header2 2 3 2 3 10 2" xfId="31383" xr:uid="{9AAD29C4-C94A-416E-AFA2-846E405DF99D}"/>
    <cellStyle name="Header2 2 3 2 3 10 3" xfId="41159" xr:uid="{2ABAFA60-29BE-4490-9D77-D0CB01E80880}"/>
    <cellStyle name="Header2 2 3 2 3 10 4" xfId="21191" xr:uid="{C38E49A9-8BE0-42D3-A09F-E84DA4C51605}"/>
    <cellStyle name="Header2 2 3 2 3 11" xfId="11667" xr:uid="{4323B2B7-50ED-4E99-936F-712457EA0B68}"/>
    <cellStyle name="Header2 2 3 2 3 11 2" xfId="31869" xr:uid="{5652F0CE-31CA-4DA0-85B8-FD5806D61311}"/>
    <cellStyle name="Header2 2 3 2 3 11 3" xfId="41645" xr:uid="{DBA4F010-445D-47E5-90EB-8A79AA0C8F45}"/>
    <cellStyle name="Header2 2 3 2 3 11 4" xfId="21677" xr:uid="{AE0C53D7-5927-41D8-92F9-F3D4221205A5}"/>
    <cellStyle name="Header2 2 3 2 3 12" xfId="12141" xr:uid="{F15A9378-92CB-497E-B665-38353370E2F9}"/>
    <cellStyle name="Header2 2 3 2 3 12 2" xfId="32342" xr:uid="{3F71B63A-A13A-4E95-A772-CF56A6C870FA}"/>
    <cellStyle name="Header2 2 3 2 3 12 3" xfId="42118" xr:uid="{0D4C00D9-13CE-48C4-9CC0-CA0248DE6004}"/>
    <cellStyle name="Header2 2 3 2 3 12 4" xfId="22150" xr:uid="{4CD9D3FE-D756-4F2F-821D-A9414523F5E1}"/>
    <cellStyle name="Header2 2 3 2 3 13" xfId="12602" xr:uid="{1E78B933-8C05-4764-8F89-E4AAE42E5435}"/>
    <cellStyle name="Header2 2 3 2 3 13 2" xfId="32802" xr:uid="{83529182-1438-4FE3-990D-70C5ECD3FD8E}"/>
    <cellStyle name="Header2 2 3 2 3 13 3" xfId="42578" xr:uid="{C8F09B8D-56BB-4CF8-A383-534A034C529D}"/>
    <cellStyle name="Header2 2 3 2 3 13 4" xfId="22610" xr:uid="{004E8BD0-5C0D-4880-9984-8B9FBA14770D}"/>
    <cellStyle name="Header2 2 3 2 3 14" xfId="13062" xr:uid="{B74A5670-2299-46B7-BB21-842BF3301002}"/>
    <cellStyle name="Header2 2 3 2 3 14 2" xfId="33261" xr:uid="{04311A0F-60F8-4FD8-8AF2-2D0FEC28661D}"/>
    <cellStyle name="Header2 2 3 2 3 14 3" xfId="43037" xr:uid="{12A06850-9E6A-4D67-B133-EB21B5975E24}"/>
    <cellStyle name="Header2 2 3 2 3 14 4" xfId="23069" xr:uid="{A50CF6A8-159F-4BCF-90C0-87643CB9A23C}"/>
    <cellStyle name="Header2 2 3 2 3 15" xfId="13515" xr:uid="{5B598226-42B8-4122-B89E-E03193E5B063}"/>
    <cellStyle name="Header2 2 3 2 3 15 2" xfId="33712" xr:uid="{EDDE008A-821B-499F-BC95-BC51F1B484A3}"/>
    <cellStyle name="Header2 2 3 2 3 15 3" xfId="43488" xr:uid="{E20D122C-9E4B-455A-8FE6-A4D3A3CF0A0B}"/>
    <cellStyle name="Header2 2 3 2 3 15 4" xfId="23520" xr:uid="{36FCE2FE-CD62-43D5-8E71-70C6EA658BC5}"/>
    <cellStyle name="Header2 2 3 2 3 16" xfId="26612" xr:uid="{BADE9B44-A458-40BC-94F6-76048C4A8300}"/>
    <cellStyle name="Header2 2 3 2 3 17" xfId="36388" xr:uid="{897D68E1-62A2-4A22-AD17-74ADE9DC911C}"/>
    <cellStyle name="Header2 2 3 2 3 18" xfId="16420" xr:uid="{D80CC8AC-CC5C-4003-B331-42904D9E06AB}"/>
    <cellStyle name="Header2 2 3 2 3 2" xfId="6953" xr:uid="{524BF5F2-89B3-49D8-B684-594FC6307FED}"/>
    <cellStyle name="Header2 2 3 2 3 2 2" xfId="27167" xr:uid="{2EE58F96-9C33-41E0-96DB-653DA3E55722}"/>
    <cellStyle name="Header2 2 3 2 3 2 3" xfId="36943" xr:uid="{5266CF67-BBBE-4DB8-ABE3-20D37AA1B8C9}"/>
    <cellStyle name="Header2 2 3 2 3 2 4" xfId="16975" xr:uid="{0EE38EBD-9711-4F98-8A75-F02EAD4F77E4}"/>
    <cellStyle name="Header2 2 3 2 3 3" xfId="7500" xr:uid="{2AD50865-086C-4A02-B86B-C8332C894918}"/>
    <cellStyle name="Header2 2 3 2 3 3 2" xfId="27714" xr:uid="{6CE355EC-C0B6-4D66-929B-C8F6DBB5B229}"/>
    <cellStyle name="Header2 2 3 2 3 3 3" xfId="37490" xr:uid="{A6C7F95B-E6C6-4D78-8D11-8C521CD69F5E}"/>
    <cellStyle name="Header2 2 3 2 3 3 4" xfId="17522" xr:uid="{573B1A51-0C16-4724-9751-D51C94946C90}"/>
    <cellStyle name="Header2 2 3 2 3 4" xfId="8050" xr:uid="{14DDFBCF-77C2-49F3-800A-A8B9760018EB}"/>
    <cellStyle name="Header2 2 3 2 3 4 2" xfId="28262" xr:uid="{59D632A1-A95A-4C56-A89A-B445F2178366}"/>
    <cellStyle name="Header2 2 3 2 3 4 3" xfId="38038" xr:uid="{AE20441A-CB31-4AD3-861B-502F1943CB96}"/>
    <cellStyle name="Header2 2 3 2 3 4 4" xfId="18070" xr:uid="{392736AB-C5CE-4462-A208-685A1DA041A8}"/>
    <cellStyle name="Header2 2 3 2 3 5" xfId="8592" xr:uid="{CBFD0972-C61A-46BA-AF27-7997BC8A2861}"/>
    <cellStyle name="Header2 2 3 2 3 5 2" xfId="28803" xr:uid="{CACD0EB0-6C30-4902-A6FB-0D8EB1ADA02D}"/>
    <cellStyle name="Header2 2 3 2 3 5 3" xfId="38579" xr:uid="{F04C4561-3B03-4791-990F-FCD3C6E22DA8}"/>
    <cellStyle name="Header2 2 3 2 3 5 4" xfId="18611" xr:uid="{1E3FD40B-C4E7-4FE5-BE84-EAE156619782}"/>
    <cellStyle name="Header2 2 3 2 3 6" xfId="9118" xr:uid="{901076B7-01FE-4B11-93B0-60F37DBF195B}"/>
    <cellStyle name="Header2 2 3 2 3 6 2" xfId="29327" xr:uid="{27C73C22-C809-48BA-B85E-69D207995EE8}"/>
    <cellStyle name="Header2 2 3 2 3 6 3" xfId="39103" xr:uid="{26FF977D-15DA-4FA6-BC8A-C5AB2B49C9A0}"/>
    <cellStyle name="Header2 2 3 2 3 6 4" xfId="19135" xr:uid="{2D7F5FF8-5DEE-42AB-B07A-83E0AF45D54C}"/>
    <cellStyle name="Header2 2 3 2 3 7" xfId="9642" xr:uid="{7FC8E99B-E809-45E6-BA3D-67BA8152CD8D}"/>
    <cellStyle name="Header2 2 3 2 3 7 2" xfId="29849" xr:uid="{B2748C30-68A5-4501-8973-58CE0ECCA2ED}"/>
    <cellStyle name="Header2 2 3 2 3 7 3" xfId="39625" xr:uid="{0FC1C323-D633-46E7-90BA-D22E4AC8D636}"/>
    <cellStyle name="Header2 2 3 2 3 7 4" xfId="19657" xr:uid="{D8F02BDE-53AE-4CD5-8E4A-9D16783B1F4F}"/>
    <cellStyle name="Header2 2 3 2 3 8" xfId="10166" xr:uid="{7B15914B-24D4-48FA-B1F9-99690BEA8F80}"/>
    <cellStyle name="Header2 2 3 2 3 8 2" xfId="30373" xr:uid="{4E8B90DB-6202-439A-8535-864A63999081}"/>
    <cellStyle name="Header2 2 3 2 3 8 3" xfId="40149" xr:uid="{077FE2AD-65E8-47F9-820E-9A1B65271BEE}"/>
    <cellStyle name="Header2 2 3 2 3 8 4" xfId="20181" xr:uid="{F256F8C4-F14E-46DD-A8B2-410AA7E658F2}"/>
    <cellStyle name="Header2 2 3 2 3 9" xfId="10677" xr:uid="{12136E82-DB30-4323-8754-BA50328F3641}"/>
    <cellStyle name="Header2 2 3 2 3 9 2" xfId="30881" xr:uid="{F467429D-E7CE-4893-B219-0A9966797063}"/>
    <cellStyle name="Header2 2 3 2 3 9 3" xfId="40657" xr:uid="{3E8A46A8-6F44-4CFF-B14D-9F029FFD85B1}"/>
    <cellStyle name="Header2 2 3 2 3 9 4" xfId="20689" xr:uid="{98046A3A-2CDC-4782-8E4A-5F14759C1D74}"/>
    <cellStyle name="Header2 2 3 2 4" xfId="5042" xr:uid="{8426DCC4-B8A8-4666-B602-718EA2033BD1}"/>
    <cellStyle name="Header2 2 3 2 4 2" xfId="25282" xr:uid="{6427CAFF-0034-41CF-B294-7B7C67C98FA1}"/>
    <cellStyle name="Header2 2 3 2 4 3" xfId="35058" xr:uid="{25723541-1B12-449F-BD87-7A6D441ADD18}"/>
    <cellStyle name="Header2 2 3 2 4 4" xfId="15090" xr:uid="{2F8B3C8E-71CD-4649-A661-9A7EC6A1A9A9}"/>
    <cellStyle name="Header2 2 3 2 5" xfId="5055" xr:uid="{4866B6F6-0934-4731-AC10-64FC5664768C}"/>
    <cellStyle name="Header2 2 3 2 5 2" xfId="25295" xr:uid="{BBC484A3-E6E4-4DC9-884D-839AC264FDCF}"/>
    <cellStyle name="Header2 2 3 2 5 3" xfId="35071" xr:uid="{7FC5BEB8-78BB-4AF9-8BF5-56296583209E}"/>
    <cellStyle name="Header2 2 3 2 5 4" xfId="15103" xr:uid="{609C33B8-76F4-48F7-892F-321C19F10B2D}"/>
    <cellStyle name="Header2 2 3 2 6" xfId="5026" xr:uid="{5DD1455B-AA5A-4EFA-BE4B-E49BBF19A2A7}"/>
    <cellStyle name="Header2 2 3 2 6 2" xfId="25266" xr:uid="{DFE409DF-0DD5-48C7-94EF-255714F831AD}"/>
    <cellStyle name="Header2 2 3 2 6 3" xfId="35042" xr:uid="{4E75CB84-AA35-4939-99CC-F247FCC3DB4A}"/>
    <cellStyle name="Header2 2 3 2 6 4" xfId="15074" xr:uid="{431FF0EE-73A5-44EB-9BC6-3483A8281E3D}"/>
    <cellStyle name="Header2 2 3 2 7" xfId="5817" xr:uid="{6C57EE67-03A7-4A77-8C73-EDA306C74D20}"/>
    <cellStyle name="Header2 2 3 2 7 2" xfId="26043" xr:uid="{20398071-1E76-4F20-9B5E-8C4286795632}"/>
    <cellStyle name="Header2 2 3 2 7 3" xfId="35819" xr:uid="{A7F3582B-27F9-40BE-8BC5-3918414945D9}"/>
    <cellStyle name="Header2 2 3 2 7 4" xfId="15851" xr:uid="{69EA4D16-3F55-46F6-8A2A-6C08FE9FC37F}"/>
    <cellStyle name="Header2 2 3 2 8" xfId="5620" xr:uid="{B83614E4-AACD-4B8D-984F-482E5F7313B8}"/>
    <cellStyle name="Header2 2 3 2 8 2" xfId="25849" xr:uid="{5FAB7786-6820-4671-8839-DBA1E7353457}"/>
    <cellStyle name="Header2 2 3 2 8 3" xfId="35625" xr:uid="{169A2C15-B9EB-4CB6-9C2C-89B1D296AEFA}"/>
    <cellStyle name="Header2 2 3 2 8 4" xfId="15657" xr:uid="{1E53744A-289F-4E2B-BE1E-88C2430F4629}"/>
    <cellStyle name="Header2 2 3 2 9" xfId="4377" xr:uid="{B9D554FA-FDF1-473B-9CA9-7D161FE46ADF}"/>
    <cellStyle name="Header2 2 3 2 9 2" xfId="24628" xr:uid="{9930A946-98EC-4BBE-830E-F4C448B6B1B3}"/>
    <cellStyle name="Header2 2 3 2 9 3" xfId="34404" xr:uid="{8BC9A8DD-E59A-4BC7-9057-2B7DDB8EBE8B}"/>
    <cellStyle name="Header2 2 3 2 9 4" xfId="14436" xr:uid="{16DEF757-28B9-4489-96B4-586A43CBA990}"/>
    <cellStyle name="Header2 2 3 20" xfId="9912" xr:uid="{057BF3E1-8E17-4E81-8DD3-2EBEADE2A8DB}"/>
    <cellStyle name="Header2 2 3 20 2" xfId="30119" xr:uid="{FD575B3C-48C8-496B-9137-344245EBD072}"/>
    <cellStyle name="Header2 2 3 20 3" xfId="39895" xr:uid="{DC981060-ECB6-4359-929C-206EF17C4453}"/>
    <cellStyle name="Header2 2 3 20 4" xfId="19927" xr:uid="{D4415675-CE4D-4E5B-9ABB-2B6DD664D31B}"/>
    <cellStyle name="Header2 2 3 21" xfId="23842" xr:uid="{20347AC3-92FE-4D59-9B01-B503EE2D15C5}"/>
    <cellStyle name="Header2 2 3 22" xfId="24082" xr:uid="{68322BD5-BCA6-436A-B491-F2DBFEF1E9B9}"/>
    <cellStyle name="Header2 2 3 23" xfId="13841" xr:uid="{19D566C9-0940-49B0-A4EA-E1B3064A0CA0}"/>
    <cellStyle name="Header2 2 3 3" xfId="1976" xr:uid="{604C8BDC-B789-44FE-98BE-D400F95AA1E4}"/>
    <cellStyle name="Header2 2 3 3 10" xfId="8857" xr:uid="{78F34075-3DCE-4874-9CFF-83D816E0779F}"/>
    <cellStyle name="Header2 2 3 3 10 2" xfId="29068" xr:uid="{8EFC2088-394A-40B6-8073-DE31A95552C0}"/>
    <cellStyle name="Header2 2 3 3 10 3" xfId="38844" xr:uid="{AC355B8E-1E5E-4604-BF71-BE2E09BBF8B3}"/>
    <cellStyle name="Header2 2 3 3 10 4" xfId="18876" xr:uid="{5BE843CD-522A-4637-A0B2-5BC9E9172C63}"/>
    <cellStyle name="Header2 2 3 3 11" xfId="6082" xr:uid="{32DD999A-831D-45C4-A1B8-E044ADB74ABB}"/>
    <cellStyle name="Header2 2 3 3 11 2" xfId="26302" xr:uid="{F3FFA4FE-DE16-4D54-8FAF-45D161D5A54B}"/>
    <cellStyle name="Header2 2 3 3 11 3" xfId="36078" xr:uid="{E04CF8CA-30B1-4B25-B597-C989D728A322}"/>
    <cellStyle name="Header2 2 3 3 11 4" xfId="16110" xr:uid="{DFAF8979-A210-43C7-909C-7BFD13172485}"/>
    <cellStyle name="Header2 2 3 3 12" xfId="8352" xr:uid="{87B50A1F-48F0-46AD-8A2F-47B4ED2E5ED2}"/>
    <cellStyle name="Header2 2 3 3 12 2" xfId="28564" xr:uid="{771579F6-378C-4938-B253-CAC826EE27CB}"/>
    <cellStyle name="Header2 2 3 3 12 3" xfId="38340" xr:uid="{BEE78F5B-F28F-4D52-BEFD-4118913B7FAC}"/>
    <cellStyle name="Header2 2 3 3 12 4" xfId="18372" xr:uid="{40B05C3D-1C69-4397-8A51-1BD1E78247DA}"/>
    <cellStyle name="Header2 2 3 3 13" xfId="10423" xr:uid="{17A82359-61D6-489F-A7BB-8246B012204C}"/>
    <cellStyle name="Header2 2 3 3 13 2" xfId="30628" xr:uid="{1A053D8F-5A49-4C23-A21C-AF77CFC42015}"/>
    <cellStyle name="Header2 2 3 3 13 3" xfId="40404" xr:uid="{039F460A-B058-45E3-A56D-5CD9E7C8B59A}"/>
    <cellStyle name="Header2 2 3 3 13 4" xfId="20436" xr:uid="{EC638180-4BA3-410B-A9C3-27C5941149BA}"/>
    <cellStyle name="Header2 2 3 3 14" xfId="8335" xr:uid="{985446ED-6689-4C61-ABB0-920F6C556628}"/>
    <cellStyle name="Header2 2 3 3 14 2" xfId="28547" xr:uid="{F00C2644-D5ED-40A7-A0E7-BA86A01C0C60}"/>
    <cellStyle name="Header2 2 3 3 14 3" xfId="38323" xr:uid="{D8C7441D-5354-405D-923A-D450887C6CCA}"/>
    <cellStyle name="Header2 2 3 3 14 4" xfId="18355" xr:uid="{944A3C9D-E4F7-4C75-B577-32D171FDD1BE}"/>
    <cellStyle name="Header2 2 3 3 15" xfId="11432" xr:uid="{EDC50505-90B7-4378-8A4A-22A4B8FD35B7}"/>
    <cellStyle name="Header2 2 3 3 15 2" xfId="31634" xr:uid="{D72CAD89-EC22-4A3E-AEEE-4956A8B91720}"/>
    <cellStyle name="Header2 2 3 3 15 3" xfId="41410" xr:uid="{35FB32A8-A90C-4519-A0CA-CDF583304D3A}"/>
    <cellStyle name="Header2 2 3 3 15 4" xfId="21442" xr:uid="{10D7438D-9906-4364-AC7F-457ECBEDF854}"/>
    <cellStyle name="Header2 2 3 3 16" xfId="11909" xr:uid="{C0F6ACD8-550B-4BDF-A1C7-E63A8EAFBA64}"/>
    <cellStyle name="Header2 2 3 3 16 2" xfId="32110" xr:uid="{88C7ED0A-2603-4E23-BC8D-7785AE28CDDC}"/>
    <cellStyle name="Header2 2 3 3 16 3" xfId="41886" xr:uid="{404A67F7-9401-47F4-AE63-143FA253D03D}"/>
    <cellStyle name="Header2 2 3 3 16 4" xfId="21918" xr:uid="{97DFAB99-59CA-4F21-BC32-6AC68D4CA62E}"/>
    <cellStyle name="Header2 2 3 3 17" xfId="5980" xr:uid="{88B0F87B-B36D-42DB-B08F-5A32FAEE004E}"/>
    <cellStyle name="Header2 2 3 3 17 2" xfId="26201" xr:uid="{FBB6B189-E45F-4FB5-B2E8-16C2F45FDD62}"/>
    <cellStyle name="Header2 2 3 3 17 3" xfId="35977" xr:uid="{51DED607-A9D0-4EF1-8C96-64B9989071BE}"/>
    <cellStyle name="Header2 2 3 3 17 4" xfId="16009" xr:uid="{0AFBF1EC-CF19-4721-8E02-3AA426F71557}"/>
    <cellStyle name="Header2 2 3 3 18" xfId="12841" xr:uid="{4D836310-A405-4C08-B025-BEF05AF49D30}"/>
    <cellStyle name="Header2 2 3 3 18 2" xfId="33040" xr:uid="{9FF10465-FE25-44B6-BFAC-22290BCBB120}"/>
    <cellStyle name="Header2 2 3 3 18 3" xfId="42816" xr:uid="{9682920B-C04A-44C6-BD09-BE539D2940AF}"/>
    <cellStyle name="Header2 2 3 3 18 4" xfId="22848" xr:uid="{711A846E-71F7-4DE6-ADF4-0870A5746377}"/>
    <cellStyle name="Header2 2 3 3 19" xfId="23944" xr:uid="{FC49DF57-C46B-4CBD-A101-DA71B5A81F39}"/>
    <cellStyle name="Header2 2 3 3 2" xfId="6375" xr:uid="{CA8464C5-4527-4D9D-A0D3-02D7E753FAAA}"/>
    <cellStyle name="Header2 2 3 3 2 10" xfId="11162" xr:uid="{7E7A962B-FE0E-4D54-A397-90DD00F97267}"/>
    <cellStyle name="Header2 2 3 3 2 10 2" xfId="31364" xr:uid="{AB0D4474-9ED6-4364-A800-62070C7EF36E}"/>
    <cellStyle name="Header2 2 3 3 2 10 3" xfId="41140" xr:uid="{6A208BF5-D09A-4234-8ADE-AAFC4103610A}"/>
    <cellStyle name="Header2 2 3 3 2 10 4" xfId="21172" xr:uid="{B30ABFE9-286E-4283-817E-7E58F27A7221}"/>
    <cellStyle name="Header2 2 3 3 2 11" xfId="11648" xr:uid="{C58E2AC9-821D-4210-BD37-7EFA04394E75}"/>
    <cellStyle name="Header2 2 3 3 2 11 2" xfId="31850" xr:uid="{22367443-B59F-4D3D-AAB5-25DB6063670B}"/>
    <cellStyle name="Header2 2 3 3 2 11 3" xfId="41626" xr:uid="{C3011A38-19E0-4FA3-9098-79924E95ED8B}"/>
    <cellStyle name="Header2 2 3 3 2 11 4" xfId="21658" xr:uid="{BA581964-D4F8-4872-A694-CA8663591B29}"/>
    <cellStyle name="Header2 2 3 3 2 12" xfId="12122" xr:uid="{59EAA2F6-B056-4D2B-AC5B-6ECD2B2E7643}"/>
    <cellStyle name="Header2 2 3 3 2 12 2" xfId="32323" xr:uid="{EB759BFA-F483-4D7E-A251-891131912FC0}"/>
    <cellStyle name="Header2 2 3 3 2 12 3" xfId="42099" xr:uid="{F24D618C-0C33-49A9-9341-CC160C42C6E6}"/>
    <cellStyle name="Header2 2 3 3 2 12 4" xfId="22131" xr:uid="{EB424045-F3A9-417A-8F3F-AEC2EFF63D8E}"/>
    <cellStyle name="Header2 2 3 3 2 13" xfId="12583" xr:uid="{CA7A5BDD-690D-42EA-8B1B-2D706E115F21}"/>
    <cellStyle name="Header2 2 3 3 2 13 2" xfId="32783" xr:uid="{5FBD47F6-337E-4D87-887B-D16A92801319}"/>
    <cellStyle name="Header2 2 3 3 2 13 3" xfId="42559" xr:uid="{8B5EF586-795F-48B5-817C-2E9BEE66DA66}"/>
    <cellStyle name="Header2 2 3 3 2 13 4" xfId="22591" xr:uid="{D2A4BE3B-8F53-4F9E-9B29-346C930A7E3F}"/>
    <cellStyle name="Header2 2 3 3 2 14" xfId="13043" xr:uid="{3198C132-0EA7-4BF6-AB1D-55EEEDB29A6C}"/>
    <cellStyle name="Header2 2 3 3 2 14 2" xfId="33242" xr:uid="{D80FAF86-434D-4E06-A491-AC04A460733D}"/>
    <cellStyle name="Header2 2 3 3 2 14 3" xfId="43018" xr:uid="{91AF5AFD-6288-4B08-BFB1-2DBF0F5B2CC3}"/>
    <cellStyle name="Header2 2 3 3 2 14 4" xfId="23050" xr:uid="{8FD6FDB3-E853-40A0-9CCF-F6B671217285}"/>
    <cellStyle name="Header2 2 3 3 2 15" xfId="13496" xr:uid="{09D4952E-3B02-4AAE-8E73-A44DDB8ECB86}"/>
    <cellStyle name="Header2 2 3 3 2 15 2" xfId="33693" xr:uid="{83B096F9-E0F0-4895-9CA8-CB60ECB94813}"/>
    <cellStyle name="Header2 2 3 3 2 15 3" xfId="43469" xr:uid="{57D2601E-607B-4DFC-94D2-EB2381A0C89D}"/>
    <cellStyle name="Header2 2 3 3 2 15 4" xfId="23501" xr:uid="{620266D5-F907-422F-8F6E-487A99E99B26}"/>
    <cellStyle name="Header2 2 3 3 2 16" xfId="26593" xr:uid="{11A272E7-6E1C-4719-B37F-927DBEC35450}"/>
    <cellStyle name="Header2 2 3 3 2 17" xfId="36369" xr:uid="{02749ADB-8C31-48E5-921A-6819B5CF7FD8}"/>
    <cellStyle name="Header2 2 3 3 2 18" xfId="16401" xr:uid="{F6E3FB21-2E77-4FFC-AC3D-53E625FF7AC9}"/>
    <cellStyle name="Header2 2 3 3 2 2" xfId="6934" xr:uid="{9B818B01-73E4-4B3E-807E-CD29FA9C9C0A}"/>
    <cellStyle name="Header2 2 3 3 2 2 2" xfId="27148" xr:uid="{E296442C-180B-4ACA-B35A-B6BF195F9760}"/>
    <cellStyle name="Header2 2 3 3 2 2 3" xfId="36924" xr:uid="{944E1680-18D0-4BA9-8EA8-1A24DE3E8A81}"/>
    <cellStyle name="Header2 2 3 3 2 2 4" xfId="16956" xr:uid="{3BF1878B-40C2-4C37-B2CA-B003A67C643A}"/>
    <cellStyle name="Header2 2 3 3 2 3" xfId="7481" xr:uid="{8B5E67B4-10B7-465D-8643-07666BB9D142}"/>
    <cellStyle name="Header2 2 3 3 2 3 2" xfId="27695" xr:uid="{7C698E59-BB39-4DB3-A1FA-7A363FEF2FEA}"/>
    <cellStyle name="Header2 2 3 3 2 3 3" xfId="37471" xr:uid="{76A6E45B-0669-4EA3-BA68-3AF48CA16BC4}"/>
    <cellStyle name="Header2 2 3 3 2 3 4" xfId="17503" xr:uid="{32E45CAD-5F76-4BAB-954F-4ACAC7A37CCD}"/>
    <cellStyle name="Header2 2 3 3 2 4" xfId="8031" xr:uid="{4C357277-4E45-4050-80C3-1A744CA68BEB}"/>
    <cellStyle name="Header2 2 3 3 2 4 2" xfId="28243" xr:uid="{1425C980-A301-4662-8988-563612876C2D}"/>
    <cellStyle name="Header2 2 3 3 2 4 3" xfId="38019" xr:uid="{B346C3DB-C17D-4E27-9DD3-65AB8431A648}"/>
    <cellStyle name="Header2 2 3 3 2 4 4" xfId="18051" xr:uid="{B99D2937-0B39-4021-BAC4-4057EF0FDF65}"/>
    <cellStyle name="Header2 2 3 3 2 5" xfId="8573" xr:uid="{34B31C9D-D296-47F0-87AF-6BC04E7242DD}"/>
    <cellStyle name="Header2 2 3 3 2 5 2" xfId="28784" xr:uid="{801EE34E-4982-4720-9772-58A4112ED840}"/>
    <cellStyle name="Header2 2 3 3 2 5 3" xfId="38560" xr:uid="{C16ACF5F-D4E8-4943-B7F0-A5855B86D4A5}"/>
    <cellStyle name="Header2 2 3 3 2 5 4" xfId="18592" xr:uid="{03291035-1D50-4B2F-965E-30D9D320DAD9}"/>
    <cellStyle name="Header2 2 3 3 2 6" xfId="9099" xr:uid="{229E6A27-70D6-433E-BFC4-63BFBF865FDB}"/>
    <cellStyle name="Header2 2 3 3 2 6 2" xfId="29308" xr:uid="{345BE42D-F3F4-407D-9D1E-985E72D0680A}"/>
    <cellStyle name="Header2 2 3 3 2 6 3" xfId="39084" xr:uid="{ED07F0B0-EFC6-48DE-A392-55A694D2C499}"/>
    <cellStyle name="Header2 2 3 3 2 6 4" xfId="19116" xr:uid="{95480CDA-3C57-49AE-B2C3-E5CE7A1807BD}"/>
    <cellStyle name="Header2 2 3 3 2 7" xfId="9623" xr:uid="{CA418B0C-165E-4B56-8942-477FC06DEB5D}"/>
    <cellStyle name="Header2 2 3 3 2 7 2" xfId="29830" xr:uid="{6183E742-549A-480C-BF61-12E798C6D0BE}"/>
    <cellStyle name="Header2 2 3 3 2 7 3" xfId="39606" xr:uid="{DB2718AD-E1CB-4143-AAA4-761EF4F49CD9}"/>
    <cellStyle name="Header2 2 3 3 2 7 4" xfId="19638" xr:uid="{BC33ADCD-2479-4AB7-9113-F9F27406D649}"/>
    <cellStyle name="Header2 2 3 3 2 8" xfId="10147" xr:uid="{37281E63-AD1E-4050-BD7E-C4BF0945A36A}"/>
    <cellStyle name="Header2 2 3 3 2 8 2" xfId="30354" xr:uid="{FFC7AAA7-0712-4EBE-984C-FA2C66910278}"/>
    <cellStyle name="Header2 2 3 3 2 8 3" xfId="40130" xr:uid="{27ADF87A-79B7-43E3-A0E5-11BA16307622}"/>
    <cellStyle name="Header2 2 3 3 2 8 4" xfId="20162" xr:uid="{63FB816F-4D14-441C-BA4D-21A455905CF6}"/>
    <cellStyle name="Header2 2 3 3 2 9" xfId="10658" xr:uid="{3B151D6D-60C0-41C8-B83B-50BD04286E5A}"/>
    <cellStyle name="Header2 2 3 3 2 9 2" xfId="30862" xr:uid="{0EA604F7-EFAE-46C7-AC88-86D6C36A65E9}"/>
    <cellStyle name="Header2 2 3 3 2 9 3" xfId="40638" xr:uid="{4BFFE9FB-9BB7-40F5-BAD5-9F01E4B2A3DC}"/>
    <cellStyle name="Header2 2 3 3 2 9 4" xfId="20670" xr:uid="{651CF269-FC5A-47D7-ABD7-3302AE51A584}"/>
    <cellStyle name="Header2 2 3 3 20" xfId="23969" xr:uid="{FF2FC9D8-D67E-47E3-96FE-2B129A0B2C52}"/>
    <cellStyle name="Header2 2 3 3 21" xfId="13856" xr:uid="{0AC4D068-A398-4A42-B16D-BF43A7472837}"/>
    <cellStyle name="Header2 2 3 3 3" xfId="6395" xr:uid="{50580F97-9F24-498A-A978-D65AE4936BD8}"/>
    <cellStyle name="Header2 2 3 3 3 10" xfId="11182" xr:uid="{CE5588B5-CA2E-4EC3-99F6-F1932FF1AAC1}"/>
    <cellStyle name="Header2 2 3 3 3 10 2" xfId="31384" xr:uid="{C223562D-4B51-43E6-8271-AC02AB5BF49A}"/>
    <cellStyle name="Header2 2 3 3 3 10 3" xfId="41160" xr:uid="{9B566912-38EE-4349-B928-D2FC7D32239E}"/>
    <cellStyle name="Header2 2 3 3 3 10 4" xfId="21192" xr:uid="{401ED043-0D74-4549-8EB8-8DD0F6F9729C}"/>
    <cellStyle name="Header2 2 3 3 3 11" xfId="11668" xr:uid="{4B341066-DB92-4A62-BFB7-01C588D44A40}"/>
    <cellStyle name="Header2 2 3 3 3 11 2" xfId="31870" xr:uid="{0CB41916-9712-47D4-B84F-AC91CE2EB6DC}"/>
    <cellStyle name="Header2 2 3 3 3 11 3" xfId="41646" xr:uid="{643F870B-E876-481C-B125-DF062E143862}"/>
    <cellStyle name="Header2 2 3 3 3 11 4" xfId="21678" xr:uid="{9CE12E99-E310-42BF-94C3-B7913C1B66EE}"/>
    <cellStyle name="Header2 2 3 3 3 12" xfId="12142" xr:uid="{EA9714F9-F35C-4A23-9962-643CE626050B}"/>
    <cellStyle name="Header2 2 3 3 3 12 2" xfId="32343" xr:uid="{7B7447EF-D481-4B36-A9F1-D553F1130740}"/>
    <cellStyle name="Header2 2 3 3 3 12 3" xfId="42119" xr:uid="{E71BE430-0801-4380-A774-2B3FBD6EBCA0}"/>
    <cellStyle name="Header2 2 3 3 3 12 4" xfId="22151" xr:uid="{3EEADA4A-F9AE-49EE-AAAE-7B7B298E3219}"/>
    <cellStyle name="Header2 2 3 3 3 13" xfId="12603" xr:uid="{79561306-986B-441F-8F3B-AE9C016941C4}"/>
    <cellStyle name="Header2 2 3 3 3 13 2" xfId="32803" xr:uid="{19D4C529-263D-4C85-85DF-98809B894B76}"/>
    <cellStyle name="Header2 2 3 3 3 13 3" xfId="42579" xr:uid="{8081D173-915B-49A7-96E0-49DB0F8D1DDC}"/>
    <cellStyle name="Header2 2 3 3 3 13 4" xfId="22611" xr:uid="{FFFBC5E6-2B08-4434-9965-870098A921BF}"/>
    <cellStyle name="Header2 2 3 3 3 14" xfId="13063" xr:uid="{744B45CB-8BBD-4C63-A7CC-4238079B8C02}"/>
    <cellStyle name="Header2 2 3 3 3 14 2" xfId="33262" xr:uid="{F0AA9D8F-1DC6-42F2-B999-D634B5943625}"/>
    <cellStyle name="Header2 2 3 3 3 14 3" xfId="43038" xr:uid="{31D7F050-951E-4736-BCC3-9B9B99137F71}"/>
    <cellStyle name="Header2 2 3 3 3 14 4" xfId="23070" xr:uid="{768782B0-8BC3-4DA0-BD88-3BB49E732160}"/>
    <cellStyle name="Header2 2 3 3 3 15" xfId="13516" xr:uid="{D842864E-8734-48BC-B00F-7448C5404761}"/>
    <cellStyle name="Header2 2 3 3 3 15 2" xfId="33713" xr:uid="{B803968D-4347-4C16-8856-6BDAC86ED81F}"/>
    <cellStyle name="Header2 2 3 3 3 15 3" xfId="43489" xr:uid="{DECFABC0-058E-4F74-A290-3B6993EED918}"/>
    <cellStyle name="Header2 2 3 3 3 15 4" xfId="23521" xr:uid="{3465FD28-808B-4863-8B59-070669D1F9CA}"/>
    <cellStyle name="Header2 2 3 3 3 16" xfId="26613" xr:uid="{230E2E33-4A33-4C13-9167-0DE09782BB14}"/>
    <cellStyle name="Header2 2 3 3 3 17" xfId="36389" xr:uid="{15619A16-F652-42BB-96D1-A0E76B42E2FC}"/>
    <cellStyle name="Header2 2 3 3 3 18" xfId="16421" xr:uid="{3AD20F0E-A421-40BE-A80E-70E162F9C34B}"/>
    <cellStyle name="Header2 2 3 3 3 2" xfId="6954" xr:uid="{AD117BA6-5A29-4CCB-A2D7-8D07901E2EAD}"/>
    <cellStyle name="Header2 2 3 3 3 2 2" xfId="27168" xr:uid="{B9F498C0-2C3B-4159-BA33-7ACDE03D906B}"/>
    <cellStyle name="Header2 2 3 3 3 2 3" xfId="36944" xr:uid="{32B320C9-3463-4BD0-9943-E108A9603727}"/>
    <cellStyle name="Header2 2 3 3 3 2 4" xfId="16976" xr:uid="{C8CF6129-0CDD-499E-8584-1722A3D71D35}"/>
    <cellStyle name="Header2 2 3 3 3 3" xfId="7501" xr:uid="{A2D7B660-D9A3-460B-9398-93640E056E71}"/>
    <cellStyle name="Header2 2 3 3 3 3 2" xfId="27715" xr:uid="{497E435D-2092-40BE-AC44-9908711D3ED5}"/>
    <cellStyle name="Header2 2 3 3 3 3 3" xfId="37491" xr:uid="{5B5E8443-C968-47D2-8DBD-FBF35EF0D29E}"/>
    <cellStyle name="Header2 2 3 3 3 3 4" xfId="17523" xr:uid="{BCE56016-04B4-4372-9C9E-085EEE6CA5D5}"/>
    <cellStyle name="Header2 2 3 3 3 4" xfId="8051" xr:uid="{95887AAC-BD78-4271-9C51-B7D8B3754BC6}"/>
    <cellStyle name="Header2 2 3 3 3 4 2" xfId="28263" xr:uid="{27FBAA4C-94FE-44B9-A383-60B751691645}"/>
    <cellStyle name="Header2 2 3 3 3 4 3" xfId="38039" xr:uid="{B2139812-88E9-4914-B233-2C648546DF53}"/>
    <cellStyle name="Header2 2 3 3 3 4 4" xfId="18071" xr:uid="{DABC061B-8247-4DCB-991B-B423649D2D04}"/>
    <cellStyle name="Header2 2 3 3 3 5" xfId="8593" xr:uid="{5A2768B9-B156-4668-9C47-6A8B63A98582}"/>
    <cellStyle name="Header2 2 3 3 3 5 2" xfId="28804" xr:uid="{C1712BD3-9ABC-45C4-B2AC-A1C280C9C905}"/>
    <cellStyle name="Header2 2 3 3 3 5 3" xfId="38580" xr:uid="{5C63A30D-CA3A-42B8-90FE-3101A6E025D7}"/>
    <cellStyle name="Header2 2 3 3 3 5 4" xfId="18612" xr:uid="{A409877E-0179-4EE5-A3BE-FA28DD8F52FB}"/>
    <cellStyle name="Header2 2 3 3 3 6" xfId="9119" xr:uid="{67FC125C-711A-4452-932E-9EF8AFD13BF9}"/>
    <cellStyle name="Header2 2 3 3 3 6 2" xfId="29328" xr:uid="{733AC766-F10A-42D9-8BFA-E70332A78AE9}"/>
    <cellStyle name="Header2 2 3 3 3 6 3" xfId="39104" xr:uid="{91981F4D-5F56-4161-954A-36540A8916E4}"/>
    <cellStyle name="Header2 2 3 3 3 6 4" xfId="19136" xr:uid="{ABE1417C-F502-4D4A-B395-C1C6A6BBCD89}"/>
    <cellStyle name="Header2 2 3 3 3 7" xfId="9643" xr:uid="{1D226125-8777-482B-A595-62EBD70DB8C9}"/>
    <cellStyle name="Header2 2 3 3 3 7 2" xfId="29850" xr:uid="{C236DAC7-23C1-4B52-956E-B14334E7C7FC}"/>
    <cellStyle name="Header2 2 3 3 3 7 3" xfId="39626" xr:uid="{97916BB0-9F64-4AE1-8BB1-509CF4FAB80A}"/>
    <cellStyle name="Header2 2 3 3 3 7 4" xfId="19658" xr:uid="{E340E6BF-70C6-4453-A1A6-6DF95D6F795E}"/>
    <cellStyle name="Header2 2 3 3 3 8" xfId="10167" xr:uid="{01AF4192-9A24-45AC-978D-15911B22D7BC}"/>
    <cellStyle name="Header2 2 3 3 3 8 2" xfId="30374" xr:uid="{4087023A-9BBF-413A-92FB-B360E9C78784}"/>
    <cellStyle name="Header2 2 3 3 3 8 3" xfId="40150" xr:uid="{6A7D33F0-A634-4FBA-ACD8-39B9D88344D5}"/>
    <cellStyle name="Header2 2 3 3 3 8 4" xfId="20182" xr:uid="{9CB1624F-777F-4DCB-9CCB-040EDDE51000}"/>
    <cellStyle name="Header2 2 3 3 3 9" xfId="10678" xr:uid="{72F39CD8-68E7-463D-9421-889049C99492}"/>
    <cellStyle name="Header2 2 3 3 3 9 2" xfId="30882" xr:uid="{417D7E91-A367-475B-BD73-1B14313BE089}"/>
    <cellStyle name="Header2 2 3 3 3 9 3" xfId="40658" xr:uid="{461B40A5-6B2B-4CF3-A58B-110BBAD81D84}"/>
    <cellStyle name="Header2 2 3 3 3 9 4" xfId="20690" xr:uid="{9C39416C-F488-4B2B-8D71-BCF341428CCB}"/>
    <cellStyle name="Header2 2 3 3 4" xfId="5041" xr:uid="{080413C3-36A0-4F5D-8D9A-6BC36374FBC1}"/>
    <cellStyle name="Header2 2 3 3 4 2" xfId="25281" xr:uid="{D90D906E-7DDC-40ED-9FB0-ED6DB0862A7A}"/>
    <cellStyle name="Header2 2 3 3 4 3" xfId="35057" xr:uid="{CB123706-503B-40CB-A572-10FD403FB425}"/>
    <cellStyle name="Header2 2 3 3 4 4" xfId="15089" xr:uid="{B380BCFB-2FD9-4F34-A783-466494D3F588}"/>
    <cellStyle name="Header2 2 3 3 5" xfId="5056" xr:uid="{7B854821-F0B7-4581-809F-F1373C09D7B3}"/>
    <cellStyle name="Header2 2 3 3 5 2" xfId="25296" xr:uid="{992A1662-5303-45C0-80E4-CC0F2EBD5A28}"/>
    <cellStyle name="Header2 2 3 3 5 3" xfId="35072" xr:uid="{FAC4D9E0-0D59-49D2-9065-CC3218DA3854}"/>
    <cellStyle name="Header2 2 3 3 5 4" xfId="15104" xr:uid="{1755D2EC-E619-4629-AB01-163154218B3A}"/>
    <cellStyle name="Header2 2 3 3 6" xfId="5024" xr:uid="{AA58605E-2B15-426D-89CE-57177213120C}"/>
    <cellStyle name="Header2 2 3 3 6 2" xfId="25264" xr:uid="{42D66102-9373-4719-9489-DE6FDC56E776}"/>
    <cellStyle name="Header2 2 3 3 6 3" xfId="35040" xr:uid="{66C1D67C-2250-410D-A763-D396E60C7DBF}"/>
    <cellStyle name="Header2 2 3 3 6 4" xfId="15072" xr:uid="{BB292CA3-9342-4C0D-AAD2-30A4877D8AE7}"/>
    <cellStyle name="Header2 2 3 3 7" xfId="5061" xr:uid="{9567A073-5088-4EB0-AD28-5C53A1A1307E}"/>
    <cellStyle name="Header2 2 3 3 7 2" xfId="25301" xr:uid="{E76DCDD4-1F3E-4AAF-876A-C5443E578371}"/>
    <cellStyle name="Header2 2 3 3 7 3" xfId="35077" xr:uid="{0F21EAE7-9A28-45D7-977E-7E92AB6A5081}"/>
    <cellStyle name="Header2 2 3 3 7 4" xfId="15109" xr:uid="{8447FD06-279B-4741-8590-3A7C76A61F31}"/>
    <cellStyle name="Header2 2 3 3 8" xfId="7770" xr:uid="{772DCDE2-4000-4AF8-9DAA-8952616C89DA}"/>
    <cellStyle name="Header2 2 3 3 8 2" xfId="27983" xr:uid="{8BB445D1-5131-49F9-A3F6-4359BF6136AD}"/>
    <cellStyle name="Header2 2 3 3 8 3" xfId="37759" xr:uid="{F21B711C-DD43-4338-84AA-97F7D40078EA}"/>
    <cellStyle name="Header2 2 3 3 8 4" xfId="17791" xr:uid="{54ECBB61-D79C-4E04-AFBF-1517411230CA}"/>
    <cellStyle name="Header2 2 3 3 9" xfId="4432" xr:uid="{64B924D2-3D10-454F-86EE-32877DC7FC2F}"/>
    <cellStyle name="Header2 2 3 3 9 2" xfId="24683" xr:uid="{17FDE7A7-B36E-482B-8825-95EA4467D405}"/>
    <cellStyle name="Header2 2 3 3 9 3" xfId="34459" xr:uid="{14D2B2D4-0B86-4DCF-B2D9-9DB2B75F6F0B}"/>
    <cellStyle name="Header2 2 3 3 9 4" xfId="14491" xr:uid="{5DE04807-7B2A-4659-98E8-0E4F7ABB255D}"/>
    <cellStyle name="Header2 2 3 4" xfId="6280" xr:uid="{50D684F7-713E-4260-8BED-A6352634775B}"/>
    <cellStyle name="Header2 2 3 4 10" xfId="11067" xr:uid="{01681418-2857-4CE7-BB6F-7F70AAA10B77}"/>
    <cellStyle name="Header2 2 3 4 10 2" xfId="31269" xr:uid="{5D9156CA-FB4A-40E1-A16C-C61DEB199553}"/>
    <cellStyle name="Header2 2 3 4 10 3" xfId="41045" xr:uid="{29C7CADD-66FB-4A35-84C3-081B57107DE8}"/>
    <cellStyle name="Header2 2 3 4 10 4" xfId="21077" xr:uid="{304BBBF4-609C-49B7-867E-C6CCA4D6B556}"/>
    <cellStyle name="Header2 2 3 4 11" xfId="11553" xr:uid="{9E879DD7-18F5-408F-B1D4-E552F98A1204}"/>
    <cellStyle name="Header2 2 3 4 11 2" xfId="31755" xr:uid="{FF763995-85BA-4286-ADB3-26BE384BBE51}"/>
    <cellStyle name="Header2 2 3 4 11 3" xfId="41531" xr:uid="{0FA433EB-2FDA-4082-A063-75E706F6A112}"/>
    <cellStyle name="Header2 2 3 4 11 4" xfId="21563" xr:uid="{E4962B9F-D99A-4F69-AFE7-F35D0AA5DAC2}"/>
    <cellStyle name="Header2 2 3 4 12" xfId="12027" xr:uid="{31779E6A-ECA8-4563-89F6-BB3B282EB576}"/>
    <cellStyle name="Header2 2 3 4 12 2" xfId="32228" xr:uid="{BF3AA44F-B804-44AA-9036-4A61E5004447}"/>
    <cellStyle name="Header2 2 3 4 12 3" xfId="42004" xr:uid="{A064E743-4ABF-409F-8B56-9E281EC1AD89}"/>
    <cellStyle name="Header2 2 3 4 12 4" xfId="22036" xr:uid="{7A288A2C-F0AC-400D-9C1F-9835C18F7335}"/>
    <cellStyle name="Header2 2 3 4 13" xfId="12488" xr:uid="{77EECC43-EE67-42CF-9634-12FD0C32C5C9}"/>
    <cellStyle name="Header2 2 3 4 13 2" xfId="32688" xr:uid="{46F74C6C-F4E0-42E9-AE12-0DAED7A76893}"/>
    <cellStyle name="Header2 2 3 4 13 3" xfId="42464" xr:uid="{34E48ADA-DCB3-4D94-AD6C-49A6CF060EFB}"/>
    <cellStyle name="Header2 2 3 4 13 4" xfId="22496" xr:uid="{5217F74C-4205-4761-8C3A-BBD8E5123AB8}"/>
    <cellStyle name="Header2 2 3 4 14" xfId="12948" xr:uid="{C14A497C-A74A-4FBE-B700-CF7635F1330D}"/>
    <cellStyle name="Header2 2 3 4 14 2" xfId="33147" xr:uid="{F2E16125-972E-4993-9D9B-88598A49A06A}"/>
    <cellStyle name="Header2 2 3 4 14 3" xfId="42923" xr:uid="{82461929-2EE4-48CE-9D88-769CF9CA9A3D}"/>
    <cellStyle name="Header2 2 3 4 14 4" xfId="22955" xr:uid="{51AC373E-27AD-4136-8605-0C848345CD50}"/>
    <cellStyle name="Header2 2 3 4 15" xfId="13401" xr:uid="{AFFFBC7E-D773-4731-A486-705C309FDAF6}"/>
    <cellStyle name="Header2 2 3 4 15 2" xfId="33598" xr:uid="{2FBB0DBA-CDC2-42F3-BB84-1F6132931A4E}"/>
    <cellStyle name="Header2 2 3 4 15 3" xfId="43374" xr:uid="{7C8B3EB4-1737-47EE-A9A4-C641D5B84F9E}"/>
    <cellStyle name="Header2 2 3 4 15 4" xfId="23406" xr:uid="{9DF628CE-EBCE-454C-8A8D-928A9C924028}"/>
    <cellStyle name="Header2 2 3 4 16" xfId="26498" xr:uid="{F4A40223-EE46-40A3-8CBD-505CF4CDCC9B}"/>
    <cellStyle name="Header2 2 3 4 17" xfId="36274" xr:uid="{A603FB9F-A6A0-47B5-8A12-0EA0A72166B2}"/>
    <cellStyle name="Header2 2 3 4 18" xfId="16306" xr:uid="{2DE40C99-5F0F-4DFE-9E3B-4C36E86F5633}"/>
    <cellStyle name="Header2 2 3 4 2" xfId="6839" xr:uid="{3325076E-43F5-4367-98F9-4F1B6AA4EE41}"/>
    <cellStyle name="Header2 2 3 4 2 2" xfId="27053" xr:uid="{490E69AE-D07A-49B8-BA40-10A20CE2E759}"/>
    <cellStyle name="Header2 2 3 4 2 3" xfId="36829" xr:uid="{8FE37F4D-DF01-4751-84DD-EF8B17B6F2E1}"/>
    <cellStyle name="Header2 2 3 4 2 4" xfId="16861" xr:uid="{35138310-9643-4005-A4E0-BBE3F2D6ADE9}"/>
    <cellStyle name="Header2 2 3 4 3" xfId="7386" xr:uid="{EA0FCC33-6570-4702-ADDD-B12ECBD30BAD}"/>
    <cellStyle name="Header2 2 3 4 3 2" xfId="27600" xr:uid="{2B976406-7EF0-4360-8F0D-B0EF7FC00AF5}"/>
    <cellStyle name="Header2 2 3 4 3 3" xfId="37376" xr:uid="{73A52A32-64D4-4376-86B7-5DDECED2299F}"/>
    <cellStyle name="Header2 2 3 4 3 4" xfId="17408" xr:uid="{0415F8CC-0451-425B-92BD-D3FDC0346FCF}"/>
    <cellStyle name="Header2 2 3 4 4" xfId="7936" xr:uid="{88A852B7-AB53-4DC4-AEA7-C05165AF9356}"/>
    <cellStyle name="Header2 2 3 4 4 2" xfId="28148" xr:uid="{D272F5C0-82DA-447B-817F-DA95C341BD25}"/>
    <cellStyle name="Header2 2 3 4 4 3" xfId="37924" xr:uid="{5FC78AAC-B99B-4D58-B996-E6CDCB03A6A4}"/>
    <cellStyle name="Header2 2 3 4 4 4" xfId="17956" xr:uid="{5A27BEE2-7E01-4FC8-AAD2-9C2412148926}"/>
    <cellStyle name="Header2 2 3 4 5" xfId="8478" xr:uid="{6349DE23-5EB0-4B5F-A544-94AAC52DEFCA}"/>
    <cellStyle name="Header2 2 3 4 5 2" xfId="28689" xr:uid="{1AB86472-B955-4B9E-A3CC-4DB40E9A7210}"/>
    <cellStyle name="Header2 2 3 4 5 3" xfId="38465" xr:uid="{EA9C018F-2381-47E3-822D-DF35E505DF19}"/>
    <cellStyle name="Header2 2 3 4 5 4" xfId="18497" xr:uid="{10CB3AC0-F6B1-436D-A157-6F27AF89F440}"/>
    <cellStyle name="Header2 2 3 4 6" xfId="9004" xr:uid="{3714E2CB-3548-4D4B-AD71-31340CB7554D}"/>
    <cellStyle name="Header2 2 3 4 6 2" xfId="29213" xr:uid="{10061D3C-8B4B-4F94-9D6B-D748082EF0E1}"/>
    <cellStyle name="Header2 2 3 4 6 3" xfId="38989" xr:uid="{857DD536-42DB-4915-9AFC-66EB991201C1}"/>
    <cellStyle name="Header2 2 3 4 6 4" xfId="19021" xr:uid="{8467D671-513F-46A9-BB19-8609A2F67EBE}"/>
    <cellStyle name="Header2 2 3 4 7" xfId="9528" xr:uid="{E9F5454C-3A5C-4236-B9DB-A8D44ED07E86}"/>
    <cellStyle name="Header2 2 3 4 7 2" xfId="29735" xr:uid="{074DCEC9-A01B-404F-8B30-C66B17A09B71}"/>
    <cellStyle name="Header2 2 3 4 7 3" xfId="39511" xr:uid="{EC1816CC-0E85-4B61-9723-4D6DC400BC29}"/>
    <cellStyle name="Header2 2 3 4 7 4" xfId="19543" xr:uid="{4D38FCD5-EE9D-42FF-9B75-BEA31033563D}"/>
    <cellStyle name="Header2 2 3 4 8" xfId="10052" xr:uid="{FF47C982-D4E8-4F6F-8ACA-6BE4D0031454}"/>
    <cellStyle name="Header2 2 3 4 8 2" xfId="30259" xr:uid="{CFB4524D-DCE4-4A0C-B5D1-F1727B5CC53F}"/>
    <cellStyle name="Header2 2 3 4 8 3" xfId="40035" xr:uid="{622C2EB3-32BF-4B65-8D51-2E22F9ED75DB}"/>
    <cellStyle name="Header2 2 3 4 8 4" xfId="20067" xr:uid="{428E83E2-E741-4688-BB4A-72454902D799}"/>
    <cellStyle name="Header2 2 3 4 9" xfId="10563" xr:uid="{D72D50A7-15A3-4E22-9A0E-260F3E3C3DDD}"/>
    <cellStyle name="Header2 2 3 4 9 2" xfId="30767" xr:uid="{9C8674D7-C0F6-4F6B-8CB2-5209A9FD95BE}"/>
    <cellStyle name="Header2 2 3 4 9 3" xfId="40543" xr:uid="{9D287789-EB02-4E38-A70D-E24F2E173051}"/>
    <cellStyle name="Header2 2 3 4 9 4" xfId="20575" xr:uid="{1ADF4A17-C633-4E50-8382-11B5DA3C351E}"/>
    <cellStyle name="Header2 2 3 5" xfId="6509" xr:uid="{D75876EB-CA7A-4B35-A862-23A46956BA01}"/>
    <cellStyle name="Header2 2 3 5 10" xfId="11296" xr:uid="{8BF177B0-A08B-4082-BF0F-7D59C52E052A}"/>
    <cellStyle name="Header2 2 3 5 10 2" xfId="31498" xr:uid="{5E45EB67-5310-4E08-B212-C2A15CC69416}"/>
    <cellStyle name="Header2 2 3 5 10 3" xfId="41274" xr:uid="{72A89E45-AFF2-4E2E-A65E-CA5AF4E28226}"/>
    <cellStyle name="Header2 2 3 5 10 4" xfId="21306" xr:uid="{2887BBBE-2076-4917-B7FF-DD9C424EE064}"/>
    <cellStyle name="Header2 2 3 5 11" xfId="11782" xr:uid="{93E43FB6-966B-40C0-A10A-4934584035F9}"/>
    <cellStyle name="Header2 2 3 5 11 2" xfId="31984" xr:uid="{AB6BE74C-EF82-434E-9CAB-A09DFEF1BDDD}"/>
    <cellStyle name="Header2 2 3 5 11 3" xfId="41760" xr:uid="{5FB1A2C4-C1DF-4D52-8A3D-3142FFDBC393}"/>
    <cellStyle name="Header2 2 3 5 11 4" xfId="21792" xr:uid="{131F2D61-2456-4DBD-AC53-249251C80055}"/>
    <cellStyle name="Header2 2 3 5 12" xfId="12256" xr:uid="{77B65555-77CF-47B3-BD0C-D5FB9BFA81A2}"/>
    <cellStyle name="Header2 2 3 5 12 2" xfId="32457" xr:uid="{252DF4C2-8B72-4102-AC7D-D969C1042A89}"/>
    <cellStyle name="Header2 2 3 5 12 3" xfId="42233" xr:uid="{81F235E9-3FE5-4BD3-A7F6-E945104BE468}"/>
    <cellStyle name="Header2 2 3 5 12 4" xfId="22265" xr:uid="{07E5E5F0-E7B1-4219-980C-E3CDCEBA4BC7}"/>
    <cellStyle name="Header2 2 3 5 13" xfId="12717" xr:uid="{AE9B6789-D006-48BE-A2F9-4DD9D58A74F9}"/>
    <cellStyle name="Header2 2 3 5 13 2" xfId="32917" xr:uid="{0BECD035-3386-4B00-9C38-B643C4457336}"/>
    <cellStyle name="Header2 2 3 5 13 3" xfId="42693" xr:uid="{286F5204-F94B-4A42-8AB0-61CF7C216D12}"/>
    <cellStyle name="Header2 2 3 5 13 4" xfId="22725" xr:uid="{4E8834B0-0A87-4F7D-A563-E56BD3195409}"/>
    <cellStyle name="Header2 2 3 5 14" xfId="13177" xr:uid="{F79C0A8F-5BF0-4EC3-A020-541D1D41C7C9}"/>
    <cellStyle name="Header2 2 3 5 14 2" xfId="33376" xr:uid="{99077F83-9C10-4360-A0CC-B2C4EB4B7E02}"/>
    <cellStyle name="Header2 2 3 5 14 3" xfId="43152" xr:uid="{E0BB9299-0C64-4BC7-BB09-33C4078E5DC0}"/>
    <cellStyle name="Header2 2 3 5 14 4" xfId="23184" xr:uid="{D0FC84BD-09DA-4000-901D-D6734AC141F6}"/>
    <cellStyle name="Header2 2 3 5 15" xfId="13630" xr:uid="{F148CC70-09D5-4335-B71D-477B43633925}"/>
    <cellStyle name="Header2 2 3 5 15 2" xfId="33827" xr:uid="{63562194-98E1-48A5-9944-57A5536B47DC}"/>
    <cellStyle name="Header2 2 3 5 15 3" xfId="43603" xr:uid="{37BB377B-B949-4A34-BDB1-9C85129F6AA1}"/>
    <cellStyle name="Header2 2 3 5 15 4" xfId="23635" xr:uid="{47871C17-4CD9-4F28-A5E7-6E0200DE014B}"/>
    <cellStyle name="Header2 2 3 5 16" xfId="26727" xr:uid="{DB73E874-9938-40AD-9B36-27D012D39E5D}"/>
    <cellStyle name="Header2 2 3 5 17" xfId="36503" xr:uid="{5FA0FE1D-A3C7-41C0-B860-3C7F4D469819}"/>
    <cellStyle name="Header2 2 3 5 18" xfId="16535" xr:uid="{317999E7-895D-4665-A4E3-77A321F99AE5}"/>
    <cellStyle name="Header2 2 3 5 2" xfId="7068" xr:uid="{A23399A5-EA66-4712-9B58-CA29859AA915}"/>
    <cellStyle name="Header2 2 3 5 2 2" xfId="27282" xr:uid="{B329E7B8-CC2F-4068-A7F5-DECF2586C65C}"/>
    <cellStyle name="Header2 2 3 5 2 3" xfId="37058" xr:uid="{F96E5C39-2AC1-4189-B16F-D869F88151AD}"/>
    <cellStyle name="Header2 2 3 5 2 4" xfId="17090" xr:uid="{FBFBA78A-5ADB-4000-8077-406DB6EEAA5C}"/>
    <cellStyle name="Header2 2 3 5 3" xfId="7615" xr:uid="{F7430334-EC47-4EF0-AECE-6BE6612A6EAF}"/>
    <cellStyle name="Header2 2 3 5 3 2" xfId="27829" xr:uid="{48669352-7F5E-4BA7-A086-8AEF7BC48215}"/>
    <cellStyle name="Header2 2 3 5 3 3" xfId="37605" xr:uid="{D6281A93-CF70-4A72-B134-5DF42A375B95}"/>
    <cellStyle name="Header2 2 3 5 3 4" xfId="17637" xr:uid="{B9B63124-DE43-4BD6-B6CF-CD61E145FBE5}"/>
    <cellStyle name="Header2 2 3 5 4" xfId="8165" xr:uid="{2092DD73-BCC2-4762-A97D-D1B8C65507FB}"/>
    <cellStyle name="Header2 2 3 5 4 2" xfId="28377" xr:uid="{D81A4218-ACEB-443E-A052-945ECF58A993}"/>
    <cellStyle name="Header2 2 3 5 4 3" xfId="38153" xr:uid="{95C018C5-3137-403A-A09A-2AB9F92143D0}"/>
    <cellStyle name="Header2 2 3 5 4 4" xfId="18185" xr:uid="{FA50CA8E-AC4E-42E6-8A1D-AB13930BCD31}"/>
    <cellStyle name="Header2 2 3 5 5" xfId="8707" xr:uid="{6FBB1737-E652-41FC-BA32-A362A1E63F26}"/>
    <cellStyle name="Header2 2 3 5 5 2" xfId="28918" xr:uid="{FFBB62D6-D1FE-41C9-8441-6966B883361B}"/>
    <cellStyle name="Header2 2 3 5 5 3" xfId="38694" xr:uid="{F63D5B82-7DB1-4688-B433-7091B504A2E2}"/>
    <cellStyle name="Header2 2 3 5 5 4" xfId="18726" xr:uid="{28669128-F339-4B22-A0EB-080E2D841DC8}"/>
    <cellStyle name="Header2 2 3 5 6" xfId="9233" xr:uid="{01907A9B-D317-4D65-8CC4-8EBEBC2C9F97}"/>
    <cellStyle name="Header2 2 3 5 6 2" xfId="29442" xr:uid="{F807854B-253E-446A-BA79-B9D9BE46949F}"/>
    <cellStyle name="Header2 2 3 5 6 3" xfId="39218" xr:uid="{9329AB07-0FF9-48E8-AEE8-C7A4B68C9A2B}"/>
    <cellStyle name="Header2 2 3 5 6 4" xfId="19250" xr:uid="{F9CA71F8-F0F6-4CA4-8017-968905D8BB94}"/>
    <cellStyle name="Header2 2 3 5 7" xfId="9757" xr:uid="{A3021E86-B77E-49B4-9523-8B9AAACD311D}"/>
    <cellStyle name="Header2 2 3 5 7 2" xfId="29964" xr:uid="{98A8D7A6-56FD-41FC-9731-87B15374F912}"/>
    <cellStyle name="Header2 2 3 5 7 3" xfId="39740" xr:uid="{45AEED62-371D-4B64-B130-98B76FF92FD0}"/>
    <cellStyle name="Header2 2 3 5 7 4" xfId="19772" xr:uid="{1DBBAF99-FBDB-4702-9599-2E839B6BB106}"/>
    <cellStyle name="Header2 2 3 5 8" xfId="10281" xr:uid="{B9DECE88-63A8-4174-80EF-EDF2E50EADAF}"/>
    <cellStyle name="Header2 2 3 5 8 2" xfId="30488" xr:uid="{90D2385B-051E-43BE-BC56-564EBF38351B}"/>
    <cellStyle name="Header2 2 3 5 8 3" xfId="40264" xr:uid="{B758ED0D-BB19-461B-BE9E-B95D27951BE8}"/>
    <cellStyle name="Header2 2 3 5 8 4" xfId="20296" xr:uid="{7897F71E-3008-4BF2-ADED-02D72C700D2B}"/>
    <cellStyle name="Header2 2 3 5 9" xfId="10792" xr:uid="{3AD2BAFF-0198-4EF5-8967-435D1A020002}"/>
    <cellStyle name="Header2 2 3 5 9 2" xfId="30996" xr:uid="{71949166-A2FE-4C84-88B0-77ACA42FF24D}"/>
    <cellStyle name="Header2 2 3 5 9 3" xfId="40772" xr:uid="{0DA1871F-2275-4D4B-A332-E8C80CA7A202}"/>
    <cellStyle name="Header2 2 3 5 9 4" xfId="20804" xr:uid="{4C1E6E59-68F1-488F-919D-21D854CD9FE1}"/>
    <cellStyle name="Header2 2 3 6" xfId="4334" xr:uid="{17F74B09-D991-46F4-AB95-967BC476B403}"/>
    <cellStyle name="Header2 2 3 6 2" xfId="24585" xr:uid="{460A5E7D-5699-4BE3-AFA1-6A39AE5CCD69}"/>
    <cellStyle name="Header2 2 3 6 3" xfId="34361" xr:uid="{DB3DCB9A-2117-4F68-87D3-8A896DBC3192}"/>
    <cellStyle name="Header2 2 3 6 4" xfId="14393" xr:uid="{7026F9D1-8836-472D-BFBA-F4C53FF13CD6}"/>
    <cellStyle name="Header2 2 3 7" xfId="5653" xr:uid="{8137C006-8D94-4215-8DAD-1522D627A04A}"/>
    <cellStyle name="Header2 2 3 7 2" xfId="25882" xr:uid="{2A743FE4-4A02-4EF3-841C-6B4B971F9CF1}"/>
    <cellStyle name="Header2 2 3 7 3" xfId="35658" xr:uid="{03101BF9-64F3-4A27-A876-2E4B352B6260}"/>
    <cellStyle name="Header2 2 3 7 4" xfId="15690" xr:uid="{C4DA4C53-1327-48DD-AF52-57FA1CA62607}"/>
    <cellStyle name="Header2 2 3 8" xfId="3990" xr:uid="{36D90F9C-1746-48D0-9093-6AB2E67D2FA9}"/>
    <cellStyle name="Header2 2 3 8 2" xfId="24247" xr:uid="{0E058BB6-11E9-4EFB-B17A-A1A378270B81}"/>
    <cellStyle name="Header2 2 3 8 3" xfId="34023" xr:uid="{F965447A-F5E7-447F-AB0E-7103BA049969}"/>
    <cellStyle name="Header2 2 3 8 4" xfId="14055" xr:uid="{E7632386-4D05-4227-A980-6530107BFB80}"/>
    <cellStyle name="Header2 2 3 9" xfId="5378" xr:uid="{5454D21C-E471-4DAD-9FFF-6140DFCEA8A6}"/>
    <cellStyle name="Header2 2 3 9 2" xfId="25615" xr:uid="{4E1D2E5E-BF69-40E1-AD56-3D8F2525ECF0}"/>
    <cellStyle name="Header2 2 3 9 3" xfId="35391" xr:uid="{30A3F3B1-0B88-43E9-B854-3A54AF20FFC4}"/>
    <cellStyle name="Header2 2 3 9 4" xfId="15423" xr:uid="{D582FA7C-E2EF-41C2-8588-2EA0B46D94B1}"/>
    <cellStyle name="Header2 2 4" xfId="1978" xr:uid="{1DD004D2-BD6D-4E92-AB08-A2D4909C382D}"/>
    <cellStyle name="Header2 2 4 10" xfId="5819" xr:uid="{2800467B-A2ED-4334-805B-DE6BE3DF7B2F}"/>
    <cellStyle name="Header2 2 4 10 2" xfId="26045" xr:uid="{86DE4C9E-EA6B-4915-A600-45BBDB6469B3}"/>
    <cellStyle name="Header2 2 4 10 3" xfId="35821" xr:uid="{FC8655A8-3B3A-4A7B-AE48-7F0CA3EA123B}"/>
    <cellStyle name="Header2 2 4 10 4" xfId="15853" xr:uid="{BA8F69C3-4671-402F-ADCF-A9EF00C21265}"/>
    <cellStyle name="Header2 2 4 11" xfId="4794" xr:uid="{702A5860-735D-4622-90B8-9AD531CA3A72}"/>
    <cellStyle name="Header2 2 4 11 2" xfId="25037" xr:uid="{B1C00F5B-23EE-4CDE-BF72-40A1DD092D0D}"/>
    <cellStyle name="Header2 2 4 11 3" xfId="34813" xr:uid="{C04C2C73-0536-4FED-BCA2-0A69E037A75F}"/>
    <cellStyle name="Header2 2 4 11 4" xfId="14845" xr:uid="{BEF03C05-B46D-49C2-8A88-83D96DFCF980}"/>
    <cellStyle name="Header2 2 4 12" xfId="5064" xr:uid="{F348B1CA-0E18-4FB7-9336-5406D10E4907}"/>
    <cellStyle name="Header2 2 4 12 2" xfId="25304" xr:uid="{D68B2AEB-EA17-4F19-A44E-9AE3F632A4D8}"/>
    <cellStyle name="Header2 2 4 12 3" xfId="35080" xr:uid="{3B49B15B-A8B8-46FC-A8E4-D2F4F374E77B}"/>
    <cellStyle name="Header2 2 4 12 4" xfId="15112" xr:uid="{BF59A617-B1B9-4A9A-A865-E336DCA3A7C8}"/>
    <cellStyle name="Header2 2 4 13" xfId="6079" xr:uid="{6AEC209D-5124-461B-B5D0-DF1F8CCF317E}"/>
    <cellStyle name="Header2 2 4 13 2" xfId="26299" xr:uid="{4B0D0D44-B3E9-4DE8-BA4F-E3C1D66AC972}"/>
    <cellStyle name="Header2 2 4 13 3" xfId="36075" xr:uid="{CBE2ED36-3815-4A38-99DC-4C41CB1FB574}"/>
    <cellStyle name="Header2 2 4 13 4" xfId="16107" xr:uid="{B9783E19-54FF-4FDD-AFBC-BF99A865FE06}"/>
    <cellStyle name="Header2 2 4 14" xfId="6081" xr:uid="{E519A8B6-38F8-4C46-ABBA-F22EC14D806B}"/>
    <cellStyle name="Header2 2 4 14 2" xfId="26301" xr:uid="{CA93B610-7FE0-4538-80DB-321800B35CD5}"/>
    <cellStyle name="Header2 2 4 14 3" xfId="36077" xr:uid="{0E9BFC68-A892-4A5E-BF48-D76D0556083A}"/>
    <cellStyle name="Header2 2 4 14 4" xfId="16109" xr:uid="{0551B96F-1B33-4531-9900-B31D0B8BF151}"/>
    <cellStyle name="Header2 2 4 15" xfId="4702" xr:uid="{940BEE6B-9245-4D26-91E6-66E16B7F0D8A}"/>
    <cellStyle name="Header2 2 4 15 2" xfId="24947" xr:uid="{C5AD6AB6-7BB3-44AC-8AEE-173146BCCAA3}"/>
    <cellStyle name="Header2 2 4 15 3" xfId="34723" xr:uid="{384F1D53-68EE-41F0-89D0-B6C878C7F281}"/>
    <cellStyle name="Header2 2 4 15 4" xfId="14755" xr:uid="{2EF5D157-19F5-4F3A-834C-25DD4743B641}"/>
    <cellStyle name="Header2 2 4 16" xfId="8829" xr:uid="{FB912BE3-8582-4ED8-B250-9BC90B6275FE}"/>
    <cellStyle name="Header2 2 4 16 2" xfId="29040" xr:uid="{D047DE4C-EB88-4B83-9936-C7B302F4C8E4}"/>
    <cellStyle name="Header2 2 4 16 3" xfId="38816" xr:uid="{BDBA7FB5-4FA3-4EE1-9E14-95C5AFAF93E8}"/>
    <cellStyle name="Header2 2 4 16 4" xfId="18848" xr:uid="{9AE5D17F-1FBE-49FA-8279-AC39B95001D6}"/>
    <cellStyle name="Header2 2 4 17" xfId="4009" xr:uid="{4066804D-EF86-4253-9270-DA5CF9888FDB}"/>
    <cellStyle name="Header2 2 4 17 2" xfId="24265" xr:uid="{756D6B59-0099-49BD-86F7-6DE71F18825E}"/>
    <cellStyle name="Header2 2 4 17 3" xfId="34041" xr:uid="{3898F515-1BBB-4488-9364-AD8778751FE5}"/>
    <cellStyle name="Header2 2 4 17 4" xfId="14073" xr:uid="{BF0E29E9-1728-4BC7-B3D6-A3D66BD37A8D}"/>
    <cellStyle name="Header2 2 4 18" xfId="6698" xr:uid="{6C231A16-5771-49AE-A6E3-54F99766A07C}"/>
    <cellStyle name="Header2 2 4 18 2" xfId="26912" xr:uid="{1F0FCE5D-2A36-433E-A7F7-E171A9CB38D2}"/>
    <cellStyle name="Header2 2 4 18 3" xfId="36688" xr:uid="{54D1DD2C-7FDA-4FF6-AB8C-09F2CA7E0831}"/>
    <cellStyle name="Header2 2 4 18 4" xfId="16720" xr:uid="{D708339C-FBD3-4553-88AA-156BF9F4313A}"/>
    <cellStyle name="Header2 2 4 19" xfId="6044" xr:uid="{2A77A4E8-09F0-4F2E-AD48-95B306FF05CB}"/>
    <cellStyle name="Header2 2 4 19 2" xfId="26264" xr:uid="{FC3F5BD9-B667-44DC-B67B-CBD0E2B9400A}"/>
    <cellStyle name="Header2 2 4 19 3" xfId="36040" xr:uid="{E3A411F8-7486-4649-802D-A92EBEEF8A45}"/>
    <cellStyle name="Header2 2 4 19 4" xfId="16072" xr:uid="{68B46673-8309-481C-A2BF-4C2DDC18558C}"/>
    <cellStyle name="Header2 2 4 2" xfId="1979" xr:uid="{EA695FEC-9193-46CD-BCAE-462BA8F33CD5}"/>
    <cellStyle name="Header2 2 4 2 10" xfId="5011" xr:uid="{CE9024E4-C81D-4305-9939-6CEA15D1C76F}"/>
    <cellStyle name="Header2 2 4 2 10 2" xfId="25251" xr:uid="{00A952AA-94D5-43F9-B0AD-35499611B811}"/>
    <cellStyle name="Header2 2 4 2 10 3" xfId="35027" xr:uid="{1ACD62E3-FA22-446B-9709-EE79E6A31AAA}"/>
    <cellStyle name="Header2 2 4 2 10 4" xfId="15059" xr:uid="{62E233CE-0706-4481-8022-620017C8B1A3}"/>
    <cellStyle name="Header2 2 4 2 11" xfId="8315" xr:uid="{00E9F7FB-0996-48F7-B7D0-44F824D930FB}"/>
    <cellStyle name="Header2 2 4 2 11 2" xfId="28527" xr:uid="{46462A63-A387-4BB2-93C6-5CB6C34E1E33}"/>
    <cellStyle name="Header2 2 4 2 11 3" xfId="38303" xr:uid="{409A788D-84FB-4F57-980C-8A020F385716}"/>
    <cellStyle name="Header2 2 4 2 11 4" xfId="18335" xr:uid="{F682E0F3-AF1D-47C4-A620-75175D4AA012}"/>
    <cellStyle name="Header2 2 4 2 12" xfId="6112" xr:uid="{E86C6174-A548-410E-BD4D-8A6640C68A18}"/>
    <cellStyle name="Header2 2 4 2 12 2" xfId="26332" xr:uid="{88645C2D-1D00-413A-92F0-B53069FC2281}"/>
    <cellStyle name="Header2 2 4 2 12 3" xfId="36108" xr:uid="{5A8AB37B-EEDF-449B-893B-1379A5358870}"/>
    <cellStyle name="Header2 2 4 2 12 4" xfId="16140" xr:uid="{9897D002-2576-46BC-881C-543628FC5F02}"/>
    <cellStyle name="Header2 2 4 2 13" xfId="4777" xr:uid="{A0114371-E9F5-4019-8ADE-E33123EAAB5E}"/>
    <cellStyle name="Header2 2 4 2 13 2" xfId="25020" xr:uid="{A8E40105-DF0D-4940-A08F-3148F10B6B7F}"/>
    <cellStyle name="Header2 2 4 2 13 3" xfId="34796" xr:uid="{DC26AB99-AE1D-48A6-9D2A-EB360C6E4751}"/>
    <cellStyle name="Header2 2 4 2 13 4" xfId="14828" xr:uid="{CFE72380-7A35-4326-9EC6-C0C3BE6E6F16}"/>
    <cellStyle name="Header2 2 4 2 14" xfId="6069" xr:uid="{1379442A-C22B-4360-B738-E9E3DF286A0B}"/>
    <cellStyle name="Header2 2 4 2 14 2" xfId="26289" xr:uid="{493CA1F6-9D9E-4845-A6FF-34D998AE2CAF}"/>
    <cellStyle name="Header2 2 4 2 14 3" xfId="36065" xr:uid="{1EE0D015-D752-4AD4-97A5-4A4D208E18F4}"/>
    <cellStyle name="Header2 2 4 2 14 4" xfId="16097" xr:uid="{FC8BF871-6935-45EC-A009-741688ECC708}"/>
    <cellStyle name="Header2 2 4 2 15" xfId="6173" xr:uid="{CCC31BA3-ED81-488E-8B90-72F38AC41ACD}"/>
    <cellStyle name="Header2 2 4 2 15 2" xfId="26391" xr:uid="{9D674087-B956-40B1-811F-BABA4C6EC07F}"/>
    <cellStyle name="Header2 2 4 2 15 3" xfId="36167" xr:uid="{B8A5384B-AE3A-40BD-8DE2-F459CC02E8C6}"/>
    <cellStyle name="Header2 2 4 2 15 4" xfId="16199" xr:uid="{23A2681E-6B40-4C7F-9DEC-04D0E0127E8F}"/>
    <cellStyle name="Header2 2 4 2 16" xfId="6669" xr:uid="{BD156321-858D-471D-B73E-38E9A4041AF0}"/>
    <cellStyle name="Header2 2 4 2 16 2" xfId="26883" xr:uid="{8463A840-80E6-465A-AE65-A607DD7FA767}"/>
    <cellStyle name="Header2 2 4 2 16 3" xfId="36659" xr:uid="{53E0449C-A9AF-437E-AEE5-296C1F62BF46}"/>
    <cellStyle name="Header2 2 4 2 16 4" xfId="16691" xr:uid="{87CC1AC3-3270-40E9-B9B2-9A0A4E003524}"/>
    <cellStyle name="Header2 2 4 2 17" xfId="10917" xr:uid="{25B05767-9F24-4B4E-B185-F2C1EEE67D87}"/>
    <cellStyle name="Header2 2 4 2 17 2" xfId="31120" xr:uid="{0ACAA059-3589-4610-A81B-6A705FBE6818}"/>
    <cellStyle name="Header2 2 4 2 17 3" xfId="40896" xr:uid="{741C6B04-123F-449E-A5A1-1F372604B53F}"/>
    <cellStyle name="Header2 2 4 2 17 4" xfId="20928" xr:uid="{217E0845-CF62-4DEF-ADC6-42E99E2A442C}"/>
    <cellStyle name="Header2 2 4 2 18" xfId="9405" xr:uid="{3443A837-C2A5-4931-BC3E-84D6C1A9E290}"/>
    <cellStyle name="Header2 2 4 2 18 2" xfId="29613" xr:uid="{DC11FB4C-5AD6-489B-9475-6BF64A0BB2C8}"/>
    <cellStyle name="Header2 2 4 2 18 3" xfId="39389" xr:uid="{82DCA7D1-8BF4-40EB-9982-E4DC69B46045}"/>
    <cellStyle name="Header2 2 4 2 18 4" xfId="19421" xr:uid="{7B01F0D7-4353-4669-9630-3EABFFF974D6}"/>
    <cellStyle name="Header2 2 4 2 19" xfId="23947" xr:uid="{02EC8AD6-D46D-4BE8-84C9-F365D4C54663}"/>
    <cellStyle name="Header2 2 4 2 2" xfId="6378" xr:uid="{45DD5295-3097-4AFF-A3A6-411DB21E53E3}"/>
    <cellStyle name="Header2 2 4 2 2 10" xfId="11165" xr:uid="{CE7DA087-B19D-4A28-9A9A-4B57CDC45B42}"/>
    <cellStyle name="Header2 2 4 2 2 10 2" xfId="31367" xr:uid="{D01CA2F8-A0A6-4D9B-A35A-D25D7718131D}"/>
    <cellStyle name="Header2 2 4 2 2 10 3" xfId="41143" xr:uid="{CDE0E1E3-C81B-45A3-B2D0-33E519C1545F}"/>
    <cellStyle name="Header2 2 4 2 2 10 4" xfId="21175" xr:uid="{9933F9FA-F491-41F5-97E7-19616E271C56}"/>
    <cellStyle name="Header2 2 4 2 2 11" xfId="11651" xr:uid="{C2C10A16-342A-43F9-A034-6078B594D324}"/>
    <cellStyle name="Header2 2 4 2 2 11 2" xfId="31853" xr:uid="{55239278-7555-4B51-AFD1-6A275A073C1D}"/>
    <cellStyle name="Header2 2 4 2 2 11 3" xfId="41629" xr:uid="{BCBA76F1-84F1-4C15-A85C-4CAF67581CF2}"/>
    <cellStyle name="Header2 2 4 2 2 11 4" xfId="21661" xr:uid="{1A628526-5419-4ACD-8F8C-5012B805B75F}"/>
    <cellStyle name="Header2 2 4 2 2 12" xfId="12125" xr:uid="{BAAD578E-D84E-4353-8DD0-55BE2F47ECB9}"/>
    <cellStyle name="Header2 2 4 2 2 12 2" xfId="32326" xr:uid="{023C03DA-3E49-4AF3-9B90-8E977C4557A2}"/>
    <cellStyle name="Header2 2 4 2 2 12 3" xfId="42102" xr:uid="{E2CB729D-CA32-481D-B306-562F4BAEE0CE}"/>
    <cellStyle name="Header2 2 4 2 2 12 4" xfId="22134" xr:uid="{4C48A468-53F0-4EDB-977F-BEE24FE330C3}"/>
    <cellStyle name="Header2 2 4 2 2 13" xfId="12586" xr:uid="{DA83A69F-34A8-45CA-8379-15748D69E564}"/>
    <cellStyle name="Header2 2 4 2 2 13 2" xfId="32786" xr:uid="{744CAA39-243D-48F4-99F5-09DA9607D19D}"/>
    <cellStyle name="Header2 2 4 2 2 13 3" xfId="42562" xr:uid="{DD021CF8-D933-4453-9624-B154B3D967F3}"/>
    <cellStyle name="Header2 2 4 2 2 13 4" xfId="22594" xr:uid="{ED7F34CC-DE03-4A2B-A50E-6841907569F8}"/>
    <cellStyle name="Header2 2 4 2 2 14" xfId="13046" xr:uid="{ACA0C8E5-5D19-484F-B2B1-DCD276AAA877}"/>
    <cellStyle name="Header2 2 4 2 2 14 2" xfId="33245" xr:uid="{072B8D89-F6E6-4D50-9B56-7D8541ECD029}"/>
    <cellStyle name="Header2 2 4 2 2 14 3" xfId="43021" xr:uid="{C325ECCE-02F7-44AE-BE07-E34C62215873}"/>
    <cellStyle name="Header2 2 4 2 2 14 4" xfId="23053" xr:uid="{8D4200FD-5E9D-4F6A-B847-10D254D61FC6}"/>
    <cellStyle name="Header2 2 4 2 2 15" xfId="13499" xr:uid="{D12C8FDF-509A-45FB-A284-8E503655D6FA}"/>
    <cellStyle name="Header2 2 4 2 2 15 2" xfId="33696" xr:uid="{801DB586-CCE1-4E7C-B506-BF1B8B37E208}"/>
    <cellStyle name="Header2 2 4 2 2 15 3" xfId="43472" xr:uid="{15C65B7D-66F3-4ED1-91A6-748B9D1C5EA6}"/>
    <cellStyle name="Header2 2 4 2 2 15 4" xfId="23504" xr:uid="{706BE1F9-082E-4CB9-A2BE-50B3532FD8AB}"/>
    <cellStyle name="Header2 2 4 2 2 16" xfId="26596" xr:uid="{BCA7DB77-3053-4FA2-B19B-D9DB156EDAD1}"/>
    <cellStyle name="Header2 2 4 2 2 17" xfId="36372" xr:uid="{9B13F41D-ECCC-4EE6-8FDE-1F984879A14D}"/>
    <cellStyle name="Header2 2 4 2 2 18" xfId="16404" xr:uid="{D339C469-C2CE-488C-B33C-8FA23611467C}"/>
    <cellStyle name="Header2 2 4 2 2 2" xfId="6937" xr:uid="{FBAF6270-F67C-434E-AD5C-20FE0B5534B9}"/>
    <cellStyle name="Header2 2 4 2 2 2 2" xfId="27151" xr:uid="{2C399C8C-02AE-4172-895A-04AAD623F839}"/>
    <cellStyle name="Header2 2 4 2 2 2 3" xfId="36927" xr:uid="{E9F04ACC-2C92-46A2-93C5-6E21B0D4252D}"/>
    <cellStyle name="Header2 2 4 2 2 2 4" xfId="16959" xr:uid="{E6495C1C-7ECF-4347-B126-CDFCED6A6CE6}"/>
    <cellStyle name="Header2 2 4 2 2 3" xfId="7484" xr:uid="{DFDE110B-CF00-46ED-A050-F59EEE72DFAF}"/>
    <cellStyle name="Header2 2 4 2 2 3 2" xfId="27698" xr:uid="{5244C86E-5EC6-416F-9996-F2391F38FAC2}"/>
    <cellStyle name="Header2 2 4 2 2 3 3" xfId="37474" xr:uid="{C46B7CFE-A8F6-457E-8D2D-7EFB8C321AAF}"/>
    <cellStyle name="Header2 2 4 2 2 3 4" xfId="17506" xr:uid="{1B4B0FDE-D338-4DFB-9084-99A00AB6516C}"/>
    <cellStyle name="Header2 2 4 2 2 4" xfId="8034" xr:uid="{792B6166-B21C-4608-A32C-D4B6DFBA3F24}"/>
    <cellStyle name="Header2 2 4 2 2 4 2" xfId="28246" xr:uid="{8CF6CE4B-57CE-4366-B49F-E46FD9A58B4E}"/>
    <cellStyle name="Header2 2 4 2 2 4 3" xfId="38022" xr:uid="{36256B40-3BE8-4D68-BF23-3C4390828EE1}"/>
    <cellStyle name="Header2 2 4 2 2 4 4" xfId="18054" xr:uid="{8D8CE409-66F8-4BB3-BE31-C9CD8D75FCF8}"/>
    <cellStyle name="Header2 2 4 2 2 5" xfId="8576" xr:uid="{16B0A480-C1BE-45A3-A7C5-DF1BCECE0818}"/>
    <cellStyle name="Header2 2 4 2 2 5 2" xfId="28787" xr:uid="{3E00D040-CDB0-4212-8EC6-AEC4522C18A4}"/>
    <cellStyle name="Header2 2 4 2 2 5 3" xfId="38563" xr:uid="{E5E78119-EE18-4A2C-8D92-5B10B84D3C5F}"/>
    <cellStyle name="Header2 2 4 2 2 5 4" xfId="18595" xr:uid="{706E7D5D-4FF0-4C61-83FC-6ADB89D26517}"/>
    <cellStyle name="Header2 2 4 2 2 6" xfId="9102" xr:uid="{02FC2EDB-028C-451A-910C-B0FC52E9B574}"/>
    <cellStyle name="Header2 2 4 2 2 6 2" xfId="29311" xr:uid="{21381BB4-D9B3-437B-BA40-B376B6A4D4AE}"/>
    <cellStyle name="Header2 2 4 2 2 6 3" xfId="39087" xr:uid="{CDEFD47F-E88A-42E1-9623-DD3A1B57C9C0}"/>
    <cellStyle name="Header2 2 4 2 2 6 4" xfId="19119" xr:uid="{63F0CB5E-8369-4BC3-94E6-EEAB1580902B}"/>
    <cellStyle name="Header2 2 4 2 2 7" xfId="9626" xr:uid="{023ED39C-2B3F-4DF3-BC61-FD52CCCE59BF}"/>
    <cellStyle name="Header2 2 4 2 2 7 2" xfId="29833" xr:uid="{4D81C8FC-DA07-41B2-AC7F-1BDE09ECADCA}"/>
    <cellStyle name="Header2 2 4 2 2 7 3" xfId="39609" xr:uid="{3B8F9BFB-8842-4962-A9AE-DE80FCFDF865}"/>
    <cellStyle name="Header2 2 4 2 2 7 4" xfId="19641" xr:uid="{63F10A58-26F3-4A76-B4F8-52F700DCC3C9}"/>
    <cellStyle name="Header2 2 4 2 2 8" xfId="10150" xr:uid="{15296AA7-A7A0-43FC-91FA-13DF0DB1CBFB}"/>
    <cellStyle name="Header2 2 4 2 2 8 2" xfId="30357" xr:uid="{5E1D4918-60C7-4417-9154-847CB68BF2ED}"/>
    <cellStyle name="Header2 2 4 2 2 8 3" xfId="40133" xr:uid="{6C063118-F29B-4790-B8C6-6732860214FD}"/>
    <cellStyle name="Header2 2 4 2 2 8 4" xfId="20165" xr:uid="{D8F36B71-5958-4BE3-AB20-F03A6323FDBD}"/>
    <cellStyle name="Header2 2 4 2 2 9" xfId="10661" xr:uid="{78A6DEB3-0844-488C-9A98-210BCEB5AA7C}"/>
    <cellStyle name="Header2 2 4 2 2 9 2" xfId="30865" xr:uid="{7FCB6C73-FC57-4E7D-86CB-97FD05104F88}"/>
    <cellStyle name="Header2 2 4 2 2 9 3" xfId="40641" xr:uid="{981E869F-07C5-4CEB-82EE-FEEB89B4DBEF}"/>
    <cellStyle name="Header2 2 4 2 2 9 4" xfId="20673" xr:uid="{55FB9134-E94A-41AE-A318-27922475B418}"/>
    <cellStyle name="Header2 2 4 2 20" xfId="23966" xr:uid="{01ABD25D-2866-4E8D-B3AA-8208D44D5B1C}"/>
    <cellStyle name="Header2 2 4 2 21" xfId="13859" xr:uid="{73632691-3590-4ADA-832F-518E7325C55F}"/>
    <cellStyle name="Header2 2 4 2 3" xfId="6392" xr:uid="{CAB7A237-910A-47B5-93AB-6BBCA7988AD7}"/>
    <cellStyle name="Header2 2 4 2 3 10" xfId="11179" xr:uid="{FB4C54FA-B9F3-4C92-9494-FC81C0ADF05D}"/>
    <cellStyle name="Header2 2 4 2 3 10 2" xfId="31381" xr:uid="{69F84C6D-04AB-4143-9E56-4F2F1117E096}"/>
    <cellStyle name="Header2 2 4 2 3 10 3" xfId="41157" xr:uid="{2685CAC0-994E-4C36-8982-3F6F578ABAAF}"/>
    <cellStyle name="Header2 2 4 2 3 10 4" xfId="21189" xr:uid="{254AED86-7B0D-429B-823B-676C20794A5D}"/>
    <cellStyle name="Header2 2 4 2 3 11" xfId="11665" xr:uid="{EDEF1E80-333B-450A-96AF-0571E13F2E3F}"/>
    <cellStyle name="Header2 2 4 2 3 11 2" xfId="31867" xr:uid="{023C2669-8075-42DB-91D7-3CCB75B39D8D}"/>
    <cellStyle name="Header2 2 4 2 3 11 3" xfId="41643" xr:uid="{A7AF63DA-6F6E-4692-B256-5CFBD0B62680}"/>
    <cellStyle name="Header2 2 4 2 3 11 4" xfId="21675" xr:uid="{A478C9FE-4A15-49DA-9AA2-1E32548437CA}"/>
    <cellStyle name="Header2 2 4 2 3 12" xfId="12139" xr:uid="{E581F8B7-F013-4D68-97C0-E04C3D93F025}"/>
    <cellStyle name="Header2 2 4 2 3 12 2" xfId="32340" xr:uid="{426FCEF9-C27B-4F86-A938-CF467E132B93}"/>
    <cellStyle name="Header2 2 4 2 3 12 3" xfId="42116" xr:uid="{12BC1C25-AA0E-413B-812C-2459A2601889}"/>
    <cellStyle name="Header2 2 4 2 3 12 4" xfId="22148" xr:uid="{E97D0646-782D-4CE3-B380-1D8E15E22E97}"/>
    <cellStyle name="Header2 2 4 2 3 13" xfId="12600" xr:uid="{5B55E7DF-E4AC-4874-8788-50965589AE0B}"/>
    <cellStyle name="Header2 2 4 2 3 13 2" xfId="32800" xr:uid="{51A09FA0-C79F-4481-BC83-B1683F7D7188}"/>
    <cellStyle name="Header2 2 4 2 3 13 3" xfId="42576" xr:uid="{57BEF644-BFFD-4ED6-902C-B2FFF55B11FC}"/>
    <cellStyle name="Header2 2 4 2 3 13 4" xfId="22608" xr:uid="{D293456B-A4A0-42F0-B6F6-CCDF6EB85891}"/>
    <cellStyle name="Header2 2 4 2 3 14" xfId="13060" xr:uid="{729E8489-5335-4377-8BDB-5418E15DB3D5}"/>
    <cellStyle name="Header2 2 4 2 3 14 2" xfId="33259" xr:uid="{FFB07986-694E-4D0B-8465-2C5E13BA145F}"/>
    <cellStyle name="Header2 2 4 2 3 14 3" xfId="43035" xr:uid="{91F03FEA-B2F5-4D33-A6FA-AD619C4C148D}"/>
    <cellStyle name="Header2 2 4 2 3 14 4" xfId="23067" xr:uid="{65D0A862-93A2-4CE7-A871-9E906F7FEA71}"/>
    <cellStyle name="Header2 2 4 2 3 15" xfId="13513" xr:uid="{D1EB2D88-E053-4959-922B-2A16942AA4FD}"/>
    <cellStyle name="Header2 2 4 2 3 15 2" xfId="33710" xr:uid="{467D6C7E-2EB1-418B-85F2-D5CB4269E01E}"/>
    <cellStyle name="Header2 2 4 2 3 15 3" xfId="43486" xr:uid="{3F14B466-7E06-4BCA-B441-B7BBBBE75013}"/>
    <cellStyle name="Header2 2 4 2 3 15 4" xfId="23518" xr:uid="{221C6346-8000-46DF-916A-FE890696995E}"/>
    <cellStyle name="Header2 2 4 2 3 16" xfId="26610" xr:uid="{C4EBA099-44FA-4523-ACFE-6B7075561E5B}"/>
    <cellStyle name="Header2 2 4 2 3 17" xfId="36386" xr:uid="{2D494889-76BC-4EB0-8B01-1F30014EEB8A}"/>
    <cellStyle name="Header2 2 4 2 3 18" xfId="16418" xr:uid="{86095E7A-ABB7-4907-B222-9C7F19B7968F}"/>
    <cellStyle name="Header2 2 4 2 3 2" xfId="6951" xr:uid="{B507DDF5-8218-4E75-BE70-9C5D57B8D4B8}"/>
    <cellStyle name="Header2 2 4 2 3 2 2" xfId="27165" xr:uid="{63B46FEB-2DEF-4812-9EA4-4E1357C9D787}"/>
    <cellStyle name="Header2 2 4 2 3 2 3" xfId="36941" xr:uid="{7C2323AE-8669-4056-A2E5-A38B852864F8}"/>
    <cellStyle name="Header2 2 4 2 3 2 4" xfId="16973" xr:uid="{0FCB2042-7D7D-4A3F-A023-4CEB9A5FDE4F}"/>
    <cellStyle name="Header2 2 4 2 3 3" xfId="7498" xr:uid="{F5FBE94D-AFC7-4C2F-87CA-B71C97B53B5E}"/>
    <cellStyle name="Header2 2 4 2 3 3 2" xfId="27712" xr:uid="{787C8E62-8B12-42EE-ADCB-5E5E929B3FE5}"/>
    <cellStyle name="Header2 2 4 2 3 3 3" xfId="37488" xr:uid="{5776EBCA-696D-41CC-82E8-4DF705ADCED1}"/>
    <cellStyle name="Header2 2 4 2 3 3 4" xfId="17520" xr:uid="{2FA39697-ED74-420E-A145-437BAB508556}"/>
    <cellStyle name="Header2 2 4 2 3 4" xfId="8048" xr:uid="{9BB050E1-890E-4C76-B688-A369E2E4FE69}"/>
    <cellStyle name="Header2 2 4 2 3 4 2" xfId="28260" xr:uid="{3738CDBD-1902-4C1E-A0A7-7AEF725512B8}"/>
    <cellStyle name="Header2 2 4 2 3 4 3" xfId="38036" xr:uid="{0D059973-B5D4-447D-A0CB-D3247D54CE56}"/>
    <cellStyle name="Header2 2 4 2 3 4 4" xfId="18068" xr:uid="{A6F7FE16-9C60-4878-B5D6-A09EDA8A0804}"/>
    <cellStyle name="Header2 2 4 2 3 5" xfId="8590" xr:uid="{F40C141B-36E2-45B6-B6B4-A178E4EFACC6}"/>
    <cellStyle name="Header2 2 4 2 3 5 2" xfId="28801" xr:uid="{BDE8B491-5455-48EB-8313-4102476915A6}"/>
    <cellStyle name="Header2 2 4 2 3 5 3" xfId="38577" xr:uid="{7643F9F4-755F-4F58-8D10-6F60462B1BA0}"/>
    <cellStyle name="Header2 2 4 2 3 5 4" xfId="18609" xr:uid="{1F4334B2-B7EB-49A5-85B4-0B4F66B3C21E}"/>
    <cellStyle name="Header2 2 4 2 3 6" xfId="9116" xr:uid="{19AB2986-428A-4426-9DE7-573C82370D80}"/>
    <cellStyle name="Header2 2 4 2 3 6 2" xfId="29325" xr:uid="{D0962B11-8D85-4722-B6B0-246F4E25FF69}"/>
    <cellStyle name="Header2 2 4 2 3 6 3" xfId="39101" xr:uid="{595BC92B-64DF-4BA4-9A01-0EFACBA62B2E}"/>
    <cellStyle name="Header2 2 4 2 3 6 4" xfId="19133" xr:uid="{6DA6080F-4520-4567-A60E-2968E98624B6}"/>
    <cellStyle name="Header2 2 4 2 3 7" xfId="9640" xr:uid="{492620A9-6B57-431D-AD0E-1E5938AFB251}"/>
    <cellStyle name="Header2 2 4 2 3 7 2" xfId="29847" xr:uid="{C19C6F20-7C94-4F20-93A6-167B7BE9F5CA}"/>
    <cellStyle name="Header2 2 4 2 3 7 3" xfId="39623" xr:uid="{673C1422-7C13-4E14-B6E9-DFCD4FB34B02}"/>
    <cellStyle name="Header2 2 4 2 3 7 4" xfId="19655" xr:uid="{573ADBA0-7629-4AE8-B6B6-08AF2321C8EF}"/>
    <cellStyle name="Header2 2 4 2 3 8" xfId="10164" xr:uid="{7DB5EC39-CDAF-40DD-8373-0E1E340E8FB3}"/>
    <cellStyle name="Header2 2 4 2 3 8 2" xfId="30371" xr:uid="{6C56F3C5-E333-4745-B11A-A39356D291C7}"/>
    <cellStyle name="Header2 2 4 2 3 8 3" xfId="40147" xr:uid="{EDE3538C-0144-4E7A-A040-E0EB56B29018}"/>
    <cellStyle name="Header2 2 4 2 3 8 4" xfId="20179" xr:uid="{D821C587-3954-4F2E-B3D8-89459F82D3F1}"/>
    <cellStyle name="Header2 2 4 2 3 9" xfId="10675" xr:uid="{FF727F94-A99E-454D-B2E0-C9BA412095C1}"/>
    <cellStyle name="Header2 2 4 2 3 9 2" xfId="30879" xr:uid="{35D4B197-7127-447B-94CB-18374DB59562}"/>
    <cellStyle name="Header2 2 4 2 3 9 3" xfId="40655" xr:uid="{4389B96D-CCA5-4E7A-BF5F-09ED007E3CDA}"/>
    <cellStyle name="Header2 2 4 2 3 9 4" xfId="20687" xr:uid="{092209BD-94C4-4C2F-8134-B4A30D0D7BC1}"/>
    <cellStyle name="Header2 2 4 2 4" xfId="5044" xr:uid="{26F4B203-D039-44A9-AC2F-FC4237DB3415}"/>
    <cellStyle name="Header2 2 4 2 4 2" xfId="25284" xr:uid="{C5C97BE0-7888-4627-9A43-89ACA0040352}"/>
    <cellStyle name="Header2 2 4 2 4 3" xfId="35060" xr:uid="{0FA2289A-3124-44AA-9627-6F9A60BA274D}"/>
    <cellStyle name="Header2 2 4 2 4 4" xfId="15092" xr:uid="{7144F87E-8A5F-44C3-B1E8-0B895BDC3C39}"/>
    <cellStyle name="Header2 2 4 2 5" xfId="4302" xr:uid="{09D60920-2E27-4C06-ADAF-FCF310475B6E}"/>
    <cellStyle name="Header2 2 4 2 5 2" xfId="24553" xr:uid="{0FD0B78F-DD56-41F0-BCD3-09BAFED580AB}"/>
    <cellStyle name="Header2 2 4 2 5 3" xfId="34329" xr:uid="{6FB8C971-128D-46B5-88F6-AFC24A0FC7D7}"/>
    <cellStyle name="Header2 2 4 2 5 4" xfId="14361" xr:uid="{6EC1ABF4-6DA3-46A1-9012-2CEFFC340BB6}"/>
    <cellStyle name="Header2 2 4 2 6" xfId="5025" xr:uid="{CAFA630E-49E7-403E-864A-A7AA8F02D76D}"/>
    <cellStyle name="Header2 2 4 2 6 2" xfId="25265" xr:uid="{46A10B5C-8181-4081-B476-86B16E09D843}"/>
    <cellStyle name="Header2 2 4 2 6 3" xfId="35041" xr:uid="{4ED60CB3-C28C-47BF-93F5-D27C9B08E5AF}"/>
    <cellStyle name="Header2 2 4 2 6 4" xfId="15073" xr:uid="{4D21FE02-744D-4C07-8DE2-42C57046B9D1}"/>
    <cellStyle name="Header2 2 4 2 7" xfId="5685" xr:uid="{A72B0B3C-1833-4898-8D23-AFC5817512B6}"/>
    <cellStyle name="Header2 2 4 2 7 2" xfId="25914" xr:uid="{0EB7027B-88A5-4D7D-A80B-0AF30DB4756A}"/>
    <cellStyle name="Header2 2 4 2 7 3" xfId="35690" xr:uid="{BA09BBA2-CAEB-47FE-8D03-2B139098FBF6}"/>
    <cellStyle name="Header2 2 4 2 7 4" xfId="15722" xr:uid="{A99EAC09-3604-48DE-B2CA-924950F82AD9}"/>
    <cellStyle name="Header2 2 4 2 8" xfId="5016" xr:uid="{A5790FA7-13FC-4852-892E-7F8A730AD4E5}"/>
    <cellStyle name="Header2 2 4 2 8 2" xfId="25256" xr:uid="{9037BA1E-1262-4364-B43D-93E404A389DA}"/>
    <cellStyle name="Header2 2 4 2 8 3" xfId="35032" xr:uid="{7D8F7E2A-C014-4ADA-95DB-82B051FE973F}"/>
    <cellStyle name="Header2 2 4 2 8 4" xfId="15064" xr:uid="{528E2895-CB43-4C48-826D-B8FDDB1D9B9A}"/>
    <cellStyle name="Header2 2 4 2 9" xfId="6015" xr:uid="{60AE3B85-8D29-49B2-9368-1C7C4A18F5D2}"/>
    <cellStyle name="Header2 2 4 2 9 2" xfId="26235" xr:uid="{1D0E2264-8DA0-4505-8308-B002CE910684}"/>
    <cellStyle name="Header2 2 4 2 9 3" xfId="36011" xr:uid="{7B4E515F-74F4-4C07-9746-941C9312F51F}"/>
    <cellStyle name="Header2 2 4 2 9 4" xfId="16043" xr:uid="{0087C64B-B9FE-4DFC-863D-C89EDF1602F8}"/>
    <cellStyle name="Header2 2 4 20" xfId="23946" xr:uid="{8DFE9862-76EF-4478-8489-FB764D351694}"/>
    <cellStyle name="Header2 2 4 21" xfId="23967" xr:uid="{1A8FBCD3-D658-4939-AACC-E86655706867}"/>
    <cellStyle name="Header2 2 4 22" xfId="13858" xr:uid="{1F1CBA3C-8CF8-461F-A70B-48A4532966C5}"/>
    <cellStyle name="Header2 2 4 3" xfId="6377" xr:uid="{4E4D8476-802A-4AE3-AF02-0CFEBED96960}"/>
    <cellStyle name="Header2 2 4 3 10" xfId="11164" xr:uid="{476DF1A7-8574-4984-85E0-CD0A17DF3116}"/>
    <cellStyle name="Header2 2 4 3 10 2" xfId="31366" xr:uid="{B98A56EA-BFBB-47E2-A034-D63F701F7DEF}"/>
    <cellStyle name="Header2 2 4 3 10 3" xfId="41142" xr:uid="{E270FBFF-1BDA-47BA-B8A2-95C00E01EA91}"/>
    <cellStyle name="Header2 2 4 3 10 4" xfId="21174" xr:uid="{6DA182A9-4C39-440F-BB6D-F4E7A3DD2A5D}"/>
    <cellStyle name="Header2 2 4 3 11" xfId="11650" xr:uid="{12663B89-0141-47EE-8A77-92F9A6238612}"/>
    <cellStyle name="Header2 2 4 3 11 2" xfId="31852" xr:uid="{E274AE87-0DFB-4A64-8D96-E2E2D8E8D66A}"/>
    <cellStyle name="Header2 2 4 3 11 3" xfId="41628" xr:uid="{3E2648AD-3399-4669-975A-918420A73165}"/>
    <cellStyle name="Header2 2 4 3 11 4" xfId="21660" xr:uid="{D6DD4148-8151-4B3A-992E-C3D9BB81231C}"/>
    <cellStyle name="Header2 2 4 3 12" xfId="12124" xr:uid="{4E45B745-A554-4A90-98F8-6003F253EED7}"/>
    <cellStyle name="Header2 2 4 3 12 2" xfId="32325" xr:uid="{E219E3E7-2EDB-4DA7-80CA-1FE0EF97872C}"/>
    <cellStyle name="Header2 2 4 3 12 3" xfId="42101" xr:uid="{53C7C438-DFCE-42AE-9FA0-BE0C12FA229D}"/>
    <cellStyle name="Header2 2 4 3 12 4" xfId="22133" xr:uid="{4A251DB4-AC8B-4895-A7E5-3300A20CF03B}"/>
    <cellStyle name="Header2 2 4 3 13" xfId="12585" xr:uid="{BB5A69DB-9068-4A97-A984-B17DFBE35DF0}"/>
    <cellStyle name="Header2 2 4 3 13 2" xfId="32785" xr:uid="{65B476CD-D6AA-4533-9AD9-815BA43FC9BF}"/>
    <cellStyle name="Header2 2 4 3 13 3" xfId="42561" xr:uid="{2AD7D02A-F55A-4028-B5EC-6E8B9E523F2E}"/>
    <cellStyle name="Header2 2 4 3 13 4" xfId="22593" xr:uid="{8F8741CB-114A-4C8F-A9DC-9B0AB8CA91DF}"/>
    <cellStyle name="Header2 2 4 3 14" xfId="13045" xr:uid="{362A7627-123A-4751-9CF9-60F2843397E8}"/>
    <cellStyle name="Header2 2 4 3 14 2" xfId="33244" xr:uid="{E1334F9B-BBB1-4D65-B62B-1F0D797D675A}"/>
    <cellStyle name="Header2 2 4 3 14 3" xfId="43020" xr:uid="{ABE4335F-93CC-468F-97B7-A447DC4CC30C}"/>
    <cellStyle name="Header2 2 4 3 14 4" xfId="23052" xr:uid="{1C18AD89-8432-46AE-ACE7-9AA154DF917A}"/>
    <cellStyle name="Header2 2 4 3 15" xfId="13498" xr:uid="{7B3D23B4-D1AD-4BE6-9010-50A16A95E6C6}"/>
    <cellStyle name="Header2 2 4 3 15 2" xfId="33695" xr:uid="{8BE55AD9-6571-4B07-951C-EC9D7641CACD}"/>
    <cellStyle name="Header2 2 4 3 15 3" xfId="43471" xr:uid="{48F5DAB7-07C5-437D-A1B5-F1EF0CBE3C63}"/>
    <cellStyle name="Header2 2 4 3 15 4" xfId="23503" xr:uid="{71D2F31A-B655-4931-A270-028EC979217B}"/>
    <cellStyle name="Header2 2 4 3 16" xfId="26595" xr:uid="{5BB1EDE7-7AA9-4601-946A-7319774B715B}"/>
    <cellStyle name="Header2 2 4 3 17" xfId="36371" xr:uid="{5B80D239-3BD7-4E37-8724-6B62D1CA7421}"/>
    <cellStyle name="Header2 2 4 3 18" xfId="16403" xr:uid="{EF95C851-1339-4401-A1A8-2AC31D0CE046}"/>
    <cellStyle name="Header2 2 4 3 2" xfId="6936" xr:uid="{1365C0E9-3849-471B-9C74-6868CF54D071}"/>
    <cellStyle name="Header2 2 4 3 2 2" xfId="27150" xr:uid="{7192C0CE-A8E2-44B9-8F97-1422E0FAEC7C}"/>
    <cellStyle name="Header2 2 4 3 2 3" xfId="36926" xr:uid="{8F521DC0-B580-46F3-AA19-488354E418C1}"/>
    <cellStyle name="Header2 2 4 3 2 4" xfId="16958" xr:uid="{46242DD9-7DA9-4D6B-838C-E1A8C98591D2}"/>
    <cellStyle name="Header2 2 4 3 3" xfId="7483" xr:uid="{747831B1-ED79-4580-A865-9AFC650DA365}"/>
    <cellStyle name="Header2 2 4 3 3 2" xfId="27697" xr:uid="{E9FF92B5-C7DD-4694-8AEF-3106132BC6B0}"/>
    <cellStyle name="Header2 2 4 3 3 3" xfId="37473" xr:uid="{E7256BD3-223E-4FF6-BA2C-09F49A7CC9D6}"/>
    <cellStyle name="Header2 2 4 3 3 4" xfId="17505" xr:uid="{3B51F675-130A-47AA-82DA-F1CD38CEF161}"/>
    <cellStyle name="Header2 2 4 3 4" xfId="8033" xr:uid="{1D9F72AF-3059-4371-A197-A3BDC8C60B9B}"/>
    <cellStyle name="Header2 2 4 3 4 2" xfId="28245" xr:uid="{52989880-4CD6-4178-A080-4CFB25C17CF5}"/>
    <cellStyle name="Header2 2 4 3 4 3" xfId="38021" xr:uid="{31F901DA-8876-4F92-96EB-5CB3DAEC9A0F}"/>
    <cellStyle name="Header2 2 4 3 4 4" xfId="18053" xr:uid="{179080DF-BD0B-4EEA-8D25-2D3B071EBC39}"/>
    <cellStyle name="Header2 2 4 3 5" xfId="8575" xr:uid="{7795D2E4-554E-4E4C-ABB4-517E3131D818}"/>
    <cellStyle name="Header2 2 4 3 5 2" xfId="28786" xr:uid="{F8C88FE7-97C9-4537-841D-BF741DBB215A}"/>
    <cellStyle name="Header2 2 4 3 5 3" xfId="38562" xr:uid="{CB2F8764-5292-4C6F-9CB5-2F2F97768EAB}"/>
    <cellStyle name="Header2 2 4 3 5 4" xfId="18594" xr:uid="{00E81680-275D-4DE4-B1EE-3FE6C1BADD84}"/>
    <cellStyle name="Header2 2 4 3 6" xfId="9101" xr:uid="{146FEA65-0E6A-4C5B-8B8B-6D7C09974C63}"/>
    <cellStyle name="Header2 2 4 3 6 2" xfId="29310" xr:uid="{30D9F129-87CA-4421-9BF4-AFBED87A3E3A}"/>
    <cellStyle name="Header2 2 4 3 6 3" xfId="39086" xr:uid="{862FFE8E-61E5-487E-B579-2A3C455AA3B1}"/>
    <cellStyle name="Header2 2 4 3 6 4" xfId="19118" xr:uid="{94DF501F-FD70-4D3E-AD07-5FEE44A886E3}"/>
    <cellStyle name="Header2 2 4 3 7" xfId="9625" xr:uid="{385BFE1E-FB91-4AC0-B8EE-7149215C3B13}"/>
    <cellStyle name="Header2 2 4 3 7 2" xfId="29832" xr:uid="{BB2CCF85-55D0-4D38-B762-5CFB3FB0E24D}"/>
    <cellStyle name="Header2 2 4 3 7 3" xfId="39608" xr:uid="{BEAAC3D5-42CA-4D04-97BB-78DD2989FD16}"/>
    <cellStyle name="Header2 2 4 3 7 4" xfId="19640" xr:uid="{A6503593-ED5F-45E5-AFBE-4A51076CCF56}"/>
    <cellStyle name="Header2 2 4 3 8" xfId="10149" xr:uid="{B511BC01-69F7-4D01-B783-20A023B2457F}"/>
    <cellStyle name="Header2 2 4 3 8 2" xfId="30356" xr:uid="{41BAF533-3FF2-4656-9A83-CF78C2FB0614}"/>
    <cellStyle name="Header2 2 4 3 8 3" xfId="40132" xr:uid="{43F8F92F-E7D8-4A23-8A09-A93FC69B6B4B}"/>
    <cellStyle name="Header2 2 4 3 8 4" xfId="20164" xr:uid="{1E1687CF-0A41-420C-B8CF-C782C496A1CA}"/>
    <cellStyle name="Header2 2 4 3 9" xfId="10660" xr:uid="{B4EB5611-3E63-472B-B55D-C591A677D83D}"/>
    <cellStyle name="Header2 2 4 3 9 2" xfId="30864" xr:uid="{4E76B957-DE2F-44F2-8BDF-C44A7FE3D33C}"/>
    <cellStyle name="Header2 2 4 3 9 3" xfId="40640" xr:uid="{C7C96511-F98C-4783-9CCC-7772EF6DAE34}"/>
    <cellStyle name="Header2 2 4 3 9 4" xfId="20672" xr:uid="{8D5B7645-EFC5-4943-9CEC-D498FF079C39}"/>
    <cellStyle name="Header2 2 4 4" xfId="6393" xr:uid="{9A463E60-037F-4726-A1BA-FE50ADEDDC5A}"/>
    <cellStyle name="Header2 2 4 4 10" xfId="11180" xr:uid="{E60FEDF6-EAF2-4B81-A7CE-EC27B09D331D}"/>
    <cellStyle name="Header2 2 4 4 10 2" xfId="31382" xr:uid="{AB0BD983-4FA5-4794-86CA-24DE5498F970}"/>
    <cellStyle name="Header2 2 4 4 10 3" xfId="41158" xr:uid="{B96AECF2-0249-4432-98E8-9FC4453DD0D0}"/>
    <cellStyle name="Header2 2 4 4 10 4" xfId="21190" xr:uid="{5FF770DE-207C-4B7B-9A58-02C59CC646E4}"/>
    <cellStyle name="Header2 2 4 4 11" xfId="11666" xr:uid="{BA75C0D5-DFA2-459E-9B19-6E8071996F57}"/>
    <cellStyle name="Header2 2 4 4 11 2" xfId="31868" xr:uid="{5EF96AAF-E0E6-4489-B37D-13BB30D8216E}"/>
    <cellStyle name="Header2 2 4 4 11 3" xfId="41644" xr:uid="{921A52A5-3CC8-4E8D-97DB-6072791B525D}"/>
    <cellStyle name="Header2 2 4 4 11 4" xfId="21676" xr:uid="{4FD53777-AB92-4F19-95B5-1B567B741719}"/>
    <cellStyle name="Header2 2 4 4 12" xfId="12140" xr:uid="{BF13F568-01C4-439D-8F62-305390EAB6B6}"/>
    <cellStyle name="Header2 2 4 4 12 2" xfId="32341" xr:uid="{42F9877D-C249-49E8-BB8F-39D951D96EA3}"/>
    <cellStyle name="Header2 2 4 4 12 3" xfId="42117" xr:uid="{AC442607-16D8-470C-8308-4EFD19353937}"/>
    <cellStyle name="Header2 2 4 4 12 4" xfId="22149" xr:uid="{AEE70E5E-5E51-4DEE-B62B-018B25928E59}"/>
    <cellStyle name="Header2 2 4 4 13" xfId="12601" xr:uid="{9C12815D-8E41-4CA5-A01D-9086734DBAA4}"/>
    <cellStyle name="Header2 2 4 4 13 2" xfId="32801" xr:uid="{15D2E2DA-3935-4599-8F9D-915885F51F57}"/>
    <cellStyle name="Header2 2 4 4 13 3" xfId="42577" xr:uid="{5475A7F0-802F-4CF3-8D3A-8933BD52BA87}"/>
    <cellStyle name="Header2 2 4 4 13 4" xfId="22609" xr:uid="{F6222386-B042-486E-A92C-8D1F8642024D}"/>
    <cellStyle name="Header2 2 4 4 14" xfId="13061" xr:uid="{5E3C451E-53EB-42B6-A198-E6206880624F}"/>
    <cellStyle name="Header2 2 4 4 14 2" xfId="33260" xr:uid="{9E754749-66F1-48D3-B898-8567D2883A27}"/>
    <cellStyle name="Header2 2 4 4 14 3" xfId="43036" xr:uid="{B8D74DC9-0185-400E-9733-4110B83EE35E}"/>
    <cellStyle name="Header2 2 4 4 14 4" xfId="23068" xr:uid="{957EBFB7-900D-4DB4-B98A-EAD7390760F4}"/>
    <cellStyle name="Header2 2 4 4 15" xfId="13514" xr:uid="{021C76A3-8E7B-4600-BC26-86D0AA62812B}"/>
    <cellStyle name="Header2 2 4 4 15 2" xfId="33711" xr:uid="{083DC589-452A-4B3C-B7ED-FC39DC1A6C2B}"/>
    <cellStyle name="Header2 2 4 4 15 3" xfId="43487" xr:uid="{BBBBABF8-A1E7-44E0-AF15-829335A533FC}"/>
    <cellStyle name="Header2 2 4 4 15 4" xfId="23519" xr:uid="{3D519227-0259-4DCD-B1A3-61EBC02D91BE}"/>
    <cellStyle name="Header2 2 4 4 16" xfId="26611" xr:uid="{79114DF1-0C92-4CF2-8849-69E911699549}"/>
    <cellStyle name="Header2 2 4 4 17" xfId="36387" xr:uid="{68ABE869-F78F-4E0E-8BAD-00F2B5B03FDD}"/>
    <cellStyle name="Header2 2 4 4 18" xfId="16419" xr:uid="{A0D4A158-B2B0-4AC3-B919-0227D8052CDC}"/>
    <cellStyle name="Header2 2 4 4 2" xfId="6952" xr:uid="{E0296155-8A98-4792-BF5D-2176A2F38A2F}"/>
    <cellStyle name="Header2 2 4 4 2 2" xfId="27166" xr:uid="{75E2733A-D28E-4E0A-A63A-4F8E533F5C3B}"/>
    <cellStyle name="Header2 2 4 4 2 3" xfId="36942" xr:uid="{7B708796-C42B-4781-AF05-D56BF50CCAB7}"/>
    <cellStyle name="Header2 2 4 4 2 4" xfId="16974" xr:uid="{8A06E058-1A4E-4D85-9B6C-C7E1DC129277}"/>
    <cellStyle name="Header2 2 4 4 3" xfId="7499" xr:uid="{42737391-D1C4-49B5-8ACF-A22C24F01E74}"/>
    <cellStyle name="Header2 2 4 4 3 2" xfId="27713" xr:uid="{0C34BB19-D5B9-40CD-A654-7CB5799EA02E}"/>
    <cellStyle name="Header2 2 4 4 3 3" xfId="37489" xr:uid="{F291C2FC-DDF5-464D-9A2A-4F0DF21AF4C4}"/>
    <cellStyle name="Header2 2 4 4 3 4" xfId="17521" xr:uid="{4BE284D9-A125-4466-9DE8-F01C14AA6E8F}"/>
    <cellStyle name="Header2 2 4 4 4" xfId="8049" xr:uid="{E1E590EF-F64F-4D2B-AE11-155A5086C4BE}"/>
    <cellStyle name="Header2 2 4 4 4 2" xfId="28261" xr:uid="{6C152AFA-2334-4B53-8206-CC3E6FA366A1}"/>
    <cellStyle name="Header2 2 4 4 4 3" xfId="38037" xr:uid="{5ABC507C-CDC3-4213-943A-230A84D0F919}"/>
    <cellStyle name="Header2 2 4 4 4 4" xfId="18069" xr:uid="{04BC3104-F43A-44F3-B094-B2C61750F651}"/>
    <cellStyle name="Header2 2 4 4 5" xfId="8591" xr:uid="{5A44FE80-A194-4EE0-A372-62893C19B52E}"/>
    <cellStyle name="Header2 2 4 4 5 2" xfId="28802" xr:uid="{A7D509F4-1FA6-4526-A69F-CA46EB588746}"/>
    <cellStyle name="Header2 2 4 4 5 3" xfId="38578" xr:uid="{D8EECC8C-E8D4-40B3-950E-1CCEE9818E2E}"/>
    <cellStyle name="Header2 2 4 4 5 4" xfId="18610" xr:uid="{96DAA4C5-A8E1-42F2-A4A4-0C28F7115DBD}"/>
    <cellStyle name="Header2 2 4 4 6" xfId="9117" xr:uid="{762502DD-C327-430F-9B81-74388E0B6AA0}"/>
    <cellStyle name="Header2 2 4 4 6 2" xfId="29326" xr:uid="{F6E969C4-7485-4F7D-BBD6-DA5A240C9746}"/>
    <cellStyle name="Header2 2 4 4 6 3" xfId="39102" xr:uid="{A8DF30E0-3A72-4FE3-8505-93CCFC038896}"/>
    <cellStyle name="Header2 2 4 4 6 4" xfId="19134" xr:uid="{99BA0202-6B3C-4A43-A09F-4DDEA096D9B9}"/>
    <cellStyle name="Header2 2 4 4 7" xfId="9641" xr:uid="{6A45FA59-07A1-42F7-B49A-F3D760307428}"/>
    <cellStyle name="Header2 2 4 4 7 2" xfId="29848" xr:uid="{BA1BAADB-4B63-4F6C-90F3-354054D1C15B}"/>
    <cellStyle name="Header2 2 4 4 7 3" xfId="39624" xr:uid="{4285FB13-5500-49F7-A041-C2F7FF02E0F1}"/>
    <cellStyle name="Header2 2 4 4 7 4" xfId="19656" xr:uid="{E39F4B23-8AE2-44BB-A7BE-3A5B1D5156F4}"/>
    <cellStyle name="Header2 2 4 4 8" xfId="10165" xr:uid="{8010409D-940C-4237-8A35-B6088FFE7FD6}"/>
    <cellStyle name="Header2 2 4 4 8 2" xfId="30372" xr:uid="{2BD3554A-2247-4C78-B45B-6F902E3BE616}"/>
    <cellStyle name="Header2 2 4 4 8 3" xfId="40148" xr:uid="{8A2840EB-613B-4481-93BD-AB2CF56CD539}"/>
    <cellStyle name="Header2 2 4 4 8 4" xfId="20180" xr:uid="{483F069A-E64D-43CD-85AF-0DA6172D1AFA}"/>
    <cellStyle name="Header2 2 4 4 9" xfId="10676" xr:uid="{567B3A86-02DC-4A30-B7F0-DC43912C5C4B}"/>
    <cellStyle name="Header2 2 4 4 9 2" xfId="30880" xr:uid="{7C124E6A-3454-4BC4-9C25-D48F277F69CA}"/>
    <cellStyle name="Header2 2 4 4 9 3" xfId="40656" xr:uid="{5C07E190-2D49-4D4A-A616-C72203809667}"/>
    <cellStyle name="Header2 2 4 4 9 4" xfId="20688" xr:uid="{6A62430F-4C1D-4FEC-A783-4D7906E7770D}"/>
    <cellStyle name="Header2 2 4 5" xfId="5043" xr:uid="{BDAE76BC-F4FC-4EF7-9AE3-C133C62FDE56}"/>
    <cellStyle name="Header2 2 4 5 2" xfId="25283" xr:uid="{F6F877CB-D5A9-45B0-AF5B-1F2D66B966AB}"/>
    <cellStyle name="Header2 2 4 5 3" xfId="35059" xr:uid="{803AF317-0530-4785-A836-709A60A31742}"/>
    <cellStyle name="Header2 2 4 5 4" xfId="15091" xr:uid="{9827D625-DB27-4753-A402-01744E31A79C}"/>
    <cellStyle name="Header2 2 4 6" xfId="3917" xr:uid="{FCB5E21E-0B65-418F-ABCA-207675346781}"/>
    <cellStyle name="Header2 2 4 6 2" xfId="24187" xr:uid="{21ADC74A-D318-4815-B7D5-67CD91085BD8}"/>
    <cellStyle name="Header2 2 4 6 3" xfId="33963" xr:uid="{CEBC7B0C-E7DB-48AE-88EB-098A6DC32E53}"/>
    <cellStyle name="Header2 2 4 6 4" xfId="13995" xr:uid="{700227C7-5E8A-4F4C-8646-8019A65D4D1A}"/>
    <cellStyle name="Header2 2 4 7" xfId="6668" xr:uid="{05F3C6BA-6289-4057-A81E-50D469C66FA8}"/>
    <cellStyle name="Header2 2 4 7 2" xfId="26882" xr:uid="{CD68EB86-05F2-4930-83FA-3CEC306BAFFE}"/>
    <cellStyle name="Header2 2 4 7 3" xfId="36658" xr:uid="{C204A296-611D-44FD-816A-5A52876C238A}"/>
    <cellStyle name="Header2 2 4 7 4" xfId="16690" xr:uid="{410C33EA-F7E9-420D-9031-1CB903EBA8E9}"/>
    <cellStyle name="Header2 2 4 8" xfId="5755" xr:uid="{8E4158F5-18C6-4BAB-9C40-F708E700B592}"/>
    <cellStyle name="Header2 2 4 8 2" xfId="25984" xr:uid="{01F55129-6114-48D5-82C6-3F0EEA0D01E5}"/>
    <cellStyle name="Header2 2 4 8 3" xfId="35760" xr:uid="{2DA0D3A9-27F8-4327-84C6-6D7C1181ACB2}"/>
    <cellStyle name="Header2 2 4 8 4" xfId="15792" xr:uid="{DF087972-7773-469F-B5E7-245319945D64}"/>
    <cellStyle name="Header2 2 4 9" xfId="6060" xr:uid="{EC1FC283-B3AC-41EA-B590-0A304595C22A}"/>
    <cellStyle name="Header2 2 4 9 2" xfId="26280" xr:uid="{A11C340E-73AB-4915-B09E-44DBAAFEB70B}"/>
    <cellStyle name="Header2 2 4 9 3" xfId="36056" xr:uid="{487BC40E-6578-4FE3-B17A-9E49DA553CFD}"/>
    <cellStyle name="Header2 2 4 9 4" xfId="16088" xr:uid="{6DC91891-0054-4D47-8E1D-B1D427830FF4}"/>
    <cellStyle name="Header2 2 5" xfId="1980" xr:uid="{081CCA1B-8CD8-4B59-A928-BC1C4048421F}"/>
    <cellStyle name="Header2 2 5 10" xfId="4492" xr:uid="{4B71090D-6F95-4A09-B3D4-0EB0F1F1E8DA}"/>
    <cellStyle name="Header2 2 5 10 2" xfId="24741" xr:uid="{E331B017-1F6B-4EAE-AE61-39E8A6739ACE}"/>
    <cellStyle name="Header2 2 5 10 3" xfId="34517" xr:uid="{B502CED5-02F9-4AEB-9A9E-A1AC13B78951}"/>
    <cellStyle name="Header2 2 5 10 4" xfId="14549" xr:uid="{BDF2CE36-1F2D-48DA-8DAF-C9B2BFD3D879}"/>
    <cellStyle name="Header2 2 5 11" xfId="4417" xr:uid="{8B4AA3AB-1EF6-43C3-9E40-9541C9859B7B}"/>
    <cellStyle name="Header2 2 5 11 2" xfId="24668" xr:uid="{1B5DBBAA-E792-40E4-B5C2-8CBD732B9BBA}"/>
    <cellStyle name="Header2 2 5 11 3" xfId="34444" xr:uid="{541BFE5D-BAB2-43FC-96F8-3AD0E556BF92}"/>
    <cellStyle name="Header2 2 5 11 4" xfId="14476" xr:uid="{6303BA8A-58D5-4CEA-99CC-55A968ED5EF5}"/>
    <cellStyle name="Header2 2 5 12" xfId="7280" xr:uid="{BC45DF15-B9F1-4A43-86FB-3E6F064ED8E1}"/>
    <cellStyle name="Header2 2 5 12 2" xfId="27494" xr:uid="{3F0E056E-B385-4206-9876-E189E5C89F9E}"/>
    <cellStyle name="Header2 2 5 12 3" xfId="37270" xr:uid="{55160B25-9677-4028-BD6C-35321D9AF301}"/>
    <cellStyle name="Header2 2 5 12 4" xfId="17302" xr:uid="{7E0399DF-0D5C-4460-B6D3-39879020999E}"/>
    <cellStyle name="Header2 2 5 13" xfId="5509" xr:uid="{D53B4214-1FFB-4BCE-8436-2F1748035926}"/>
    <cellStyle name="Header2 2 5 13 2" xfId="25741" xr:uid="{4E93F2D9-6082-4D8E-8FE3-BAB9FED9A456}"/>
    <cellStyle name="Header2 2 5 13 3" xfId="35517" xr:uid="{026DEAED-2208-423E-859C-1CEB8EB06464}"/>
    <cellStyle name="Header2 2 5 13 4" xfId="15549" xr:uid="{71960145-459D-418D-AE7C-1C92E893946A}"/>
    <cellStyle name="Header2 2 5 14" xfId="7790" xr:uid="{90C5EC15-FB00-4ABD-A742-464C043F223A}"/>
    <cellStyle name="Header2 2 5 14 2" xfId="28002" xr:uid="{83B603E3-B222-47C0-9A39-1F0EE636FFA2}"/>
    <cellStyle name="Header2 2 5 14 3" xfId="37778" xr:uid="{EE6C6875-A092-4046-9FCD-5611D7E60679}"/>
    <cellStyle name="Header2 2 5 14 4" xfId="17810" xr:uid="{15A516A1-F5E6-41A1-81CD-A75E88F03316}"/>
    <cellStyle name="Header2 2 5 15" xfId="6656" xr:uid="{2CF9CC88-016A-4B2E-A632-763A6777E9A9}"/>
    <cellStyle name="Header2 2 5 15 2" xfId="26870" xr:uid="{0FEA7520-7E14-4D21-A236-DD255EFEAB25}"/>
    <cellStyle name="Header2 2 5 15 3" xfId="36646" xr:uid="{9914F52E-90DF-48AA-B4A2-A8230523ACA0}"/>
    <cellStyle name="Header2 2 5 15 4" xfId="16678" xr:uid="{DBB4A0A0-5F33-4BE8-A057-86CB51EE3E27}"/>
    <cellStyle name="Header2 2 5 16" xfId="4427" xr:uid="{9680619F-1C81-4D4F-928C-A62157D270FF}"/>
    <cellStyle name="Header2 2 5 16 2" xfId="24678" xr:uid="{C4B4AACE-0F29-4545-877D-82577402E833}"/>
    <cellStyle name="Header2 2 5 16 3" xfId="34454" xr:uid="{3CE62B6B-5823-4518-ADCD-C5D75D3DFDCB}"/>
    <cellStyle name="Header2 2 5 16 4" xfId="14486" xr:uid="{2CBCD1D5-E68F-4212-B079-66977E479159}"/>
    <cellStyle name="Header2 2 5 17" xfId="5939" xr:uid="{32A624BB-12B1-4963-A691-F01DB26B3686}"/>
    <cellStyle name="Header2 2 5 17 2" xfId="26163" xr:uid="{BCE7B69C-5D9E-45B5-9315-08E3C3B30BA4}"/>
    <cellStyle name="Header2 2 5 17 3" xfId="35939" xr:uid="{E4F38F74-D3E6-4028-A576-627406275183}"/>
    <cellStyle name="Header2 2 5 17 4" xfId="15971" xr:uid="{7BD721C8-742E-4917-8B56-B447F0C1AE31}"/>
    <cellStyle name="Header2 2 5 18" xfId="8844" xr:uid="{4580566E-0D15-45E9-890E-871DD6C675C7}"/>
    <cellStyle name="Header2 2 5 18 2" xfId="29055" xr:uid="{CA19A60B-D84E-4578-A374-242BFE735172}"/>
    <cellStyle name="Header2 2 5 18 3" xfId="38831" xr:uid="{5146C81E-BC26-468B-87AC-36DD189E8BD1}"/>
    <cellStyle name="Header2 2 5 18 4" xfId="18863" xr:uid="{4ADD7E31-BCDC-4880-A4E3-4250B74F396B}"/>
    <cellStyle name="Header2 2 5 19" xfId="9414" xr:uid="{DD56CDE6-B438-4771-B466-BC8880BE18FC}"/>
    <cellStyle name="Header2 2 5 19 2" xfId="29622" xr:uid="{5AF3240A-8A42-49CD-86AB-A722139A3222}"/>
    <cellStyle name="Header2 2 5 19 3" xfId="39398" xr:uid="{AC57A922-39E5-4E06-A9A4-87D84B2EB55D}"/>
    <cellStyle name="Header2 2 5 19 4" xfId="19430" xr:uid="{A1376621-D9D6-4DAD-9676-66C378BF004B}"/>
    <cellStyle name="Header2 2 5 2" xfId="1981" xr:uid="{5C7EBC26-5104-4B48-AAC8-AC6C6368D82E}"/>
    <cellStyle name="Header2 2 5 2 10" xfId="4140" xr:uid="{A7EB73A6-A2F7-4332-9646-AC3E81C26E03}"/>
    <cellStyle name="Header2 2 5 2 10 2" xfId="24393" xr:uid="{E2AFBA84-F2BD-4124-91CC-D2509DE682A9}"/>
    <cellStyle name="Header2 2 5 2 10 3" xfId="34169" xr:uid="{5885F76B-E102-4B47-B346-2C9B89375A23}"/>
    <cellStyle name="Header2 2 5 2 10 4" xfId="14201" xr:uid="{5581545C-2810-4713-A59E-A29B9AE0D377}"/>
    <cellStyle name="Header2 2 5 2 11" xfId="5485" xr:uid="{3A58D2AD-12C1-453F-89B6-89A4DD5AC221}"/>
    <cellStyle name="Header2 2 5 2 11 2" xfId="25717" xr:uid="{72123A22-F9E7-49EF-AC6B-4E8F8372A85D}"/>
    <cellStyle name="Header2 2 5 2 11 3" xfId="35493" xr:uid="{F8DD4CCC-016E-4E85-A84D-D8157620F875}"/>
    <cellStyle name="Header2 2 5 2 11 4" xfId="15525" xr:uid="{6755053D-674C-4BA9-8697-DF6601EBA5D7}"/>
    <cellStyle name="Header2 2 5 2 12" xfId="8294" xr:uid="{BF0803E5-AC5D-4A24-A255-3540860F52B6}"/>
    <cellStyle name="Header2 2 5 2 12 2" xfId="28506" xr:uid="{9A7CB7CD-1DDC-4C31-ADC8-15520B75D91C}"/>
    <cellStyle name="Header2 2 5 2 12 3" xfId="38282" xr:uid="{2D22CDED-F151-471C-92FF-6639DFCFA6CC}"/>
    <cellStyle name="Header2 2 5 2 12 4" xfId="18314" xr:uid="{9E714653-82A5-4F20-970B-BB8B53DAEDFD}"/>
    <cellStyle name="Header2 2 5 2 13" xfId="8376" xr:uid="{CF701BED-D0E2-4066-845F-62ACFAC60251}"/>
    <cellStyle name="Header2 2 5 2 13 2" xfId="28587" xr:uid="{86F4198C-778D-455B-AB96-A63B7B536283}"/>
    <cellStyle name="Header2 2 5 2 13 3" xfId="38363" xr:uid="{AAD6B80B-9C98-429D-BA37-7186F6DCB930}"/>
    <cellStyle name="Header2 2 5 2 13 4" xfId="18395" xr:uid="{5F5B9EBF-1969-4CDE-B5B3-C2B0B4E4D4AE}"/>
    <cellStyle name="Header2 2 5 2 14" xfId="4367" xr:uid="{A2023EE1-9312-4FA4-9EF5-1672639F7E02}"/>
    <cellStyle name="Header2 2 5 2 14 2" xfId="24618" xr:uid="{6136FAD4-E3A3-4AF7-A587-3A3352F427E1}"/>
    <cellStyle name="Header2 2 5 2 14 3" xfId="34394" xr:uid="{B6935D30-08F0-460F-AC94-57065A34AF54}"/>
    <cellStyle name="Header2 2 5 2 14 4" xfId="14426" xr:uid="{9A6246B5-258D-4E0F-89D6-64086E10501C}"/>
    <cellStyle name="Header2 2 5 2 15" xfId="5551" xr:uid="{CE6992B6-8810-4BCA-B495-4B3EF70859FE}"/>
    <cellStyle name="Header2 2 5 2 15 2" xfId="25781" xr:uid="{658B8BDE-42D7-4D0F-B312-6E9A85DA8B7D}"/>
    <cellStyle name="Header2 2 5 2 15 3" xfId="35557" xr:uid="{14DCD382-D723-4400-B8ED-04D1DCD4128C}"/>
    <cellStyle name="Header2 2 5 2 15 4" xfId="15589" xr:uid="{801034B7-6203-4964-A864-8F495CFEA9FD}"/>
    <cellStyle name="Header2 2 5 2 16" xfId="10929" xr:uid="{CDAA2AA0-2E7B-495B-8DAD-8D2AD9CE861E}"/>
    <cellStyle name="Header2 2 5 2 16 2" xfId="31132" xr:uid="{A9242287-DBA2-4103-849A-1A844F340D27}"/>
    <cellStyle name="Header2 2 5 2 16 3" xfId="40908" xr:uid="{F9D03D9F-E5CD-4789-BFB7-084A4574FC22}"/>
    <cellStyle name="Header2 2 5 2 16 4" xfId="20940" xr:uid="{5A0BE9E2-E68F-4837-B791-E85BB8CFEC42}"/>
    <cellStyle name="Header2 2 5 2 17" xfId="10928" xr:uid="{9301DCEC-031D-428B-A6FA-60FF6F6449CE}"/>
    <cellStyle name="Header2 2 5 2 17 2" xfId="31131" xr:uid="{6286E200-047B-4406-8EE1-7F22488106FA}"/>
    <cellStyle name="Header2 2 5 2 17 3" xfId="40907" xr:uid="{33DA607A-F529-4E81-88C5-16A2CB625F86}"/>
    <cellStyle name="Header2 2 5 2 17 4" xfId="20939" xr:uid="{0FD8B9F3-2402-4C14-A185-6A61AD614DD7}"/>
    <cellStyle name="Header2 2 5 2 18" xfId="4451" xr:uid="{070581F7-EDD0-4F8C-8722-3E57AF94BF45}"/>
    <cellStyle name="Header2 2 5 2 18 2" xfId="24701" xr:uid="{C9C20382-0722-4915-99FF-D844FF5F94F7}"/>
    <cellStyle name="Header2 2 5 2 18 3" xfId="34477" xr:uid="{4431AED0-05AB-4875-8CD9-D03EA8B118B2}"/>
    <cellStyle name="Header2 2 5 2 18 4" xfId="14509" xr:uid="{7E2FC2AF-F001-4FDC-92F3-9A1034B92616}"/>
    <cellStyle name="Header2 2 5 2 19" xfId="23949" xr:uid="{01B0FF41-8540-42AF-942F-D6F770CB6908}"/>
    <cellStyle name="Header2 2 5 2 2" xfId="6380" xr:uid="{4C15D01A-CD7D-4BFB-AA61-439906F9DC70}"/>
    <cellStyle name="Header2 2 5 2 2 10" xfId="11167" xr:uid="{49FCA941-7EA0-44EE-ABB6-DE40385FD8CA}"/>
    <cellStyle name="Header2 2 5 2 2 10 2" xfId="31369" xr:uid="{CA95CFF3-65BE-4786-86DB-E87C8D0967DB}"/>
    <cellStyle name="Header2 2 5 2 2 10 3" xfId="41145" xr:uid="{BE37D093-FDC6-4CA9-AF1F-62D2F0F36B3D}"/>
    <cellStyle name="Header2 2 5 2 2 10 4" xfId="21177" xr:uid="{09F040DF-4936-451D-9DAC-89D4C9EA8F44}"/>
    <cellStyle name="Header2 2 5 2 2 11" xfId="11653" xr:uid="{48657FB3-629C-4884-8A94-53F883257E8A}"/>
    <cellStyle name="Header2 2 5 2 2 11 2" xfId="31855" xr:uid="{8102684E-4CB7-4C9D-9F0E-A7CA95AF0D7B}"/>
    <cellStyle name="Header2 2 5 2 2 11 3" xfId="41631" xr:uid="{9BE78EDB-15D8-4124-B509-75E567C50FB1}"/>
    <cellStyle name="Header2 2 5 2 2 11 4" xfId="21663" xr:uid="{ECA9B5E8-68A3-40B0-A6B5-5A8EA2E41062}"/>
    <cellStyle name="Header2 2 5 2 2 12" xfId="12127" xr:uid="{DEFE7FEF-F924-4D4C-B1D7-3C1B21E6B662}"/>
    <cellStyle name="Header2 2 5 2 2 12 2" xfId="32328" xr:uid="{01451FC7-CCF2-4B4F-AA20-9225558B142D}"/>
    <cellStyle name="Header2 2 5 2 2 12 3" xfId="42104" xr:uid="{8162DDD8-A317-4F15-99F6-7B702BC435C6}"/>
    <cellStyle name="Header2 2 5 2 2 12 4" xfId="22136" xr:uid="{279732F5-8904-47C2-AE3A-E4C1E6CE0C3A}"/>
    <cellStyle name="Header2 2 5 2 2 13" xfId="12588" xr:uid="{63A040E2-313F-4CFE-A462-2E63E80905FE}"/>
    <cellStyle name="Header2 2 5 2 2 13 2" xfId="32788" xr:uid="{7983F685-31D6-4C66-B4D2-BD4DD1DD920C}"/>
    <cellStyle name="Header2 2 5 2 2 13 3" xfId="42564" xr:uid="{C83F16B6-6B25-488B-B232-83AC3E738F21}"/>
    <cellStyle name="Header2 2 5 2 2 13 4" xfId="22596" xr:uid="{20B30E41-CB72-48E1-91F2-4A2EF99FDF3A}"/>
    <cellStyle name="Header2 2 5 2 2 14" xfId="13048" xr:uid="{223E5B70-8155-4B67-BEAA-E683A218CFCE}"/>
    <cellStyle name="Header2 2 5 2 2 14 2" xfId="33247" xr:uid="{320388E2-99F1-4E89-A6D1-77D53F9DC080}"/>
    <cellStyle name="Header2 2 5 2 2 14 3" xfId="43023" xr:uid="{63E00701-54D5-47D5-A923-A4037D0D6796}"/>
    <cellStyle name="Header2 2 5 2 2 14 4" xfId="23055" xr:uid="{E5B88802-F022-47F7-AD54-ED3BCE56A0DE}"/>
    <cellStyle name="Header2 2 5 2 2 15" xfId="13501" xr:uid="{A324152A-7DAD-4C02-A475-B76807058E12}"/>
    <cellStyle name="Header2 2 5 2 2 15 2" xfId="33698" xr:uid="{6A44DF86-1BD3-4B8E-AF9A-C0A329F940D1}"/>
    <cellStyle name="Header2 2 5 2 2 15 3" xfId="43474" xr:uid="{87EE1760-F5CE-40C9-888B-1BA7C4BA9A76}"/>
    <cellStyle name="Header2 2 5 2 2 15 4" xfId="23506" xr:uid="{F3BF69A1-C4AA-4C13-A1A0-8365535DB86C}"/>
    <cellStyle name="Header2 2 5 2 2 16" xfId="26598" xr:uid="{A8BB6A36-0C9D-4036-85CA-2603DC642EA2}"/>
    <cellStyle name="Header2 2 5 2 2 17" xfId="36374" xr:uid="{BEF545CF-EC83-4715-B398-7A197FDBC6AE}"/>
    <cellStyle name="Header2 2 5 2 2 18" xfId="16406" xr:uid="{F85A860F-3478-4EE9-BD02-2F20C9AF691D}"/>
    <cellStyle name="Header2 2 5 2 2 2" xfId="6939" xr:uid="{EF856950-13EC-4EFA-B244-BD649FB9CC26}"/>
    <cellStyle name="Header2 2 5 2 2 2 2" xfId="27153" xr:uid="{E7941DB9-6976-46B9-BEB2-5D860C753AFF}"/>
    <cellStyle name="Header2 2 5 2 2 2 3" xfId="36929" xr:uid="{5F2BDB87-8A25-4149-9303-C89B9588032E}"/>
    <cellStyle name="Header2 2 5 2 2 2 4" xfId="16961" xr:uid="{0AF57790-DB10-4E81-93BE-56DCB8C3FDA9}"/>
    <cellStyle name="Header2 2 5 2 2 3" xfId="7486" xr:uid="{A27F01D7-3356-4870-AB6C-2873D8C0A7FE}"/>
    <cellStyle name="Header2 2 5 2 2 3 2" xfId="27700" xr:uid="{E6EF2FFD-C6B6-4693-A8E3-568F7778CAC5}"/>
    <cellStyle name="Header2 2 5 2 2 3 3" xfId="37476" xr:uid="{0D252A55-A002-4876-8437-7B2380458969}"/>
    <cellStyle name="Header2 2 5 2 2 3 4" xfId="17508" xr:uid="{55259CA3-A58B-4970-8902-CEF0223D309F}"/>
    <cellStyle name="Header2 2 5 2 2 4" xfId="8036" xr:uid="{6EFC385E-F4B4-47B8-87C0-52BAC91ADAB0}"/>
    <cellStyle name="Header2 2 5 2 2 4 2" xfId="28248" xr:uid="{72264F5B-4ADC-4C67-A020-A49964FFCAAC}"/>
    <cellStyle name="Header2 2 5 2 2 4 3" xfId="38024" xr:uid="{C26055C2-EFA9-47D7-AEBD-8C361E930110}"/>
    <cellStyle name="Header2 2 5 2 2 4 4" xfId="18056" xr:uid="{CEA4CC3C-B691-43B0-8704-DE42333642A5}"/>
    <cellStyle name="Header2 2 5 2 2 5" xfId="8578" xr:uid="{36465808-1F94-4054-8B51-BF63520711D4}"/>
    <cellStyle name="Header2 2 5 2 2 5 2" xfId="28789" xr:uid="{C3DB2D59-597A-4825-BE4F-D7F93549168C}"/>
    <cellStyle name="Header2 2 5 2 2 5 3" xfId="38565" xr:uid="{8C3839D2-A2E0-4933-B8EA-074BE793596E}"/>
    <cellStyle name="Header2 2 5 2 2 5 4" xfId="18597" xr:uid="{A56FAE81-C81E-4F2E-A4E6-F2B6F91448F6}"/>
    <cellStyle name="Header2 2 5 2 2 6" xfId="9104" xr:uid="{F46D9B7A-D567-4814-A2D0-A8931B966F1C}"/>
    <cellStyle name="Header2 2 5 2 2 6 2" xfId="29313" xr:uid="{2609412F-31FD-4308-832F-6CC692206F13}"/>
    <cellStyle name="Header2 2 5 2 2 6 3" xfId="39089" xr:uid="{F5977768-8BE8-4D5B-823D-B641ADFD57E4}"/>
    <cellStyle name="Header2 2 5 2 2 6 4" xfId="19121" xr:uid="{D351CC76-F209-4AFA-91C5-7BAAE808D09E}"/>
    <cellStyle name="Header2 2 5 2 2 7" xfId="9628" xr:uid="{801D8598-5D55-4967-9E8B-E501BF7DCB68}"/>
    <cellStyle name="Header2 2 5 2 2 7 2" xfId="29835" xr:uid="{96CE20F7-8907-4230-81DB-B326C8BCDC3D}"/>
    <cellStyle name="Header2 2 5 2 2 7 3" xfId="39611" xr:uid="{C2A78611-E028-4470-B04A-4D4FA7F51D54}"/>
    <cellStyle name="Header2 2 5 2 2 7 4" xfId="19643" xr:uid="{36E56BAA-5294-47EC-9E09-58AFFAA08ECB}"/>
    <cellStyle name="Header2 2 5 2 2 8" xfId="10152" xr:uid="{270D2A4A-C9CB-4290-A859-56316BDD56D7}"/>
    <cellStyle name="Header2 2 5 2 2 8 2" xfId="30359" xr:uid="{99B43495-0A44-485A-90E5-58C950AB1E13}"/>
    <cellStyle name="Header2 2 5 2 2 8 3" xfId="40135" xr:uid="{4AC690D5-1B5E-4F94-B089-CFF8F70213D6}"/>
    <cellStyle name="Header2 2 5 2 2 8 4" xfId="20167" xr:uid="{A19C7E2A-87F5-4254-AFAA-F147D0A3B666}"/>
    <cellStyle name="Header2 2 5 2 2 9" xfId="10663" xr:uid="{354015C1-0925-473F-84D2-6B32BF6A9CFF}"/>
    <cellStyle name="Header2 2 5 2 2 9 2" xfId="30867" xr:uid="{59ABFC95-A2AF-40E8-80D7-203A01332C50}"/>
    <cellStyle name="Header2 2 5 2 2 9 3" xfId="40643" xr:uid="{AF04AB6C-1BEC-4C1E-AB8F-6F91D56126E1}"/>
    <cellStyle name="Header2 2 5 2 2 9 4" xfId="20675" xr:uid="{F7159225-EEC1-4B23-B610-B7F1FF2B95FE}"/>
    <cellStyle name="Header2 2 5 2 20" xfId="23964" xr:uid="{A7674385-E137-4283-8412-00721F25CA9B}"/>
    <cellStyle name="Header2 2 5 2 21" xfId="13861" xr:uid="{C5497B63-DABD-472B-BD6E-28993FF2C71D}"/>
    <cellStyle name="Header2 2 5 2 3" xfId="6390" xr:uid="{DDD4CC01-7451-4972-B42F-1D900B72365A}"/>
    <cellStyle name="Header2 2 5 2 3 10" xfId="11177" xr:uid="{AE2292EE-6456-40C5-9FCA-D915DC0B93AD}"/>
    <cellStyle name="Header2 2 5 2 3 10 2" xfId="31379" xr:uid="{DD6A8032-E9D8-4A1C-8C7D-A97B5F5B4526}"/>
    <cellStyle name="Header2 2 5 2 3 10 3" xfId="41155" xr:uid="{55F0511E-8899-4BA8-805B-82718BEED890}"/>
    <cellStyle name="Header2 2 5 2 3 10 4" xfId="21187" xr:uid="{9C13ACAA-15EA-4A09-BFDD-89368D5CE3B2}"/>
    <cellStyle name="Header2 2 5 2 3 11" xfId="11663" xr:uid="{A616412B-1CF6-4C0E-82B2-E2899B89C0E5}"/>
    <cellStyle name="Header2 2 5 2 3 11 2" xfId="31865" xr:uid="{D3116D0F-9B6E-4F4A-9F31-D2F63C9F34A8}"/>
    <cellStyle name="Header2 2 5 2 3 11 3" xfId="41641" xr:uid="{6FBD4F49-3879-4092-A964-1E64CB910D35}"/>
    <cellStyle name="Header2 2 5 2 3 11 4" xfId="21673" xr:uid="{197E107A-1364-4D3D-BE40-0A6BE6DD177B}"/>
    <cellStyle name="Header2 2 5 2 3 12" xfId="12137" xr:uid="{CD6D6B54-35BF-4BBB-9C30-BD334DEE272C}"/>
    <cellStyle name="Header2 2 5 2 3 12 2" xfId="32338" xr:uid="{E2EF42BC-2F12-47A1-B916-FB039C92F6BD}"/>
    <cellStyle name="Header2 2 5 2 3 12 3" xfId="42114" xr:uid="{B3BA55DA-AC36-40F4-8210-0E7C39F4CC0F}"/>
    <cellStyle name="Header2 2 5 2 3 12 4" xfId="22146" xr:uid="{08327447-63EC-4C1F-8717-0694905EE724}"/>
    <cellStyle name="Header2 2 5 2 3 13" xfId="12598" xr:uid="{A368ECAE-509F-4753-9F91-89A3B0447726}"/>
    <cellStyle name="Header2 2 5 2 3 13 2" xfId="32798" xr:uid="{1F58A3AC-A912-44F7-8873-18569C2F10E2}"/>
    <cellStyle name="Header2 2 5 2 3 13 3" xfId="42574" xr:uid="{A340AEE6-3A81-45CC-B849-5364FA8EF9D2}"/>
    <cellStyle name="Header2 2 5 2 3 13 4" xfId="22606" xr:uid="{AB0A45E1-8B9C-43F3-BDFA-763724850812}"/>
    <cellStyle name="Header2 2 5 2 3 14" xfId="13058" xr:uid="{53CF3725-937F-4894-9541-5B9FDFBC4B71}"/>
    <cellStyle name="Header2 2 5 2 3 14 2" xfId="33257" xr:uid="{F9311980-CB1E-4A07-9040-AE2DBBD1BCF4}"/>
    <cellStyle name="Header2 2 5 2 3 14 3" xfId="43033" xr:uid="{8B17ADC0-FAD0-46F8-B4D8-C8726041F7C8}"/>
    <cellStyle name="Header2 2 5 2 3 14 4" xfId="23065" xr:uid="{108B252D-3C21-4D4D-8EA7-09C37EA309F9}"/>
    <cellStyle name="Header2 2 5 2 3 15" xfId="13511" xr:uid="{66BE8C78-FDD9-418C-A451-9A7EA9B0FCAD}"/>
    <cellStyle name="Header2 2 5 2 3 15 2" xfId="33708" xr:uid="{C0B8ACBA-5BED-4AB0-9627-BE3CCFA5F4C0}"/>
    <cellStyle name="Header2 2 5 2 3 15 3" xfId="43484" xr:uid="{ABD39A4C-89E5-4989-8450-DD77FFE6F84A}"/>
    <cellStyle name="Header2 2 5 2 3 15 4" xfId="23516" xr:uid="{299C058A-8659-4DD1-8906-A823CC0C44E6}"/>
    <cellStyle name="Header2 2 5 2 3 16" xfId="26608" xr:uid="{4373B1CB-E735-40FE-B897-5C35B733E24B}"/>
    <cellStyle name="Header2 2 5 2 3 17" xfId="36384" xr:uid="{900207B9-1005-42C1-BE1D-D1C332ECF16A}"/>
    <cellStyle name="Header2 2 5 2 3 18" xfId="16416" xr:uid="{F02920D3-2B48-428D-84D1-840796B1529F}"/>
    <cellStyle name="Header2 2 5 2 3 2" xfId="6949" xr:uid="{5C604C1E-54CA-4515-B95A-0CA11BA47BA4}"/>
    <cellStyle name="Header2 2 5 2 3 2 2" xfId="27163" xr:uid="{31645229-D395-4E85-84F1-63C68E07CB17}"/>
    <cellStyle name="Header2 2 5 2 3 2 3" xfId="36939" xr:uid="{D34FF92D-B8C6-41BC-9DD3-2C996ED8D4F0}"/>
    <cellStyle name="Header2 2 5 2 3 2 4" xfId="16971" xr:uid="{193DDE03-554C-4784-B880-10443637055E}"/>
    <cellStyle name="Header2 2 5 2 3 3" xfId="7496" xr:uid="{A9DF5161-AD2F-4C3A-8D43-586A5C8F52B8}"/>
    <cellStyle name="Header2 2 5 2 3 3 2" xfId="27710" xr:uid="{9597B235-47C8-415A-9FC7-6F0C9C5E7879}"/>
    <cellStyle name="Header2 2 5 2 3 3 3" xfId="37486" xr:uid="{970405DD-288B-47A1-8596-C76DCCAB65FE}"/>
    <cellStyle name="Header2 2 5 2 3 3 4" xfId="17518" xr:uid="{49E20558-5678-4AF1-9E3E-D9CE55971A7A}"/>
    <cellStyle name="Header2 2 5 2 3 4" xfId="8046" xr:uid="{689BCE44-08D1-4B25-95A5-AB31E858D63E}"/>
    <cellStyle name="Header2 2 5 2 3 4 2" xfId="28258" xr:uid="{BD615343-9ACB-46B1-8C55-FCF228682ED7}"/>
    <cellStyle name="Header2 2 5 2 3 4 3" xfId="38034" xr:uid="{EF6E645B-D84C-4503-8A86-C2273FE3C55B}"/>
    <cellStyle name="Header2 2 5 2 3 4 4" xfId="18066" xr:uid="{5F3263C5-CFC3-487D-A503-2A2C7B083608}"/>
    <cellStyle name="Header2 2 5 2 3 5" xfId="8588" xr:uid="{3E13B7A2-1773-4A59-A73F-DC38C64230B7}"/>
    <cellStyle name="Header2 2 5 2 3 5 2" xfId="28799" xr:uid="{5AB682AF-765D-40AF-BB88-ACE0C186F19E}"/>
    <cellStyle name="Header2 2 5 2 3 5 3" xfId="38575" xr:uid="{EC692019-A00C-420E-943F-A7D05683F8FF}"/>
    <cellStyle name="Header2 2 5 2 3 5 4" xfId="18607" xr:uid="{C549E258-0F15-466F-89BE-33B524D61843}"/>
    <cellStyle name="Header2 2 5 2 3 6" xfId="9114" xr:uid="{97F85D73-2688-4EE6-A9CE-2D32A01C0BBA}"/>
    <cellStyle name="Header2 2 5 2 3 6 2" xfId="29323" xr:uid="{09474354-7AA9-4DE7-84B5-21B4BC273CB0}"/>
    <cellStyle name="Header2 2 5 2 3 6 3" xfId="39099" xr:uid="{5CEBBFAC-23EC-41BE-AA24-D919A86F09ED}"/>
    <cellStyle name="Header2 2 5 2 3 6 4" xfId="19131" xr:uid="{052874A2-44F6-440D-96F2-DACE1510D123}"/>
    <cellStyle name="Header2 2 5 2 3 7" xfId="9638" xr:uid="{591A6D25-D182-4C2E-A0D4-6B6C23083E84}"/>
    <cellStyle name="Header2 2 5 2 3 7 2" xfId="29845" xr:uid="{C5DB3489-FF8B-488A-95BD-626424D765B6}"/>
    <cellStyle name="Header2 2 5 2 3 7 3" xfId="39621" xr:uid="{562F112D-605C-443D-A7E9-58AB652E3493}"/>
    <cellStyle name="Header2 2 5 2 3 7 4" xfId="19653" xr:uid="{CA8619A1-851B-40E4-96FB-BBD715475384}"/>
    <cellStyle name="Header2 2 5 2 3 8" xfId="10162" xr:uid="{C43DC329-4F1D-483C-9635-0BB65A5D8299}"/>
    <cellStyle name="Header2 2 5 2 3 8 2" xfId="30369" xr:uid="{AFC8963B-A79C-496C-8C9A-45987A12C4EB}"/>
    <cellStyle name="Header2 2 5 2 3 8 3" xfId="40145" xr:uid="{6CAEF885-8A32-405E-9A34-948FF80C1C50}"/>
    <cellStyle name="Header2 2 5 2 3 8 4" xfId="20177" xr:uid="{F444DB6B-7091-40C7-86C1-2E5E59623B8E}"/>
    <cellStyle name="Header2 2 5 2 3 9" xfId="10673" xr:uid="{43427664-5BC2-40D2-9A4B-E97DF83CE5FC}"/>
    <cellStyle name="Header2 2 5 2 3 9 2" xfId="30877" xr:uid="{A4BF70E9-2B80-440F-AFAA-BCCED285D884}"/>
    <cellStyle name="Header2 2 5 2 3 9 3" xfId="40653" xr:uid="{8C2DB2EF-EE50-4F02-B307-3A371412B7FA}"/>
    <cellStyle name="Header2 2 5 2 3 9 4" xfId="20685" xr:uid="{652B1304-762F-4374-8401-4CF80194B87B}"/>
    <cellStyle name="Header2 2 5 2 4" xfId="5046" xr:uid="{AAE2F134-9FE3-4296-8FE9-3ED91469B1BA}"/>
    <cellStyle name="Header2 2 5 2 4 2" xfId="25286" xr:uid="{F5057EB5-0E83-4EE8-AF12-15D452321A23}"/>
    <cellStyle name="Header2 2 5 2 4 3" xfId="35062" xr:uid="{FBF96F4A-D477-4B36-888A-83A1D9176BBB}"/>
    <cellStyle name="Header2 2 5 2 4 4" xfId="15094" xr:uid="{201035F9-2A1D-4CC7-9242-DF1C6FEAFC2D}"/>
    <cellStyle name="Header2 2 5 2 5" xfId="4158" xr:uid="{3523C8DA-A20C-4F11-8668-634F38177E96}"/>
    <cellStyle name="Header2 2 5 2 5 2" xfId="24411" xr:uid="{8A0292C0-BE72-4E04-881C-0121B6726B7D}"/>
    <cellStyle name="Header2 2 5 2 5 3" xfId="34187" xr:uid="{160F1976-9FBB-46D2-804C-D59B053EFCDE}"/>
    <cellStyle name="Header2 2 5 2 5 4" xfId="14219" xr:uid="{D76E7FA9-A31D-4D57-BCD8-6BAE5FE7057A}"/>
    <cellStyle name="Header2 2 5 2 6" xfId="5027" xr:uid="{6FCD5C8B-69A2-4B66-9AEE-83F02A1E89F1}"/>
    <cellStyle name="Header2 2 5 2 6 2" xfId="25267" xr:uid="{4A218C71-8398-41DB-9E6A-F4290B5D7BC2}"/>
    <cellStyle name="Header2 2 5 2 6 3" xfId="35043" xr:uid="{D5B3E40F-9338-43BF-B11B-77168FB17BC2}"/>
    <cellStyle name="Header2 2 5 2 6 4" xfId="15075" xr:uid="{4A7F5931-C0B4-4F57-B286-FABE51BE4FD5}"/>
    <cellStyle name="Header2 2 5 2 7" xfId="5033" xr:uid="{F127CF12-5B89-4FF0-94AC-4F0219D08B83}"/>
    <cellStyle name="Header2 2 5 2 7 2" xfId="25273" xr:uid="{FF2A96BD-44A1-4E77-85FE-5A9736ED79BB}"/>
    <cellStyle name="Header2 2 5 2 7 3" xfId="35049" xr:uid="{749AEC1B-1268-460C-8467-BE1314A9F776}"/>
    <cellStyle name="Header2 2 5 2 7 4" xfId="15081" xr:uid="{753D90C4-A415-4D5B-9437-6966ED3ED879}"/>
    <cellStyle name="Header2 2 5 2 8" xfId="4534" xr:uid="{CB0B3363-15C1-4F08-ACA6-FD4F90D9D868}"/>
    <cellStyle name="Header2 2 5 2 8 2" xfId="24783" xr:uid="{B1BD23B7-CEB5-45F2-93D2-8C79B8DF7A8C}"/>
    <cellStyle name="Header2 2 5 2 8 3" xfId="34559" xr:uid="{21AA9670-1C96-4C88-AAFA-92FEB1044646}"/>
    <cellStyle name="Header2 2 5 2 8 4" xfId="14591" xr:uid="{214FE112-39C6-4A22-8146-6B7E5D02E928}"/>
    <cellStyle name="Header2 2 5 2 9" xfId="5764" xr:uid="{5C779B7D-07EE-4A7E-8629-A728FC7B9959}"/>
    <cellStyle name="Header2 2 5 2 9 2" xfId="25991" xr:uid="{CCA60199-03EB-48CF-B1C4-239B41F96968}"/>
    <cellStyle name="Header2 2 5 2 9 3" xfId="35767" xr:uid="{2B9EE770-7922-4387-9EF2-84CB8D39C402}"/>
    <cellStyle name="Header2 2 5 2 9 4" xfId="15799" xr:uid="{A7072490-95B8-4687-92DB-A25C6E8B68B7}"/>
    <cellStyle name="Header2 2 5 20" xfId="23948" xr:uid="{571FB4A3-9C07-4F39-8CD9-9E35D881D15E}"/>
    <cellStyle name="Header2 2 5 21" xfId="23965" xr:uid="{76674305-6597-43BB-AA01-AAE9CDBCB21D}"/>
    <cellStyle name="Header2 2 5 22" xfId="13860" xr:uid="{D96BD2C4-7AB9-4288-83B5-68E2CB50971D}"/>
    <cellStyle name="Header2 2 5 3" xfId="6379" xr:uid="{12BD164C-BB77-4E29-9590-CAC737B7D50C}"/>
    <cellStyle name="Header2 2 5 3 10" xfId="11166" xr:uid="{1D7E9F81-5B52-442E-9743-2F54BBAAA423}"/>
    <cellStyle name="Header2 2 5 3 10 2" xfId="31368" xr:uid="{2D49DF1B-5BE0-4837-8418-A3ED41906330}"/>
    <cellStyle name="Header2 2 5 3 10 3" xfId="41144" xr:uid="{A92EB4D0-6414-42D8-8800-1FE5B4454D82}"/>
    <cellStyle name="Header2 2 5 3 10 4" xfId="21176" xr:uid="{D819C9F8-99A9-4EB5-B35D-F646DC6BD19B}"/>
    <cellStyle name="Header2 2 5 3 11" xfId="11652" xr:uid="{2F2DBD32-A39D-43A2-B8D4-1C7E0A8DA51E}"/>
    <cellStyle name="Header2 2 5 3 11 2" xfId="31854" xr:uid="{4F76B471-4C2E-4AEA-B75D-6C4A7B362208}"/>
    <cellStyle name="Header2 2 5 3 11 3" xfId="41630" xr:uid="{8E2812C6-2392-45B2-84EC-A7B6491034FD}"/>
    <cellStyle name="Header2 2 5 3 11 4" xfId="21662" xr:uid="{D6DA8839-09D2-4245-94C6-980CC0BC2FE1}"/>
    <cellStyle name="Header2 2 5 3 12" xfId="12126" xr:uid="{FD09E123-F391-4A9F-8C03-28EE39F24497}"/>
    <cellStyle name="Header2 2 5 3 12 2" xfId="32327" xr:uid="{1F6E084B-2347-4097-97E1-6C6A26F86748}"/>
    <cellStyle name="Header2 2 5 3 12 3" xfId="42103" xr:uid="{5954CCC3-738A-4344-8386-CDEBA086B03C}"/>
    <cellStyle name="Header2 2 5 3 12 4" xfId="22135" xr:uid="{2D91AA23-9CBA-4E65-997D-662F62B64C4A}"/>
    <cellStyle name="Header2 2 5 3 13" xfId="12587" xr:uid="{37D0BF41-7332-4133-BEF3-E2A1E3690EAD}"/>
    <cellStyle name="Header2 2 5 3 13 2" xfId="32787" xr:uid="{1C45E499-8FBE-4A9E-B35D-7EF73F761AD1}"/>
    <cellStyle name="Header2 2 5 3 13 3" xfId="42563" xr:uid="{5AF54EA4-9A42-4CFB-B752-4D91B1903965}"/>
    <cellStyle name="Header2 2 5 3 13 4" xfId="22595" xr:uid="{83EA8F67-7C04-40E0-9519-3A8D981B33DD}"/>
    <cellStyle name="Header2 2 5 3 14" xfId="13047" xr:uid="{87DFAF8E-7DE3-4EC9-8A58-5041EFA020B5}"/>
    <cellStyle name="Header2 2 5 3 14 2" xfId="33246" xr:uid="{D91A28DC-D319-4E2B-89CC-F224724800CE}"/>
    <cellStyle name="Header2 2 5 3 14 3" xfId="43022" xr:uid="{857A9C78-E2E7-45D3-8AE6-AD2865988956}"/>
    <cellStyle name="Header2 2 5 3 14 4" xfId="23054" xr:uid="{4B42325A-12B8-48D5-A71A-6732F5D885EA}"/>
    <cellStyle name="Header2 2 5 3 15" xfId="13500" xr:uid="{FAF127DE-468D-4E29-946E-F07E8611E347}"/>
    <cellStyle name="Header2 2 5 3 15 2" xfId="33697" xr:uid="{AEC35A1B-5087-43B5-9781-4E9E496CF873}"/>
    <cellStyle name="Header2 2 5 3 15 3" xfId="43473" xr:uid="{D75BC21B-AD7C-498F-9FEB-C62DAACE1F3F}"/>
    <cellStyle name="Header2 2 5 3 15 4" xfId="23505" xr:uid="{9554E994-FF92-4D8F-AA9A-BB7FB8442991}"/>
    <cellStyle name="Header2 2 5 3 16" xfId="26597" xr:uid="{2F337C9D-3312-4274-9D3E-993BC0CDCE68}"/>
    <cellStyle name="Header2 2 5 3 17" xfId="36373" xr:uid="{53E7D8DB-1D7E-4767-8D95-D445776E3D26}"/>
    <cellStyle name="Header2 2 5 3 18" xfId="16405" xr:uid="{5589E40B-F5DA-462F-9FA2-24F1D6A6A50B}"/>
    <cellStyle name="Header2 2 5 3 2" xfId="6938" xr:uid="{C004F31E-4AFB-46DB-B1A0-CEA6642B13A9}"/>
    <cellStyle name="Header2 2 5 3 2 2" xfId="27152" xr:uid="{DD93CD6A-E826-4CFB-AF41-A6765AE637EE}"/>
    <cellStyle name="Header2 2 5 3 2 3" xfId="36928" xr:uid="{A8A95BD8-962A-4E71-B1B4-DA36F600F768}"/>
    <cellStyle name="Header2 2 5 3 2 4" xfId="16960" xr:uid="{0448818A-4859-4216-9843-7667EB7D6B45}"/>
    <cellStyle name="Header2 2 5 3 3" xfId="7485" xr:uid="{FA967D68-512E-4F06-BC6E-679D42128CCD}"/>
    <cellStyle name="Header2 2 5 3 3 2" xfId="27699" xr:uid="{C0F10728-E0C6-4106-94CA-4C2D96FE91C5}"/>
    <cellStyle name="Header2 2 5 3 3 3" xfId="37475" xr:uid="{6CB30DA2-DA7D-4358-B189-5FD8BAAC1C03}"/>
    <cellStyle name="Header2 2 5 3 3 4" xfId="17507" xr:uid="{5EB1A78F-002D-4FFC-BE99-2A1563036057}"/>
    <cellStyle name="Header2 2 5 3 4" xfId="8035" xr:uid="{C80E7019-3164-4934-86AF-29067DF8BF5C}"/>
    <cellStyle name="Header2 2 5 3 4 2" xfId="28247" xr:uid="{847CDFD9-57DD-445F-9A38-8CA67B8F8AB9}"/>
    <cellStyle name="Header2 2 5 3 4 3" xfId="38023" xr:uid="{E22F4BDE-9F4C-4D27-9BEF-3D0B4D9E5021}"/>
    <cellStyle name="Header2 2 5 3 4 4" xfId="18055" xr:uid="{50CF7851-6089-41AF-9D25-A188B444FF88}"/>
    <cellStyle name="Header2 2 5 3 5" xfId="8577" xr:uid="{FF38C155-3E01-4CCC-89DD-9BCAD8A43F49}"/>
    <cellStyle name="Header2 2 5 3 5 2" xfId="28788" xr:uid="{B09A6255-91C3-49BB-891C-64C0022624EF}"/>
    <cellStyle name="Header2 2 5 3 5 3" xfId="38564" xr:uid="{403B23FF-4D9A-4AF7-967B-4F94850D3DB8}"/>
    <cellStyle name="Header2 2 5 3 5 4" xfId="18596" xr:uid="{2F943DF5-A598-427C-9712-5AD39C7735EF}"/>
    <cellStyle name="Header2 2 5 3 6" xfId="9103" xr:uid="{190695EE-E036-4E99-A8D6-681BA872593D}"/>
    <cellStyle name="Header2 2 5 3 6 2" xfId="29312" xr:uid="{41A85741-2237-4BEA-A035-DC6DACADE5CD}"/>
    <cellStyle name="Header2 2 5 3 6 3" xfId="39088" xr:uid="{443C4848-E887-4B98-9FC6-99F799049BCC}"/>
    <cellStyle name="Header2 2 5 3 6 4" xfId="19120" xr:uid="{EEF8AAE6-EA42-454B-98D8-334646695C33}"/>
    <cellStyle name="Header2 2 5 3 7" xfId="9627" xr:uid="{83503514-3F4E-443E-ACAA-951F2172B5DE}"/>
    <cellStyle name="Header2 2 5 3 7 2" xfId="29834" xr:uid="{72369FB4-657E-4991-ACF9-A5F091BDF0BA}"/>
    <cellStyle name="Header2 2 5 3 7 3" xfId="39610" xr:uid="{11DFB832-28FB-4ABE-8EDF-1F75FCB0A863}"/>
    <cellStyle name="Header2 2 5 3 7 4" xfId="19642" xr:uid="{AC7AC5C1-FD8F-48F6-9308-73D85BA0EE02}"/>
    <cellStyle name="Header2 2 5 3 8" xfId="10151" xr:uid="{C5E6A713-19A3-4F48-B02A-61593B8387C2}"/>
    <cellStyle name="Header2 2 5 3 8 2" xfId="30358" xr:uid="{A3B042BB-A734-4344-B2F6-14049AFC2000}"/>
    <cellStyle name="Header2 2 5 3 8 3" xfId="40134" xr:uid="{9B4653DC-B2DF-48B9-AD49-72B1211DBFC3}"/>
    <cellStyle name="Header2 2 5 3 8 4" xfId="20166" xr:uid="{C3D73F5B-E5B2-4BA5-AD3E-79E5EE70BB75}"/>
    <cellStyle name="Header2 2 5 3 9" xfId="10662" xr:uid="{61168121-9A34-4568-B590-1DCE61247335}"/>
    <cellStyle name="Header2 2 5 3 9 2" xfId="30866" xr:uid="{705BA2FE-C45B-4D7A-83FB-87DD5FE2F99D}"/>
    <cellStyle name="Header2 2 5 3 9 3" xfId="40642" xr:uid="{68D4B3CA-F5E6-4DC2-BB8C-4E6A34E5E2CA}"/>
    <cellStyle name="Header2 2 5 3 9 4" xfId="20674" xr:uid="{18BABAD6-1835-43C2-84A2-787CBA60696D}"/>
    <cellStyle name="Header2 2 5 4" xfId="6391" xr:uid="{EEE34D33-127E-4648-B7B6-19D4DC4BD7C2}"/>
    <cellStyle name="Header2 2 5 4 10" xfId="11178" xr:uid="{03E3D897-0E14-4A5B-A05F-599907D6C5BF}"/>
    <cellStyle name="Header2 2 5 4 10 2" xfId="31380" xr:uid="{1A82496E-F1FA-468E-B119-96C6C794E7B6}"/>
    <cellStyle name="Header2 2 5 4 10 3" xfId="41156" xr:uid="{4F680DA0-E554-42AA-BE5E-CB415D75F2CD}"/>
    <cellStyle name="Header2 2 5 4 10 4" xfId="21188" xr:uid="{67A01369-495B-446B-BBF2-EFBE89BD866C}"/>
    <cellStyle name="Header2 2 5 4 11" xfId="11664" xr:uid="{26050DAA-1D24-490F-87EF-A6337723ACC1}"/>
    <cellStyle name="Header2 2 5 4 11 2" xfId="31866" xr:uid="{3BE7C612-5482-426B-B14D-8B8115436902}"/>
    <cellStyle name="Header2 2 5 4 11 3" xfId="41642" xr:uid="{3A807EF1-3496-430F-82B5-F5DA9478A97A}"/>
    <cellStyle name="Header2 2 5 4 11 4" xfId="21674" xr:uid="{56C031AA-CD51-41E6-A105-59A29ED3C32A}"/>
    <cellStyle name="Header2 2 5 4 12" xfId="12138" xr:uid="{D6B575EB-AE7C-4482-8EB5-04BDD967670F}"/>
    <cellStyle name="Header2 2 5 4 12 2" xfId="32339" xr:uid="{9DCAE3B2-925D-4EA6-B2CE-251480441A44}"/>
    <cellStyle name="Header2 2 5 4 12 3" xfId="42115" xr:uid="{A9865742-258A-49DD-AE79-0E596B08A2DF}"/>
    <cellStyle name="Header2 2 5 4 12 4" xfId="22147" xr:uid="{24CA52C5-0AF4-4590-94B3-41175AE3BE88}"/>
    <cellStyle name="Header2 2 5 4 13" xfId="12599" xr:uid="{B0368E69-8289-429C-9637-B8DCBE735EA1}"/>
    <cellStyle name="Header2 2 5 4 13 2" xfId="32799" xr:uid="{5C7AD9AC-C013-4D6B-BA60-D43F9F3EE094}"/>
    <cellStyle name="Header2 2 5 4 13 3" xfId="42575" xr:uid="{430B5730-4951-4D1F-B545-C421D518F042}"/>
    <cellStyle name="Header2 2 5 4 13 4" xfId="22607" xr:uid="{98E3ECA7-73A4-45A5-A9AE-F8A6BA8BB21C}"/>
    <cellStyle name="Header2 2 5 4 14" xfId="13059" xr:uid="{EA7F5EB0-6E2F-4E2A-8C05-8ABFA181D3A6}"/>
    <cellStyle name="Header2 2 5 4 14 2" xfId="33258" xr:uid="{685875BE-32DE-426A-9F8B-0CF00251A388}"/>
    <cellStyle name="Header2 2 5 4 14 3" xfId="43034" xr:uid="{2BDAC6DD-22ED-4EFC-A6E4-9BBB9E04CBF4}"/>
    <cellStyle name="Header2 2 5 4 14 4" xfId="23066" xr:uid="{4C6AC78E-6F28-4173-BD30-7C68B8400AE6}"/>
    <cellStyle name="Header2 2 5 4 15" xfId="13512" xr:uid="{A86F8220-4872-4219-BC9A-1FE7F34BB5FF}"/>
    <cellStyle name="Header2 2 5 4 15 2" xfId="33709" xr:uid="{0C1C1133-813A-4694-80A8-17E1599FFFBF}"/>
    <cellStyle name="Header2 2 5 4 15 3" xfId="43485" xr:uid="{48BD90DA-7571-4243-BFA4-2C98636A82AD}"/>
    <cellStyle name="Header2 2 5 4 15 4" xfId="23517" xr:uid="{CCC4B275-BE65-435E-88FD-021CD5F97D1B}"/>
    <cellStyle name="Header2 2 5 4 16" xfId="26609" xr:uid="{98B7F125-3D64-4CF2-9FFA-778247EB010A}"/>
    <cellStyle name="Header2 2 5 4 17" xfId="36385" xr:uid="{8CEC8E53-2B20-404F-A8E5-AFFD095F1097}"/>
    <cellStyle name="Header2 2 5 4 18" xfId="16417" xr:uid="{3E2B51FB-099F-427F-86FA-42586C781E0B}"/>
    <cellStyle name="Header2 2 5 4 2" xfId="6950" xr:uid="{784528FC-C391-4211-B6A3-45474C848355}"/>
    <cellStyle name="Header2 2 5 4 2 2" xfId="27164" xr:uid="{499AD789-1302-4A34-AC47-EB4521006074}"/>
    <cellStyle name="Header2 2 5 4 2 3" xfId="36940" xr:uid="{3A0CBB70-E748-4662-90C1-3DE53FD326A5}"/>
    <cellStyle name="Header2 2 5 4 2 4" xfId="16972" xr:uid="{BD76E984-09F2-448C-9463-20D6BEB3CBA6}"/>
    <cellStyle name="Header2 2 5 4 3" xfId="7497" xr:uid="{488CD819-52FD-4604-83E9-7C21DDF6489F}"/>
    <cellStyle name="Header2 2 5 4 3 2" xfId="27711" xr:uid="{1F1DD8DA-2A9E-4B78-B3E3-72E13BE71531}"/>
    <cellStyle name="Header2 2 5 4 3 3" xfId="37487" xr:uid="{E2680877-493B-4FEE-AB73-EB34754C058C}"/>
    <cellStyle name="Header2 2 5 4 3 4" xfId="17519" xr:uid="{CAC7432B-6CB2-4732-8D27-EC63821465C0}"/>
    <cellStyle name="Header2 2 5 4 4" xfId="8047" xr:uid="{A7798BC1-FA9D-43F6-8F29-C267B75819A1}"/>
    <cellStyle name="Header2 2 5 4 4 2" xfId="28259" xr:uid="{B9BE4C9E-8E3B-44DB-A938-E716ED3941C1}"/>
    <cellStyle name="Header2 2 5 4 4 3" xfId="38035" xr:uid="{092E8637-659D-4810-A96B-D76A235985E4}"/>
    <cellStyle name="Header2 2 5 4 4 4" xfId="18067" xr:uid="{C5E73164-931E-4C27-BF30-D9762F3A0FC5}"/>
    <cellStyle name="Header2 2 5 4 5" xfId="8589" xr:uid="{2A8F50E4-4560-4BAA-BC6A-87F7A8214A15}"/>
    <cellStyle name="Header2 2 5 4 5 2" xfId="28800" xr:uid="{100D03E2-8EC9-47D9-8696-B9BAE586E201}"/>
    <cellStyle name="Header2 2 5 4 5 3" xfId="38576" xr:uid="{3F41A6DC-1D18-491C-A0A1-70007A4E7910}"/>
    <cellStyle name="Header2 2 5 4 5 4" xfId="18608" xr:uid="{B2345629-A25F-4730-A25A-EFC638276FAD}"/>
    <cellStyle name="Header2 2 5 4 6" xfId="9115" xr:uid="{79415954-632D-46BE-95CE-B21292FB56D5}"/>
    <cellStyle name="Header2 2 5 4 6 2" xfId="29324" xr:uid="{FB56C097-1460-4B22-B844-D8F4610E1AF9}"/>
    <cellStyle name="Header2 2 5 4 6 3" xfId="39100" xr:uid="{A008832E-46E9-46D7-AC7B-D946745555C4}"/>
    <cellStyle name="Header2 2 5 4 6 4" xfId="19132" xr:uid="{14BA94F4-928A-402D-A390-6E4F95A65C81}"/>
    <cellStyle name="Header2 2 5 4 7" xfId="9639" xr:uid="{3266E451-410E-4F3C-B683-6F76586E8CCD}"/>
    <cellStyle name="Header2 2 5 4 7 2" xfId="29846" xr:uid="{128CDAF6-0E64-41D8-A569-861B5FC809BD}"/>
    <cellStyle name="Header2 2 5 4 7 3" xfId="39622" xr:uid="{7F8DC674-AE16-4314-B7BD-0DF7D4152691}"/>
    <cellStyle name="Header2 2 5 4 7 4" xfId="19654" xr:uid="{32316AEF-76BF-4DE0-AC51-7EDCE298EEDA}"/>
    <cellStyle name="Header2 2 5 4 8" xfId="10163" xr:uid="{9AE452DA-A0DD-4C3E-97A6-90398E6A5CAA}"/>
    <cellStyle name="Header2 2 5 4 8 2" xfId="30370" xr:uid="{F36B0CC1-1D2E-4DEF-AB86-4564F96100DE}"/>
    <cellStyle name="Header2 2 5 4 8 3" xfId="40146" xr:uid="{62F66922-7EC1-412F-A12D-735AA0B82DEE}"/>
    <cellStyle name="Header2 2 5 4 8 4" xfId="20178" xr:uid="{FFA655BB-AED1-48BB-A665-9D8934D4D1EA}"/>
    <cellStyle name="Header2 2 5 4 9" xfId="10674" xr:uid="{549B62FA-F4B0-4B6D-B42A-98F524D34C72}"/>
    <cellStyle name="Header2 2 5 4 9 2" xfId="30878" xr:uid="{93EFB851-BE38-41CA-AA87-E556179C1FE5}"/>
    <cellStyle name="Header2 2 5 4 9 3" xfId="40654" xr:uid="{FDCA8E63-1CDF-4158-B975-D7E0F5C09612}"/>
    <cellStyle name="Header2 2 5 4 9 4" xfId="20686" xr:uid="{9861D0FF-9FA2-43DE-8CBA-BE799A55EC11}"/>
    <cellStyle name="Header2 2 5 5" xfId="5045" xr:uid="{2EBD94FF-5994-46B2-AC04-CDC4EF674138}"/>
    <cellStyle name="Header2 2 5 5 2" xfId="25285" xr:uid="{69E103C5-A7F8-4F31-B1CA-F9451C05D2ED}"/>
    <cellStyle name="Header2 2 5 5 3" xfId="35061" xr:uid="{EE354182-6019-47D6-9D5A-E8D48F17E58E}"/>
    <cellStyle name="Header2 2 5 5 4" xfId="15093" xr:uid="{7576B2AD-C1F4-495F-AF1A-8BC0826CBBAE}"/>
    <cellStyle name="Header2 2 5 6" xfId="4234" xr:uid="{D1CFA810-8DA4-4C50-A5B2-16C19650D4E2}"/>
    <cellStyle name="Header2 2 5 6 2" xfId="24485" xr:uid="{D1D4EE37-2497-40FA-9D7B-2A5415E2CE90}"/>
    <cellStyle name="Header2 2 5 6 3" xfId="34261" xr:uid="{1CCFA748-E0A8-4FA6-AE6B-2A64A6D87437}"/>
    <cellStyle name="Header2 2 5 6 4" xfId="14293" xr:uid="{D0425F7C-18C3-4617-A589-E62A0C4F59B6}"/>
    <cellStyle name="Header2 2 5 7" xfId="4216" xr:uid="{BDE8CC6E-D1D0-4DD1-8821-9D3CBB974D31}"/>
    <cellStyle name="Header2 2 5 7 2" xfId="24468" xr:uid="{50BD6905-94E5-4965-A904-1D4C80D1E96B}"/>
    <cellStyle name="Header2 2 5 7 3" xfId="34244" xr:uid="{564CDD14-2419-44F3-9720-E81AFFE1D982}"/>
    <cellStyle name="Header2 2 5 7 4" xfId="14276" xr:uid="{A079AC02-2122-48E7-9DF3-3136B5E003B7}"/>
    <cellStyle name="Header2 2 5 8" xfId="5934" xr:uid="{62985623-D6D8-4C93-BADB-117D100D5B2A}"/>
    <cellStyle name="Header2 2 5 8 2" xfId="26159" xr:uid="{C09F4218-A728-4DA9-BBC7-BA2AE91B49C0}"/>
    <cellStyle name="Header2 2 5 8 3" xfId="35935" xr:uid="{238F026A-D3BE-4CB2-B34A-76C278675CAF}"/>
    <cellStyle name="Header2 2 5 8 4" xfId="15967" xr:uid="{90F9CE36-1744-43DC-8963-F47B71B952E3}"/>
    <cellStyle name="Header2 2 5 9" xfId="4118" xr:uid="{92554933-D057-4757-9E60-A51704F95196}"/>
    <cellStyle name="Header2 2 5 9 2" xfId="24373" xr:uid="{89C206A6-23F7-425F-ADB3-6B301B75E7BD}"/>
    <cellStyle name="Header2 2 5 9 3" xfId="34149" xr:uid="{990220F6-7036-4F4F-B5F9-E7D3D4A825BA}"/>
    <cellStyle name="Header2 2 5 9 4" xfId="14181" xr:uid="{5072E65B-170D-438B-8C54-F7D90F28DFAA}"/>
    <cellStyle name="Header2 2 6" xfId="1982" xr:uid="{5E209050-8319-4F15-BFBF-87312D5099BB}"/>
    <cellStyle name="Header2 2 6 10" xfId="4514" xr:uid="{747F7D88-8D13-4B6F-8280-7BE0CCEF6DCE}"/>
    <cellStyle name="Header2 2 6 10 2" xfId="24763" xr:uid="{0798196C-E079-44E4-9C48-D2E34751DBE7}"/>
    <cellStyle name="Header2 2 6 10 3" xfId="34539" xr:uid="{F629C890-F1C6-4F23-939E-2E15F9462E94}"/>
    <cellStyle name="Header2 2 6 10 4" xfId="14571" xr:uid="{F5EB7C6F-8EC9-4B8E-BCEB-F4D0E710C657}"/>
    <cellStyle name="Header2 2 6 11" xfId="3928" xr:uid="{8AD74BA0-2983-41C2-97F4-F62C3DA31C9F}"/>
    <cellStyle name="Header2 2 6 11 2" xfId="24197" xr:uid="{355A0D34-2CE1-4203-8F76-4B4DBEAAF924}"/>
    <cellStyle name="Header2 2 6 11 3" xfId="33973" xr:uid="{E4C5D18C-C9C8-4F51-B127-29A7297360D3}"/>
    <cellStyle name="Header2 2 6 11 4" xfId="14005" xr:uid="{500FC868-3CEF-412A-A127-57751CD5AD94}"/>
    <cellStyle name="Header2 2 6 12" xfId="5883" xr:uid="{3AF4CAAA-3DBE-450A-BB88-2DF33EE619E2}"/>
    <cellStyle name="Header2 2 6 12 2" xfId="26108" xr:uid="{2C19EF87-6B67-4AEF-9D4E-D950EEEF544E}"/>
    <cellStyle name="Header2 2 6 12 3" xfId="35884" xr:uid="{D7EA449F-9DCC-4570-9B09-C1612DB4AF41}"/>
    <cellStyle name="Header2 2 6 12 4" xfId="15916" xr:uid="{B9D52E06-329B-4A78-BD1C-09761010EC5D}"/>
    <cellStyle name="Header2 2 6 13" xfId="8831" xr:uid="{8DAB64E2-AA75-4251-983A-690AB7EFFB50}"/>
    <cellStyle name="Header2 2 6 13 2" xfId="29042" xr:uid="{85A0B3E7-58F8-445B-8F1A-EA7E8AAE5F8E}"/>
    <cellStyle name="Header2 2 6 13 3" xfId="38818" xr:uid="{A9C44C08-0584-4BCB-9F1F-631E714EF1C0}"/>
    <cellStyle name="Header2 2 6 13 4" xfId="18850" xr:uid="{818BC115-4A06-4C8A-B136-1F3A1B8EF080}"/>
    <cellStyle name="Header2 2 6 14" xfId="5460" xr:uid="{278E3CE6-30D1-44B8-AF11-D8C771C8527B}"/>
    <cellStyle name="Header2 2 6 14 2" xfId="25692" xr:uid="{D61F3547-E7E5-4A90-A031-45F56EC694B1}"/>
    <cellStyle name="Header2 2 6 14 3" xfId="35468" xr:uid="{48A352D3-5BE9-4EC0-8209-BAEC37D9CF8D}"/>
    <cellStyle name="Header2 2 6 14 4" xfId="15500" xr:uid="{0BF36080-CCBF-48DA-AD47-B0CECEAF4FA9}"/>
    <cellStyle name="Header2 2 6 15" xfId="4661" xr:uid="{E1426F7C-20B8-4FFA-B1CA-7C0D0D70E577}"/>
    <cellStyle name="Header2 2 6 15 2" xfId="24907" xr:uid="{7241F151-0B73-463C-8511-9C61DC3BD5C0}"/>
    <cellStyle name="Header2 2 6 15 3" xfId="34683" xr:uid="{89645E2A-A83E-4C2F-88D9-1244240F8F44}"/>
    <cellStyle name="Header2 2 6 15 4" xfId="14715" xr:uid="{14189A44-2D18-444F-A83E-95FAEEABD09B}"/>
    <cellStyle name="Header2 2 6 16" xfId="9951" xr:uid="{75495F07-C247-49C3-8AFC-BF6DCFC2AD4B}"/>
    <cellStyle name="Header2 2 6 16 2" xfId="30158" xr:uid="{206E4F9A-A0A4-4CD7-A512-AC0BDA84CC47}"/>
    <cellStyle name="Header2 2 6 16 3" xfId="39934" xr:uid="{FC0E4544-EDE1-4021-829E-B0BB03262B41}"/>
    <cellStyle name="Header2 2 6 16 4" xfId="19966" xr:uid="{522B2DE7-155A-4715-AC66-F1C3E874E60E}"/>
    <cellStyle name="Header2 2 6 17" xfId="7688" xr:uid="{E49CA401-E983-49D6-9E5B-7EE6CC7BE0FE}"/>
    <cellStyle name="Header2 2 6 17 2" xfId="27902" xr:uid="{39584543-628C-48F5-980C-CBC400014BC4}"/>
    <cellStyle name="Header2 2 6 17 3" xfId="37678" xr:uid="{1C18690B-2F36-43AD-A2F7-86D31B4593C6}"/>
    <cellStyle name="Header2 2 6 17 4" xfId="17710" xr:uid="{7F188C04-BE21-449E-82EB-223E739D2AF3}"/>
    <cellStyle name="Header2 2 6 18" xfId="11417" xr:uid="{369B1FCD-F83F-4790-AD18-A27A5B6CA201}"/>
    <cellStyle name="Header2 2 6 18 2" xfId="31619" xr:uid="{F7621699-DF91-434C-B7C4-08B3090041ED}"/>
    <cellStyle name="Header2 2 6 18 3" xfId="41395" xr:uid="{BDE245A5-0FAD-43E4-B59C-BCAF76BD438F}"/>
    <cellStyle name="Header2 2 6 18 4" xfId="21427" xr:uid="{F1034445-7665-422F-95F1-63BBDD96380B}"/>
    <cellStyle name="Header2 2 6 19" xfId="23950" xr:uid="{68D1B8A5-B59D-404C-824B-3A3733436A8C}"/>
    <cellStyle name="Header2 2 6 2" xfId="6381" xr:uid="{F61AF25A-CC96-4B92-86B9-D1A2AA0060BD}"/>
    <cellStyle name="Header2 2 6 2 10" xfId="11168" xr:uid="{1DDFACF3-4282-46EC-9E44-B50977B4D346}"/>
    <cellStyle name="Header2 2 6 2 10 2" xfId="31370" xr:uid="{4205F117-B718-49F7-AA4C-FDB53C44EDF4}"/>
    <cellStyle name="Header2 2 6 2 10 3" xfId="41146" xr:uid="{9F426FB9-24CE-4839-A619-D61D00C5A9BC}"/>
    <cellStyle name="Header2 2 6 2 10 4" xfId="21178" xr:uid="{44D7DF16-5A83-4E73-8A7E-181A5B606382}"/>
    <cellStyle name="Header2 2 6 2 11" xfId="11654" xr:uid="{0769C1AB-A101-4FAB-805B-559E165D1BB4}"/>
    <cellStyle name="Header2 2 6 2 11 2" xfId="31856" xr:uid="{F76607C9-2CC3-4119-BCC6-E07CDCA91A51}"/>
    <cellStyle name="Header2 2 6 2 11 3" xfId="41632" xr:uid="{C6C4611C-29CF-4E36-82C4-9D9CA2CEB0DE}"/>
    <cellStyle name="Header2 2 6 2 11 4" xfId="21664" xr:uid="{5A95D8DC-4883-4E69-A11A-32D27EA99F1A}"/>
    <cellStyle name="Header2 2 6 2 12" xfId="12128" xr:uid="{7390BEAA-5317-4A50-856B-35787634D715}"/>
    <cellStyle name="Header2 2 6 2 12 2" xfId="32329" xr:uid="{3366E60B-612C-404A-BB20-4015126C58EA}"/>
    <cellStyle name="Header2 2 6 2 12 3" xfId="42105" xr:uid="{B3680F56-8F75-43F7-A2F8-90C4979694EF}"/>
    <cellStyle name="Header2 2 6 2 12 4" xfId="22137" xr:uid="{77A07B61-2335-4E2F-B4A9-E3E61FBD7991}"/>
    <cellStyle name="Header2 2 6 2 13" xfId="12589" xr:uid="{812994F7-7CAC-4840-8D25-05CD2DAD8E2E}"/>
    <cellStyle name="Header2 2 6 2 13 2" xfId="32789" xr:uid="{D9FE98D3-F950-48C7-982B-185C01AC7496}"/>
    <cellStyle name="Header2 2 6 2 13 3" xfId="42565" xr:uid="{E4CBB7B5-A5D1-47B0-85B0-59312B5A5F60}"/>
    <cellStyle name="Header2 2 6 2 13 4" xfId="22597" xr:uid="{2308FC29-175B-4776-8EDA-A5A048843495}"/>
    <cellStyle name="Header2 2 6 2 14" xfId="13049" xr:uid="{6AA75518-EA96-44AF-9CE7-71D5081981EB}"/>
    <cellStyle name="Header2 2 6 2 14 2" xfId="33248" xr:uid="{6EEFD8A6-A7C7-4779-9BDC-EC8498456DD4}"/>
    <cellStyle name="Header2 2 6 2 14 3" xfId="43024" xr:uid="{4A8203FD-2EB8-49A3-A64C-79136C9366D6}"/>
    <cellStyle name="Header2 2 6 2 14 4" xfId="23056" xr:uid="{508DA8AD-B338-44DF-BF7A-555A59237D94}"/>
    <cellStyle name="Header2 2 6 2 15" xfId="13502" xr:uid="{C4285A11-BD6C-4886-BFB4-4D25816F997B}"/>
    <cellStyle name="Header2 2 6 2 15 2" xfId="33699" xr:uid="{375AF74A-20C8-4879-B064-B41535A260C5}"/>
    <cellStyle name="Header2 2 6 2 15 3" xfId="43475" xr:uid="{4727EDF9-E348-4BEA-A025-3BC62E055247}"/>
    <cellStyle name="Header2 2 6 2 15 4" xfId="23507" xr:uid="{62FDCE5A-1134-4242-9685-048480ECA30C}"/>
    <cellStyle name="Header2 2 6 2 16" xfId="26599" xr:uid="{1464F8CA-4077-40E4-A462-B41B7FD1279C}"/>
    <cellStyle name="Header2 2 6 2 17" xfId="36375" xr:uid="{CB6A572B-CDFB-4387-81FF-A07789EA637E}"/>
    <cellStyle name="Header2 2 6 2 18" xfId="16407" xr:uid="{1B871633-0848-4BDA-AF39-C4F0F6804A5C}"/>
    <cellStyle name="Header2 2 6 2 2" xfId="6940" xr:uid="{73FDDA7C-24A6-4F3E-B712-F466E9448B76}"/>
    <cellStyle name="Header2 2 6 2 2 2" xfId="27154" xr:uid="{327D07E4-C617-4B25-8ADB-5601C90AAAFE}"/>
    <cellStyle name="Header2 2 6 2 2 3" xfId="36930" xr:uid="{98072E61-34DA-4F99-94E9-A9D16ED095F0}"/>
    <cellStyle name="Header2 2 6 2 2 4" xfId="16962" xr:uid="{9F1A51B9-BAAB-4FA5-A955-FADAF29E4A6B}"/>
    <cellStyle name="Header2 2 6 2 3" xfId="7487" xr:uid="{3856D427-1DAC-47A3-BFA2-586C3577A1A6}"/>
    <cellStyle name="Header2 2 6 2 3 2" xfId="27701" xr:uid="{FB9C7CA2-9826-479E-99D8-58512AB4C515}"/>
    <cellStyle name="Header2 2 6 2 3 3" xfId="37477" xr:uid="{779A7118-A72D-44DA-9D3F-8433BA9A885F}"/>
    <cellStyle name="Header2 2 6 2 3 4" xfId="17509" xr:uid="{15FDAF56-0656-48DD-B7D3-17406DCA1D9B}"/>
    <cellStyle name="Header2 2 6 2 4" xfId="8037" xr:uid="{44AB4F71-81CE-4A7A-B1D9-C25210B56295}"/>
    <cellStyle name="Header2 2 6 2 4 2" xfId="28249" xr:uid="{0130AE29-765D-4FE7-B77C-F8A1CBF718C3}"/>
    <cellStyle name="Header2 2 6 2 4 3" xfId="38025" xr:uid="{6F184A39-8C01-4A47-A2B7-2CCF91A535DE}"/>
    <cellStyle name="Header2 2 6 2 4 4" xfId="18057" xr:uid="{9BF04B32-4092-4E71-8C30-7C20AE609828}"/>
    <cellStyle name="Header2 2 6 2 5" xfId="8579" xr:uid="{F475726B-62DB-4274-9429-8E6A892ACD7E}"/>
    <cellStyle name="Header2 2 6 2 5 2" xfId="28790" xr:uid="{A8C584A7-DA10-47A1-A5F2-6E13395DBCAC}"/>
    <cellStyle name="Header2 2 6 2 5 3" xfId="38566" xr:uid="{6AB57EDF-959B-4927-AB5A-B32B463D73FE}"/>
    <cellStyle name="Header2 2 6 2 5 4" xfId="18598" xr:uid="{7E47E14A-942B-40E3-8BD1-6D828948E9BB}"/>
    <cellStyle name="Header2 2 6 2 6" xfId="9105" xr:uid="{C7E9F939-B39E-4BD2-9D2A-BD818AFB3F54}"/>
    <cellStyle name="Header2 2 6 2 6 2" xfId="29314" xr:uid="{AC954DB1-EDA7-4545-9C5F-08DD606E630F}"/>
    <cellStyle name="Header2 2 6 2 6 3" xfId="39090" xr:uid="{85632BD9-AD5B-41B5-BF5A-1A4F64607891}"/>
    <cellStyle name="Header2 2 6 2 6 4" xfId="19122" xr:uid="{C27F8BCA-63FC-4B70-AA5E-7864C7FC1885}"/>
    <cellStyle name="Header2 2 6 2 7" xfId="9629" xr:uid="{5C3F51FE-D00F-4B98-881D-9B88580FBDD9}"/>
    <cellStyle name="Header2 2 6 2 7 2" xfId="29836" xr:uid="{E68C2926-5E6D-46C8-9A7C-50EDB7A7AD61}"/>
    <cellStyle name="Header2 2 6 2 7 3" xfId="39612" xr:uid="{06425A4A-703C-4995-A187-31D41944809A}"/>
    <cellStyle name="Header2 2 6 2 7 4" xfId="19644" xr:uid="{0B96D40B-FE54-44EA-8D18-2C1A0446A897}"/>
    <cellStyle name="Header2 2 6 2 8" xfId="10153" xr:uid="{F89DA550-F615-4051-A185-883D1E5045D9}"/>
    <cellStyle name="Header2 2 6 2 8 2" xfId="30360" xr:uid="{7E5D5F04-79BB-4ABC-97FE-A3F65087092C}"/>
    <cellStyle name="Header2 2 6 2 8 3" xfId="40136" xr:uid="{2328AB11-3E3F-4A13-81DD-55A33C79FF0D}"/>
    <cellStyle name="Header2 2 6 2 8 4" xfId="20168" xr:uid="{52E07705-E99E-4A07-8839-69D4049C0893}"/>
    <cellStyle name="Header2 2 6 2 9" xfId="10664" xr:uid="{34E41174-C9C8-442E-ABD0-8651BFDADCA8}"/>
    <cellStyle name="Header2 2 6 2 9 2" xfId="30868" xr:uid="{85C250B4-702E-479B-9045-CBD52C84653E}"/>
    <cellStyle name="Header2 2 6 2 9 3" xfId="40644" xr:uid="{6ACE8AB4-4478-4B3E-AFCF-4A31E0C173D7}"/>
    <cellStyle name="Header2 2 6 2 9 4" xfId="20676" xr:uid="{209B7505-7191-4854-B5DD-F477D62AF38D}"/>
    <cellStyle name="Header2 2 6 20" xfId="23963" xr:uid="{05CB1910-8BFC-4AED-930E-5ECE22D2FEF1}"/>
    <cellStyle name="Header2 2 6 21" xfId="13862" xr:uid="{D74DEBD5-B0BE-4A57-A014-2CA7F919D658}"/>
    <cellStyle name="Header2 2 6 3" xfId="6389" xr:uid="{84054E5A-8157-42D3-A60E-94F9AFF96CCD}"/>
    <cellStyle name="Header2 2 6 3 10" xfId="11176" xr:uid="{690749D7-0EA4-45F3-B284-EE5D4D6A6A30}"/>
    <cellStyle name="Header2 2 6 3 10 2" xfId="31378" xr:uid="{86180AD7-72EB-4941-8320-336331770F35}"/>
    <cellStyle name="Header2 2 6 3 10 3" xfId="41154" xr:uid="{43E000CF-F2CB-4860-A145-EC5B624B76B4}"/>
    <cellStyle name="Header2 2 6 3 10 4" xfId="21186" xr:uid="{F34DDBD0-355B-4CAD-B45A-93FF4C8BCEC7}"/>
    <cellStyle name="Header2 2 6 3 11" xfId="11662" xr:uid="{E3DC3E60-157F-4BE8-9805-1C4896F9875E}"/>
    <cellStyle name="Header2 2 6 3 11 2" xfId="31864" xr:uid="{A699822E-5C47-4DB2-B0F2-7E46ED155B4A}"/>
    <cellStyle name="Header2 2 6 3 11 3" xfId="41640" xr:uid="{C7A5CAF8-7D31-463C-A5C2-6F0510579AAD}"/>
    <cellStyle name="Header2 2 6 3 11 4" xfId="21672" xr:uid="{9115728C-4FF8-4968-ACE2-22A8D97AD5A9}"/>
    <cellStyle name="Header2 2 6 3 12" xfId="12136" xr:uid="{656E6C01-C905-4693-A742-C3CFD5F2E309}"/>
    <cellStyle name="Header2 2 6 3 12 2" xfId="32337" xr:uid="{1649FC7F-FAC2-4D21-8A25-8D5C23F534B9}"/>
    <cellStyle name="Header2 2 6 3 12 3" xfId="42113" xr:uid="{A25AE88C-79CB-4D2E-9097-E28AEDC54EAB}"/>
    <cellStyle name="Header2 2 6 3 12 4" xfId="22145" xr:uid="{6B518B87-F550-4F3F-B82A-61AB036B8C4F}"/>
    <cellStyle name="Header2 2 6 3 13" xfId="12597" xr:uid="{23891633-DE1E-4511-9F57-0126D259A9B1}"/>
    <cellStyle name="Header2 2 6 3 13 2" xfId="32797" xr:uid="{13729CD7-CE29-4180-87C4-54A9B86277C6}"/>
    <cellStyle name="Header2 2 6 3 13 3" xfId="42573" xr:uid="{533B34D4-8962-4664-B4F4-1BC412894069}"/>
    <cellStyle name="Header2 2 6 3 13 4" xfId="22605" xr:uid="{0EEAF398-69A6-49D0-A5FA-70AD9C806E02}"/>
    <cellStyle name="Header2 2 6 3 14" xfId="13057" xr:uid="{824124A1-F0F3-4032-94DF-22F6E87EA8A8}"/>
    <cellStyle name="Header2 2 6 3 14 2" xfId="33256" xr:uid="{2749401F-BE64-49D7-9942-EBB06CAC14BE}"/>
    <cellStyle name="Header2 2 6 3 14 3" xfId="43032" xr:uid="{BB3A0D9E-CBFD-4216-B2F6-FE7F3FF9FE18}"/>
    <cellStyle name="Header2 2 6 3 14 4" xfId="23064" xr:uid="{8D4A8476-6262-4D89-8579-AA8B4B45BD46}"/>
    <cellStyle name="Header2 2 6 3 15" xfId="13510" xr:uid="{787716F6-B9DD-400F-8816-5BFF7748D732}"/>
    <cellStyle name="Header2 2 6 3 15 2" xfId="33707" xr:uid="{0E2E06EC-43AB-4DA2-A1E7-3506E96F29C9}"/>
    <cellStyle name="Header2 2 6 3 15 3" xfId="43483" xr:uid="{29F4FFED-D494-4902-BA5A-96BC4D919C3C}"/>
    <cellStyle name="Header2 2 6 3 15 4" xfId="23515" xr:uid="{01A6914E-8644-4313-A5A2-326EAF159778}"/>
    <cellStyle name="Header2 2 6 3 16" xfId="26607" xr:uid="{94254594-F5AB-44BD-870A-505ED106D1BD}"/>
    <cellStyle name="Header2 2 6 3 17" xfId="36383" xr:uid="{B2FF18C1-3F89-4CB0-8EF0-6ED58B874AA9}"/>
    <cellStyle name="Header2 2 6 3 18" xfId="16415" xr:uid="{30C95823-35A8-4253-83AE-D37F06E2BF02}"/>
    <cellStyle name="Header2 2 6 3 2" xfId="6948" xr:uid="{7A0301A1-D1E4-4EDC-AB68-1EBC16426439}"/>
    <cellStyle name="Header2 2 6 3 2 2" xfId="27162" xr:uid="{0EA7D69B-9A8C-4A7D-B58F-4903F91BEB48}"/>
    <cellStyle name="Header2 2 6 3 2 3" xfId="36938" xr:uid="{0E3E8187-A534-443E-8DAA-AED72FB50DC1}"/>
    <cellStyle name="Header2 2 6 3 2 4" xfId="16970" xr:uid="{849C2558-12EF-4E86-B9C1-B5B97A97DE2A}"/>
    <cellStyle name="Header2 2 6 3 3" xfId="7495" xr:uid="{7D4F0496-F513-4529-9B89-E4FF526C8AE8}"/>
    <cellStyle name="Header2 2 6 3 3 2" xfId="27709" xr:uid="{10D83748-8FAC-4321-B558-86C9272F1320}"/>
    <cellStyle name="Header2 2 6 3 3 3" xfId="37485" xr:uid="{CD637B17-8041-40FD-B93A-8BD53A76437D}"/>
    <cellStyle name="Header2 2 6 3 3 4" xfId="17517" xr:uid="{7FC63D67-9271-4646-B51F-2A4883A368C4}"/>
    <cellStyle name="Header2 2 6 3 4" xfId="8045" xr:uid="{DF71CA37-122A-4D09-B4F8-3686CDFEE2E4}"/>
    <cellStyle name="Header2 2 6 3 4 2" xfId="28257" xr:uid="{86DF4F14-E955-4B2A-8D83-DEE3729AC3FC}"/>
    <cellStyle name="Header2 2 6 3 4 3" xfId="38033" xr:uid="{BD6D416A-DF96-4C4F-9335-9BFCA8B21350}"/>
    <cellStyle name="Header2 2 6 3 4 4" xfId="18065" xr:uid="{755A758B-962B-4EDE-AF9F-168ED57DD2E0}"/>
    <cellStyle name="Header2 2 6 3 5" xfId="8587" xr:uid="{E78BE118-1C00-425E-B153-4AA3DEC65F6E}"/>
    <cellStyle name="Header2 2 6 3 5 2" xfId="28798" xr:uid="{0B7508F7-F283-404B-9394-15DFA77B9286}"/>
    <cellStyle name="Header2 2 6 3 5 3" xfId="38574" xr:uid="{BAF019B1-1AFE-4378-8B8F-117920D0D1E7}"/>
    <cellStyle name="Header2 2 6 3 5 4" xfId="18606" xr:uid="{0E8D033A-CC9E-4900-9FA0-72C29B743624}"/>
    <cellStyle name="Header2 2 6 3 6" xfId="9113" xr:uid="{83A4E352-7ACD-4A58-8402-A78CFFCB38E2}"/>
    <cellStyle name="Header2 2 6 3 6 2" xfId="29322" xr:uid="{2840EC09-E913-4574-A053-4A7E16EDFE35}"/>
    <cellStyle name="Header2 2 6 3 6 3" xfId="39098" xr:uid="{56FF0D1E-70FD-4126-BD79-D18ADE68DE3E}"/>
    <cellStyle name="Header2 2 6 3 6 4" xfId="19130" xr:uid="{E6160119-963F-4D86-83A1-8BB46F4DB8C0}"/>
    <cellStyle name="Header2 2 6 3 7" xfId="9637" xr:uid="{04B3932E-0DC6-42E1-B8E5-886ECBE6E2F2}"/>
    <cellStyle name="Header2 2 6 3 7 2" xfId="29844" xr:uid="{9DFE40DD-A809-47A2-9DE3-4BC12267F5B0}"/>
    <cellStyle name="Header2 2 6 3 7 3" xfId="39620" xr:uid="{898E1B36-A8C7-4665-99D5-AA1EE69915F5}"/>
    <cellStyle name="Header2 2 6 3 7 4" xfId="19652" xr:uid="{FE341E2F-B053-4418-9724-6EDB84F5AAA7}"/>
    <cellStyle name="Header2 2 6 3 8" xfId="10161" xr:uid="{921FC781-EAE3-48AB-B82D-C88C3EB78EE8}"/>
    <cellStyle name="Header2 2 6 3 8 2" xfId="30368" xr:uid="{76C96894-87D9-45DD-B5FA-3B64ABD72018}"/>
    <cellStyle name="Header2 2 6 3 8 3" xfId="40144" xr:uid="{DBD764C6-53D4-48DD-A347-15EB728EEC39}"/>
    <cellStyle name="Header2 2 6 3 8 4" xfId="20176" xr:uid="{3242265F-A2F8-40AF-93EA-7408AC23BD37}"/>
    <cellStyle name="Header2 2 6 3 9" xfId="10672" xr:uid="{01D2732B-B65A-4F6C-816F-448F5FAE2E44}"/>
    <cellStyle name="Header2 2 6 3 9 2" xfId="30876" xr:uid="{C257DE92-846C-431F-A65F-2D0D00B880CD}"/>
    <cellStyle name="Header2 2 6 3 9 3" xfId="40652" xr:uid="{012C4D78-E766-434D-A2EC-0372DC5031B2}"/>
    <cellStyle name="Header2 2 6 3 9 4" xfId="20684" xr:uid="{1FCA334D-7F22-4B93-9CDC-255DFEA6B7A3}"/>
    <cellStyle name="Header2 2 6 4" xfId="5047" xr:uid="{162FED41-2322-47DF-B235-0258D6BECE34}"/>
    <cellStyle name="Header2 2 6 4 2" xfId="25287" xr:uid="{BAC1876A-3F45-46C9-B97F-4560FDE8075B}"/>
    <cellStyle name="Header2 2 6 4 3" xfId="35063" xr:uid="{EDFDF0C6-E09C-431E-B847-DD7B8D4C4F48}"/>
    <cellStyle name="Header2 2 6 4 4" xfId="15095" xr:uid="{B6785B6C-AA6F-41FD-8F50-C882B1B1AF65}"/>
    <cellStyle name="Header2 2 6 5" xfId="5036" xr:uid="{DCE4649B-01B8-4562-96C8-6766AD8A40C3}"/>
    <cellStyle name="Header2 2 6 5 2" xfId="25276" xr:uid="{C1BD0BAF-EF51-4706-8D9D-313A4D07F30F}"/>
    <cellStyle name="Header2 2 6 5 3" xfId="35052" xr:uid="{2815E9FD-97F1-49C2-B96F-B24802DCD98A}"/>
    <cellStyle name="Header2 2 6 5 4" xfId="15084" xr:uid="{B5554386-8DEA-4CED-90A3-E7F53B09FC5D}"/>
    <cellStyle name="Header2 2 6 6" xfId="5028" xr:uid="{0BA9DD73-2847-4253-A652-B02AC66475C3}"/>
    <cellStyle name="Header2 2 6 6 2" xfId="25268" xr:uid="{26886362-FFEF-49BE-AEC4-DBE283ACEE51}"/>
    <cellStyle name="Header2 2 6 6 3" xfId="35044" xr:uid="{2D528B7B-A5FA-4581-AC09-C29E691C46AE}"/>
    <cellStyle name="Header2 2 6 6 4" xfId="15076" xr:uid="{AFDEF2F0-0EA9-4D42-8EBE-FA62CB3C4C6C}"/>
    <cellStyle name="Header2 2 6 7" xfId="4053" xr:uid="{2F782509-A0F5-4811-B4EF-12E56315352D}"/>
    <cellStyle name="Header2 2 6 7 2" xfId="24308" xr:uid="{E38053FB-B9A9-400D-8881-D0AA8ED18F12}"/>
    <cellStyle name="Header2 2 6 7 3" xfId="34084" xr:uid="{D9588AC8-BE54-4DE5-8515-0F21F05A0EA3}"/>
    <cellStyle name="Header2 2 6 7 4" xfId="14116" xr:uid="{FAB532F1-20E3-4D80-821A-40AE66F6926F}"/>
    <cellStyle name="Header2 2 6 8" xfId="4605" xr:uid="{89EACB73-1BAE-47A2-9C17-FEDA6922D87E}"/>
    <cellStyle name="Header2 2 6 8 2" xfId="24851" xr:uid="{D94C3D75-7F73-4DC2-A829-2F7A6952249E}"/>
    <cellStyle name="Header2 2 6 8 3" xfId="34627" xr:uid="{2CFB6948-0C68-494E-8927-A722958F4539}"/>
    <cellStyle name="Header2 2 6 8 4" xfId="14659" xr:uid="{668F0797-00D0-4EEB-BCF3-C004850E2651}"/>
    <cellStyle name="Header2 2 6 9" xfId="4719" xr:uid="{6B9E971D-89D4-4437-AE64-4171D0AD3E6D}"/>
    <cellStyle name="Header2 2 6 9 2" xfId="24964" xr:uid="{B89740F3-3FF0-4FF9-9DE4-DC8AE77EC7B9}"/>
    <cellStyle name="Header2 2 6 9 3" xfId="34740" xr:uid="{1125E4AB-0C01-4DC7-B18B-C56ED71802C6}"/>
    <cellStyle name="Header2 2 6 9 4" xfId="14772" xr:uid="{DE0CBFCC-9BFE-4654-9C0A-E9115969D8C2}"/>
    <cellStyle name="Header2 2 7" xfId="1973" xr:uid="{EB5D8351-A4DC-4B03-A773-CAFF123D3803}"/>
    <cellStyle name="Header2 2 7 10" xfId="6140" xr:uid="{A3BB5AA9-01C5-42A3-8EAE-CCDCBCA869D9}"/>
    <cellStyle name="Header2 2 7 10 2" xfId="26359" xr:uid="{D3B9F062-E960-4579-A57A-AAF32F745B0B}"/>
    <cellStyle name="Header2 2 7 10 3" xfId="36135" xr:uid="{63097E00-D5AF-4B14-87E0-8C1DA45464FD}"/>
    <cellStyle name="Header2 2 7 10 4" xfId="16167" xr:uid="{E8E5B027-5562-485D-9C9A-2F1FFFC9B477}"/>
    <cellStyle name="Header2 2 7 11" xfId="5846" xr:uid="{F627DB45-7215-42FD-8300-0D32598DC6C5}"/>
    <cellStyle name="Header2 2 7 11 2" xfId="26071" xr:uid="{73DC0ECA-26A5-43D0-A7F6-A6B2878302DA}"/>
    <cellStyle name="Header2 2 7 11 3" xfId="35847" xr:uid="{FF26DF19-2AA3-4815-8C53-AB2C8A963232}"/>
    <cellStyle name="Header2 2 7 11 4" xfId="15879" xr:uid="{413CDD24-BEAF-4CD7-B11B-DF6683B51D89}"/>
    <cellStyle name="Header2 2 7 12" xfId="4755" xr:uid="{46683C5F-64BE-42C7-8816-F4A9B3A95D73}"/>
    <cellStyle name="Header2 2 7 12 2" xfId="24999" xr:uid="{F5258170-DC90-4651-8BF5-CA187D03DB2D}"/>
    <cellStyle name="Header2 2 7 12 3" xfId="34775" xr:uid="{56D5C4EB-8A34-4E89-B61D-6096BEC25321}"/>
    <cellStyle name="Header2 2 7 12 4" xfId="14807" xr:uid="{5A19214A-8E0B-407D-9A69-20896E530E53}"/>
    <cellStyle name="Header2 2 7 13" xfId="8856" xr:uid="{B592D053-C59C-48DE-80FD-0BBA6A50E396}"/>
    <cellStyle name="Header2 2 7 13 2" xfId="29067" xr:uid="{F50A7472-DB92-439D-AAC2-C9F0BCBA7507}"/>
    <cellStyle name="Header2 2 7 13 3" xfId="38843" xr:uid="{6220622A-85AC-4072-B05A-A7FD363BF5FE}"/>
    <cellStyle name="Header2 2 7 13 4" xfId="18875" xr:uid="{25D63700-C61E-45A2-B06D-209AA6F97C18}"/>
    <cellStyle name="Header2 2 7 14" xfId="4215" xr:uid="{10866BA5-1412-4CFB-814C-96661CD0D328}"/>
    <cellStyle name="Header2 2 7 14 2" xfId="24467" xr:uid="{946C2873-ACF6-49AE-8981-0356D01EC030}"/>
    <cellStyle name="Header2 2 7 14 3" xfId="34243" xr:uid="{79B7BA96-C902-4877-9531-681CD922D40B}"/>
    <cellStyle name="Header2 2 7 14 4" xfId="14275" xr:uid="{05DF4B57-F707-45CE-9A07-BAB986A869E1}"/>
    <cellStyle name="Header2 2 7 15" xfId="5923" xr:uid="{D0A6F6A2-EFEF-4600-BDCB-C14DB127810C}"/>
    <cellStyle name="Header2 2 7 15 2" xfId="26148" xr:uid="{D45624C1-9203-489A-9ACA-F73D50596C4E}"/>
    <cellStyle name="Header2 2 7 15 3" xfId="35924" xr:uid="{C8BAB62E-4990-41B9-90F6-E0FCA47CDAB7}"/>
    <cellStyle name="Header2 2 7 15 4" xfId="15956" xr:uid="{9ACD7D8E-4914-4D86-BA9C-A264DCEE03F2}"/>
    <cellStyle name="Header2 2 7 16" xfId="5992" xr:uid="{7849FD75-3874-47BB-B7F9-1CDF3B7B84B4}"/>
    <cellStyle name="Header2 2 7 16 2" xfId="26212" xr:uid="{1D2ACF1D-E0D1-470E-A135-9E915E6B54A1}"/>
    <cellStyle name="Header2 2 7 16 3" xfId="35988" xr:uid="{1C76B401-0FA0-4FEA-9C2D-062DDD0D948E}"/>
    <cellStyle name="Header2 2 7 16 4" xfId="16020" xr:uid="{69CF3FCD-F2FF-4458-BC73-0AA4DA47A235}"/>
    <cellStyle name="Header2 2 7 17" xfId="6031" xr:uid="{A100EFF3-B86E-4BD9-A6D2-A509870100EE}"/>
    <cellStyle name="Header2 2 7 17 2" xfId="26251" xr:uid="{C85C3166-2781-49F6-BBD8-362190A74C75}"/>
    <cellStyle name="Header2 2 7 17 3" xfId="36027" xr:uid="{A0C54FC1-1312-4D06-9055-BB5D86C02A5D}"/>
    <cellStyle name="Header2 2 7 17 4" xfId="16059" xr:uid="{C534F1AD-2592-4B46-9993-A6EF32F43E80}"/>
    <cellStyle name="Header2 2 7 18" xfId="5929" xr:uid="{DAB229E4-7F73-4277-9A2A-1E8787CC990D}"/>
    <cellStyle name="Header2 2 7 18 2" xfId="26154" xr:uid="{E91F76F4-8779-4159-8FC0-355EDCD9A8B4}"/>
    <cellStyle name="Header2 2 7 18 3" xfId="35930" xr:uid="{08843F19-0562-4EF8-887F-FE6595C3DC56}"/>
    <cellStyle name="Header2 2 7 18 4" xfId="15962" xr:uid="{1CB370AC-F7A6-4C1B-8A0F-10D09D1F1679}"/>
    <cellStyle name="Header2 2 7 19" xfId="23941" xr:uid="{18AAF2D2-FDA3-4B8E-82AE-FDF02BCC8EEF}"/>
    <cellStyle name="Header2 2 7 2" xfId="6372" xr:uid="{566BB1BF-6C04-428A-AF8E-92B342807A8E}"/>
    <cellStyle name="Header2 2 7 2 10" xfId="11159" xr:uid="{0013D073-6D9F-46F2-BEDA-B81CB5A6DB90}"/>
    <cellStyle name="Header2 2 7 2 10 2" xfId="31361" xr:uid="{6200CA33-285E-4FE7-84D7-A08162A1144C}"/>
    <cellStyle name="Header2 2 7 2 10 3" xfId="41137" xr:uid="{937CB54B-95C9-4561-ABA5-9CA6ABB841BA}"/>
    <cellStyle name="Header2 2 7 2 10 4" xfId="21169" xr:uid="{261C5A2F-532B-47A3-A53C-FE50A97FD0E9}"/>
    <cellStyle name="Header2 2 7 2 11" xfId="11645" xr:uid="{0143A06C-B6D1-460B-99F9-50F8170E7F63}"/>
    <cellStyle name="Header2 2 7 2 11 2" xfId="31847" xr:uid="{4DB170E6-BB32-4CDD-B602-619F6356DCBB}"/>
    <cellStyle name="Header2 2 7 2 11 3" xfId="41623" xr:uid="{39ADC507-FF63-42EB-B820-D730672F9467}"/>
    <cellStyle name="Header2 2 7 2 11 4" xfId="21655" xr:uid="{4A5EFAE6-188F-480F-8D12-3C53B1D48189}"/>
    <cellStyle name="Header2 2 7 2 12" xfId="12119" xr:uid="{120560F5-22BA-4346-A1A6-D8C08FD89089}"/>
    <cellStyle name="Header2 2 7 2 12 2" xfId="32320" xr:uid="{14EEAF40-FF8E-4EDD-A499-2184AB3850CD}"/>
    <cellStyle name="Header2 2 7 2 12 3" xfId="42096" xr:uid="{2A1CB1CF-134E-4CED-98F6-B88E57EA6413}"/>
    <cellStyle name="Header2 2 7 2 12 4" xfId="22128" xr:uid="{AA8B5C16-057E-4A91-93CA-F88F6B00662F}"/>
    <cellStyle name="Header2 2 7 2 13" xfId="12580" xr:uid="{1CA349F0-3ECC-4E09-90FE-3D5267F7852F}"/>
    <cellStyle name="Header2 2 7 2 13 2" xfId="32780" xr:uid="{3DBAEB35-2A4F-4E15-ADFB-9334036598EB}"/>
    <cellStyle name="Header2 2 7 2 13 3" xfId="42556" xr:uid="{90C2D6D7-E131-4F61-B05D-374A82E19D61}"/>
    <cellStyle name="Header2 2 7 2 13 4" xfId="22588" xr:uid="{20E140AF-FD77-4E04-9FE2-D530B8F94A2C}"/>
    <cellStyle name="Header2 2 7 2 14" xfId="13040" xr:uid="{B2CDF00F-6824-41CD-A8B0-4D2A29A84075}"/>
    <cellStyle name="Header2 2 7 2 14 2" xfId="33239" xr:uid="{80A9D3F1-B443-4762-B98F-95AFD0935BD2}"/>
    <cellStyle name="Header2 2 7 2 14 3" xfId="43015" xr:uid="{AA522CF1-BCF7-45F2-9CA2-FA89E2E65271}"/>
    <cellStyle name="Header2 2 7 2 14 4" xfId="23047" xr:uid="{98A79728-B86C-46AE-AAC7-0D4065EB6043}"/>
    <cellStyle name="Header2 2 7 2 15" xfId="13493" xr:uid="{317E84B9-4FE4-45A1-90D2-DEA671A37177}"/>
    <cellStyle name="Header2 2 7 2 15 2" xfId="33690" xr:uid="{57E82C69-7B5C-4494-9DC3-17AEEEDFD6A7}"/>
    <cellStyle name="Header2 2 7 2 15 3" xfId="43466" xr:uid="{59671139-0C7D-406B-A215-40CAE8FFBD3B}"/>
    <cellStyle name="Header2 2 7 2 15 4" xfId="23498" xr:uid="{AE2054E6-7442-482B-B6D6-22255E2E364A}"/>
    <cellStyle name="Header2 2 7 2 16" xfId="26590" xr:uid="{4285EC62-7655-4AAD-821E-913D30FBEB1A}"/>
    <cellStyle name="Header2 2 7 2 17" xfId="36366" xr:uid="{974C5A73-9B91-400D-BCD6-06C3199805D5}"/>
    <cellStyle name="Header2 2 7 2 18" xfId="16398" xr:uid="{5CC82A98-807B-4EFE-BC9C-5DC12371B332}"/>
    <cellStyle name="Header2 2 7 2 2" xfId="6931" xr:uid="{79C17260-9AF7-4B4D-A3E0-13BA3216F489}"/>
    <cellStyle name="Header2 2 7 2 2 2" xfId="27145" xr:uid="{30601A76-F59E-4530-A05F-865AFCF6EF25}"/>
    <cellStyle name="Header2 2 7 2 2 3" xfId="36921" xr:uid="{1D5906A8-F8AA-46F3-9C2F-001C11C5331D}"/>
    <cellStyle name="Header2 2 7 2 2 4" xfId="16953" xr:uid="{A41AD4AC-87D5-4319-8BDE-140D15C081D3}"/>
    <cellStyle name="Header2 2 7 2 3" xfId="7478" xr:uid="{B02C27D2-2720-426A-84F7-F7D021EFB04B}"/>
    <cellStyle name="Header2 2 7 2 3 2" xfId="27692" xr:uid="{C38AC9F9-C059-4F3C-885D-27A9EEF24F46}"/>
    <cellStyle name="Header2 2 7 2 3 3" xfId="37468" xr:uid="{C18549F3-BF8D-4AC9-9482-46D9A1A30403}"/>
    <cellStyle name="Header2 2 7 2 3 4" xfId="17500" xr:uid="{541970DF-CE5F-4F48-9B2E-AB73B15096C3}"/>
    <cellStyle name="Header2 2 7 2 4" xfId="8028" xr:uid="{661088BE-2C9C-4838-8FDC-93075F30F9DD}"/>
    <cellStyle name="Header2 2 7 2 4 2" xfId="28240" xr:uid="{651DC4EB-76B4-4587-A262-31F298693F05}"/>
    <cellStyle name="Header2 2 7 2 4 3" xfId="38016" xr:uid="{163DD22F-EA34-4C78-BE35-ED730729C90F}"/>
    <cellStyle name="Header2 2 7 2 4 4" xfId="18048" xr:uid="{B8DECBFB-29DD-464A-A73B-F3E08308FCAF}"/>
    <cellStyle name="Header2 2 7 2 5" xfId="8570" xr:uid="{93251F8B-BD52-44FA-A802-196FB012BFC5}"/>
    <cellStyle name="Header2 2 7 2 5 2" xfId="28781" xr:uid="{679F7842-84FB-4963-ACA7-8EEC29A4BD1A}"/>
    <cellStyle name="Header2 2 7 2 5 3" xfId="38557" xr:uid="{29F0F84D-97AE-4B2A-B8DF-6B9A89E74332}"/>
    <cellStyle name="Header2 2 7 2 5 4" xfId="18589" xr:uid="{A42CD22D-997E-4A8D-BFF2-8DCCE104CA8D}"/>
    <cellStyle name="Header2 2 7 2 6" xfId="9096" xr:uid="{22AD882A-9AA2-4890-B5CD-BFA60F356FD3}"/>
    <cellStyle name="Header2 2 7 2 6 2" xfId="29305" xr:uid="{7C9DE3EC-05E3-4421-B6AB-189C5CB30616}"/>
    <cellStyle name="Header2 2 7 2 6 3" xfId="39081" xr:uid="{289FDC35-0B3E-41C7-A945-78A034A8C4AA}"/>
    <cellStyle name="Header2 2 7 2 6 4" xfId="19113" xr:uid="{74A7B471-BCC4-4805-862E-6E6B6158E066}"/>
    <cellStyle name="Header2 2 7 2 7" xfId="9620" xr:uid="{E5A19803-3099-40F0-8FCB-0581359F1FC5}"/>
    <cellStyle name="Header2 2 7 2 7 2" xfId="29827" xr:uid="{5A5EACA1-436E-4A4B-BF3C-10BDF7E64498}"/>
    <cellStyle name="Header2 2 7 2 7 3" xfId="39603" xr:uid="{DBD0B0E0-C6EC-435C-85B4-854A27503450}"/>
    <cellStyle name="Header2 2 7 2 7 4" xfId="19635" xr:uid="{70F6BB82-A950-447C-B119-37A034993A08}"/>
    <cellStyle name="Header2 2 7 2 8" xfId="10144" xr:uid="{1C911D44-6143-4FD4-B005-DA36A5ABBE40}"/>
    <cellStyle name="Header2 2 7 2 8 2" xfId="30351" xr:uid="{C40C5B9D-F7E8-49EB-ACC6-B722C9986458}"/>
    <cellStyle name="Header2 2 7 2 8 3" xfId="40127" xr:uid="{80191530-CEB2-4898-A3D9-12B06571B724}"/>
    <cellStyle name="Header2 2 7 2 8 4" xfId="20159" xr:uid="{44879B77-7567-4AEF-9186-FA3851333C55}"/>
    <cellStyle name="Header2 2 7 2 9" xfId="10655" xr:uid="{575C8A72-2BC9-4CAA-8E2B-710483952EA3}"/>
    <cellStyle name="Header2 2 7 2 9 2" xfId="30859" xr:uid="{E33F470F-1018-45FA-9F88-12AE16B8F970}"/>
    <cellStyle name="Header2 2 7 2 9 3" xfId="40635" xr:uid="{3235CCAB-D58A-40D3-B02B-CD2A986C0D40}"/>
    <cellStyle name="Header2 2 7 2 9 4" xfId="20667" xr:uid="{6EE29382-5131-43FC-B938-C4FDE0891104}"/>
    <cellStyle name="Header2 2 7 20" xfId="23970" xr:uid="{5FB68B6F-B888-44F5-AA91-FFB9E85161F4}"/>
    <cellStyle name="Header2 2 7 21" xfId="13853" xr:uid="{97E0CE32-1C81-4995-BAA8-6B1EAA85E54B}"/>
    <cellStyle name="Header2 2 7 3" xfId="6398" xr:uid="{B6BBC2BB-D54E-47FB-B31E-3BEEE1877EFD}"/>
    <cellStyle name="Header2 2 7 3 10" xfId="11185" xr:uid="{BDC512EE-4659-42F1-94C4-3CEAAC03BAE5}"/>
    <cellStyle name="Header2 2 7 3 10 2" xfId="31387" xr:uid="{54080B5C-E835-4C02-A9A7-7679CBCCC4CE}"/>
    <cellStyle name="Header2 2 7 3 10 3" xfId="41163" xr:uid="{9C62FD00-F33E-4672-BE7D-66132E6D0862}"/>
    <cellStyle name="Header2 2 7 3 10 4" xfId="21195" xr:uid="{E26543D7-068A-4D7D-9C1C-B46550A46D3E}"/>
    <cellStyle name="Header2 2 7 3 11" xfId="11671" xr:uid="{C2279856-E9DE-4F29-AC61-BA90576C3F70}"/>
    <cellStyle name="Header2 2 7 3 11 2" xfId="31873" xr:uid="{46F5086A-69ED-4458-9024-051E3FFCF7C2}"/>
    <cellStyle name="Header2 2 7 3 11 3" xfId="41649" xr:uid="{EDA8B1E1-7C88-4953-A0DA-241CCD6BC007}"/>
    <cellStyle name="Header2 2 7 3 11 4" xfId="21681" xr:uid="{9AF5FFF6-D3C2-4D1C-B406-668BB3B973BD}"/>
    <cellStyle name="Header2 2 7 3 12" xfId="12145" xr:uid="{8A1AA5BF-E160-4697-9829-D9C4BF9413F7}"/>
    <cellStyle name="Header2 2 7 3 12 2" xfId="32346" xr:uid="{0D5F62FB-CBFD-4667-9526-44F83BF093F0}"/>
    <cellStyle name="Header2 2 7 3 12 3" xfId="42122" xr:uid="{49B5A2D0-3119-4C5C-97D2-4ED1551ED6F6}"/>
    <cellStyle name="Header2 2 7 3 12 4" xfId="22154" xr:uid="{79598736-209A-45B4-A15A-F75441449F91}"/>
    <cellStyle name="Header2 2 7 3 13" xfId="12606" xr:uid="{4136428C-873C-444F-8596-FB0DC05E81C3}"/>
    <cellStyle name="Header2 2 7 3 13 2" xfId="32806" xr:uid="{9F0C63A1-B97C-49A4-8B6F-02F10F1F1772}"/>
    <cellStyle name="Header2 2 7 3 13 3" xfId="42582" xr:uid="{1CCC3CA4-E597-47D6-ADA6-41B76A80D45E}"/>
    <cellStyle name="Header2 2 7 3 13 4" xfId="22614" xr:uid="{E7CBADFA-46C4-4298-925A-877C2FAE0CC4}"/>
    <cellStyle name="Header2 2 7 3 14" xfId="13066" xr:uid="{899621D9-E34A-497E-8C76-23892288BF52}"/>
    <cellStyle name="Header2 2 7 3 14 2" xfId="33265" xr:uid="{AA26F3ED-17A6-4069-ABE0-6043C9B9BFF5}"/>
    <cellStyle name="Header2 2 7 3 14 3" xfId="43041" xr:uid="{5EA08E55-4EAF-4587-AEE8-F4A5FBAE3DE8}"/>
    <cellStyle name="Header2 2 7 3 14 4" xfId="23073" xr:uid="{F90EAE09-D56B-4C33-93CF-2EBA7A842A8D}"/>
    <cellStyle name="Header2 2 7 3 15" xfId="13519" xr:uid="{600FFCE7-2B77-4BA4-ABEA-6EB9693F72A4}"/>
    <cellStyle name="Header2 2 7 3 15 2" xfId="33716" xr:uid="{39349987-2862-4786-9C37-55ED1D7A7660}"/>
    <cellStyle name="Header2 2 7 3 15 3" xfId="43492" xr:uid="{A13B3D7D-6518-489C-9B05-BC6D3867515E}"/>
    <cellStyle name="Header2 2 7 3 15 4" xfId="23524" xr:uid="{4885FDEC-532E-4E88-B876-BB4E27D4BB27}"/>
    <cellStyle name="Header2 2 7 3 16" xfId="26616" xr:uid="{CB676573-E400-4D69-97C3-51192E9A3239}"/>
    <cellStyle name="Header2 2 7 3 17" xfId="36392" xr:uid="{802CD6FE-C677-4D2F-B28D-51C2BE2E3EE7}"/>
    <cellStyle name="Header2 2 7 3 18" xfId="16424" xr:uid="{9C7F2481-BBA3-47FF-9F49-461C789F1F6D}"/>
    <cellStyle name="Header2 2 7 3 2" xfId="6957" xr:uid="{51902142-B201-46A2-A8FA-4588E9745977}"/>
    <cellStyle name="Header2 2 7 3 2 2" xfId="27171" xr:uid="{881E7845-8CB9-467E-A3C3-F4514ED76E80}"/>
    <cellStyle name="Header2 2 7 3 2 3" xfId="36947" xr:uid="{EEBC3916-E154-43CE-89A0-2DDC25FE4ED4}"/>
    <cellStyle name="Header2 2 7 3 2 4" xfId="16979" xr:uid="{742E04C4-7240-4FA2-B726-176069EE24FC}"/>
    <cellStyle name="Header2 2 7 3 3" xfId="7504" xr:uid="{D7BEF4CB-35CA-44E5-B13F-D0933C5AFD3C}"/>
    <cellStyle name="Header2 2 7 3 3 2" xfId="27718" xr:uid="{A18A5227-AF60-427C-BD9B-6190F4A0E515}"/>
    <cellStyle name="Header2 2 7 3 3 3" xfId="37494" xr:uid="{A02B141C-64C8-4046-B4DB-12B20D788402}"/>
    <cellStyle name="Header2 2 7 3 3 4" xfId="17526" xr:uid="{8EF4F0B9-756B-46D7-9753-6EC143478244}"/>
    <cellStyle name="Header2 2 7 3 4" xfId="8054" xr:uid="{9433E99D-A72B-442F-9776-BD654D250DF3}"/>
    <cellStyle name="Header2 2 7 3 4 2" xfId="28266" xr:uid="{DE55C733-78DC-4355-B3D9-E5520F60BDB3}"/>
    <cellStyle name="Header2 2 7 3 4 3" xfId="38042" xr:uid="{C75E1909-B7CB-400B-B183-D450B1DD72C3}"/>
    <cellStyle name="Header2 2 7 3 4 4" xfId="18074" xr:uid="{BD906DBF-03BC-4BBD-AEB0-C9C034CA62B5}"/>
    <cellStyle name="Header2 2 7 3 5" xfId="8596" xr:uid="{3C5B91B1-562C-4A2D-B097-394BC73489E2}"/>
    <cellStyle name="Header2 2 7 3 5 2" xfId="28807" xr:uid="{11F32A34-E834-4760-8E9D-2FF84BC6E49E}"/>
    <cellStyle name="Header2 2 7 3 5 3" xfId="38583" xr:uid="{A6776E59-EC60-4DFF-9889-43A653E805A6}"/>
    <cellStyle name="Header2 2 7 3 5 4" xfId="18615" xr:uid="{D7EA27C7-883D-4977-A036-BD664B8F1569}"/>
    <cellStyle name="Header2 2 7 3 6" xfId="9122" xr:uid="{5F5538C2-A197-47CF-9B80-7D6FE96F1CCC}"/>
    <cellStyle name="Header2 2 7 3 6 2" xfId="29331" xr:uid="{A1690954-D4E2-4664-9291-E14479F42B12}"/>
    <cellStyle name="Header2 2 7 3 6 3" xfId="39107" xr:uid="{A4C35815-47BD-4222-87B5-F07D4DE484CA}"/>
    <cellStyle name="Header2 2 7 3 6 4" xfId="19139" xr:uid="{C20E492B-6002-48D8-B9E0-F110F39096E8}"/>
    <cellStyle name="Header2 2 7 3 7" xfId="9646" xr:uid="{2E48C190-861B-401D-9349-0DD9DF068FCE}"/>
    <cellStyle name="Header2 2 7 3 7 2" xfId="29853" xr:uid="{205BC1EC-38D9-49DA-9FDB-663144EBE75E}"/>
    <cellStyle name="Header2 2 7 3 7 3" xfId="39629" xr:uid="{71DAFF4A-380A-4A4A-BA9A-2EC9084C4B84}"/>
    <cellStyle name="Header2 2 7 3 7 4" xfId="19661" xr:uid="{3DCC906D-E982-4962-AFBC-372908F2E238}"/>
    <cellStyle name="Header2 2 7 3 8" xfId="10170" xr:uid="{0423A1F7-7C6E-494C-8DDE-5E085FE830FB}"/>
    <cellStyle name="Header2 2 7 3 8 2" xfId="30377" xr:uid="{0EF8A6E6-2FE3-4353-9D3A-49B60CD2CEF4}"/>
    <cellStyle name="Header2 2 7 3 8 3" xfId="40153" xr:uid="{447BB94C-65F1-476C-8EBC-B27761ABED72}"/>
    <cellStyle name="Header2 2 7 3 8 4" xfId="20185" xr:uid="{4A55CD76-B72B-4FEF-BBB8-1C6C8CBF8A88}"/>
    <cellStyle name="Header2 2 7 3 9" xfId="10681" xr:uid="{C1FA1BEC-F7C1-4C79-AF32-C0DDA7FF0736}"/>
    <cellStyle name="Header2 2 7 3 9 2" xfId="30885" xr:uid="{3C6811D5-18AD-4AF7-99EA-786691A15EC1}"/>
    <cellStyle name="Header2 2 7 3 9 3" xfId="40661" xr:uid="{E10614FF-2E30-472E-9FE9-3ACEF563E0EA}"/>
    <cellStyle name="Header2 2 7 3 9 4" xfId="20693" xr:uid="{3071A646-490A-4B37-9B08-9C2589E26A7A}"/>
    <cellStyle name="Header2 2 7 4" xfId="5038" xr:uid="{D7B341C5-0087-4E09-8658-C0F0E338376B}"/>
    <cellStyle name="Header2 2 7 4 2" xfId="25278" xr:uid="{DAD3795D-9D28-4177-80C3-3E9ACCEAF384}"/>
    <cellStyle name="Header2 2 7 4 3" xfId="35054" xr:uid="{30702478-5D8A-4216-B0C9-CAF7A7B159B3}"/>
    <cellStyle name="Header2 2 7 4 4" xfId="15086" xr:uid="{FC605D44-4009-4B52-AE4C-74FB55025212}"/>
    <cellStyle name="Header2 2 7 5" xfId="5059" xr:uid="{B3A18DB2-6289-4CA7-B00D-2766E5E335AD}"/>
    <cellStyle name="Header2 2 7 5 2" xfId="25299" xr:uid="{F4CE4647-C8A0-450C-A8A5-88F26D94610D}"/>
    <cellStyle name="Header2 2 7 5 3" xfId="35075" xr:uid="{2301E278-8313-40A3-9E81-8F39A10E8AB9}"/>
    <cellStyle name="Header2 2 7 5 4" xfId="15107" xr:uid="{8FD0C663-AB0A-41BA-A64C-ADED19B8653D}"/>
    <cellStyle name="Header2 2 7 6" xfId="5023" xr:uid="{B2EE7435-E51D-4BC8-A3ED-BE9D92AB7F57}"/>
    <cellStyle name="Header2 2 7 6 2" xfId="25263" xr:uid="{7F3599E7-8320-4723-BE1B-99CD4005845A}"/>
    <cellStyle name="Header2 2 7 6 3" xfId="35039" xr:uid="{45DE36A1-FD7C-42E4-BCF9-0A8C96B3E235}"/>
    <cellStyle name="Header2 2 7 6 4" xfId="15071" xr:uid="{4E5DC7C1-A5D9-410C-83BD-DB5ACC365D63}"/>
    <cellStyle name="Header2 2 7 7" xfId="5062" xr:uid="{ABC57977-2D39-407E-8600-B4806D969C7C}"/>
    <cellStyle name="Header2 2 7 7 2" xfId="25302" xr:uid="{ED573B4D-211B-489F-89F9-A87D18B39C15}"/>
    <cellStyle name="Header2 2 7 7 3" xfId="35078" xr:uid="{E21E9435-61EF-4365-B7EC-B1BEDB1646B8}"/>
    <cellStyle name="Header2 2 7 7 4" xfId="15110" xr:uid="{8472C940-A43A-4C48-9887-A61A7EF53949}"/>
    <cellStyle name="Header2 2 7 8" xfId="5015" xr:uid="{A500DBCC-00BB-4D93-AD63-CD9BAE1EA8C7}"/>
    <cellStyle name="Header2 2 7 8 2" xfId="25255" xr:uid="{A3EDDE06-1B2E-4032-B4CF-7E7A9434F071}"/>
    <cellStyle name="Header2 2 7 8 3" xfId="35031" xr:uid="{24F9DD2C-FE5E-4527-B6E9-CB6FE70EB301}"/>
    <cellStyle name="Header2 2 7 8 4" xfId="15063" xr:uid="{88A6B59E-D121-4260-8C97-6343A1D3C5EA}"/>
    <cellStyle name="Header2 2 7 9" xfId="5623" xr:uid="{FB3709C9-7892-44AF-BE62-3D7EC30056E2}"/>
    <cellStyle name="Header2 2 7 9 2" xfId="25852" xr:uid="{827ABC93-79D4-41FB-82B5-89C0B4023FC0}"/>
    <cellStyle name="Header2 2 7 9 3" xfId="35628" xr:uid="{CABB1CB0-F7A6-4A2C-93C6-C5FBE6F27CBF}"/>
    <cellStyle name="Header2 2 7 9 4" xfId="15660" xr:uid="{42594037-F774-4E5D-B827-563029216831}"/>
    <cellStyle name="Header2 2 8" xfId="6566" xr:uid="{3DC1AD4C-1282-4D52-B489-F5539E36D0B5}"/>
    <cellStyle name="Header2 2 8 10" xfId="11353" xr:uid="{8AFA818E-4CE6-4BC2-8B9C-B0510AEC088C}"/>
    <cellStyle name="Header2 2 8 10 2" xfId="31555" xr:uid="{F90A4026-745E-4B4B-A355-064B14676453}"/>
    <cellStyle name="Header2 2 8 10 3" xfId="41331" xr:uid="{4DCE2DC8-9FBD-4198-8DD3-AC035874187A}"/>
    <cellStyle name="Header2 2 8 10 4" xfId="21363" xr:uid="{891FC807-1DE2-4BAE-B8D7-2EBDF8E50778}"/>
    <cellStyle name="Header2 2 8 11" xfId="11839" xr:uid="{04E0B659-D600-45A9-8846-CEF17F307D05}"/>
    <cellStyle name="Header2 2 8 11 2" xfId="32041" xr:uid="{63C2F2E9-D203-4D49-B95B-DB65D6D6ABB6}"/>
    <cellStyle name="Header2 2 8 11 3" xfId="41817" xr:uid="{380E1485-D369-4CA8-A6E0-4F4B40E66007}"/>
    <cellStyle name="Header2 2 8 11 4" xfId="21849" xr:uid="{5CA6ECFC-C10F-47CC-B088-7BF49D410FB2}"/>
    <cellStyle name="Header2 2 8 12" xfId="12313" xr:uid="{1F7C5813-950D-4F7F-8A7C-977DD89A62E8}"/>
    <cellStyle name="Header2 2 8 12 2" xfId="32514" xr:uid="{1F7AF58B-0A14-480C-9B89-B4D038A642E1}"/>
    <cellStyle name="Header2 2 8 12 3" xfId="42290" xr:uid="{90EBD0CA-1314-45B7-A68C-A71B13270BC5}"/>
    <cellStyle name="Header2 2 8 12 4" xfId="22322" xr:uid="{92689286-0F09-4743-8F7E-DA6A4CE3B303}"/>
    <cellStyle name="Header2 2 8 13" xfId="12774" xr:uid="{9A022605-F42F-49AE-8AE9-95BEC7139EDC}"/>
    <cellStyle name="Header2 2 8 13 2" xfId="32974" xr:uid="{A86155F6-578A-43FE-BA52-B4ADFFA9BCFA}"/>
    <cellStyle name="Header2 2 8 13 3" xfId="42750" xr:uid="{22919FC8-8A59-4823-B38C-DE7FB236AC7C}"/>
    <cellStyle name="Header2 2 8 13 4" xfId="22782" xr:uid="{52558719-CBA2-4058-8FC6-3C7186ADD1AE}"/>
    <cellStyle name="Header2 2 8 14" xfId="13234" xr:uid="{08F1B441-9229-40C2-B204-098C668F0FAB}"/>
    <cellStyle name="Header2 2 8 14 2" xfId="33433" xr:uid="{DE7B7BF5-AE4D-4ED7-8951-047FB5DE07F4}"/>
    <cellStyle name="Header2 2 8 14 3" xfId="43209" xr:uid="{E8067906-83F2-4B70-94D7-86B9F5ED4C81}"/>
    <cellStyle name="Header2 2 8 14 4" xfId="23241" xr:uid="{37F8EC28-3E91-4BE3-BF30-E320DC0FA926}"/>
    <cellStyle name="Header2 2 8 15" xfId="13687" xr:uid="{39187E51-0140-4583-9553-581B6E77F3B6}"/>
    <cellStyle name="Header2 2 8 15 2" xfId="33884" xr:uid="{0498872C-63A7-4B0F-8AA8-274F696421D6}"/>
    <cellStyle name="Header2 2 8 15 3" xfId="43660" xr:uid="{16EB399B-71B9-44C2-A6A1-EB9DBA0D3F4F}"/>
    <cellStyle name="Header2 2 8 15 4" xfId="23692" xr:uid="{B976DEB7-68C2-4158-A74C-D299DB3EA315}"/>
    <cellStyle name="Header2 2 8 16" xfId="26784" xr:uid="{4B22A3A6-8225-4690-B24F-86ECB67F03A7}"/>
    <cellStyle name="Header2 2 8 17" xfId="36560" xr:uid="{8A1F9C54-1658-44AC-A3ED-19094337A487}"/>
    <cellStyle name="Header2 2 8 18" xfId="16592" xr:uid="{F735A203-93DB-4DDA-8B59-83F630CC00E2}"/>
    <cellStyle name="Header2 2 8 2" xfId="7125" xr:uid="{467251AA-DF2E-4020-8F7E-7478EB650860}"/>
    <cellStyle name="Header2 2 8 2 2" xfId="27339" xr:uid="{3B9A13E2-AD0F-4037-B050-0127E0BF01AB}"/>
    <cellStyle name="Header2 2 8 2 3" xfId="37115" xr:uid="{80DBD6ED-D509-4798-802B-58F7546AB0C4}"/>
    <cellStyle name="Header2 2 8 2 4" xfId="17147" xr:uid="{7468C1BD-4D66-4883-ACF5-B54EEED094E3}"/>
    <cellStyle name="Header2 2 8 3" xfId="7672" xr:uid="{18AAD86D-B85F-4E73-A3EF-CDFA94466932}"/>
    <cellStyle name="Header2 2 8 3 2" xfId="27886" xr:uid="{D1B2C28A-F8B6-4EC1-9E3B-D9EB8CC35360}"/>
    <cellStyle name="Header2 2 8 3 3" xfId="37662" xr:uid="{CAD84D2E-BA4F-4F5B-B678-FEC55DD02007}"/>
    <cellStyle name="Header2 2 8 3 4" xfId="17694" xr:uid="{A95C180B-8414-4D72-9EC0-1BC55F73F962}"/>
    <cellStyle name="Header2 2 8 4" xfId="8222" xr:uid="{7C0764FE-E2BA-43CF-9016-8A8F3CF296A1}"/>
    <cellStyle name="Header2 2 8 4 2" xfId="28434" xr:uid="{9767EE71-2FBD-40AF-A878-EDE35FAA13D5}"/>
    <cellStyle name="Header2 2 8 4 3" xfId="38210" xr:uid="{C75EA5AB-AD7C-43DF-831A-FB7F4E5B53BE}"/>
    <cellStyle name="Header2 2 8 4 4" xfId="18242" xr:uid="{2BD49448-6845-4D4C-8ACC-F6F6A4A04F91}"/>
    <cellStyle name="Header2 2 8 5" xfId="8764" xr:uid="{DA145348-4257-4C85-86DB-E7443B415E04}"/>
    <cellStyle name="Header2 2 8 5 2" xfId="28975" xr:uid="{A479B8C6-4433-43C3-B183-F64DB19AEA3D}"/>
    <cellStyle name="Header2 2 8 5 3" xfId="38751" xr:uid="{4D887BB9-3A08-49FE-A468-4738B622ECBB}"/>
    <cellStyle name="Header2 2 8 5 4" xfId="18783" xr:uid="{879D66D8-4152-4033-B830-E525FE4AB7DC}"/>
    <cellStyle name="Header2 2 8 6" xfId="9290" xr:uid="{CE153592-3851-4F8E-8AE9-0A8AA762ED63}"/>
    <cellStyle name="Header2 2 8 6 2" xfId="29499" xr:uid="{62988EE3-E15B-4D95-BE3B-94E3CDD3E3E6}"/>
    <cellStyle name="Header2 2 8 6 3" xfId="39275" xr:uid="{61024FD2-42A1-47AD-86D0-280366A2478D}"/>
    <cellStyle name="Header2 2 8 6 4" xfId="19307" xr:uid="{0B9C2C75-7442-419C-ACBC-867A68C707C4}"/>
    <cellStyle name="Header2 2 8 7" xfId="9814" xr:uid="{2BB4879C-E0C4-4441-A008-F00CA1D5B874}"/>
    <cellStyle name="Header2 2 8 7 2" xfId="30021" xr:uid="{E9E58CD2-10FE-4D2A-94F4-CF8ACAE25F7A}"/>
    <cellStyle name="Header2 2 8 7 3" xfId="39797" xr:uid="{8321EEAE-C59A-4FB4-B454-D1D2410BC9D4}"/>
    <cellStyle name="Header2 2 8 7 4" xfId="19829" xr:uid="{11308B62-0520-40B6-BC23-1628BFBB5AFA}"/>
    <cellStyle name="Header2 2 8 8" xfId="10338" xr:uid="{34F520B7-F62E-46AD-B030-1EE090E4A85F}"/>
    <cellStyle name="Header2 2 8 8 2" xfId="30545" xr:uid="{69D34B37-EF62-4A8A-A594-E54C94F88550}"/>
    <cellStyle name="Header2 2 8 8 3" xfId="40321" xr:uid="{F018EA92-7A03-4DD1-9B3D-D70C1A8E534B}"/>
    <cellStyle name="Header2 2 8 8 4" xfId="20353" xr:uid="{D96D34B0-F00E-458F-BE93-0370F5DEDEF1}"/>
    <cellStyle name="Header2 2 8 9" xfId="10849" xr:uid="{1F6DC9B8-59DD-47D7-BBCB-F3CEEAE1FC91}"/>
    <cellStyle name="Header2 2 8 9 2" xfId="31053" xr:uid="{AAAA6C0D-7EBD-4FD2-87A7-A5EF214F22E8}"/>
    <cellStyle name="Header2 2 8 9 3" xfId="40829" xr:uid="{28E80BB1-5B46-4B08-B4C6-0744BAB7F96E}"/>
    <cellStyle name="Header2 2 8 9 4" xfId="20861" xr:uid="{35752991-592C-4DB7-B8AE-FEA3446E08D2}"/>
    <cellStyle name="Header2 2 9" xfId="4577" xr:uid="{F44DF272-4A93-4AD7-A77E-BCC623C7FE11}"/>
    <cellStyle name="Header2 2 9 2" xfId="24824" xr:uid="{0A2A68FC-8767-407C-92B1-C5ACC1FA505A}"/>
    <cellStyle name="Header2 2 9 3" xfId="34600" xr:uid="{B8CF7B0F-3509-4EBE-AAC2-BC498913750E}"/>
    <cellStyle name="Header2 2 9 4" xfId="14632" xr:uid="{C6C82EBD-AA0D-458E-A6F8-E280B500820B}"/>
    <cellStyle name="Header2 20" xfId="8830" xr:uid="{1AC857CF-5A3D-4CCF-BE23-248E71BB3B56}"/>
    <cellStyle name="Header2 20 2" xfId="29041" xr:uid="{092D079B-6011-437E-BACB-9B86C5885A33}"/>
    <cellStyle name="Header2 20 3" xfId="38817" xr:uid="{3859CE89-2B98-4B3F-8571-5BCBA3CD3D78}"/>
    <cellStyle name="Header2 20 4" xfId="18849" xr:uid="{7F524EA0-0215-4ED8-B9D3-E8E9601C7AC6}"/>
    <cellStyle name="Header2 21" xfId="23774" xr:uid="{60E55A80-5276-46DD-B806-99487F60B9C5}"/>
    <cellStyle name="Header2 22" xfId="13772" xr:uid="{66C52574-0D24-4D3A-84FF-D85E3F3B39E3}"/>
    <cellStyle name="Header2 3" xfId="687" xr:uid="{7B47F644-B1F5-45C8-B2B5-E093632A1B7A}"/>
    <cellStyle name="Header2 3 10" xfId="8359" xr:uid="{B17D8C61-314B-49F7-9E22-684C56B79E43}"/>
    <cellStyle name="Header2 3 10 2" xfId="28571" xr:uid="{A9C501D4-8CF9-43F5-BA4B-A7DEA867D90D}"/>
    <cellStyle name="Header2 3 10 3" xfId="38347" xr:uid="{1F9D0A51-A3F8-4D99-A0F8-7FE7FF5D190A}"/>
    <cellStyle name="Header2 3 10 4" xfId="18379" xr:uid="{D9B4DEA8-3A94-420F-A140-D11E1F971C26}"/>
    <cellStyle name="Header2 3 11" xfId="9361" xr:uid="{6694D37B-6509-4958-8A02-F399A691F5E3}"/>
    <cellStyle name="Header2 3 11 2" xfId="29570" xr:uid="{6603D0A5-FED4-4CE4-80B3-A017478492B3}"/>
    <cellStyle name="Header2 3 11 3" xfId="39346" xr:uid="{78FB4314-465A-4DE4-AD9B-A20092F408E2}"/>
    <cellStyle name="Header2 3 11 4" xfId="19378" xr:uid="{E6566B78-7DEF-4FDA-833F-BA00127D1B4D}"/>
    <cellStyle name="Header2 3 12" xfId="4001" xr:uid="{A721D168-7E48-4F68-A423-C197910D4873}"/>
    <cellStyle name="Header2 3 12 2" xfId="24257" xr:uid="{AD216B0F-F998-45FA-81D5-D3F994E80F80}"/>
    <cellStyle name="Header2 3 12 3" xfId="34033" xr:uid="{148DCAC7-DAE5-4D79-AD97-0764256FDE9B}"/>
    <cellStyle name="Header2 3 12 4" xfId="14065" xr:uid="{3D8F849A-E101-4738-ABA1-2F49FD00A14E}"/>
    <cellStyle name="Header2 3 13" xfId="4837" xr:uid="{C5AA1692-09E1-4CF5-9563-D6162739E7F4}"/>
    <cellStyle name="Header2 3 13 2" xfId="25078" xr:uid="{50E43E3B-7592-4785-9CBA-2EC51F5C30E3}"/>
    <cellStyle name="Header2 3 13 3" xfId="34854" xr:uid="{98D39575-2E70-4194-8AAA-6D5037DAF749}"/>
    <cellStyle name="Header2 3 13 4" xfId="14886" xr:uid="{0A8FF9F9-99B7-4DB7-801B-56B92AEF67FB}"/>
    <cellStyle name="Header2 3 14" xfId="5545" xr:uid="{0803B3B9-C51D-40F3-9B8B-208EEC55AB68}"/>
    <cellStyle name="Header2 3 14 2" xfId="25775" xr:uid="{F11D4295-A20C-4049-ACDD-07376189CD31}"/>
    <cellStyle name="Header2 3 14 3" xfId="35551" xr:uid="{B9E92D44-E6C7-4430-AD66-316E89FF476E}"/>
    <cellStyle name="Header2 3 14 4" xfId="15583" xr:uid="{051E2851-1B59-46A7-9E3F-DE8F5F6BF146}"/>
    <cellStyle name="Header2 3 15" xfId="4751" xr:uid="{9B8366EF-0EFF-4381-ACEC-78874DEE4DFA}"/>
    <cellStyle name="Header2 3 15 2" xfId="24995" xr:uid="{DEB06403-ADC8-4470-85A4-1ACB186A40E8}"/>
    <cellStyle name="Header2 3 15 3" xfId="34771" xr:uid="{30CD61AD-4A73-4798-ACB6-B3CB9B13701F}"/>
    <cellStyle name="Header2 3 15 4" xfId="14803" xr:uid="{218C9470-2D84-45B1-A58D-0817FFE8D40D}"/>
    <cellStyle name="Header2 3 16" xfId="5229" xr:uid="{849B8D08-759B-4CD2-B959-58A051832A61}"/>
    <cellStyle name="Header2 3 16 2" xfId="25469" xr:uid="{DA5160AC-9609-4261-B24A-73B9E55BE652}"/>
    <cellStyle name="Header2 3 16 3" xfId="35245" xr:uid="{3A01070D-A848-41A3-ABD6-DB5EEDDB8770}"/>
    <cellStyle name="Header2 3 16 4" xfId="15277" xr:uid="{73E45201-FA1C-4CB8-A3F6-786D64409019}"/>
    <cellStyle name="Header2 3 17" xfId="10963" xr:uid="{24673E34-083C-4722-AB36-F2276B2A4D53}"/>
    <cellStyle name="Header2 3 17 2" xfId="31165" xr:uid="{20031C4D-C2CE-4F1C-871B-92F991C72266}"/>
    <cellStyle name="Header2 3 17 3" xfId="40941" xr:uid="{FD7C9480-E201-479C-A4A0-140CCFD6CCF3}"/>
    <cellStyle name="Header2 3 17 4" xfId="20973" xr:uid="{CCF35BCC-1BF7-494B-AC01-DA6B034D721E}"/>
    <cellStyle name="Header2 3 18" xfId="23812" xr:uid="{3FA85F36-E4E4-4023-902C-AD607C762AF7}"/>
    <cellStyle name="Header2 3 19" xfId="24113" xr:uid="{7DDD92E1-2BC0-4EC7-B5C7-4FE619702D57}"/>
    <cellStyle name="Header2 3 2" xfId="1984" xr:uid="{E267B121-A957-4FAF-A362-4DEBA6DC1AB1}"/>
    <cellStyle name="Header2 3 2 10" xfId="5012" xr:uid="{3F863C22-FB9E-4651-A3A9-4238413F57B3}"/>
    <cellStyle name="Header2 3 2 10 2" xfId="25252" xr:uid="{4A8DCCA9-F141-4570-9845-D04C7862BF7B}"/>
    <cellStyle name="Header2 3 2 10 3" xfId="35028" xr:uid="{52B5A260-22FF-4F47-ADC4-25EF723EE147}"/>
    <cellStyle name="Header2 3 2 10 4" xfId="15060" xr:uid="{8BC59E53-8FA9-4121-A355-5E09FD7514D0}"/>
    <cellStyle name="Header2 3 2 11" xfId="5273" xr:uid="{CB193B0A-A38F-436D-AB40-8D93BE26D93E}"/>
    <cellStyle name="Header2 3 2 11 2" xfId="25513" xr:uid="{CDDDB63E-8241-4256-9917-C4CEB41D31B1}"/>
    <cellStyle name="Header2 3 2 11 3" xfId="35289" xr:uid="{35EAE3B9-247E-4D29-88A1-5202184CFBA4}"/>
    <cellStyle name="Header2 3 2 11 4" xfId="15321" xr:uid="{11AAB368-4EDB-44CE-9093-338EBC0341FB}"/>
    <cellStyle name="Header2 3 2 12" xfId="8372" xr:uid="{1F48AF89-9C77-4D26-B778-21F2832F2627}"/>
    <cellStyle name="Header2 3 2 12 2" xfId="28583" xr:uid="{AD9F142C-A497-4F0C-A2A1-E6323EDFC4A2}"/>
    <cellStyle name="Header2 3 2 12 3" xfId="38359" xr:uid="{5B5FD61C-61A0-43AB-8312-F5893E3445D4}"/>
    <cellStyle name="Header2 3 2 12 4" xfId="18391" xr:uid="{01EB11B5-D8FB-4E6F-90C3-9125634B7AD7}"/>
    <cellStyle name="Header2 3 2 13" xfId="4861" xr:uid="{AB52E256-1756-480A-B81A-9BB86B9D9D85}"/>
    <cellStyle name="Header2 3 2 13 2" xfId="25102" xr:uid="{4D91F57A-107D-4509-BFFA-F0A6F8B8D908}"/>
    <cellStyle name="Header2 3 2 13 3" xfId="34878" xr:uid="{FD5EFF32-BE63-4E54-9C1A-17FD9E3AF009}"/>
    <cellStyle name="Header2 3 2 13 4" xfId="14910" xr:uid="{918733B8-0339-4FE0-9683-34B1AD043C98}"/>
    <cellStyle name="Header2 3 2 14" xfId="9431" xr:uid="{455CBFEC-A567-4CD6-BA00-BEC92C0FB661}"/>
    <cellStyle name="Header2 3 2 14 2" xfId="29639" xr:uid="{C4A93EE6-BFD5-4B74-A043-E9CA99874619}"/>
    <cellStyle name="Header2 3 2 14 3" xfId="39415" xr:uid="{1EE8E89F-DFDB-425E-A68C-450AC4864BC3}"/>
    <cellStyle name="Header2 3 2 14 4" xfId="19447" xr:uid="{190D2E53-ECBA-406A-B93F-E1D8C449E20E}"/>
    <cellStyle name="Header2 3 2 15" xfId="5801" xr:uid="{E9F56F89-BB8B-4D51-B721-0E72DFF3B642}"/>
    <cellStyle name="Header2 3 2 15 2" xfId="26027" xr:uid="{E24E0CF8-E256-467E-8510-728CA5E2A019}"/>
    <cellStyle name="Header2 3 2 15 3" xfId="35803" xr:uid="{F4BBD78B-7BB9-455D-8658-D87F69A16CB2}"/>
    <cellStyle name="Header2 3 2 15 4" xfId="15835" xr:uid="{5E44F938-A1A5-47B1-9F5A-C6E0454210BE}"/>
    <cellStyle name="Header2 3 2 16" xfId="5718" xr:uid="{34DF138C-3D1F-4107-9794-A64ED7310ED0}"/>
    <cellStyle name="Header2 3 2 16 2" xfId="25947" xr:uid="{E9779FB0-EA34-421B-8E8E-BF91FC2DA9D6}"/>
    <cellStyle name="Header2 3 2 16 3" xfId="35723" xr:uid="{246DDD9A-710F-4FE8-B3D8-AF74E9FB7B27}"/>
    <cellStyle name="Header2 3 2 16 4" xfId="15755" xr:uid="{64DEB914-2A65-414C-9519-717F23733244}"/>
    <cellStyle name="Header2 3 2 17" xfId="10969" xr:uid="{205A70D5-FAA8-4B84-B50D-70F42169EC70}"/>
    <cellStyle name="Header2 3 2 17 2" xfId="31171" xr:uid="{A9623495-7557-4CD6-813A-80AAE62BFA83}"/>
    <cellStyle name="Header2 3 2 17 3" xfId="40947" xr:uid="{6F72BD26-0ED5-425A-82FD-DAF56F6289C9}"/>
    <cellStyle name="Header2 3 2 17 4" xfId="20979" xr:uid="{E5F4E1EC-B398-4825-AA37-69DA645CD2E4}"/>
    <cellStyle name="Header2 3 2 18" xfId="4597" xr:uid="{14F0FB74-1B36-44E5-B522-E62CF0B63A47}"/>
    <cellStyle name="Header2 3 2 18 2" xfId="24843" xr:uid="{F9E8E1E6-34CA-44BB-A699-336C538EFCF2}"/>
    <cellStyle name="Header2 3 2 18 3" xfId="34619" xr:uid="{F51C715E-927E-4480-88CA-8D31962C67D6}"/>
    <cellStyle name="Header2 3 2 18 4" xfId="14651" xr:uid="{CD3E5D03-8D21-4C49-87BE-6F74DA83F31D}"/>
    <cellStyle name="Header2 3 2 19" xfId="23952" xr:uid="{DAE4D2B9-26F4-4652-8A04-26621C67AC42}"/>
    <cellStyle name="Header2 3 2 2" xfId="6383" xr:uid="{AD2D959D-401C-478B-B29C-95CE136CBCEF}"/>
    <cellStyle name="Header2 3 2 2 10" xfId="11170" xr:uid="{D5F52223-05C0-43A7-AB01-5217FA3AA6E4}"/>
    <cellStyle name="Header2 3 2 2 10 2" xfId="31372" xr:uid="{FF438A62-BFBA-41ED-A9FA-59D81A4A2E22}"/>
    <cellStyle name="Header2 3 2 2 10 3" xfId="41148" xr:uid="{2CC69D5B-9FCA-45E9-BD5B-D8962EC742B6}"/>
    <cellStyle name="Header2 3 2 2 10 4" xfId="21180" xr:uid="{BBA8FE80-1849-4122-9AE6-E503A564809B}"/>
    <cellStyle name="Header2 3 2 2 11" xfId="11656" xr:uid="{7D664851-C23F-4514-A8CE-93263A971762}"/>
    <cellStyle name="Header2 3 2 2 11 2" xfId="31858" xr:uid="{743170F9-1C55-4456-967B-CA7ECFE35D88}"/>
    <cellStyle name="Header2 3 2 2 11 3" xfId="41634" xr:uid="{308FF923-0A99-4880-BA37-A89815636FFC}"/>
    <cellStyle name="Header2 3 2 2 11 4" xfId="21666" xr:uid="{65EF9BD6-644E-45B3-A1D0-046F411127F6}"/>
    <cellStyle name="Header2 3 2 2 12" xfId="12130" xr:uid="{074AFC15-61B8-4C1B-8D46-1C00957E3703}"/>
    <cellStyle name="Header2 3 2 2 12 2" xfId="32331" xr:uid="{41203D15-0DA8-4F1D-BA7A-EC6EC1C49B10}"/>
    <cellStyle name="Header2 3 2 2 12 3" xfId="42107" xr:uid="{E9B16A50-E38C-4200-82F3-761D5833871E}"/>
    <cellStyle name="Header2 3 2 2 12 4" xfId="22139" xr:uid="{D2B3AFEC-0220-4958-A65A-AE7C71A4FFB9}"/>
    <cellStyle name="Header2 3 2 2 13" xfId="12591" xr:uid="{3508AC22-94A8-4331-91EE-85F8B44C5D29}"/>
    <cellStyle name="Header2 3 2 2 13 2" xfId="32791" xr:uid="{799EA240-1D9B-42ED-9E8B-95A3E7687663}"/>
    <cellStyle name="Header2 3 2 2 13 3" xfId="42567" xr:uid="{61F0F222-B047-4B99-BD7A-5BAF9AF2F171}"/>
    <cellStyle name="Header2 3 2 2 13 4" xfId="22599" xr:uid="{70B656E3-3350-45CA-B9F2-A3A78705290F}"/>
    <cellStyle name="Header2 3 2 2 14" xfId="13051" xr:uid="{92886AC5-E355-41E9-A0CC-D7E62CE290C5}"/>
    <cellStyle name="Header2 3 2 2 14 2" xfId="33250" xr:uid="{0E820316-8618-4160-A28E-A4FFAE6D2543}"/>
    <cellStyle name="Header2 3 2 2 14 3" xfId="43026" xr:uid="{023BF18F-C1A2-4245-9BA7-99F49950A4D1}"/>
    <cellStyle name="Header2 3 2 2 14 4" xfId="23058" xr:uid="{EABDE1D5-1B78-4C5A-BAF9-EC2493E412C7}"/>
    <cellStyle name="Header2 3 2 2 15" xfId="13504" xr:uid="{BE82096E-77C0-413F-B41C-177C3F8C845C}"/>
    <cellStyle name="Header2 3 2 2 15 2" xfId="33701" xr:uid="{0B3B6F8D-7BB9-4676-9066-13636019E5F8}"/>
    <cellStyle name="Header2 3 2 2 15 3" xfId="43477" xr:uid="{A3602B96-3C72-4809-B7CC-420A4BA3E5C6}"/>
    <cellStyle name="Header2 3 2 2 15 4" xfId="23509" xr:uid="{EB4CFA88-4918-44D6-90D1-1E8DDF4A7E05}"/>
    <cellStyle name="Header2 3 2 2 16" xfId="26601" xr:uid="{E75239E2-7DEC-4EA0-80B6-DFF89A0D4705}"/>
    <cellStyle name="Header2 3 2 2 17" xfId="36377" xr:uid="{074B6D79-973A-437F-864E-FD4D8523AA08}"/>
    <cellStyle name="Header2 3 2 2 18" xfId="16409" xr:uid="{7DD044B3-3C5C-4079-AD72-4E92F4B949AD}"/>
    <cellStyle name="Header2 3 2 2 2" xfId="6942" xr:uid="{8C5574C0-0BF1-444A-9DB2-1AA9D2B8D85D}"/>
    <cellStyle name="Header2 3 2 2 2 2" xfId="27156" xr:uid="{F1A2829E-6D85-4B34-A4C5-2658164C2643}"/>
    <cellStyle name="Header2 3 2 2 2 3" xfId="36932" xr:uid="{70EDAF19-99E9-4443-A854-246E1EABF141}"/>
    <cellStyle name="Header2 3 2 2 2 4" xfId="16964" xr:uid="{27E0FB74-077F-4D7D-9A2D-260A590D09D1}"/>
    <cellStyle name="Header2 3 2 2 3" xfId="7489" xr:uid="{5BB89D02-B5B0-4B87-B5F0-39E8CDA4CE05}"/>
    <cellStyle name="Header2 3 2 2 3 2" xfId="27703" xr:uid="{DF88AFF4-9F87-45F7-8ECA-680210802617}"/>
    <cellStyle name="Header2 3 2 2 3 3" xfId="37479" xr:uid="{E81C5CBE-D1E3-45D3-A457-E8CB64924F7B}"/>
    <cellStyle name="Header2 3 2 2 3 4" xfId="17511" xr:uid="{47905AA4-E490-4BE6-A7C9-DA32A46EC96D}"/>
    <cellStyle name="Header2 3 2 2 4" xfId="8039" xr:uid="{F90BF5F7-D2E9-466E-8D39-09EEEAF7D95D}"/>
    <cellStyle name="Header2 3 2 2 4 2" xfId="28251" xr:uid="{11E252FF-71E7-4D18-9422-7ADFA307560A}"/>
    <cellStyle name="Header2 3 2 2 4 3" xfId="38027" xr:uid="{A2FCD60C-DD1A-40A9-847B-810D0E740326}"/>
    <cellStyle name="Header2 3 2 2 4 4" xfId="18059" xr:uid="{F2684380-10AB-4D5A-BC86-CD15BAF7877E}"/>
    <cellStyle name="Header2 3 2 2 5" xfId="8581" xr:uid="{799B6F9C-2073-4E40-A573-09853EB0EAF4}"/>
    <cellStyle name="Header2 3 2 2 5 2" xfId="28792" xr:uid="{0DBE5479-E08A-4EBD-B8F6-4CA89EE55E42}"/>
    <cellStyle name="Header2 3 2 2 5 3" xfId="38568" xr:uid="{64D38686-2F19-45C7-8940-78CB9334FED8}"/>
    <cellStyle name="Header2 3 2 2 5 4" xfId="18600" xr:uid="{0AAAE67B-167E-4AFE-9B35-4D531CD27EF3}"/>
    <cellStyle name="Header2 3 2 2 6" xfId="9107" xr:uid="{8ED48DB1-1A6D-4FA8-A24D-3E63362D994D}"/>
    <cellStyle name="Header2 3 2 2 6 2" xfId="29316" xr:uid="{DF843691-8A72-4CC0-9033-450916981C1E}"/>
    <cellStyle name="Header2 3 2 2 6 3" xfId="39092" xr:uid="{69497588-52EE-4F41-9872-529DEA0961CB}"/>
    <cellStyle name="Header2 3 2 2 6 4" xfId="19124" xr:uid="{EEEDFE34-620C-4124-A84B-6A1611170479}"/>
    <cellStyle name="Header2 3 2 2 7" xfId="9631" xr:uid="{544EE726-50AC-477A-B81B-B535A6A2EC96}"/>
    <cellStyle name="Header2 3 2 2 7 2" xfId="29838" xr:uid="{F25DD647-5931-4F21-8338-8E91C636B3BB}"/>
    <cellStyle name="Header2 3 2 2 7 3" xfId="39614" xr:uid="{6F78C95D-8E3F-464D-93DD-0B2D34B6F4F3}"/>
    <cellStyle name="Header2 3 2 2 7 4" xfId="19646" xr:uid="{7290477A-B212-4F19-AECC-55DBD5E4A21D}"/>
    <cellStyle name="Header2 3 2 2 8" xfId="10155" xr:uid="{D934130B-8B30-4E96-BDCA-FD4856CEC862}"/>
    <cellStyle name="Header2 3 2 2 8 2" xfId="30362" xr:uid="{A377E211-F4CE-4EB8-B059-A9045448DEC6}"/>
    <cellStyle name="Header2 3 2 2 8 3" xfId="40138" xr:uid="{07DAF53A-E54F-4772-BF5E-3E8979B7924F}"/>
    <cellStyle name="Header2 3 2 2 8 4" xfId="20170" xr:uid="{3C275D08-DC26-4E31-8F8C-6ACEF3A35E64}"/>
    <cellStyle name="Header2 3 2 2 9" xfId="10666" xr:uid="{EEB39828-7D17-44AF-B284-67A2C2D097C6}"/>
    <cellStyle name="Header2 3 2 2 9 2" xfId="30870" xr:uid="{CA350704-DB11-4119-B9FE-270C6F8B2538}"/>
    <cellStyle name="Header2 3 2 2 9 3" xfId="40646" xr:uid="{E67387A3-CBFB-4E2C-9FAB-34575833A38D}"/>
    <cellStyle name="Header2 3 2 2 9 4" xfId="20678" xr:uid="{42228EEE-D557-4D63-8561-882154A4669D}"/>
    <cellStyle name="Header2 3 2 20" xfId="23961" xr:uid="{8D821275-C903-4482-8A45-DC88442A8EA1}"/>
    <cellStyle name="Header2 3 2 21" xfId="13864" xr:uid="{A9A165C4-6183-4572-8B8D-263EAEF3E1E3}"/>
    <cellStyle name="Header2 3 2 3" xfId="6250" xr:uid="{D2774E03-80B9-43EC-99A0-BA8EFD373FCD}"/>
    <cellStyle name="Header2 3 2 3 10" xfId="11037" xr:uid="{4FD457D7-7F5B-4A9C-8D17-04908606728B}"/>
    <cellStyle name="Header2 3 2 3 10 2" xfId="31239" xr:uid="{EF3A8471-7173-4346-9597-20B5A5FD4CEC}"/>
    <cellStyle name="Header2 3 2 3 10 3" xfId="41015" xr:uid="{C4618A63-0B86-463A-8B98-F6378013262A}"/>
    <cellStyle name="Header2 3 2 3 10 4" xfId="21047" xr:uid="{CE26F83A-846B-4D62-8691-297ED075416E}"/>
    <cellStyle name="Header2 3 2 3 11" xfId="11523" xr:uid="{8DB23F26-AD98-46F3-BBFF-723259E17A39}"/>
    <cellStyle name="Header2 3 2 3 11 2" xfId="31725" xr:uid="{328F27D3-1FEA-41E3-A608-E04A3E60D657}"/>
    <cellStyle name="Header2 3 2 3 11 3" xfId="41501" xr:uid="{6475239F-0043-448D-85FD-F7868723EB87}"/>
    <cellStyle name="Header2 3 2 3 11 4" xfId="21533" xr:uid="{CDB0DBC9-98EA-4528-A44E-13491D89489F}"/>
    <cellStyle name="Header2 3 2 3 12" xfId="11997" xr:uid="{C3B12CF4-3883-4A8E-BDAE-57051AF263F2}"/>
    <cellStyle name="Header2 3 2 3 12 2" xfId="32198" xr:uid="{0EBE4F49-54AB-4D7B-A401-6735F7B27E57}"/>
    <cellStyle name="Header2 3 2 3 12 3" xfId="41974" xr:uid="{716523A2-2C5D-4C38-9726-A183F09B484D}"/>
    <cellStyle name="Header2 3 2 3 12 4" xfId="22006" xr:uid="{87BD6C83-5030-4C0E-B8DA-1880B97DC043}"/>
    <cellStyle name="Header2 3 2 3 13" xfId="12458" xr:uid="{D6C01BE4-2EB8-4D17-A79B-0A5D68849AF1}"/>
    <cellStyle name="Header2 3 2 3 13 2" xfId="32658" xr:uid="{25A0EE1B-ECE0-41CB-BB25-E8B24E6C6ABD}"/>
    <cellStyle name="Header2 3 2 3 13 3" xfId="42434" xr:uid="{D99E53AC-775B-45CA-85CC-E4BB7E4B9C92}"/>
    <cellStyle name="Header2 3 2 3 13 4" xfId="22466" xr:uid="{E3769C2C-DB51-4C7F-920E-2CF262B33A4B}"/>
    <cellStyle name="Header2 3 2 3 14" xfId="12918" xr:uid="{6DBBB039-AFE0-4199-9D39-F9C513B7F163}"/>
    <cellStyle name="Header2 3 2 3 14 2" xfId="33117" xr:uid="{A33B132C-45B1-428B-85E5-162C9D545AA9}"/>
    <cellStyle name="Header2 3 2 3 14 3" xfId="42893" xr:uid="{DE4806F2-F831-43FD-9F15-F920D01BC648}"/>
    <cellStyle name="Header2 3 2 3 14 4" xfId="22925" xr:uid="{ACE406F7-5923-4BFA-B579-F1B361638E6C}"/>
    <cellStyle name="Header2 3 2 3 15" xfId="13371" xr:uid="{D4DB9AE8-63CB-40D3-8D94-8CFAE54224CD}"/>
    <cellStyle name="Header2 3 2 3 15 2" xfId="33568" xr:uid="{965788A9-4640-44B8-9E57-788006A5D7F8}"/>
    <cellStyle name="Header2 3 2 3 15 3" xfId="43344" xr:uid="{5246381C-C919-4945-A71C-FF6037ABF55B}"/>
    <cellStyle name="Header2 3 2 3 15 4" xfId="23376" xr:uid="{9CA30B9E-9937-46D1-A90E-68D858723A43}"/>
    <cellStyle name="Header2 3 2 3 16" xfId="26468" xr:uid="{745E4920-E858-4BD3-9879-5AE58AE6D495}"/>
    <cellStyle name="Header2 3 2 3 17" xfId="36244" xr:uid="{6324BCF8-664D-4728-AD0B-A8CFCCF6FD7C}"/>
    <cellStyle name="Header2 3 2 3 18" xfId="16276" xr:uid="{17F50423-45AB-4CB8-9B40-14EBCA99D1AA}"/>
    <cellStyle name="Header2 3 2 3 2" xfId="6809" xr:uid="{4BB755BB-C674-4C49-9EB4-1A0C70CDE120}"/>
    <cellStyle name="Header2 3 2 3 2 2" xfId="27023" xr:uid="{DAFD192C-D7E2-4164-B81F-53184424A2F7}"/>
    <cellStyle name="Header2 3 2 3 2 3" xfId="36799" xr:uid="{6F25359A-ED6C-46A9-971F-4F1B7332007F}"/>
    <cellStyle name="Header2 3 2 3 2 4" xfId="16831" xr:uid="{A99EA04B-BBC6-4C70-874F-F4A524BF2159}"/>
    <cellStyle name="Header2 3 2 3 3" xfId="7356" xr:uid="{16EBB5DD-1ACC-4397-8FDC-200D6595DFDE}"/>
    <cellStyle name="Header2 3 2 3 3 2" xfId="27570" xr:uid="{54CA0F17-924B-4125-8EF6-2581FBE93674}"/>
    <cellStyle name="Header2 3 2 3 3 3" xfId="37346" xr:uid="{95735C10-7E6A-4082-8849-9FE1AEA39AC5}"/>
    <cellStyle name="Header2 3 2 3 3 4" xfId="17378" xr:uid="{48D0485C-9D6C-4105-A7EC-8A68A3C415D3}"/>
    <cellStyle name="Header2 3 2 3 4" xfId="7906" xr:uid="{51D5EB72-838A-449E-A216-DF3E3D89A0CF}"/>
    <cellStyle name="Header2 3 2 3 4 2" xfId="28118" xr:uid="{71726E1C-7F94-485D-821A-9FA00F757AF2}"/>
    <cellStyle name="Header2 3 2 3 4 3" xfId="37894" xr:uid="{A9DBDCEC-DEF7-413F-A672-14D3556A0968}"/>
    <cellStyle name="Header2 3 2 3 4 4" xfId="17926" xr:uid="{61B40A10-4E5B-4CC4-B7E4-D6EFC2F82CDB}"/>
    <cellStyle name="Header2 3 2 3 5" xfId="8448" xr:uid="{7FF06EDE-D77B-45C2-AE2D-F35F035C244F}"/>
    <cellStyle name="Header2 3 2 3 5 2" xfId="28659" xr:uid="{FB019B51-0E32-4AE1-BE53-9315185A6935}"/>
    <cellStyle name="Header2 3 2 3 5 3" xfId="38435" xr:uid="{87EE8068-A1A3-4D68-9750-701B6832F6F3}"/>
    <cellStyle name="Header2 3 2 3 5 4" xfId="18467" xr:uid="{96B23891-F087-439E-B43C-78AE9C294043}"/>
    <cellStyle name="Header2 3 2 3 6" xfId="8974" xr:uid="{E895B1EC-FC55-4B6C-8C20-CED7B36EF2A3}"/>
    <cellStyle name="Header2 3 2 3 6 2" xfId="29183" xr:uid="{68DEFA63-11F6-4C4A-ADC0-E4B69A9A79C4}"/>
    <cellStyle name="Header2 3 2 3 6 3" xfId="38959" xr:uid="{561A4702-B911-41FF-AE29-DCAAD55735A4}"/>
    <cellStyle name="Header2 3 2 3 6 4" xfId="18991" xr:uid="{53A54571-5175-4119-8BB0-8A0AFAE1FD2D}"/>
    <cellStyle name="Header2 3 2 3 7" xfId="9498" xr:uid="{C36D152A-0637-4D7A-A7BC-4CE0439C1DA7}"/>
    <cellStyle name="Header2 3 2 3 7 2" xfId="29705" xr:uid="{2FB896F3-D51A-4432-8906-250A35D422E1}"/>
    <cellStyle name="Header2 3 2 3 7 3" xfId="39481" xr:uid="{92DAAE87-83D3-4EDF-9522-8E81D653C945}"/>
    <cellStyle name="Header2 3 2 3 7 4" xfId="19513" xr:uid="{0ACF0CD3-2304-47B0-A5CA-9DAA49753EBA}"/>
    <cellStyle name="Header2 3 2 3 8" xfId="10022" xr:uid="{3DAE281F-C427-436A-AFD1-375CE8CB3329}"/>
    <cellStyle name="Header2 3 2 3 8 2" xfId="30229" xr:uid="{4B9527B5-E5EF-47A9-88B2-CF57F2CDA05A}"/>
    <cellStyle name="Header2 3 2 3 8 3" xfId="40005" xr:uid="{125FCAB5-D8C6-4DD3-B44E-3320C283B87A}"/>
    <cellStyle name="Header2 3 2 3 8 4" xfId="20037" xr:uid="{619F5CE7-F8F0-48F5-B2DA-40AFED988609}"/>
    <cellStyle name="Header2 3 2 3 9" xfId="10533" xr:uid="{3EF4C644-12EE-4064-AA49-BFE38555B62B}"/>
    <cellStyle name="Header2 3 2 3 9 2" xfId="30737" xr:uid="{027E0F02-06A2-49EF-82B8-CB1B9E9563AE}"/>
    <cellStyle name="Header2 3 2 3 9 3" xfId="40513" xr:uid="{17786723-5DA5-410B-90D4-E5AB03C776DC}"/>
    <cellStyle name="Header2 3 2 3 9 4" xfId="20545" xr:uid="{6652A0E2-2B24-4098-9BE2-66A936BA7E11}"/>
    <cellStyle name="Header2 3 2 4" xfId="5049" xr:uid="{109B0F6D-9DA1-44E2-A02D-9392F2052A4F}"/>
    <cellStyle name="Header2 3 2 4 2" xfId="25289" xr:uid="{F0FEBF38-1788-4FB1-8711-97FDA83546D5}"/>
    <cellStyle name="Header2 3 2 4 3" xfId="35065" xr:uid="{1A49369F-CE63-4697-8839-D844C81836DB}"/>
    <cellStyle name="Header2 3 2 4 4" xfId="15097" xr:uid="{2F04BF7D-0555-4E0F-817B-2F424EA3122B}"/>
    <cellStyle name="Header2 3 2 5" xfId="4369" xr:uid="{FBA51A6A-07C2-4B34-97B4-A459CAA7C0DA}"/>
    <cellStyle name="Header2 3 2 5 2" xfId="24620" xr:uid="{D8382380-3365-4BCE-832B-184750ADE659}"/>
    <cellStyle name="Header2 3 2 5 3" xfId="34396" xr:uid="{886CCDBE-80EB-47D3-AC12-E4556454449A}"/>
    <cellStyle name="Header2 3 2 5 4" xfId="14428" xr:uid="{FEF9AE16-A839-43F4-8384-48C6C0760638}"/>
    <cellStyle name="Header2 3 2 6" xfId="4155" xr:uid="{A6A6FCF0-5C49-4E08-AA98-CBCB2CE125C6}"/>
    <cellStyle name="Header2 3 2 6 2" xfId="24408" xr:uid="{355DA471-65B6-480B-9F42-9A08CCC8624F}"/>
    <cellStyle name="Header2 3 2 6 3" xfId="34184" xr:uid="{F3C3726E-2D4B-4A12-84D7-1FC64585D96C}"/>
    <cellStyle name="Header2 3 2 6 4" xfId="14216" xr:uid="{D4EB9F7F-360E-4613-AAD7-47B1FF613E7F}"/>
    <cellStyle name="Header2 3 2 7" xfId="4536" xr:uid="{08299CFC-61F5-4C20-89A4-554C17123DD5}"/>
    <cellStyle name="Header2 3 2 7 2" xfId="24785" xr:uid="{4E20CF91-6F31-47A0-AFD9-A269164F0DCD}"/>
    <cellStyle name="Header2 3 2 7 3" xfId="34561" xr:uid="{A61C073D-AF6E-4E2B-AA99-62585EB34E0C}"/>
    <cellStyle name="Header2 3 2 7 4" xfId="14593" xr:uid="{BAE463FC-95C1-469F-92C7-25E6CE9ED71A}"/>
    <cellStyle name="Header2 3 2 8" xfId="5018" xr:uid="{49EF6AE4-6DC8-49DC-B0D2-8A83A8CCBBA3}"/>
    <cellStyle name="Header2 3 2 8 2" xfId="25258" xr:uid="{A54E5CDD-F19B-4D7A-9D02-1D130EC87176}"/>
    <cellStyle name="Header2 3 2 8 3" xfId="35034" xr:uid="{8A47D9FB-67F2-477A-83C3-F3A688E6BDE6}"/>
    <cellStyle name="Header2 3 2 8 4" xfId="15066" xr:uid="{5504E9AE-2007-43A8-BA00-487E5392952C}"/>
    <cellStyle name="Header2 3 2 9" xfId="4277" xr:uid="{5E205A84-E0D3-4384-8CB9-8BF6AE174405}"/>
    <cellStyle name="Header2 3 2 9 2" xfId="24528" xr:uid="{19D8548E-B4A2-4933-9392-9015CE5EC775}"/>
    <cellStyle name="Header2 3 2 9 3" xfId="34304" xr:uid="{466EA681-E283-4ED2-9CF1-FBD461EC59A5}"/>
    <cellStyle name="Header2 3 2 9 4" xfId="14336" xr:uid="{72332279-B9F0-4089-B0FA-232102A6FDC7}"/>
    <cellStyle name="Header2 3 20" xfId="13810" xr:uid="{67992ED9-45DB-4F56-9695-357E3C980C61}"/>
    <cellStyle name="Header2 3 3" xfId="1983" xr:uid="{42AE1401-6D5C-4854-A7E8-1373A051A382}"/>
    <cellStyle name="Header2 3 3 10" xfId="3913" xr:uid="{10ACB11C-1DE5-40BD-A332-03176AC035FA}"/>
    <cellStyle name="Header2 3 3 10 2" xfId="24183" xr:uid="{4B253B29-E8CF-4B74-9565-A9832D4FFB10}"/>
    <cellStyle name="Header2 3 3 10 3" xfId="33959" xr:uid="{8D4008FB-367C-4AE2-A1F3-0EF7E47C3C00}"/>
    <cellStyle name="Header2 3 3 10 4" xfId="13991" xr:uid="{C9989EED-C033-4D4E-A771-2F8E10A303EA}"/>
    <cellStyle name="Header2 3 3 11" xfId="3967" xr:uid="{9F4135B3-7BC3-4E6D-AACC-5D52B4505D94}"/>
    <cellStyle name="Header2 3 3 11 2" xfId="24225" xr:uid="{7E8E78B0-926C-46C6-8628-DD44F0045A80}"/>
    <cellStyle name="Header2 3 3 11 3" xfId="34001" xr:uid="{CC7FC2D6-F78A-4185-9B12-7F9708E2B60C}"/>
    <cellStyle name="Header2 3 3 11 4" xfId="14033" xr:uid="{343E12BF-C734-40C0-B4DF-9CDCAB1B419B}"/>
    <cellStyle name="Header2 3 3 12" xfId="3941" xr:uid="{BC843794-FF78-47CD-AE59-02A23F306233}"/>
    <cellStyle name="Header2 3 3 12 2" xfId="24205" xr:uid="{31D810E2-5514-4C03-9898-36BDF770B36D}"/>
    <cellStyle name="Header2 3 3 12 3" xfId="33981" xr:uid="{A015BDDB-57F5-43F1-9E90-389D63D3AED4}"/>
    <cellStyle name="Header2 3 3 12 4" xfId="14013" xr:uid="{6931E828-122C-4C75-854F-1EC7A61F7189}"/>
    <cellStyle name="Header2 3 3 13" xfId="7809" xr:uid="{7060A941-72FC-4944-909C-03A7879DD9FC}"/>
    <cellStyle name="Header2 3 3 13 2" xfId="28021" xr:uid="{48C62175-F2FC-4269-AB8B-B53E43171E45}"/>
    <cellStyle name="Header2 3 3 13 3" xfId="37797" xr:uid="{C62A6451-822D-4D8F-B233-0A54F845D170}"/>
    <cellStyle name="Header2 3 3 13 4" xfId="17829" xr:uid="{8D711F20-2FF1-4E5B-91FA-A9581CBABA3D}"/>
    <cellStyle name="Header2 3 3 14" xfId="9898" xr:uid="{79F3654A-60A1-4D79-9DF0-80CAA300180B}"/>
    <cellStyle name="Header2 3 3 14 2" xfId="30105" xr:uid="{59D480AB-69CB-48F4-A42D-DCF4455D84D2}"/>
    <cellStyle name="Header2 3 3 14 3" xfId="39881" xr:uid="{C3640500-9723-420E-97A8-0453F2EFD320}"/>
    <cellStyle name="Header2 3 3 14 4" xfId="19913" xr:uid="{F2011A99-25DE-4524-B75F-EEBF4AE27C71}"/>
    <cellStyle name="Header2 3 3 15" xfId="4537" xr:uid="{B30046E7-6FF7-483C-878C-9DE9AEF23331}"/>
    <cellStyle name="Header2 3 3 15 2" xfId="24786" xr:uid="{3F6A0952-CC1B-461D-9264-739EABC557EA}"/>
    <cellStyle name="Header2 3 3 15 3" xfId="34562" xr:uid="{5E5DEFF5-3959-4936-BD01-D2D772FD9E23}"/>
    <cellStyle name="Header2 3 3 15 4" xfId="14594" xr:uid="{9A9F3615-4E8C-48D1-B09B-78299CEC428B}"/>
    <cellStyle name="Header2 3 3 16" xfId="5802" xr:uid="{9B323548-41AB-4C17-A351-9041172AA79C}"/>
    <cellStyle name="Header2 3 3 16 2" xfId="26028" xr:uid="{973143A1-1AFA-4F45-A343-FD4D2DEF2939}"/>
    <cellStyle name="Header2 3 3 16 3" xfId="35804" xr:uid="{30BF1CB7-33D6-4FD9-9C43-9557D5FE8C86}"/>
    <cellStyle name="Header2 3 3 16 4" xfId="15836" xr:uid="{4BEEC345-4108-4DA9-9B85-32B5DFB2F513}"/>
    <cellStyle name="Header2 3 3 17" xfId="5733" xr:uid="{DB3E8CEA-B067-4B33-B949-F05890EEE1F0}"/>
    <cellStyle name="Header2 3 3 17 2" xfId="25962" xr:uid="{C449A5B2-E259-41B1-9085-D742C2BEEC02}"/>
    <cellStyle name="Header2 3 3 17 3" xfId="35738" xr:uid="{3C08828A-2B5F-4D55-ADCA-85DC5F9FC897}"/>
    <cellStyle name="Header2 3 3 17 4" xfId="15770" xr:uid="{AC0FBDDB-95BF-418E-B656-F36F84A4F8CA}"/>
    <cellStyle name="Header2 3 3 18" xfId="5569" xr:uid="{B78D2D53-2502-42F5-84A5-F42A14D422B0}"/>
    <cellStyle name="Header2 3 3 18 2" xfId="25799" xr:uid="{04C34192-E7A9-4F21-833A-2F807D8A8BC2}"/>
    <cellStyle name="Header2 3 3 18 3" xfId="35575" xr:uid="{5C93796F-2B74-459D-B06C-B12851DFB8E5}"/>
    <cellStyle name="Header2 3 3 18 4" xfId="15607" xr:uid="{B26F6751-1B52-4EA5-A1AB-7F7B303DC530}"/>
    <cellStyle name="Header2 3 3 19" xfId="23951" xr:uid="{805F2996-D021-4B9F-B4F5-094C9D03E5F9}"/>
    <cellStyle name="Header2 3 3 2" xfId="6382" xr:uid="{6D788845-F381-40B6-BAA7-C1C552DA987E}"/>
    <cellStyle name="Header2 3 3 2 10" xfId="11169" xr:uid="{322DC901-A58B-49F8-8445-9ADEAE93AFCC}"/>
    <cellStyle name="Header2 3 3 2 10 2" xfId="31371" xr:uid="{EC8B5A23-AD3E-4086-AB4E-E5AFDC880AEA}"/>
    <cellStyle name="Header2 3 3 2 10 3" xfId="41147" xr:uid="{DD76B341-5913-4296-9AF2-579EB55E7553}"/>
    <cellStyle name="Header2 3 3 2 10 4" xfId="21179" xr:uid="{1DB64AD3-A39A-4B62-9F06-72E40839593D}"/>
    <cellStyle name="Header2 3 3 2 11" xfId="11655" xr:uid="{2900FB80-142D-4459-97CA-2228495BD933}"/>
    <cellStyle name="Header2 3 3 2 11 2" xfId="31857" xr:uid="{C4910C64-4511-4312-B2AF-D55BA4876C35}"/>
    <cellStyle name="Header2 3 3 2 11 3" xfId="41633" xr:uid="{401840E9-265B-4E96-99DA-DC52BBE95B3C}"/>
    <cellStyle name="Header2 3 3 2 11 4" xfId="21665" xr:uid="{E374D7A4-710D-46C8-882D-88A6F4D3B2AA}"/>
    <cellStyle name="Header2 3 3 2 12" xfId="12129" xr:uid="{FF1AEE9B-46B7-4B44-A1FD-7A3E8461B2B0}"/>
    <cellStyle name="Header2 3 3 2 12 2" xfId="32330" xr:uid="{E6F16009-AF96-4063-92D6-ACB0E6E2C968}"/>
    <cellStyle name="Header2 3 3 2 12 3" xfId="42106" xr:uid="{949FC711-B3C9-4540-A166-0ACCD6254C13}"/>
    <cellStyle name="Header2 3 3 2 12 4" xfId="22138" xr:uid="{76BA3C6C-1FF3-4D97-ABB0-8DE3C73094FB}"/>
    <cellStyle name="Header2 3 3 2 13" xfId="12590" xr:uid="{4DBA7F21-4517-4972-9CE5-2B61BE93FBB8}"/>
    <cellStyle name="Header2 3 3 2 13 2" xfId="32790" xr:uid="{D25FB875-22CB-4DF0-B2C7-F1C01117B9AA}"/>
    <cellStyle name="Header2 3 3 2 13 3" xfId="42566" xr:uid="{3F23A462-B65D-41DB-873D-F0DFCB6DBC0B}"/>
    <cellStyle name="Header2 3 3 2 13 4" xfId="22598" xr:uid="{4891997F-62F8-4DF7-9773-7123D828009C}"/>
    <cellStyle name="Header2 3 3 2 14" xfId="13050" xr:uid="{6D6DD3BF-912B-4F8B-808E-7DBA06D1345F}"/>
    <cellStyle name="Header2 3 3 2 14 2" xfId="33249" xr:uid="{967DA027-2310-42B3-839B-F94DA695318E}"/>
    <cellStyle name="Header2 3 3 2 14 3" xfId="43025" xr:uid="{8723CFDA-BAC1-4504-8410-3B03FC029248}"/>
    <cellStyle name="Header2 3 3 2 14 4" xfId="23057" xr:uid="{2B79E03C-9757-4EA6-8BF2-394C2D79D065}"/>
    <cellStyle name="Header2 3 3 2 15" xfId="13503" xr:uid="{22C17BB4-4EB6-4ACF-8085-D2C6A55A22E5}"/>
    <cellStyle name="Header2 3 3 2 15 2" xfId="33700" xr:uid="{C52D6066-4E72-490B-BCB0-F2E978E670E4}"/>
    <cellStyle name="Header2 3 3 2 15 3" xfId="43476" xr:uid="{65536FF8-DE85-4157-8576-9C667E64A970}"/>
    <cellStyle name="Header2 3 3 2 15 4" xfId="23508" xr:uid="{C17A9B90-77FD-40E4-83FA-1213B3EDDD8A}"/>
    <cellStyle name="Header2 3 3 2 16" xfId="26600" xr:uid="{048722D5-76C3-43D8-B77A-D96074930417}"/>
    <cellStyle name="Header2 3 3 2 17" xfId="36376" xr:uid="{6D7B8FF0-9FE0-4B89-AFA6-C2D50AFB5C74}"/>
    <cellStyle name="Header2 3 3 2 18" xfId="16408" xr:uid="{E1F8F3ED-12D2-4953-8DC7-9C69F1C3D010}"/>
    <cellStyle name="Header2 3 3 2 2" xfId="6941" xr:uid="{C655F1EF-48CD-4814-BD00-53C5F51ADBFB}"/>
    <cellStyle name="Header2 3 3 2 2 2" xfId="27155" xr:uid="{8DDC91AC-9678-4FCF-A255-1C790E6605D2}"/>
    <cellStyle name="Header2 3 3 2 2 3" xfId="36931" xr:uid="{B3A4766F-72C9-487B-8536-D6B2E0A55D3C}"/>
    <cellStyle name="Header2 3 3 2 2 4" xfId="16963" xr:uid="{07BD858E-77F2-4856-9005-2C0B2E63E9E3}"/>
    <cellStyle name="Header2 3 3 2 3" xfId="7488" xr:uid="{09A76282-7876-467E-8C25-3B6901EDC630}"/>
    <cellStyle name="Header2 3 3 2 3 2" xfId="27702" xr:uid="{EF516D67-CE55-44CA-A5DF-CAB2C3D8E8CA}"/>
    <cellStyle name="Header2 3 3 2 3 3" xfId="37478" xr:uid="{38C72C7F-0E2B-46F7-AD2F-F050841882B1}"/>
    <cellStyle name="Header2 3 3 2 3 4" xfId="17510" xr:uid="{39F5DE0C-035B-4154-8383-9A0D571ED796}"/>
    <cellStyle name="Header2 3 3 2 4" xfId="8038" xr:uid="{8D7391A5-043F-4265-A54C-CB8D2635609F}"/>
    <cellStyle name="Header2 3 3 2 4 2" xfId="28250" xr:uid="{F526434C-97A3-4B4C-A860-087548003583}"/>
    <cellStyle name="Header2 3 3 2 4 3" xfId="38026" xr:uid="{E5FCF494-C919-4B33-B866-2AA59E257183}"/>
    <cellStyle name="Header2 3 3 2 4 4" xfId="18058" xr:uid="{38C2256C-5C3E-4C87-A4CE-C498A1631B02}"/>
    <cellStyle name="Header2 3 3 2 5" xfId="8580" xr:uid="{71154728-FC85-4689-9BE2-58EE3914CFCB}"/>
    <cellStyle name="Header2 3 3 2 5 2" xfId="28791" xr:uid="{B8F8CE01-BEE6-4F2B-8EDB-54E236118C8A}"/>
    <cellStyle name="Header2 3 3 2 5 3" xfId="38567" xr:uid="{78902242-37FE-45B6-9906-59E0B37EDB55}"/>
    <cellStyle name="Header2 3 3 2 5 4" xfId="18599" xr:uid="{92687B36-C841-449E-9F75-F1BAB349F0A5}"/>
    <cellStyle name="Header2 3 3 2 6" xfId="9106" xr:uid="{79A54046-B58A-4543-8030-3C9E08A2933F}"/>
    <cellStyle name="Header2 3 3 2 6 2" xfId="29315" xr:uid="{465B0AF0-2389-4C9F-BEEA-623462720880}"/>
    <cellStyle name="Header2 3 3 2 6 3" xfId="39091" xr:uid="{69045583-3724-447F-A93B-6725B2851899}"/>
    <cellStyle name="Header2 3 3 2 6 4" xfId="19123" xr:uid="{5DA406DA-C83F-476A-947B-250B745DDB75}"/>
    <cellStyle name="Header2 3 3 2 7" xfId="9630" xr:uid="{93D547B4-0957-4D46-8496-64C60A516A4C}"/>
    <cellStyle name="Header2 3 3 2 7 2" xfId="29837" xr:uid="{966D15FD-B154-4D7F-B91F-982622343898}"/>
    <cellStyle name="Header2 3 3 2 7 3" xfId="39613" xr:uid="{281C4E97-C0DF-4432-96CC-83579AFD4BC9}"/>
    <cellStyle name="Header2 3 3 2 7 4" xfId="19645" xr:uid="{7E8BF9B2-1498-42C9-97FD-075FF0A25428}"/>
    <cellStyle name="Header2 3 3 2 8" xfId="10154" xr:uid="{576136CE-B2DC-44FE-BA18-73E8B3CD0360}"/>
    <cellStyle name="Header2 3 3 2 8 2" xfId="30361" xr:uid="{7685DBCD-2EC5-4AAA-A9F1-57950664F7C2}"/>
    <cellStyle name="Header2 3 3 2 8 3" xfId="40137" xr:uid="{82F96CA5-356D-4269-BCB8-CDB44CB856DA}"/>
    <cellStyle name="Header2 3 3 2 8 4" xfId="20169" xr:uid="{E2A7C7B4-15DC-431E-976F-9E2B85D782B8}"/>
    <cellStyle name="Header2 3 3 2 9" xfId="10665" xr:uid="{9BB8BC4C-2490-48CB-8DA5-5C40DF89841C}"/>
    <cellStyle name="Header2 3 3 2 9 2" xfId="30869" xr:uid="{FC540090-C0EB-466A-986D-E19280D9210E}"/>
    <cellStyle name="Header2 3 3 2 9 3" xfId="40645" xr:uid="{B4134E52-CF7B-434F-9D25-5B53703C6E86}"/>
    <cellStyle name="Header2 3 3 2 9 4" xfId="20677" xr:uid="{D1528B14-16E3-409C-B06E-486CD0BB4200}"/>
    <cellStyle name="Header2 3 3 20" xfId="23962" xr:uid="{798023EC-A03C-41E6-8222-9A18905B2B89}"/>
    <cellStyle name="Header2 3 3 21" xfId="13863" xr:uid="{EDD81E79-9521-4075-BC50-7CDD525CC8C2}"/>
    <cellStyle name="Header2 3 3 3" xfId="3964" xr:uid="{D6138E6B-EE78-420F-A91E-0B2AA5644C9D}"/>
    <cellStyle name="Header2 3 3 3 10" xfId="4858" xr:uid="{0AFDC9B4-E596-4B51-A78C-16278A8F6718}"/>
    <cellStyle name="Header2 3 3 3 10 2" xfId="25099" xr:uid="{85A2716C-8670-4DA6-8F12-61B43D357E6C}"/>
    <cellStyle name="Header2 3 3 3 10 3" xfId="34875" xr:uid="{1DF42131-F453-40E3-A5A2-8AB1FD414F72}"/>
    <cellStyle name="Header2 3 3 3 10 4" xfId="14907" xr:uid="{EBAED527-64A3-433B-880F-9D7C67B39143}"/>
    <cellStyle name="Header2 3 3 3 11" xfId="6662" xr:uid="{42FAA135-8F91-45E2-92BE-23F20FFD1F5F}"/>
    <cellStyle name="Header2 3 3 3 11 2" xfId="26876" xr:uid="{0284115B-D8A6-4808-8EFD-EECC84C3A472}"/>
    <cellStyle name="Header2 3 3 3 11 3" xfId="36652" xr:uid="{80011AFD-49C1-4A38-A0EC-0FAD4084E8B8}"/>
    <cellStyle name="Header2 3 3 3 11 4" xfId="16684" xr:uid="{DB4063D0-0C4C-471F-8E73-F9F23154EF15}"/>
    <cellStyle name="Header2 3 3 3 12" xfId="9916" xr:uid="{9A9B27B9-D4D5-49EC-8D59-C3C744A2D838}"/>
    <cellStyle name="Header2 3 3 3 12 2" xfId="30123" xr:uid="{DAF8BBE9-186A-498B-B734-C28E53342C05}"/>
    <cellStyle name="Header2 3 3 3 12 3" xfId="39899" xr:uid="{CAE7AD65-24F1-4474-A8A2-8F4DD29A5FF9}"/>
    <cellStyle name="Header2 3 3 3 12 4" xfId="19931" xr:uid="{74DE77E4-FB0A-44C7-A0FE-6FE7DD077834}"/>
    <cellStyle name="Header2 3 3 3 13" xfId="4010" xr:uid="{E7526B9A-A9AF-4B73-A6E4-68A9DB4520D8}"/>
    <cellStyle name="Header2 3 3 3 13 2" xfId="24266" xr:uid="{0F068E0D-7806-463E-951E-EB2A6D87EC36}"/>
    <cellStyle name="Header2 3 3 3 13 3" xfId="34042" xr:uid="{A7F5AD98-9CD6-4F22-BB53-E999CDFEFA57}"/>
    <cellStyle name="Header2 3 3 3 13 4" xfId="14074" xr:uid="{61DCE3D0-CCF2-47A2-8652-1A07C9E0A341}"/>
    <cellStyle name="Header2 3 3 3 14" xfId="4781" xr:uid="{B2B72271-A908-414A-8E56-9A798600F7BE}"/>
    <cellStyle name="Header2 3 3 3 14 2" xfId="25024" xr:uid="{D6D2681E-FADE-493D-9260-F0D303B84175}"/>
    <cellStyle name="Header2 3 3 3 14 3" xfId="34800" xr:uid="{487D2C90-678A-47AE-9F40-27F70398E5B5}"/>
    <cellStyle name="Header2 3 3 3 14 4" xfId="14832" xr:uid="{48101898-D666-4DCB-816A-136C655B8AE4}"/>
    <cellStyle name="Header2 3 3 3 15" xfId="11443" xr:uid="{376ED2DE-BF85-435F-BF77-9CA4C79DDDDB}"/>
    <cellStyle name="Header2 3 3 3 15 2" xfId="31645" xr:uid="{3E3EFBAB-D777-4DBA-BA59-BF75D6E5C21C}"/>
    <cellStyle name="Header2 3 3 3 15 3" xfId="41421" xr:uid="{6E1712FB-0BE4-4C0E-B0A2-C4B542FAAA08}"/>
    <cellStyle name="Header2 3 3 3 15 4" xfId="21453" xr:uid="{EF6CD74D-6BD1-47C3-B65F-D8021C1CD915}"/>
    <cellStyle name="Header2 3 3 3 16" xfId="24222" xr:uid="{8410E77F-4F59-47EA-B7C4-8FF85DEAB009}"/>
    <cellStyle name="Header2 3 3 3 17" xfId="33998" xr:uid="{7A72E68A-440C-4A97-9717-23DB50E4821E}"/>
    <cellStyle name="Header2 3 3 3 18" xfId="14030" xr:uid="{7230466F-C279-4957-8B9B-954F17A37BC5}"/>
    <cellStyle name="Header2 3 3 3 2" xfId="4218" xr:uid="{7FE0D4A1-AA90-40D8-BB31-2E8C3655B488}"/>
    <cellStyle name="Header2 3 3 3 2 2" xfId="24470" xr:uid="{CC4F1ADF-D3EB-405D-9DE6-1A2DFFB8531C}"/>
    <cellStyle name="Header2 3 3 3 2 3" xfId="34246" xr:uid="{745EF1B1-9BA0-46A7-8A29-E437FA289B6A}"/>
    <cellStyle name="Header2 3 3 3 2 4" xfId="14278" xr:uid="{246893F9-0B54-4A55-8F61-82D210C713C0}"/>
    <cellStyle name="Header2 3 3 3 3" xfId="4488" xr:uid="{9A31AFFF-611D-4671-8A0B-602386035433}"/>
    <cellStyle name="Header2 3 3 3 3 2" xfId="24737" xr:uid="{16CF622E-AB30-4E93-B8A3-CF46D8272A62}"/>
    <cellStyle name="Header2 3 3 3 3 3" xfId="34513" xr:uid="{5869A41C-9431-44BA-8703-EAC864CFE2C8}"/>
    <cellStyle name="Header2 3 3 3 3 4" xfId="14545" xr:uid="{30F9D1C1-3A76-4C68-B4F0-4ADC486A1F09}"/>
    <cellStyle name="Header2 3 3 3 4" xfId="4569" xr:uid="{4120193D-CFA4-4937-92E4-4941FC284053}"/>
    <cellStyle name="Header2 3 3 3 4 2" xfId="24816" xr:uid="{E7F78E1D-B8FB-45C2-99B1-BC3B03BE16FC}"/>
    <cellStyle name="Header2 3 3 3 4 3" xfId="34592" xr:uid="{768449A8-5A52-4059-A4EA-FDF26867B438}"/>
    <cellStyle name="Header2 3 3 3 4 4" xfId="14624" xr:uid="{691F3A1A-9ED9-433B-ABC4-2CE14AD19760}"/>
    <cellStyle name="Header2 3 3 3 5" xfId="6121" xr:uid="{FF93ACCF-416A-4205-B7BC-2D616D397B67}"/>
    <cellStyle name="Header2 3 3 3 5 2" xfId="26341" xr:uid="{258B6A9C-AF39-4046-9459-A273E3D4BF2A}"/>
    <cellStyle name="Header2 3 3 3 5 3" xfId="36117" xr:uid="{3BCDEDBC-6C6E-46D2-AC9F-1135F113496B}"/>
    <cellStyle name="Header2 3 3 3 5 4" xfId="16149" xr:uid="{E7BC11BC-90DC-4CC0-85F3-34199D8F0B72}"/>
    <cellStyle name="Header2 3 3 3 6" xfId="3924" xr:uid="{91B31268-D43E-412A-88BC-CD992DFC73B1}"/>
    <cellStyle name="Header2 3 3 3 6 2" xfId="24194" xr:uid="{30926D14-46AA-4DD8-9B20-E3F748871584}"/>
    <cellStyle name="Header2 3 3 3 6 3" xfId="33970" xr:uid="{DC14E00F-87CC-46D5-8E1E-9AB483530C5A}"/>
    <cellStyle name="Header2 3 3 3 6 4" xfId="14002" xr:uid="{36438BED-0E7A-46D8-A654-273AB8CA7D83}"/>
    <cellStyle name="Header2 3 3 3 7" xfId="7239" xr:uid="{533CF9D4-0DDE-4EBA-B575-6B286696039D}"/>
    <cellStyle name="Header2 3 3 3 7 2" xfId="27453" xr:uid="{E4B9594D-99BC-4F00-B20F-50F8E767D620}"/>
    <cellStyle name="Header2 3 3 3 7 3" xfId="37229" xr:uid="{ECC3EB05-90C5-4624-9DC7-57A6522E38EF}"/>
    <cellStyle name="Header2 3 3 3 7 4" xfId="17261" xr:uid="{31D8C048-D8D5-4A36-8ED5-7DF2F0A36665}"/>
    <cellStyle name="Header2 3 3 3 8" xfId="4857" xr:uid="{69365A0A-09C2-4C48-9828-9BA302692DB4}"/>
    <cellStyle name="Header2 3 3 3 8 2" xfId="25098" xr:uid="{0EEDEDAB-75B5-4482-B6EA-4E3743507B30}"/>
    <cellStyle name="Header2 3 3 3 8 3" xfId="34874" xr:uid="{499766BD-5629-4815-80A1-620C0AABDCF0}"/>
    <cellStyle name="Header2 3 3 3 8 4" xfId="14906" xr:uid="{DA94B994-1ED4-40BE-8DBB-E2078AEFDE25}"/>
    <cellStyle name="Header2 3 3 3 9" xfId="4817" xr:uid="{01FBFC42-D49C-40AE-9F8F-B9272EB27B38}"/>
    <cellStyle name="Header2 3 3 3 9 2" xfId="25058" xr:uid="{0C6D89A6-8275-4FD1-B3AF-D5F7FA2A5836}"/>
    <cellStyle name="Header2 3 3 3 9 3" xfId="34834" xr:uid="{6F446F6F-711D-4F54-A3EF-AC21E377E42A}"/>
    <cellStyle name="Header2 3 3 3 9 4" xfId="14866" xr:uid="{88B3E1EF-A147-4AE4-B4F8-144B86354AC7}"/>
    <cellStyle name="Header2 3 3 4" xfId="5048" xr:uid="{B9B373B1-88FE-4F96-A143-D5D2783EC085}"/>
    <cellStyle name="Header2 3 3 4 2" xfId="25288" xr:uid="{14108D7E-46BB-4D93-B80E-FB6608E1A486}"/>
    <cellStyle name="Header2 3 3 4 3" xfId="35064" xr:uid="{FA6894D6-F146-4281-8D69-F0D9776E3E56}"/>
    <cellStyle name="Header2 3 3 4 4" xfId="15096" xr:uid="{C061BB01-5D28-47EC-B476-46CD13F0A88A}"/>
    <cellStyle name="Header2 3 3 5" xfId="4157" xr:uid="{0D075A7F-7450-42D1-9748-C7D8525913E5}"/>
    <cellStyle name="Header2 3 3 5 2" xfId="24410" xr:uid="{6B92B14C-7280-4FD2-BF00-16DDAD4EDAA1}"/>
    <cellStyle name="Header2 3 3 5 3" xfId="34186" xr:uid="{BF3CA0C1-5625-4FB0-ABCF-C38CE1D8E63D}"/>
    <cellStyle name="Header2 3 3 5 4" xfId="14218" xr:uid="{12770115-A17F-4B25-8B86-567307149C0D}"/>
    <cellStyle name="Header2 3 3 6" xfId="4022" xr:uid="{F8E755AD-662D-46E4-8D27-1DFF452ED981}"/>
    <cellStyle name="Header2 3 3 6 2" xfId="24278" xr:uid="{02EFED43-D1B4-4A03-86C7-AB9053B2D4A3}"/>
    <cellStyle name="Header2 3 3 6 3" xfId="34054" xr:uid="{509E03BD-B25B-4BC8-B15B-235A5A75832A}"/>
    <cellStyle name="Header2 3 3 6 4" xfId="14086" xr:uid="{623FCFE6-55E1-4BCF-A027-A5C6060E24E9}"/>
    <cellStyle name="Header2 3 3 7" xfId="6149" xr:uid="{0ABBB90A-1870-4DCA-86AD-77F3710A76D7}"/>
    <cellStyle name="Header2 3 3 7 2" xfId="26368" xr:uid="{01BE3957-727E-4018-A766-C8CE8F431F1A}"/>
    <cellStyle name="Header2 3 3 7 3" xfId="36144" xr:uid="{6D63D7D0-C7AD-4DCB-A925-39C8BBC20108}"/>
    <cellStyle name="Header2 3 3 7 4" xfId="16176" xr:uid="{CAB30C67-EF90-40A6-B883-AB2F627094FB}"/>
    <cellStyle name="Header2 3 3 8" xfId="5017" xr:uid="{0FB83044-9B59-4FD1-90B9-C8E3F4F1B1EC}"/>
    <cellStyle name="Header2 3 3 8 2" xfId="25257" xr:uid="{821EBED2-6FC3-4E4E-B226-50C711953927}"/>
    <cellStyle name="Header2 3 3 8 3" xfId="35033" xr:uid="{87B315D1-C2E7-4BCD-8A58-2AD987B14FBB}"/>
    <cellStyle name="Header2 3 3 8 4" xfId="15065" xr:uid="{57510A05-278D-4469-A33A-B20F87AC1876}"/>
    <cellStyle name="Header2 3 3 9" xfId="7216" xr:uid="{FA0FBD50-8F69-406C-867A-12087AEC59D9}"/>
    <cellStyle name="Header2 3 3 9 2" xfId="27430" xr:uid="{CFF1620E-FF86-4581-9F7B-75CF6A9CDEC4}"/>
    <cellStyle name="Header2 3 3 9 3" xfId="37206" xr:uid="{1F7A2BF0-5E18-4E59-B862-0204D4649AE4}"/>
    <cellStyle name="Header2 3 3 9 4" xfId="17238" xr:uid="{8F70BC1A-119E-42CC-BAE0-ED46DCE96257}"/>
    <cellStyle name="Header2 3 4" xfId="6539" xr:uid="{81B8C13E-4529-49F1-B11A-BE920E1BD4D7}"/>
    <cellStyle name="Header2 3 4 10" xfId="11326" xr:uid="{B4807F7E-F989-4271-B65D-2C854E2806AE}"/>
    <cellStyle name="Header2 3 4 10 2" xfId="31528" xr:uid="{44B6F602-1309-492C-BC8B-45DE6A47E301}"/>
    <cellStyle name="Header2 3 4 10 3" xfId="41304" xr:uid="{15E29BD5-D6BB-4B1E-93D7-21E5B6617529}"/>
    <cellStyle name="Header2 3 4 10 4" xfId="21336" xr:uid="{22BF9940-E4DB-4084-899F-9BEA5C86620B}"/>
    <cellStyle name="Header2 3 4 11" xfId="11812" xr:uid="{8D6AF96A-3206-4328-B691-3A26367E5F53}"/>
    <cellStyle name="Header2 3 4 11 2" xfId="32014" xr:uid="{44101016-F737-41DA-8D00-DECE59C49717}"/>
    <cellStyle name="Header2 3 4 11 3" xfId="41790" xr:uid="{D477813C-19A3-48C2-81A4-90739BFE86DB}"/>
    <cellStyle name="Header2 3 4 11 4" xfId="21822" xr:uid="{79A2EA47-64CB-4949-BD3C-A4CD85B6B4D9}"/>
    <cellStyle name="Header2 3 4 12" xfId="12286" xr:uid="{65B12A26-0F64-40CF-8244-3C2AF4F04B20}"/>
    <cellStyle name="Header2 3 4 12 2" xfId="32487" xr:uid="{23A7F135-2A04-4201-9A68-5F8A27388CBB}"/>
    <cellStyle name="Header2 3 4 12 3" xfId="42263" xr:uid="{E5568C4A-63C1-4CBD-B1ED-45061A884EC4}"/>
    <cellStyle name="Header2 3 4 12 4" xfId="22295" xr:uid="{32FBC464-3D12-4E80-8EC5-D5CAC20DA125}"/>
    <cellStyle name="Header2 3 4 13" xfId="12747" xr:uid="{410717F5-477B-4479-85CE-47811A63452E}"/>
    <cellStyle name="Header2 3 4 13 2" xfId="32947" xr:uid="{5A036E1F-CB00-4D4E-91A3-D410E1AB34C0}"/>
    <cellStyle name="Header2 3 4 13 3" xfId="42723" xr:uid="{48B51F2B-DD66-4B7D-9127-EF018055A870}"/>
    <cellStyle name="Header2 3 4 13 4" xfId="22755" xr:uid="{CC948E63-EB0C-4BE3-BC3C-95A7B11C3FCE}"/>
    <cellStyle name="Header2 3 4 14" xfId="13207" xr:uid="{7D278358-7CAA-463D-82D4-7D5126E20000}"/>
    <cellStyle name="Header2 3 4 14 2" xfId="33406" xr:uid="{B47BB031-831B-4CCB-AA70-03488C4A201D}"/>
    <cellStyle name="Header2 3 4 14 3" xfId="43182" xr:uid="{4EFFB58E-462D-4C28-8545-9EA39657E426}"/>
    <cellStyle name="Header2 3 4 14 4" xfId="23214" xr:uid="{8B3DC02D-142A-4568-87D1-17D3B7E9131B}"/>
    <cellStyle name="Header2 3 4 15" xfId="13660" xr:uid="{EC7700A5-180A-4DB7-97F4-E3B70B23512F}"/>
    <cellStyle name="Header2 3 4 15 2" xfId="33857" xr:uid="{0261D906-EF5D-409D-981D-2EEABBCF1DEF}"/>
    <cellStyle name="Header2 3 4 15 3" xfId="43633" xr:uid="{132DB43D-4A63-4E36-AF2B-60755A984F38}"/>
    <cellStyle name="Header2 3 4 15 4" xfId="23665" xr:uid="{AB30A167-8924-42E6-9FD4-5FBAD9EC3DED}"/>
    <cellStyle name="Header2 3 4 16" xfId="26757" xr:uid="{8845CA01-55C4-4EC1-946F-6CA948EFE24C}"/>
    <cellStyle name="Header2 3 4 17" xfId="36533" xr:uid="{D8F47C45-D70E-42E0-90DA-2AC95FA9D1A0}"/>
    <cellStyle name="Header2 3 4 18" xfId="16565" xr:uid="{8E28A724-8758-4B35-BF5F-31C717C75278}"/>
    <cellStyle name="Header2 3 4 2" xfId="7098" xr:uid="{C5451EB8-AF40-4BD3-B5D8-3147D9666AFF}"/>
    <cellStyle name="Header2 3 4 2 2" xfId="27312" xr:uid="{1D4204C9-CEB0-416A-B9A4-42E8C5FA0A5E}"/>
    <cellStyle name="Header2 3 4 2 3" xfId="37088" xr:uid="{AB498B96-85DC-4849-BF44-C30F36EBBCD0}"/>
    <cellStyle name="Header2 3 4 2 4" xfId="17120" xr:uid="{59DBF36F-53D2-4373-BA99-E936C4443CEB}"/>
    <cellStyle name="Header2 3 4 3" xfId="7645" xr:uid="{251BA6C9-BA08-45BA-B6E6-0BE8822D0761}"/>
    <cellStyle name="Header2 3 4 3 2" xfId="27859" xr:uid="{B4A81D00-10F3-4E23-9C96-12E55B42F6D1}"/>
    <cellStyle name="Header2 3 4 3 3" xfId="37635" xr:uid="{C4DF4F94-9A03-43FA-97E4-3BA7275B39EE}"/>
    <cellStyle name="Header2 3 4 3 4" xfId="17667" xr:uid="{6FFEAB2C-998C-4CD6-B6E8-E25C6CC03F14}"/>
    <cellStyle name="Header2 3 4 4" xfId="8195" xr:uid="{EB6FD748-9A2F-4A11-96E8-4F0712B053BF}"/>
    <cellStyle name="Header2 3 4 4 2" xfId="28407" xr:uid="{038665D1-1574-4D29-9480-DABC1A27CA71}"/>
    <cellStyle name="Header2 3 4 4 3" xfId="38183" xr:uid="{DC86CAEB-6229-4383-835C-854C8261648B}"/>
    <cellStyle name="Header2 3 4 4 4" xfId="18215" xr:uid="{26EFD2AF-DFF5-4AD1-8F34-4B5EAC6E9CEC}"/>
    <cellStyle name="Header2 3 4 5" xfId="8737" xr:uid="{49A12539-C4C9-4590-A3E0-AF096C77FA09}"/>
    <cellStyle name="Header2 3 4 5 2" xfId="28948" xr:uid="{7D86B9E9-6B68-44E3-BBBA-5B8DA49944B1}"/>
    <cellStyle name="Header2 3 4 5 3" xfId="38724" xr:uid="{36EDD47C-0258-4EAF-8F2C-5E9C668B1515}"/>
    <cellStyle name="Header2 3 4 5 4" xfId="18756" xr:uid="{4841B5FE-5014-466B-BC0D-1071EC412971}"/>
    <cellStyle name="Header2 3 4 6" xfId="9263" xr:uid="{E2F6ED70-8F1D-4636-B2A8-B52FCF2D6641}"/>
    <cellStyle name="Header2 3 4 6 2" xfId="29472" xr:uid="{BF494894-9351-41BC-BAB5-951609A8602B}"/>
    <cellStyle name="Header2 3 4 6 3" xfId="39248" xr:uid="{9D12D107-670B-4CCE-992B-1EE7B805DE7F}"/>
    <cellStyle name="Header2 3 4 6 4" xfId="19280" xr:uid="{6D638D15-1F06-4A7A-B323-EAA6B201024A}"/>
    <cellStyle name="Header2 3 4 7" xfId="9787" xr:uid="{C9AE654F-139F-4271-BC38-F6D029AA9D16}"/>
    <cellStyle name="Header2 3 4 7 2" xfId="29994" xr:uid="{90BA0B34-AFA7-44C8-9F47-C7F29A8C6410}"/>
    <cellStyle name="Header2 3 4 7 3" xfId="39770" xr:uid="{04596651-1726-4EEC-8123-AD100BD3DAB0}"/>
    <cellStyle name="Header2 3 4 7 4" xfId="19802" xr:uid="{16C8067E-6CD8-489A-A4D8-4F4AEE2C649F}"/>
    <cellStyle name="Header2 3 4 8" xfId="10311" xr:uid="{9C6585B4-9342-442A-9EC1-4C4B8EE988A7}"/>
    <cellStyle name="Header2 3 4 8 2" xfId="30518" xr:uid="{F8FB96F3-C300-4F8D-9B06-8CA7B0FAD5CD}"/>
    <cellStyle name="Header2 3 4 8 3" xfId="40294" xr:uid="{6AAB4C57-A5DC-4CBC-B603-70432D99D568}"/>
    <cellStyle name="Header2 3 4 8 4" xfId="20326" xr:uid="{A116015F-89A0-4976-B1D5-D55BD86F5F56}"/>
    <cellStyle name="Header2 3 4 9" xfId="10822" xr:uid="{55624580-53D3-4C22-8CE3-778FB8651426}"/>
    <cellStyle name="Header2 3 4 9 2" xfId="31026" xr:uid="{E77A1D5F-16FB-45F5-9D4A-A71947A9395E}"/>
    <cellStyle name="Header2 3 4 9 3" xfId="40802" xr:uid="{8D1851E0-BFA6-48BE-ACEA-9E69046483F6}"/>
    <cellStyle name="Header2 3 4 9 4" xfId="20834" xr:uid="{66565873-CEB9-4A25-A942-DBE34E3BAF48}"/>
    <cellStyle name="Header2 3 5" xfId="3987" xr:uid="{5AF01CD9-E45B-43D1-84E9-DCFAB3C4F18C}"/>
    <cellStyle name="Header2 3 5 2" xfId="24244" xr:uid="{8810EE6C-D0E6-4CF7-BAFC-711AB7878FA6}"/>
    <cellStyle name="Header2 3 5 3" xfId="34020" xr:uid="{BE8018ED-BB24-4F08-B878-3E6017D31271}"/>
    <cellStyle name="Header2 3 5 4" xfId="14052" xr:uid="{C8209CC5-C2DE-4DDB-BE8C-559BAB33376B}"/>
    <cellStyle name="Header2 3 6" xfId="5394" xr:uid="{B0372F1D-872D-40D4-B00A-A71A1ED18D19}"/>
    <cellStyle name="Header2 3 6 2" xfId="25631" xr:uid="{F0C67E55-464C-484E-AE76-0AC5B905CF3F}"/>
    <cellStyle name="Header2 3 6 3" xfId="35407" xr:uid="{BB087394-8841-4D73-8FF6-2109598902E3}"/>
    <cellStyle name="Header2 3 6 4" xfId="15439" xr:uid="{78A374A9-FBEB-4F9A-919F-EE1D4CEE1EF4}"/>
    <cellStyle name="Header2 3 7" xfId="4818" xr:uid="{12D2150B-4F4E-4E5A-9D09-BCBD8511BD33}"/>
    <cellStyle name="Header2 3 7 2" xfId="25059" xr:uid="{716A65BB-8FE7-4F1A-BEFC-2D8B5099B23E}"/>
    <cellStyle name="Header2 3 7 3" xfId="34835" xr:uid="{99B74A7E-DEE3-4AA6-82B4-CFB5CEFEE1E5}"/>
    <cellStyle name="Header2 3 7 4" xfId="14867" xr:uid="{1A333B9D-DE7D-402E-9304-624B6EAA7466}"/>
    <cellStyle name="Header2 3 8" xfId="5284" xr:uid="{A863B4A3-BE43-4603-9B1F-71EADCFE5E68}"/>
    <cellStyle name="Header2 3 8 2" xfId="25524" xr:uid="{EF8209EE-0766-4E9A-BEED-01C1FD7B84B7}"/>
    <cellStyle name="Header2 3 8 3" xfId="35300" xr:uid="{F828DABB-71B1-4F84-8E7F-E7DEE2910B49}"/>
    <cellStyle name="Header2 3 8 4" xfId="15332" xr:uid="{7F8E4A21-F693-4400-A65D-D935FA72E9DA}"/>
    <cellStyle name="Header2 3 9" xfId="4117" xr:uid="{34ED2D3C-1E44-4B65-AE48-7C681F9A7FF4}"/>
    <cellStyle name="Header2 3 9 2" xfId="24372" xr:uid="{EDE6561D-3D37-41A8-B728-E0FB946EA3ED}"/>
    <cellStyle name="Header2 3 9 3" xfId="34148" xr:uid="{3CA40CDB-8F22-401F-A070-9B574F648A48}"/>
    <cellStyle name="Header2 3 9 4" xfId="14180" xr:uid="{19326CE1-08EA-40BF-A0C4-207580A34C44}"/>
    <cellStyle name="Header2 4" xfId="689" xr:uid="{FC752528-2180-467E-8B3F-4728D9F65209}"/>
    <cellStyle name="Header2 4 10" xfId="4819" xr:uid="{1E804C30-934A-402B-99B1-D7C88B17D5AF}"/>
    <cellStyle name="Header2 4 10 2" xfId="25060" xr:uid="{2FD61F88-3DA6-43A1-9C71-EF1A65AE98C0}"/>
    <cellStyle name="Header2 4 10 3" xfId="34836" xr:uid="{0BED55D1-44E9-4036-B16F-D41E36E15A94}"/>
    <cellStyle name="Header2 4 10 4" xfId="14868" xr:uid="{90463CA3-0041-4D99-8642-88303B05A7E0}"/>
    <cellStyle name="Header2 4 11" xfId="5285" xr:uid="{463FE056-2663-413C-A9EF-4D5E8B9B392D}"/>
    <cellStyle name="Header2 4 11 2" xfId="25525" xr:uid="{77188895-6576-42A3-80EF-AD89A82F8959}"/>
    <cellStyle name="Header2 4 11 3" xfId="35301" xr:uid="{F1661592-DF0D-487C-9CA3-30DAD47790D0}"/>
    <cellStyle name="Header2 4 11 4" xfId="15333" xr:uid="{B81F66F6-7069-4940-852B-3A7D4DF561AC}"/>
    <cellStyle name="Header2 4 12" xfId="4290" xr:uid="{665E799B-1D2A-4F83-ACEC-35141BAAF6CA}"/>
    <cellStyle name="Header2 4 12 2" xfId="24541" xr:uid="{96FB9EE6-4497-4871-8F09-19D1238E42A1}"/>
    <cellStyle name="Header2 4 12 3" xfId="34317" xr:uid="{552C1109-0495-4898-8FB6-045D9422A089}"/>
    <cellStyle name="Header2 4 12 4" xfId="14349" xr:uid="{34419786-B632-4C82-AA23-9FE74BFE72D7}"/>
    <cellStyle name="Header2 4 13" xfId="5596" xr:uid="{D56533FC-8E0D-42E3-A001-F83371DD3413}"/>
    <cellStyle name="Header2 4 13 2" xfId="25826" xr:uid="{FF6382D5-9C19-4CB2-BA35-1313AC2BA50E}"/>
    <cellStyle name="Header2 4 13 3" xfId="35602" xr:uid="{2F51EEBB-32EF-4B81-AB4D-B3AE1883D335}"/>
    <cellStyle name="Header2 4 13 4" xfId="15634" xr:uid="{8B0AEE82-F911-4536-912B-10DF71DF14F6}"/>
    <cellStyle name="Header2 4 14" xfId="3951" xr:uid="{FC9CD35B-5C41-4A48-9C23-067B3B7E911C}"/>
    <cellStyle name="Header2 4 14 2" xfId="24213" xr:uid="{F49E8B39-0F67-43DA-AF42-7293629456DF}"/>
    <cellStyle name="Header2 4 14 3" xfId="33989" xr:uid="{422CF134-92C4-4BB5-9E28-C3262578D65C}"/>
    <cellStyle name="Header2 4 14 4" xfId="14021" xr:uid="{F732CB8C-EFE7-4B64-A345-D52AAF919C28}"/>
    <cellStyle name="Header2 4 15" xfId="4704" xr:uid="{0EEAF3A9-31FB-460A-A4C3-A24DB17C66D8}"/>
    <cellStyle name="Header2 4 15 2" xfId="24949" xr:uid="{60C29D4C-FE6D-4FD0-B1E1-686C7E7BB9FA}"/>
    <cellStyle name="Header2 4 15 3" xfId="34725" xr:uid="{4DA5A83B-01F3-4D08-BB5A-760D00DFCDD7}"/>
    <cellStyle name="Header2 4 15 4" xfId="14757" xr:uid="{A232ADE5-6149-4047-A4E9-2A68501A76A4}"/>
    <cellStyle name="Header2 4 16" xfId="9427" xr:uid="{041866BA-EEA9-4B52-A04F-D1D3D9127D4B}"/>
    <cellStyle name="Header2 4 16 2" xfId="29635" xr:uid="{2F651CE1-FADC-4B87-9273-83076676023B}"/>
    <cellStyle name="Header2 4 16 3" xfId="39411" xr:uid="{7F0BE0AE-C22D-4D75-898F-D7E23808FF8F}"/>
    <cellStyle name="Header2 4 16 4" xfId="19443" xr:uid="{87C5FAAD-D52E-4995-B951-89D40549FC4E}"/>
    <cellStyle name="Header2 4 17" xfId="5234" xr:uid="{CCED844A-8697-4020-AFEF-B35DCF41F83A}"/>
    <cellStyle name="Header2 4 17 2" xfId="25474" xr:uid="{F74716C9-63F6-4B1C-A0CC-F05D75D7DD5C}"/>
    <cellStyle name="Header2 4 17 3" xfId="35250" xr:uid="{BD70E620-3D3B-45F9-9EFA-7D36ED6B8DB1}"/>
    <cellStyle name="Header2 4 17 4" xfId="15282" xr:uid="{5A89A8F7-1435-44C4-9DE9-9D11D1445E99}"/>
    <cellStyle name="Header2 4 18" xfId="10955" xr:uid="{D420C6E4-A731-4F31-90AD-25E43B158BD9}"/>
    <cellStyle name="Header2 4 18 2" xfId="31157" xr:uid="{F1BC81BA-0754-4D29-AAD7-267BEB8EB6B4}"/>
    <cellStyle name="Header2 4 18 3" xfId="40933" xr:uid="{C47C6F79-2B65-46A7-B5CD-37DCBFBA15C5}"/>
    <cellStyle name="Header2 4 18 4" xfId="20965" xr:uid="{3E6B4571-68A5-4CC9-9C9F-A2B5C8E170FF}"/>
    <cellStyle name="Header2 4 19" xfId="4182" xr:uid="{02BCDC7D-192F-4984-BA65-F7486FC23470}"/>
    <cellStyle name="Header2 4 19 2" xfId="24435" xr:uid="{FED1E293-4B16-4662-9752-2611A942C0E0}"/>
    <cellStyle name="Header2 4 19 3" xfId="34211" xr:uid="{A4DB0F2A-47AD-4837-BF4A-FC241E9073C8}"/>
    <cellStyle name="Header2 4 19 4" xfId="14243" xr:uid="{EE193067-4126-47F1-9C2F-487513697238}"/>
    <cellStyle name="Header2 4 2" xfId="1986" xr:uid="{412305C5-EE7E-4F7F-A69E-FCAA7DA766BF}"/>
    <cellStyle name="Header2 4 2 10" xfId="5845" xr:uid="{D9E7293E-CB3F-4F1F-9C6F-079327CDA604}"/>
    <cellStyle name="Header2 4 2 10 2" xfId="26070" xr:uid="{1F2B1E08-17D1-419A-8E47-07A9BFECFD2C}"/>
    <cellStyle name="Header2 4 2 10 3" xfId="35846" xr:uid="{62EE082D-5F00-44E8-BA70-63A71F10DD00}"/>
    <cellStyle name="Header2 4 2 10 4" xfId="15878" xr:uid="{2320B570-57EF-4468-9DA8-A5343E061867}"/>
    <cellStyle name="Header2 4 2 11" xfId="6122" xr:uid="{C7B87358-CDC2-4C5E-A82E-345C32717C42}"/>
    <cellStyle name="Header2 4 2 11 2" xfId="26342" xr:uid="{A6F29979-15A1-4BBC-88C9-B53FDC847378}"/>
    <cellStyle name="Header2 4 2 11 3" xfId="36118" xr:uid="{75DC8FFD-C502-4095-A420-7FA8FFD2EC8A}"/>
    <cellStyle name="Header2 4 2 11 4" xfId="16150" xr:uid="{2D5A083F-9BF6-4EC3-9C71-DBA4401D8925}"/>
    <cellStyle name="Header2 4 2 12" xfId="5312" xr:uid="{B077B948-AC30-4039-9022-F402701B656D}"/>
    <cellStyle name="Header2 4 2 12 2" xfId="25551" xr:uid="{9ADE2B2A-4B59-40CE-8F69-331A37F2FCD9}"/>
    <cellStyle name="Header2 4 2 12 3" xfId="35327" xr:uid="{B0ED7ED2-1D32-406D-AC95-B6A437037E9D}"/>
    <cellStyle name="Header2 4 2 12 4" xfId="15359" xr:uid="{8B658546-37D4-4056-B43C-C32F88CE2E3E}"/>
    <cellStyle name="Header2 4 2 13" xfId="8884" xr:uid="{8A540C23-E0F4-48E6-B7DD-DD2C3C4139A6}"/>
    <cellStyle name="Header2 4 2 13 2" xfId="29093" xr:uid="{4EB263F9-18AF-49CB-A1C0-298B94BC5B24}"/>
    <cellStyle name="Header2 4 2 13 3" xfId="38869" xr:uid="{FEF7B140-A39F-4A1F-BA4F-73C8AA19C313}"/>
    <cellStyle name="Header2 4 2 13 4" xfId="18901" xr:uid="{1EEB7AD2-D285-4C1D-A567-076254D87752}"/>
    <cellStyle name="Header2 4 2 14" xfId="5642" xr:uid="{7A626874-7C88-4017-8AF8-35D14F5B8641}"/>
    <cellStyle name="Header2 4 2 14 2" xfId="25871" xr:uid="{9A6121B7-7039-4558-BBF5-D5C1B940308B}"/>
    <cellStyle name="Header2 4 2 14 3" xfId="35647" xr:uid="{6DB9BFCF-CF12-47DF-AE6E-C52FE0AABCFE}"/>
    <cellStyle name="Header2 4 2 14 4" xfId="15679" xr:uid="{18DA8B82-9073-443A-8DF2-E0E8A6D97E8C}"/>
    <cellStyle name="Header2 4 2 15" xfId="9355" xr:uid="{7016462E-8C89-4FFE-A533-8C8DDD4BB9B7}"/>
    <cellStyle name="Header2 4 2 15 2" xfId="29564" xr:uid="{E8F9F44E-3396-4130-988A-57F99CB54CE1}"/>
    <cellStyle name="Header2 4 2 15 3" xfId="39340" xr:uid="{1F7EDFF3-19C2-4FF5-875C-5767FADFA59A}"/>
    <cellStyle name="Header2 4 2 15 4" xfId="19372" xr:uid="{189BA2AB-060C-45D7-B25C-851368E31C16}"/>
    <cellStyle name="Header2 4 2 16" xfId="6042" xr:uid="{42C35244-469D-4DC9-968B-AF21E4DAD7DA}"/>
    <cellStyle name="Header2 4 2 16 2" xfId="26262" xr:uid="{23874162-87E6-4158-8C17-582CD0B0A255}"/>
    <cellStyle name="Header2 4 2 16 3" xfId="36038" xr:uid="{CCD59BAA-5AFD-4096-9181-2021750F42AF}"/>
    <cellStyle name="Header2 4 2 16 4" xfId="16070" xr:uid="{A9FC9D98-2B41-4190-9B0A-9A054F0F62C8}"/>
    <cellStyle name="Header2 4 2 17" xfId="4471" xr:uid="{C5B0072A-A6F4-4EEF-931C-DA44EDC72D51}"/>
    <cellStyle name="Header2 4 2 17 2" xfId="24720" xr:uid="{D035DD8E-C28C-4ED2-9C03-E732FBA31036}"/>
    <cellStyle name="Header2 4 2 17 3" xfId="34496" xr:uid="{6EF0F2F6-1565-4B7C-8A04-4FCA739D0E27}"/>
    <cellStyle name="Header2 4 2 17 4" xfId="14528" xr:uid="{383B05AA-4622-469B-839F-F1B002430D5D}"/>
    <cellStyle name="Header2 4 2 18" xfId="4166" xr:uid="{EEFF2707-A3A4-4DC8-AF63-F94C5B28126F}"/>
    <cellStyle name="Header2 4 2 18 2" xfId="24419" xr:uid="{40FDB478-FC6F-43C5-88D4-C3C011848EF9}"/>
    <cellStyle name="Header2 4 2 18 3" xfId="34195" xr:uid="{B7D81C30-CFA0-42DF-A0D0-D8C43AF07B98}"/>
    <cellStyle name="Header2 4 2 18 4" xfId="14227" xr:uid="{C6FABAE9-7020-4679-86FE-F7CF633ABC5B}"/>
    <cellStyle name="Header2 4 2 19" xfId="23954" xr:uid="{FC663E86-5E7C-488C-988A-B999B98B1EF3}"/>
    <cellStyle name="Header2 4 2 2" xfId="6385" xr:uid="{9812C2F1-FE8C-4B0A-BCFA-509ABE7B824C}"/>
    <cellStyle name="Header2 4 2 2 10" xfId="11172" xr:uid="{3FB11D2E-153C-404D-9379-41C0CC908411}"/>
    <cellStyle name="Header2 4 2 2 10 2" xfId="31374" xr:uid="{6241F9C7-093F-44D7-91CB-2E8135C9B1E4}"/>
    <cellStyle name="Header2 4 2 2 10 3" xfId="41150" xr:uid="{104AB192-AE16-4E1B-A42E-01ABFB74E9EB}"/>
    <cellStyle name="Header2 4 2 2 10 4" xfId="21182" xr:uid="{A964AC0E-94B5-412B-9E27-16B68AA3C2B6}"/>
    <cellStyle name="Header2 4 2 2 11" xfId="11658" xr:uid="{C0CA5866-ACD2-48DA-870D-D1D2BF602F79}"/>
    <cellStyle name="Header2 4 2 2 11 2" xfId="31860" xr:uid="{C6DD9637-A656-4DB9-B7C6-BF3485F06A3D}"/>
    <cellStyle name="Header2 4 2 2 11 3" xfId="41636" xr:uid="{684C7655-50B0-4F84-93E7-C697EE2441B4}"/>
    <cellStyle name="Header2 4 2 2 11 4" xfId="21668" xr:uid="{7887BF9E-F287-4674-9CA6-8F9EF24E78D1}"/>
    <cellStyle name="Header2 4 2 2 12" xfId="12132" xr:uid="{B70904D7-8233-49B8-8341-C2CCAFC19AAD}"/>
    <cellStyle name="Header2 4 2 2 12 2" xfId="32333" xr:uid="{DCF43D84-A264-4448-95C3-532F25238F02}"/>
    <cellStyle name="Header2 4 2 2 12 3" xfId="42109" xr:uid="{09DF2E72-3DD7-41F8-B68A-44ED708E5F1D}"/>
    <cellStyle name="Header2 4 2 2 12 4" xfId="22141" xr:uid="{870D3753-2B69-4D39-86FE-D1F5040E0F18}"/>
    <cellStyle name="Header2 4 2 2 13" xfId="12593" xr:uid="{A4962591-B43C-4F9A-AF0E-E72E230C73D7}"/>
    <cellStyle name="Header2 4 2 2 13 2" xfId="32793" xr:uid="{EF11D65A-1F2C-4E32-84F1-060D78C9AE68}"/>
    <cellStyle name="Header2 4 2 2 13 3" xfId="42569" xr:uid="{EE7763B5-ECC8-40AA-BEE5-D8C34C302AD7}"/>
    <cellStyle name="Header2 4 2 2 13 4" xfId="22601" xr:uid="{2E3DC301-418F-4499-B2E3-790871AC1357}"/>
    <cellStyle name="Header2 4 2 2 14" xfId="13053" xr:uid="{69B4A492-454E-4231-BE89-E6906C49213A}"/>
    <cellStyle name="Header2 4 2 2 14 2" xfId="33252" xr:uid="{347119D6-EE67-4552-8E01-35817A449625}"/>
    <cellStyle name="Header2 4 2 2 14 3" xfId="43028" xr:uid="{D71207ED-8C25-4B6D-A24D-4F1748EEFAAB}"/>
    <cellStyle name="Header2 4 2 2 14 4" xfId="23060" xr:uid="{9B2D6050-5349-4FA2-8AAB-4416D4EB3563}"/>
    <cellStyle name="Header2 4 2 2 15" xfId="13506" xr:uid="{27C3C168-70BD-4995-8F76-0C1F38D50906}"/>
    <cellStyle name="Header2 4 2 2 15 2" xfId="33703" xr:uid="{E4DF0E83-6ABE-402A-B313-53F66AF47907}"/>
    <cellStyle name="Header2 4 2 2 15 3" xfId="43479" xr:uid="{155987F0-53CC-4498-8DAC-24466F8D2A40}"/>
    <cellStyle name="Header2 4 2 2 15 4" xfId="23511" xr:uid="{B51C08CE-7C14-469B-9CAD-30490E7C2735}"/>
    <cellStyle name="Header2 4 2 2 16" xfId="26603" xr:uid="{F043B72A-C402-4C97-8EA7-77022CF3815C}"/>
    <cellStyle name="Header2 4 2 2 17" xfId="36379" xr:uid="{D977A420-2C55-4EEB-A975-E67F6C899E72}"/>
    <cellStyle name="Header2 4 2 2 18" xfId="16411" xr:uid="{CBC3198E-CEF7-46E0-B97D-E168B86CCB35}"/>
    <cellStyle name="Header2 4 2 2 2" xfId="6944" xr:uid="{99F9FC70-84EF-41A4-B16C-D528D4D8B6A3}"/>
    <cellStyle name="Header2 4 2 2 2 2" xfId="27158" xr:uid="{86E38903-74A2-4CE5-9741-2A4B0290534C}"/>
    <cellStyle name="Header2 4 2 2 2 3" xfId="36934" xr:uid="{FE04C50D-A49B-4309-8879-75304AA0F555}"/>
    <cellStyle name="Header2 4 2 2 2 4" xfId="16966" xr:uid="{2507B476-2907-4DDA-947F-F10D5E878C98}"/>
    <cellStyle name="Header2 4 2 2 3" xfId="7491" xr:uid="{9C5F6CCF-B712-45BC-8B38-79E234F41968}"/>
    <cellStyle name="Header2 4 2 2 3 2" xfId="27705" xr:uid="{DABE3B1B-6B77-42C1-9D59-2CAF0C5D4168}"/>
    <cellStyle name="Header2 4 2 2 3 3" xfId="37481" xr:uid="{7AD76B07-D2BD-422D-ACC5-2FB986F6BC2B}"/>
    <cellStyle name="Header2 4 2 2 3 4" xfId="17513" xr:uid="{F1B1E3FD-A2C8-4C92-AC7F-F9A29F0F58B7}"/>
    <cellStyle name="Header2 4 2 2 4" xfId="8041" xr:uid="{2CE020F7-31DF-46D3-A2F4-E8F2A4FD72E2}"/>
    <cellStyle name="Header2 4 2 2 4 2" xfId="28253" xr:uid="{EF7FD3C3-49BA-476C-A6F6-B432BB5CA2EC}"/>
    <cellStyle name="Header2 4 2 2 4 3" xfId="38029" xr:uid="{FDD6B64B-15B2-4A27-8ED7-F93DA83AEBA7}"/>
    <cellStyle name="Header2 4 2 2 4 4" xfId="18061" xr:uid="{BBCCF3E1-5D03-4C1E-8FE9-AE2DC4209926}"/>
    <cellStyle name="Header2 4 2 2 5" xfId="8583" xr:uid="{8BAA38A3-E4B6-41E6-8831-E8F8F0864FD0}"/>
    <cellStyle name="Header2 4 2 2 5 2" xfId="28794" xr:uid="{25802B4E-38EB-4CB5-AEEE-444A98016206}"/>
    <cellStyle name="Header2 4 2 2 5 3" xfId="38570" xr:uid="{9ABD1AE0-D637-4DFA-803E-24A52493DED4}"/>
    <cellStyle name="Header2 4 2 2 5 4" xfId="18602" xr:uid="{BADFF6A4-DF09-42AE-951D-676A433493A1}"/>
    <cellStyle name="Header2 4 2 2 6" xfId="9109" xr:uid="{C3AD21A8-2558-4F37-A685-F7FCC9EEE4C4}"/>
    <cellStyle name="Header2 4 2 2 6 2" xfId="29318" xr:uid="{81649BF9-CCB4-4A11-BCEB-CA911D335A5C}"/>
    <cellStyle name="Header2 4 2 2 6 3" xfId="39094" xr:uid="{ADFE0D3E-4E07-4799-81B3-B49FA5CBC8A8}"/>
    <cellStyle name="Header2 4 2 2 6 4" xfId="19126" xr:uid="{0E8BB7A7-19C9-4273-9B0B-E5828F957D8A}"/>
    <cellStyle name="Header2 4 2 2 7" xfId="9633" xr:uid="{4EF816EC-FD88-442D-BEC6-D85773B3174D}"/>
    <cellStyle name="Header2 4 2 2 7 2" xfId="29840" xr:uid="{18895278-B340-44F3-9B57-D41F299B3C07}"/>
    <cellStyle name="Header2 4 2 2 7 3" xfId="39616" xr:uid="{A667CA36-3D00-441D-823F-6E7D2676E079}"/>
    <cellStyle name="Header2 4 2 2 7 4" xfId="19648" xr:uid="{780CE582-5301-452B-B76B-E855B8D9B4CA}"/>
    <cellStyle name="Header2 4 2 2 8" xfId="10157" xr:uid="{0BBF9A50-260B-4611-AC6D-F11873B6C86F}"/>
    <cellStyle name="Header2 4 2 2 8 2" xfId="30364" xr:uid="{B8297569-2D2A-46A2-A9D5-C44BA9E54A2E}"/>
    <cellStyle name="Header2 4 2 2 8 3" xfId="40140" xr:uid="{F27E387F-D6FA-49D1-A61B-0F80991BE8B3}"/>
    <cellStyle name="Header2 4 2 2 8 4" xfId="20172" xr:uid="{A7E021DB-16BD-42E5-B76C-B376922681D2}"/>
    <cellStyle name="Header2 4 2 2 9" xfId="10668" xr:uid="{F156D44B-6656-43FC-80D2-44B622540F13}"/>
    <cellStyle name="Header2 4 2 2 9 2" xfId="30872" xr:uid="{97084273-5567-4A7F-BB22-69FB5CF28B5E}"/>
    <cellStyle name="Header2 4 2 2 9 3" xfId="40648" xr:uid="{2E767E03-1701-4FEA-A3A1-296EFFBD5D3C}"/>
    <cellStyle name="Header2 4 2 2 9 4" xfId="20680" xr:uid="{1DC0F10B-6CDB-461A-BA83-D00A17555A5E}"/>
    <cellStyle name="Header2 4 2 20" xfId="23959" xr:uid="{E5B995D5-B8FD-499E-A20B-537699959F84}"/>
    <cellStyle name="Header2 4 2 21" xfId="13866" xr:uid="{733ACA1B-D94A-4804-9C13-C5A98C2D589C}"/>
    <cellStyle name="Header2 4 2 3" xfId="6216" xr:uid="{DD9185F3-AC74-4C65-BB2E-32F51CDF2B52}"/>
    <cellStyle name="Header2 4 2 3 10" xfId="11003" xr:uid="{117E052A-CE27-4D48-B41C-09895043A06E}"/>
    <cellStyle name="Header2 4 2 3 10 2" xfId="31205" xr:uid="{64378E7A-F779-45FD-8148-60E1CEA31A5B}"/>
    <cellStyle name="Header2 4 2 3 10 3" xfId="40981" xr:uid="{B1D743CD-FF22-4629-B7BB-248CFF29FEA9}"/>
    <cellStyle name="Header2 4 2 3 10 4" xfId="21013" xr:uid="{F6D6450B-682F-4B84-BB81-7D2D57AE33F6}"/>
    <cellStyle name="Header2 4 2 3 11" xfId="11489" xr:uid="{7542B9ED-BC2E-4649-9DFD-24A392924AE4}"/>
    <cellStyle name="Header2 4 2 3 11 2" xfId="31691" xr:uid="{1A69C584-72CB-4706-B7E3-9B2E12F5B04A}"/>
    <cellStyle name="Header2 4 2 3 11 3" xfId="41467" xr:uid="{FF398D2B-63E9-41B6-A3E3-31346B7D1E1B}"/>
    <cellStyle name="Header2 4 2 3 11 4" xfId="21499" xr:uid="{B385120D-4FF9-44A9-B8E2-3C66AC38A8BC}"/>
    <cellStyle name="Header2 4 2 3 12" xfId="11963" xr:uid="{F68D90C9-8930-42D9-9DEB-D2FAD05CB07F}"/>
    <cellStyle name="Header2 4 2 3 12 2" xfId="32164" xr:uid="{97F2C44D-10FA-46D4-B9F7-69C5D6AE9F2F}"/>
    <cellStyle name="Header2 4 2 3 12 3" xfId="41940" xr:uid="{6B5D5431-BF69-4B58-99CB-445BC20F9F46}"/>
    <cellStyle name="Header2 4 2 3 12 4" xfId="21972" xr:uid="{17ED9713-9DC8-4902-8CFA-4DA6BE9CE777}"/>
    <cellStyle name="Header2 4 2 3 13" xfId="12424" xr:uid="{D93FFEC9-46B1-4AE8-9139-C5EF653B1421}"/>
    <cellStyle name="Header2 4 2 3 13 2" xfId="32624" xr:uid="{5DCDA949-9824-41B4-B935-F2029969B17B}"/>
    <cellStyle name="Header2 4 2 3 13 3" xfId="42400" xr:uid="{8071784A-6E62-42E8-96DF-4878C7BD3983}"/>
    <cellStyle name="Header2 4 2 3 13 4" xfId="22432" xr:uid="{B5B78C4A-1842-404A-BBBC-DD9FD05A3061}"/>
    <cellStyle name="Header2 4 2 3 14" xfId="12884" xr:uid="{C0B0F65B-7E6E-4191-A116-4D4173A264E4}"/>
    <cellStyle name="Header2 4 2 3 14 2" xfId="33083" xr:uid="{2E58761A-EEFC-41FB-A0C3-60B71554C9E9}"/>
    <cellStyle name="Header2 4 2 3 14 3" xfId="42859" xr:uid="{79D57864-5B87-4533-BB6E-90C3B2734C77}"/>
    <cellStyle name="Header2 4 2 3 14 4" xfId="22891" xr:uid="{AC3221E6-670F-41A0-B9F3-A6F48662A1E4}"/>
    <cellStyle name="Header2 4 2 3 15" xfId="13337" xr:uid="{170F877C-7C44-4575-B4ED-882ADA501A60}"/>
    <cellStyle name="Header2 4 2 3 15 2" xfId="33534" xr:uid="{36A63748-7364-4678-AB80-60B2A5A0E0FD}"/>
    <cellStyle name="Header2 4 2 3 15 3" xfId="43310" xr:uid="{5374447C-17B6-471C-A894-3FD93A883145}"/>
    <cellStyle name="Header2 4 2 3 15 4" xfId="23342" xr:uid="{8345C188-6429-444C-B08D-EC348D93BB53}"/>
    <cellStyle name="Header2 4 2 3 16" xfId="26434" xr:uid="{1B7516BC-24BD-4137-835B-2391FFB269EC}"/>
    <cellStyle name="Header2 4 2 3 17" xfId="36210" xr:uid="{D244E538-E887-4382-8A85-3C7B2E0C7A91}"/>
    <cellStyle name="Header2 4 2 3 18" xfId="16242" xr:uid="{7769C4AD-E9FD-4076-83F3-B263695BB6AE}"/>
    <cellStyle name="Header2 4 2 3 2" xfId="6775" xr:uid="{04F5E1AE-B89B-4560-8E15-F043B2336AE9}"/>
    <cellStyle name="Header2 4 2 3 2 2" xfId="26989" xr:uid="{B3B70CF1-AF17-46BA-A44D-E8A0389E5F3F}"/>
    <cellStyle name="Header2 4 2 3 2 3" xfId="36765" xr:uid="{9001C7CB-6709-46AC-B072-8A7D6AD7574C}"/>
    <cellStyle name="Header2 4 2 3 2 4" xfId="16797" xr:uid="{DEB065C4-7449-488D-8FD5-0FD5D0347990}"/>
    <cellStyle name="Header2 4 2 3 3" xfId="7322" xr:uid="{BD858D3F-4A5D-4638-8D28-BF8752BE7402}"/>
    <cellStyle name="Header2 4 2 3 3 2" xfId="27536" xr:uid="{437687E5-6923-4A60-A91C-ED187451309F}"/>
    <cellStyle name="Header2 4 2 3 3 3" xfId="37312" xr:uid="{F817FB2C-F995-40A4-A5C0-453C812240A4}"/>
    <cellStyle name="Header2 4 2 3 3 4" xfId="17344" xr:uid="{D5B085D5-DE96-42EF-B5FF-EF70437EE866}"/>
    <cellStyle name="Header2 4 2 3 4" xfId="7872" xr:uid="{A4D19A60-7FD6-4DCE-BAE9-1BC38C50CB28}"/>
    <cellStyle name="Header2 4 2 3 4 2" xfId="28084" xr:uid="{3326C0BB-F8F9-458A-9232-95A432C05E98}"/>
    <cellStyle name="Header2 4 2 3 4 3" xfId="37860" xr:uid="{822B8C7D-ECC5-4462-98C8-F05B1C295FF1}"/>
    <cellStyle name="Header2 4 2 3 4 4" xfId="17892" xr:uid="{E42055DC-EDEE-47C1-A077-4F2515764E7D}"/>
    <cellStyle name="Header2 4 2 3 5" xfId="8414" xr:uid="{9A77BCDF-6DF4-4A8A-B986-88094378FEBE}"/>
    <cellStyle name="Header2 4 2 3 5 2" xfId="28625" xr:uid="{A231F8F6-A6C4-49EB-90CB-439DD1BE672C}"/>
    <cellStyle name="Header2 4 2 3 5 3" xfId="38401" xr:uid="{C76E7957-9BF3-44C8-BD2C-5998DD8F6437}"/>
    <cellStyle name="Header2 4 2 3 5 4" xfId="18433" xr:uid="{1118254B-BEFB-4648-9206-BC980D5241F9}"/>
    <cellStyle name="Header2 4 2 3 6" xfId="8940" xr:uid="{5950F991-471C-4998-A66E-F5BC99A02DC9}"/>
    <cellStyle name="Header2 4 2 3 6 2" xfId="29149" xr:uid="{F762D232-6751-4339-A42F-E4F79CE71A4A}"/>
    <cellStyle name="Header2 4 2 3 6 3" xfId="38925" xr:uid="{0B274CB5-EE8C-4954-A5F5-0864158CC03C}"/>
    <cellStyle name="Header2 4 2 3 6 4" xfId="18957" xr:uid="{B64A4C71-69A7-493E-B44F-9431063FE614}"/>
    <cellStyle name="Header2 4 2 3 7" xfId="9464" xr:uid="{713FDA26-652C-4185-AEBB-0D3BBF99909D}"/>
    <cellStyle name="Header2 4 2 3 7 2" xfId="29671" xr:uid="{97771DBB-3681-402D-A249-9BA4C01E77CB}"/>
    <cellStyle name="Header2 4 2 3 7 3" xfId="39447" xr:uid="{A787BB8E-D860-4555-961A-5CCB468B02B4}"/>
    <cellStyle name="Header2 4 2 3 7 4" xfId="19479" xr:uid="{47E8FD44-85F6-4FB5-A31D-2C6B27F76147}"/>
    <cellStyle name="Header2 4 2 3 8" xfId="9988" xr:uid="{1F212149-2363-4F3B-94F2-EE13E0798535}"/>
    <cellStyle name="Header2 4 2 3 8 2" xfId="30195" xr:uid="{3F571C9B-B2ED-498C-9E3A-4C1547DE31AF}"/>
    <cellStyle name="Header2 4 2 3 8 3" xfId="39971" xr:uid="{CE1513C4-5D71-415D-89C9-CA8D54C722A0}"/>
    <cellStyle name="Header2 4 2 3 8 4" xfId="20003" xr:uid="{2246F2B8-9474-4301-9E3E-EB584990B7C0}"/>
    <cellStyle name="Header2 4 2 3 9" xfId="10499" xr:uid="{11C290EC-7744-4DD5-9CD9-F2AA651955BB}"/>
    <cellStyle name="Header2 4 2 3 9 2" xfId="30703" xr:uid="{0503CBFC-8B2B-4214-84FA-FBEB79E38EE6}"/>
    <cellStyle name="Header2 4 2 3 9 3" xfId="40479" xr:uid="{16405C1A-1D35-4B9E-9444-AAC381D1637A}"/>
    <cellStyle name="Header2 4 2 3 9 4" xfId="20511" xr:uid="{0F24DF6F-CDD7-40E3-B88C-9DE85BE48B22}"/>
    <cellStyle name="Header2 4 2 4" xfId="5051" xr:uid="{5EFD1CD0-2278-447E-A6F1-362F608549B8}"/>
    <cellStyle name="Header2 4 2 4 2" xfId="25291" xr:uid="{26F097B0-034B-43AA-84C6-D9A13233FCA3}"/>
    <cellStyle name="Header2 4 2 4 3" xfId="35067" xr:uid="{12E9F3D1-366E-43B5-A5CC-7ED439434FA4}"/>
    <cellStyle name="Header2 4 2 4 4" xfId="15099" xr:uid="{186D6F56-7C98-40CA-A119-E271C0C0C3C5}"/>
    <cellStyle name="Header2 4 2 5" xfId="5969" xr:uid="{68ED2FF7-CB10-4674-9163-C036FCB09F4C}"/>
    <cellStyle name="Header2 4 2 5 2" xfId="26192" xr:uid="{A92164AC-5D04-4A5B-A447-DD61DCCBC30D}"/>
    <cellStyle name="Header2 4 2 5 3" xfId="35968" xr:uid="{CED2E380-45C1-4789-97F7-D978C14E87E5}"/>
    <cellStyle name="Header2 4 2 5 4" xfId="16000" xr:uid="{6B74B196-8142-4D3B-8E7F-90CD18BE0006}"/>
    <cellStyle name="Header2 4 2 6" xfId="5029" xr:uid="{2FB610A4-86D7-4F8B-B349-4B73ACDD4E8A}"/>
    <cellStyle name="Header2 4 2 6 2" xfId="25269" xr:uid="{D3EF3176-ECF3-428A-8A09-2120C616D0F7}"/>
    <cellStyle name="Header2 4 2 6 3" xfId="35045" xr:uid="{D10B028D-6329-46FA-929B-AD525221D03E}"/>
    <cellStyle name="Header2 4 2 6 4" xfId="15077" xr:uid="{FD45A5F4-FD36-4E3F-9F78-298CC66F3CF2}"/>
    <cellStyle name="Header2 4 2 7" xfId="5816" xr:uid="{47B72E9F-9C07-4CCC-9DB7-61E216E570ED}"/>
    <cellStyle name="Header2 4 2 7 2" xfId="26042" xr:uid="{E10BD414-125B-4271-BCC2-C89E61625658}"/>
    <cellStyle name="Header2 4 2 7 3" xfId="35818" xr:uid="{D4A923A6-BB14-4813-B352-CB9D71150486}"/>
    <cellStyle name="Header2 4 2 7 4" xfId="15850" xr:uid="{82C26FD9-70A7-4648-AE37-8F6F781FA546}"/>
    <cellStyle name="Header2 4 2 8" xfId="5020" xr:uid="{4F31A2E4-44F7-4427-B16C-3955A119B6DC}"/>
    <cellStyle name="Header2 4 2 8 2" xfId="25260" xr:uid="{4F0058C9-2D81-4079-88DE-E75FC582BA7F}"/>
    <cellStyle name="Header2 4 2 8 3" xfId="35036" xr:uid="{7F705D90-13E8-4E90-8E41-F98BEAF6F87B}"/>
    <cellStyle name="Header2 4 2 8 4" xfId="15068" xr:uid="{6C6B9616-DCFF-49D0-9914-52D1FE511E96}"/>
    <cellStyle name="Header2 4 2 9" xfId="5014" xr:uid="{4488774D-C403-49E5-9C32-A853E64D7A30}"/>
    <cellStyle name="Header2 4 2 9 2" xfId="25254" xr:uid="{EE02D310-24BD-422A-86BB-89F03FA03BA8}"/>
    <cellStyle name="Header2 4 2 9 3" xfId="35030" xr:uid="{E9135A1C-49C6-4769-AE07-1D2891E84DED}"/>
    <cellStyle name="Header2 4 2 9 4" xfId="15062" xr:uid="{ED95097B-EE58-4023-B336-C59ECBAFDEFF}"/>
    <cellStyle name="Header2 4 20" xfId="3915" xr:uid="{D3A36265-F783-4C53-9CE0-7F389C02F827}"/>
    <cellStyle name="Header2 4 20 2" xfId="24185" xr:uid="{AAFDC1FC-E2A9-45B8-A13F-9C7E282AA28A}"/>
    <cellStyle name="Header2 4 20 3" xfId="33961" xr:uid="{63352BE8-FF20-4206-A0CC-4A6805C70A03}"/>
    <cellStyle name="Header2 4 20 4" xfId="13993" xr:uid="{D3DA25A6-B8A6-4249-9B73-784F444D72F6}"/>
    <cellStyle name="Header2 4 21" xfId="23813" xr:uid="{52A74FCA-7A0E-4051-81F6-0F0D5887FE71}"/>
    <cellStyle name="Header2 4 22" xfId="24111" xr:uid="{5BEB1841-74B4-44E9-8CE6-A1EB7F5F4C5A}"/>
    <cellStyle name="Header2 4 23" xfId="13812" xr:uid="{6FD4795E-246D-4DB2-96AF-CB7192C16216}"/>
    <cellStyle name="Header2 4 3" xfId="1985" xr:uid="{7F4FC983-6F3D-4488-99BD-B455FF8EAFED}"/>
    <cellStyle name="Header2 4 3 10" xfId="4489" xr:uid="{C8EF431C-DF63-49A9-B7BA-FD5E5C1BEA4B}"/>
    <cellStyle name="Header2 4 3 10 2" xfId="24738" xr:uid="{92D11E98-7101-4236-B1D1-744523D95679}"/>
    <cellStyle name="Header2 4 3 10 3" xfId="34514" xr:uid="{E2756784-7085-45B7-A064-6119BFA65E7C}"/>
    <cellStyle name="Header2 4 3 10 4" xfId="14546" xr:uid="{084EDB4B-FCBD-4F30-BE21-B7841C1A759E}"/>
    <cellStyle name="Header2 4 3 11" xfId="4758" xr:uid="{ADA8ED46-478B-46B0-86A7-0BDBAD986DD6}"/>
    <cellStyle name="Header2 4 3 11 2" xfId="25001" xr:uid="{49CD3C28-7553-4FCC-97C6-1488935E6128}"/>
    <cellStyle name="Header2 4 3 11 3" xfId="34777" xr:uid="{0D9027CE-C915-491B-A496-0875869E11FD}"/>
    <cellStyle name="Header2 4 3 11 4" xfId="14809" xr:uid="{BC2608FA-1A2D-4D8A-A38B-45F59598DEB3}"/>
    <cellStyle name="Header2 4 3 12" xfId="5249" xr:uid="{A40EF9AE-8E57-4B35-B768-D2D973677BE4}"/>
    <cellStyle name="Header2 4 3 12 2" xfId="25489" xr:uid="{0EBBA539-1941-484B-874F-2BA2D7883292}"/>
    <cellStyle name="Header2 4 3 12 3" xfId="35265" xr:uid="{F92CE46F-7F55-4735-B7E5-DC571F4B90F3}"/>
    <cellStyle name="Header2 4 3 12 4" xfId="15297" xr:uid="{39E7E266-BDE5-4CEA-9164-55B4E16A8E52}"/>
    <cellStyle name="Header2 4 3 13" xfId="7839" xr:uid="{5E96162C-6E03-4EBA-9100-9974BDFF740C}"/>
    <cellStyle name="Header2 4 3 13 2" xfId="28051" xr:uid="{B01BEDB0-6474-448C-B355-442D198D73ED}"/>
    <cellStyle name="Header2 4 3 13 3" xfId="37827" xr:uid="{BD6D61CE-3364-4FD2-AE68-6E835A19E5D5}"/>
    <cellStyle name="Header2 4 3 13 4" xfId="17859" xr:uid="{981819FC-A506-4DAB-B624-CA3536E82979}"/>
    <cellStyle name="Header2 4 3 14" xfId="9882" xr:uid="{F56BE6B6-CD5F-4B70-81B0-FBC2A4BCC94B}"/>
    <cellStyle name="Header2 4 3 14 2" xfId="30089" xr:uid="{BC9AC706-8F5C-4E2C-9694-9EA0C4DDF1F1}"/>
    <cellStyle name="Header2 4 3 14 3" xfId="39865" xr:uid="{78ACA13D-47BA-4BC5-9F26-C19961D89DCB}"/>
    <cellStyle name="Header2 4 3 14 4" xfId="19897" xr:uid="{3E009F7C-16FD-4D74-819A-62127DD02983}"/>
    <cellStyle name="Header2 4 3 15" xfId="6655" xr:uid="{8F9B5111-6171-426C-AFDE-BA950BE08A7F}"/>
    <cellStyle name="Header2 4 3 15 2" xfId="26869" xr:uid="{BD9F2B3A-DB31-4B2F-BC2E-5208531F0023}"/>
    <cellStyle name="Header2 4 3 15 3" xfId="36645" xr:uid="{206C010B-F3B0-4B32-B5BA-955BCA32DF39}"/>
    <cellStyle name="Header2 4 3 15 4" xfId="16677" xr:uid="{9D90563C-46D0-435D-8C4C-6DFEE5F34345}"/>
    <cellStyle name="Header2 4 3 16" xfId="5010" xr:uid="{80440A33-AAF2-4C76-93D6-9304C8A19ED1}"/>
    <cellStyle name="Header2 4 3 16 2" xfId="25250" xr:uid="{0299DD4F-12CB-41A6-8D7E-556AB1715C19}"/>
    <cellStyle name="Header2 4 3 16 3" xfId="35026" xr:uid="{839A1EA6-DBAE-4345-8221-1F6DD768AF72}"/>
    <cellStyle name="Header2 4 3 16 4" xfId="15058" xr:uid="{3AFD6360-509E-4007-9EFC-A8B65A01777F}"/>
    <cellStyle name="Header2 4 3 17" xfId="5851" xr:uid="{A0F00B79-6D5B-4A07-B9F8-70A43F18D8E8}"/>
    <cellStyle name="Header2 4 3 17 2" xfId="26076" xr:uid="{B2D6BA33-0228-4D2A-A23D-BC115AB78C85}"/>
    <cellStyle name="Header2 4 3 17 3" xfId="35852" xr:uid="{8564BDAB-13C6-4FD4-BCC3-E4071C7126E4}"/>
    <cellStyle name="Header2 4 3 17 4" xfId="15884" xr:uid="{80BA57FC-5AC5-44A5-906B-0ED3F83DEFA2}"/>
    <cellStyle name="Header2 4 3 18" xfId="10450" xr:uid="{4A9BB402-05BF-427B-889D-3D5048121DF2}"/>
    <cellStyle name="Header2 4 3 18 2" xfId="30655" xr:uid="{5CA7B4BE-952F-4F4E-B4C8-52413F67ABB3}"/>
    <cellStyle name="Header2 4 3 18 3" xfId="40431" xr:uid="{518CB8F5-6E7E-4EAC-890D-56E122F4A885}"/>
    <cellStyle name="Header2 4 3 18 4" xfId="20463" xr:uid="{5CCEFB75-7C4B-49E1-B6C5-9B7B51CDF30B}"/>
    <cellStyle name="Header2 4 3 19" xfId="23953" xr:uid="{8CD1C483-9694-4302-8CF4-667F0FF593CF}"/>
    <cellStyle name="Header2 4 3 2" xfId="6384" xr:uid="{54D2B65C-BE1B-46C0-BA57-230AA3FE7D8C}"/>
    <cellStyle name="Header2 4 3 2 10" xfId="11171" xr:uid="{4C2EEF0E-00EB-43D8-84EE-6D9AF1E7AA61}"/>
    <cellStyle name="Header2 4 3 2 10 2" xfId="31373" xr:uid="{87F48A8E-A3AF-481A-87E4-D97FBD3A32A7}"/>
    <cellStyle name="Header2 4 3 2 10 3" xfId="41149" xr:uid="{176EA3DE-2E1E-48B3-BB77-511D728D1851}"/>
    <cellStyle name="Header2 4 3 2 10 4" xfId="21181" xr:uid="{3C3947DB-014C-44B8-8265-FBF11B22763F}"/>
    <cellStyle name="Header2 4 3 2 11" xfId="11657" xr:uid="{020CFCAC-D855-4A7B-BF72-A12B0C54F142}"/>
    <cellStyle name="Header2 4 3 2 11 2" xfId="31859" xr:uid="{CFA49FE3-2F4A-4F7B-98AE-0D1618D4578A}"/>
    <cellStyle name="Header2 4 3 2 11 3" xfId="41635" xr:uid="{606F9150-569B-4AD2-B0B2-E8C97FCDD229}"/>
    <cellStyle name="Header2 4 3 2 11 4" xfId="21667" xr:uid="{B5A67C56-9702-41E5-BED0-5AC4AA906E1F}"/>
    <cellStyle name="Header2 4 3 2 12" xfId="12131" xr:uid="{06F0BCE1-B92E-4A9D-81F4-E9BA3214A4A8}"/>
    <cellStyle name="Header2 4 3 2 12 2" xfId="32332" xr:uid="{017C3EF2-C790-4923-BDDD-CDEDD38EEEC9}"/>
    <cellStyle name="Header2 4 3 2 12 3" xfId="42108" xr:uid="{B82D7C0E-CB0E-4751-8C6C-D03D003B88A4}"/>
    <cellStyle name="Header2 4 3 2 12 4" xfId="22140" xr:uid="{8A76C302-F372-4C99-9793-76F2890C66C7}"/>
    <cellStyle name="Header2 4 3 2 13" xfId="12592" xr:uid="{F01470C7-8339-4D07-B658-07BAB5322595}"/>
    <cellStyle name="Header2 4 3 2 13 2" xfId="32792" xr:uid="{402CBFBB-DFCA-4DFC-A168-FE91A9AEC122}"/>
    <cellStyle name="Header2 4 3 2 13 3" xfId="42568" xr:uid="{A66DFBCD-0B7B-459C-8ACB-749828CF145A}"/>
    <cellStyle name="Header2 4 3 2 13 4" xfId="22600" xr:uid="{550F796E-4753-4EF2-86B1-019CB33DEB7A}"/>
    <cellStyle name="Header2 4 3 2 14" xfId="13052" xr:uid="{22D196F2-7E5F-4776-BA89-D40EFD66078A}"/>
    <cellStyle name="Header2 4 3 2 14 2" xfId="33251" xr:uid="{926303AE-14A7-4B6A-B5E8-6C89BDEF3F07}"/>
    <cellStyle name="Header2 4 3 2 14 3" xfId="43027" xr:uid="{6386E4CB-1DD2-4DDC-B7F5-14DB625A562B}"/>
    <cellStyle name="Header2 4 3 2 14 4" xfId="23059" xr:uid="{086D56B0-72F1-4073-A98E-7CDF3A98228D}"/>
    <cellStyle name="Header2 4 3 2 15" xfId="13505" xr:uid="{1B2B619B-752F-4C45-BD1C-B2EBB46CEC72}"/>
    <cellStyle name="Header2 4 3 2 15 2" xfId="33702" xr:uid="{8D02C509-8B3C-47FE-8F2E-7C595EAD78B8}"/>
    <cellStyle name="Header2 4 3 2 15 3" xfId="43478" xr:uid="{D5DF0A03-BD6A-4621-869A-DD1D9D7F5DD1}"/>
    <cellStyle name="Header2 4 3 2 15 4" xfId="23510" xr:uid="{BEED59BC-C121-4127-BC57-A7E16EC0D928}"/>
    <cellStyle name="Header2 4 3 2 16" xfId="26602" xr:uid="{6C4A3782-B478-4B54-A001-D37F57D909D3}"/>
    <cellStyle name="Header2 4 3 2 17" xfId="36378" xr:uid="{4DBF177E-1C85-45EF-9B4D-6F7A02A8F64C}"/>
    <cellStyle name="Header2 4 3 2 18" xfId="16410" xr:uid="{80C0F99C-7C38-4C06-A79A-810698955CE6}"/>
    <cellStyle name="Header2 4 3 2 2" xfId="6943" xr:uid="{6B9C27FD-AB15-4B04-910C-24FB1113C54B}"/>
    <cellStyle name="Header2 4 3 2 2 2" xfId="27157" xr:uid="{5D20A7B2-C0C5-479A-B277-32326A228639}"/>
    <cellStyle name="Header2 4 3 2 2 3" xfId="36933" xr:uid="{37BCDD75-D55C-41F8-9F93-5AB3C7F950A1}"/>
    <cellStyle name="Header2 4 3 2 2 4" xfId="16965" xr:uid="{AE1AD92A-2CDA-4BD0-B3E7-EC7AF7E60563}"/>
    <cellStyle name="Header2 4 3 2 3" xfId="7490" xr:uid="{8B5FAC0F-65ED-4C6F-AA8B-0FEAF986ACFD}"/>
    <cellStyle name="Header2 4 3 2 3 2" xfId="27704" xr:uid="{445FD53E-EFFA-4ABA-9FC9-7CAADE0AE8D1}"/>
    <cellStyle name="Header2 4 3 2 3 3" xfId="37480" xr:uid="{FAAE582B-AFDE-4078-BE72-9EE9161515AF}"/>
    <cellStyle name="Header2 4 3 2 3 4" xfId="17512" xr:uid="{1AA9AB36-D2B6-4D3B-815B-3C313664C066}"/>
    <cellStyle name="Header2 4 3 2 4" xfId="8040" xr:uid="{0E9E5E61-9352-4FBC-A73F-BD07913DE185}"/>
    <cellStyle name="Header2 4 3 2 4 2" xfId="28252" xr:uid="{F3335868-1617-4CB0-A5C5-B83E502775A5}"/>
    <cellStyle name="Header2 4 3 2 4 3" xfId="38028" xr:uid="{F73FC760-92FC-4819-99A4-A82533FE1696}"/>
    <cellStyle name="Header2 4 3 2 4 4" xfId="18060" xr:uid="{5149D2D7-B71C-4EDF-9411-09BB2C77DEB3}"/>
    <cellStyle name="Header2 4 3 2 5" xfId="8582" xr:uid="{C706C9F8-C718-472B-B95E-314F2290E9A1}"/>
    <cellStyle name="Header2 4 3 2 5 2" xfId="28793" xr:uid="{447698FD-5521-4EC0-AD80-D4BA7975A4E7}"/>
    <cellStyle name="Header2 4 3 2 5 3" xfId="38569" xr:uid="{6A98D029-911D-48CD-89D4-4E93427288AD}"/>
    <cellStyle name="Header2 4 3 2 5 4" xfId="18601" xr:uid="{78FA0C75-5A5F-492B-B282-2644EC023808}"/>
    <cellStyle name="Header2 4 3 2 6" xfId="9108" xr:uid="{EB143EDA-56EF-4557-98A2-B44F5D4047BB}"/>
    <cellStyle name="Header2 4 3 2 6 2" xfId="29317" xr:uid="{D5314025-90AB-4407-9F8F-DB3722C2FF80}"/>
    <cellStyle name="Header2 4 3 2 6 3" xfId="39093" xr:uid="{A53E69C2-174D-459A-B9A4-C91855839466}"/>
    <cellStyle name="Header2 4 3 2 6 4" xfId="19125" xr:uid="{C831D1E1-05C6-4F18-909E-31C338B51580}"/>
    <cellStyle name="Header2 4 3 2 7" xfId="9632" xr:uid="{E81F6DF0-6B51-4A3C-B309-94C59E01F658}"/>
    <cellStyle name="Header2 4 3 2 7 2" xfId="29839" xr:uid="{4534AF1B-7C49-4E8E-9038-2E2FC3A89454}"/>
    <cellStyle name="Header2 4 3 2 7 3" xfId="39615" xr:uid="{9DE4CC81-A7F2-4FB3-9B5E-F63BE335F0E0}"/>
    <cellStyle name="Header2 4 3 2 7 4" xfId="19647" xr:uid="{40AEA362-FB80-492F-AB14-FC7482DED4F9}"/>
    <cellStyle name="Header2 4 3 2 8" xfId="10156" xr:uid="{357C23DA-BCA0-4B2F-9068-DD465094A213}"/>
    <cellStyle name="Header2 4 3 2 8 2" xfId="30363" xr:uid="{08DC66B5-1C07-4954-B4D4-91571AC3A03E}"/>
    <cellStyle name="Header2 4 3 2 8 3" xfId="40139" xr:uid="{6F7FC11C-8E55-4C74-B88D-05DFD7C7B036}"/>
    <cellStyle name="Header2 4 3 2 8 4" xfId="20171" xr:uid="{0156F9EB-8464-4560-A7B4-3B5CE6CCC3EA}"/>
    <cellStyle name="Header2 4 3 2 9" xfId="10667" xr:uid="{ADE307A9-EB20-44FA-AF46-36E55A3C3E83}"/>
    <cellStyle name="Header2 4 3 2 9 2" xfId="30871" xr:uid="{B85866E7-C906-4407-8706-4EC70BE7484F}"/>
    <cellStyle name="Header2 4 3 2 9 3" xfId="40647" xr:uid="{5A6D9FF5-4D1F-4753-B309-0A230920CDF0}"/>
    <cellStyle name="Header2 4 3 2 9 4" xfId="20679" xr:uid="{1AACD1BF-E691-4DBF-A750-C599EC1D01E9}"/>
    <cellStyle name="Header2 4 3 20" xfId="23960" xr:uid="{CDEA193F-634C-4A03-989E-3499EF1738B2}"/>
    <cellStyle name="Header2 4 3 21" xfId="13865" xr:uid="{B7CE65DB-E426-4D22-9220-34216CC867F3}"/>
    <cellStyle name="Header2 4 3 3" xfId="6221" xr:uid="{3BFC34C3-AAAA-4941-A3B3-9C815FF73F61}"/>
    <cellStyle name="Header2 4 3 3 10" xfId="11008" xr:uid="{17C06B7E-E133-450F-A1C2-C8BF4050B63B}"/>
    <cellStyle name="Header2 4 3 3 10 2" xfId="31210" xr:uid="{5D964EEE-2800-4C0F-9782-0C668F725401}"/>
    <cellStyle name="Header2 4 3 3 10 3" xfId="40986" xr:uid="{F04AAEB7-A0F8-4D77-AFAF-8DF387DFF918}"/>
    <cellStyle name="Header2 4 3 3 10 4" xfId="21018" xr:uid="{0CED8B1C-25E0-4B1F-8F17-2BA27671DEB2}"/>
    <cellStyle name="Header2 4 3 3 11" xfId="11494" xr:uid="{1C614498-51B6-4894-951B-E259F0D5BB09}"/>
    <cellStyle name="Header2 4 3 3 11 2" xfId="31696" xr:uid="{C6786B39-025B-46E4-A024-6D6E96870F3B}"/>
    <cellStyle name="Header2 4 3 3 11 3" xfId="41472" xr:uid="{04544D12-5A19-428D-B5EC-9A53BCF41469}"/>
    <cellStyle name="Header2 4 3 3 11 4" xfId="21504" xr:uid="{3FC85196-E701-4C77-A7F9-9B031D83C1F0}"/>
    <cellStyle name="Header2 4 3 3 12" xfId="11968" xr:uid="{BE154268-E7AB-4177-A05A-26F0C63AE372}"/>
    <cellStyle name="Header2 4 3 3 12 2" xfId="32169" xr:uid="{2006B363-8719-4C95-AC64-79B9CC86F7A9}"/>
    <cellStyle name="Header2 4 3 3 12 3" xfId="41945" xr:uid="{06ED0907-B9B8-4228-89C7-77DC6AD240A5}"/>
    <cellStyle name="Header2 4 3 3 12 4" xfId="21977" xr:uid="{5C6C8B7A-D44F-47C4-868B-DC6DA23C96BF}"/>
    <cellStyle name="Header2 4 3 3 13" xfId="12429" xr:uid="{54545BD7-4803-49D2-B337-D477C0BEC09B}"/>
    <cellStyle name="Header2 4 3 3 13 2" xfId="32629" xr:uid="{EF97DFCC-8C5A-4E12-B394-01AF85CF1BBC}"/>
    <cellStyle name="Header2 4 3 3 13 3" xfId="42405" xr:uid="{1BB68B3E-45B6-4E2E-B3AE-254AA2316B01}"/>
    <cellStyle name="Header2 4 3 3 13 4" xfId="22437" xr:uid="{85594D29-ABDC-4A73-8133-337F74DB31AA}"/>
    <cellStyle name="Header2 4 3 3 14" xfId="12889" xr:uid="{551698D0-7EE3-452F-9E12-0E8A2C57FD14}"/>
    <cellStyle name="Header2 4 3 3 14 2" xfId="33088" xr:uid="{198E4328-537C-4189-939E-F7D9313F842E}"/>
    <cellStyle name="Header2 4 3 3 14 3" xfId="42864" xr:uid="{44F56ED8-7839-433A-9176-0DF0A11DAA46}"/>
    <cellStyle name="Header2 4 3 3 14 4" xfId="22896" xr:uid="{31BCAF71-6CCA-4AF8-B474-A213963E607C}"/>
    <cellStyle name="Header2 4 3 3 15" xfId="13342" xr:uid="{752A3E35-6AE3-429E-A506-BB63CA5FF787}"/>
    <cellStyle name="Header2 4 3 3 15 2" xfId="33539" xr:uid="{829416FA-0069-4B07-B4BF-8FEE1EEA9760}"/>
    <cellStyle name="Header2 4 3 3 15 3" xfId="43315" xr:uid="{2710E79C-2535-42D7-B5EB-44895F66F2CB}"/>
    <cellStyle name="Header2 4 3 3 15 4" xfId="23347" xr:uid="{91D07AF2-C08C-4B5D-8BB9-DD90F215D14E}"/>
    <cellStyle name="Header2 4 3 3 16" xfId="26439" xr:uid="{AE946332-8F8E-45FB-92A6-EFDE19250CA0}"/>
    <cellStyle name="Header2 4 3 3 17" xfId="36215" xr:uid="{1BD534A1-0EE0-4288-8F7C-20EB18CE98D1}"/>
    <cellStyle name="Header2 4 3 3 18" xfId="16247" xr:uid="{93CDDB62-E816-4707-AE98-EBE75791563C}"/>
    <cellStyle name="Header2 4 3 3 2" xfId="6780" xr:uid="{7F422DDC-0A6E-4861-9A23-6AC11E15F9C0}"/>
    <cellStyle name="Header2 4 3 3 2 2" xfId="26994" xr:uid="{27C96E55-F998-4AF5-9C17-C7B915F1C0F7}"/>
    <cellStyle name="Header2 4 3 3 2 3" xfId="36770" xr:uid="{94B118DC-F4E7-406C-B579-4047E5806057}"/>
    <cellStyle name="Header2 4 3 3 2 4" xfId="16802" xr:uid="{A52B2A29-9374-43C3-92FB-3924B6719043}"/>
    <cellStyle name="Header2 4 3 3 3" xfId="7327" xr:uid="{C8412C8F-D869-40B8-8C77-75DF6F705E8C}"/>
    <cellStyle name="Header2 4 3 3 3 2" xfId="27541" xr:uid="{5B724754-E2A7-4ADA-AE16-0A5B42BC2EB8}"/>
    <cellStyle name="Header2 4 3 3 3 3" xfId="37317" xr:uid="{FE1B5AFF-D8F8-4CE5-AAEE-D692F37C6C91}"/>
    <cellStyle name="Header2 4 3 3 3 4" xfId="17349" xr:uid="{0261A6BC-634D-4FF2-8B37-1434EB81452C}"/>
    <cellStyle name="Header2 4 3 3 4" xfId="7877" xr:uid="{5BA06B0C-C3BE-49F1-8CE1-9DE526BF94D2}"/>
    <cellStyle name="Header2 4 3 3 4 2" xfId="28089" xr:uid="{ABE0C4EB-B893-4B63-8E0C-71F04325CF3E}"/>
    <cellStyle name="Header2 4 3 3 4 3" xfId="37865" xr:uid="{F635C8DC-5A6A-43C2-A466-F0D04BB771D7}"/>
    <cellStyle name="Header2 4 3 3 4 4" xfId="17897" xr:uid="{D9B6CB8E-ED55-43DA-A8CE-BE8262C6E264}"/>
    <cellStyle name="Header2 4 3 3 5" xfId="8419" xr:uid="{1F58DA1F-13C1-46D7-ADFE-43422C81EC66}"/>
    <cellStyle name="Header2 4 3 3 5 2" xfId="28630" xr:uid="{88F7D076-1651-4ED5-8079-143AFAB0D8A3}"/>
    <cellStyle name="Header2 4 3 3 5 3" xfId="38406" xr:uid="{FE330382-0764-434A-B84C-4350E9DF261D}"/>
    <cellStyle name="Header2 4 3 3 5 4" xfId="18438" xr:uid="{8F278404-4954-4870-8DFD-42C91963B9CD}"/>
    <cellStyle name="Header2 4 3 3 6" xfId="8945" xr:uid="{9DE848B7-1BF7-4EF4-AD4B-56F0E3A09511}"/>
    <cellStyle name="Header2 4 3 3 6 2" xfId="29154" xr:uid="{CDB45BBF-2357-4D7D-96F6-6D844717BD46}"/>
    <cellStyle name="Header2 4 3 3 6 3" xfId="38930" xr:uid="{4CEF30E3-1607-44E0-A857-343654873891}"/>
    <cellStyle name="Header2 4 3 3 6 4" xfId="18962" xr:uid="{0F30DC0C-9EAC-421E-A34B-C999D7AAE7CB}"/>
    <cellStyle name="Header2 4 3 3 7" xfId="9469" xr:uid="{15E897A1-84DC-48AA-86AE-F0ED55C39A71}"/>
    <cellStyle name="Header2 4 3 3 7 2" xfId="29676" xr:uid="{F4A4FD86-AA3F-426A-8FFB-B0A7F444CE3A}"/>
    <cellStyle name="Header2 4 3 3 7 3" xfId="39452" xr:uid="{180AE12F-4A33-4782-A6FA-D01918758C66}"/>
    <cellStyle name="Header2 4 3 3 7 4" xfId="19484" xr:uid="{B87AB4DA-6818-428E-A697-82685C31E40C}"/>
    <cellStyle name="Header2 4 3 3 8" xfId="9993" xr:uid="{1F41AEBC-C935-46B1-8D88-4DBA103D57F7}"/>
    <cellStyle name="Header2 4 3 3 8 2" xfId="30200" xr:uid="{9ADDAF56-DDB3-4530-9CCD-C3858E43477D}"/>
    <cellStyle name="Header2 4 3 3 8 3" xfId="39976" xr:uid="{46F2DED8-8B2E-43F4-85E1-A7F29A1FAD5B}"/>
    <cellStyle name="Header2 4 3 3 8 4" xfId="20008" xr:uid="{A52BE290-A50A-4224-9F9D-1112FE08E849}"/>
    <cellStyle name="Header2 4 3 3 9" xfId="10504" xr:uid="{D6473E82-DB30-46C5-BA08-A8B8DD3E064C}"/>
    <cellStyle name="Header2 4 3 3 9 2" xfId="30708" xr:uid="{A1C9FAC3-6975-4609-9F47-6F52160C8895}"/>
    <cellStyle name="Header2 4 3 3 9 3" xfId="40484" xr:uid="{2BDDF086-E3BD-43B2-9A63-6E38228C75CD}"/>
    <cellStyle name="Header2 4 3 3 9 4" xfId="20516" xr:uid="{500B93C0-CCFB-4749-8C48-B2C06E654047}"/>
    <cellStyle name="Header2 4 3 4" xfId="5050" xr:uid="{2EF0DC64-EA55-4B84-9932-AEA56A1F499C}"/>
    <cellStyle name="Header2 4 3 4 2" xfId="25290" xr:uid="{2098C1D7-85CB-409C-A7D8-5EEACB988CC4}"/>
    <cellStyle name="Header2 4 3 4 3" xfId="35066" xr:uid="{B02392AD-3A6A-4194-8868-81AB572890AF}"/>
    <cellStyle name="Header2 4 3 4 4" xfId="15098" xr:uid="{71930EF9-C7C6-4171-ACF6-E4602EA12103}"/>
    <cellStyle name="Header2 4 3 5" xfId="5035" xr:uid="{ED73B0D1-E402-44D8-B576-594F921368B0}"/>
    <cellStyle name="Header2 4 3 5 2" xfId="25275" xr:uid="{DCF3837A-EB58-4E90-8BC6-F1820F878C7C}"/>
    <cellStyle name="Header2 4 3 5 3" xfId="35051" xr:uid="{7EFB4C76-2359-40E3-A59B-2B7F1F474725}"/>
    <cellStyle name="Header2 4 3 5 4" xfId="15083" xr:uid="{EA2DDA85-E23A-474B-85A6-BB02675DAF17}"/>
    <cellStyle name="Header2 4 3 6" xfId="4281" xr:uid="{E4393237-905B-4161-AA17-7B6EBBF730C1}"/>
    <cellStyle name="Header2 4 3 6 2" xfId="24532" xr:uid="{F4E7E3E5-394D-4A6B-BD77-4A0D5B641755}"/>
    <cellStyle name="Header2 4 3 6 3" xfId="34308" xr:uid="{89C57933-0826-450B-90C0-4D867D3D3D2E}"/>
    <cellStyle name="Header2 4 3 6 4" xfId="14340" xr:uid="{66750130-3D7F-4333-9E24-86794C141034}"/>
    <cellStyle name="Header2 4 3 7" xfId="4652" xr:uid="{23797D28-E030-447E-8A38-E3D49B8CA5A4}"/>
    <cellStyle name="Header2 4 3 7 2" xfId="24898" xr:uid="{152A8BE2-47DE-4FA6-8A4C-F66EDDA80773}"/>
    <cellStyle name="Header2 4 3 7 3" xfId="34674" xr:uid="{399DB0D2-70F3-4BB7-962A-E4ABEC3C12F8}"/>
    <cellStyle name="Header2 4 3 7 4" xfId="14706" xr:uid="{178D8192-7709-4417-9165-871BBE13F48E}"/>
    <cellStyle name="Header2 4 3 8" xfId="5019" xr:uid="{342B695E-D900-48A9-BBD5-420137631F6A}"/>
    <cellStyle name="Header2 4 3 8 2" xfId="25259" xr:uid="{5D0890C2-F52C-40A2-BC70-31EE61387EBE}"/>
    <cellStyle name="Header2 4 3 8 3" xfId="35035" xr:uid="{B41F33C8-51A9-4E6D-BAD4-876DB1E3341A}"/>
    <cellStyle name="Header2 4 3 8 4" xfId="15067" xr:uid="{89E94D14-2AAE-4B0F-AB14-259259ACDBB2}"/>
    <cellStyle name="Header2 4 3 9" xfId="7193" xr:uid="{D7491C3B-6098-4F63-B8C7-4D305E443082}"/>
    <cellStyle name="Header2 4 3 9 2" xfId="27407" xr:uid="{2C9B570B-02E9-4993-9264-63498C144A8A}"/>
    <cellStyle name="Header2 4 3 9 3" xfId="37183" xr:uid="{E7F10E8E-D24F-4258-893D-1CF400F01B68}"/>
    <cellStyle name="Header2 4 3 9 4" xfId="17215" xr:uid="{BC36D662-FE47-4228-A237-5B321DF9ADF9}"/>
    <cellStyle name="Header2 4 4" xfId="6251" xr:uid="{5AC3438E-9C3A-4C0B-8785-0D3F602BE5D2}"/>
    <cellStyle name="Header2 4 4 10" xfId="11038" xr:uid="{0A7717D9-17E4-410F-8543-BF7523D1CAD7}"/>
    <cellStyle name="Header2 4 4 10 2" xfId="31240" xr:uid="{9D0FF53E-B9AC-4386-80CD-466938F0A462}"/>
    <cellStyle name="Header2 4 4 10 3" xfId="41016" xr:uid="{0AD4B86D-1681-4C83-8146-C6DDA24834E1}"/>
    <cellStyle name="Header2 4 4 10 4" xfId="21048" xr:uid="{D2D8DCFC-805D-4C89-A137-326FFF8E19A2}"/>
    <cellStyle name="Header2 4 4 11" xfId="11524" xr:uid="{2B159CAA-4EB2-488C-AB43-0976EC43593A}"/>
    <cellStyle name="Header2 4 4 11 2" xfId="31726" xr:uid="{EC8F95BB-E93A-49BC-ABBC-24D036D5A23F}"/>
    <cellStyle name="Header2 4 4 11 3" xfId="41502" xr:uid="{5F7F172A-6650-4C78-8A0C-03EB17246421}"/>
    <cellStyle name="Header2 4 4 11 4" xfId="21534" xr:uid="{E039A9F2-A37A-48AC-B64C-E79160C90360}"/>
    <cellStyle name="Header2 4 4 12" xfId="11998" xr:uid="{76947853-0E59-4DC8-9EC0-57C084BB966D}"/>
    <cellStyle name="Header2 4 4 12 2" xfId="32199" xr:uid="{4DE79885-4967-4258-9E80-4C8625CF394A}"/>
    <cellStyle name="Header2 4 4 12 3" xfId="41975" xr:uid="{A3913A5A-7CD5-4E4B-B7D3-B0D1ED9C787D}"/>
    <cellStyle name="Header2 4 4 12 4" xfId="22007" xr:uid="{505E8522-6626-4491-B6D1-68F9C69D95CF}"/>
    <cellStyle name="Header2 4 4 13" xfId="12459" xr:uid="{7AE9269F-A5CD-4799-886D-F8B227015307}"/>
    <cellStyle name="Header2 4 4 13 2" xfId="32659" xr:uid="{C362774D-62B8-4AB8-A85E-9B0688EE0881}"/>
    <cellStyle name="Header2 4 4 13 3" xfId="42435" xr:uid="{E5CB5BC5-F10D-4455-A5FB-482B1DF697EC}"/>
    <cellStyle name="Header2 4 4 13 4" xfId="22467" xr:uid="{B9F944CB-9BFE-417C-9CB5-0D293DA12EAB}"/>
    <cellStyle name="Header2 4 4 14" xfId="12919" xr:uid="{CB13F452-87C6-4D94-AE69-3ECBF3275216}"/>
    <cellStyle name="Header2 4 4 14 2" xfId="33118" xr:uid="{1E4F0FE9-8F66-48A6-91F7-9AC17DB6DBED}"/>
    <cellStyle name="Header2 4 4 14 3" xfId="42894" xr:uid="{20472D54-2740-49ED-80FE-DC6BDC4CD8E3}"/>
    <cellStyle name="Header2 4 4 14 4" xfId="22926" xr:uid="{34860053-5569-4695-9A6D-01BAAC78D1FF}"/>
    <cellStyle name="Header2 4 4 15" xfId="13372" xr:uid="{13F700A2-163A-4080-8761-3CE97EE23AD0}"/>
    <cellStyle name="Header2 4 4 15 2" xfId="33569" xr:uid="{8691EB3E-B5B2-41AE-AC5F-45FF10FC2B8B}"/>
    <cellStyle name="Header2 4 4 15 3" xfId="43345" xr:uid="{423F82F5-0299-4347-A99D-E0C484FE20CB}"/>
    <cellStyle name="Header2 4 4 15 4" xfId="23377" xr:uid="{DCE97AD8-6BF1-460C-94E8-5F61E2FB8FE4}"/>
    <cellStyle name="Header2 4 4 16" xfId="26469" xr:uid="{E4E324A0-D406-4B53-A9AE-AFCBFEC618A6}"/>
    <cellStyle name="Header2 4 4 17" xfId="36245" xr:uid="{66BD916B-A6C7-4E43-B8C8-2BC6C94C25F2}"/>
    <cellStyle name="Header2 4 4 18" xfId="16277" xr:uid="{CAAF2671-4DBF-4C93-A4D3-A9C66539626B}"/>
    <cellStyle name="Header2 4 4 2" xfId="6810" xr:uid="{A527DD34-4FC3-40E1-AF6E-A42360986843}"/>
    <cellStyle name="Header2 4 4 2 2" xfId="27024" xr:uid="{5A26C676-57D8-4DF2-8CB6-B867AD37DB0B}"/>
    <cellStyle name="Header2 4 4 2 3" xfId="36800" xr:uid="{8D54EA87-B712-48BF-8184-B3E88CC6E022}"/>
    <cellStyle name="Header2 4 4 2 4" xfId="16832" xr:uid="{49301A81-9AA4-42B5-98D3-3E4C9966EF3D}"/>
    <cellStyle name="Header2 4 4 3" xfId="7357" xr:uid="{08B43668-AF5F-4C35-8E4F-4017869CAFB5}"/>
    <cellStyle name="Header2 4 4 3 2" xfId="27571" xr:uid="{F70FE46F-E8B6-4858-8A33-6054E13D96DC}"/>
    <cellStyle name="Header2 4 4 3 3" xfId="37347" xr:uid="{3717A677-5480-4142-B94C-53C098B191E9}"/>
    <cellStyle name="Header2 4 4 3 4" xfId="17379" xr:uid="{F5F109D3-275C-419F-A1B0-9B273F32EA1B}"/>
    <cellStyle name="Header2 4 4 4" xfId="7907" xr:uid="{2A402944-B7FD-4A01-A334-797115B69C72}"/>
    <cellStyle name="Header2 4 4 4 2" xfId="28119" xr:uid="{B16E91FC-0EC0-4E9F-A5BC-87EAAAB15F47}"/>
    <cellStyle name="Header2 4 4 4 3" xfId="37895" xr:uid="{081678EE-034A-42D5-9110-113E8AC59152}"/>
    <cellStyle name="Header2 4 4 4 4" xfId="17927" xr:uid="{E8AF3867-AE92-4257-89DE-172318BD4469}"/>
    <cellStyle name="Header2 4 4 5" xfId="8449" xr:uid="{4BBA2744-7AAF-465B-A7C6-7BD2FA5356AE}"/>
    <cellStyle name="Header2 4 4 5 2" xfId="28660" xr:uid="{63EAC296-30DD-4677-A3DE-AB1E17070020}"/>
    <cellStyle name="Header2 4 4 5 3" xfId="38436" xr:uid="{7130A86F-D66B-42BB-BAF1-23CB73F7F2BC}"/>
    <cellStyle name="Header2 4 4 5 4" xfId="18468" xr:uid="{BE0F726E-79CA-470A-94B0-ECB23E50BF88}"/>
    <cellStyle name="Header2 4 4 6" xfId="8975" xr:uid="{51523FF1-B367-4D62-BA71-E620F94FC601}"/>
    <cellStyle name="Header2 4 4 6 2" xfId="29184" xr:uid="{C6DE1565-4F51-4FFE-874A-EF8248958877}"/>
    <cellStyle name="Header2 4 4 6 3" xfId="38960" xr:uid="{7059455D-B7C1-4C0D-9127-628F498EAC4C}"/>
    <cellStyle name="Header2 4 4 6 4" xfId="18992" xr:uid="{4ABB34ED-BCBD-40A6-A407-A5A4555A995D}"/>
    <cellStyle name="Header2 4 4 7" xfId="9499" xr:uid="{2C81DF9A-E35A-4072-8A3A-7E484DB473C0}"/>
    <cellStyle name="Header2 4 4 7 2" xfId="29706" xr:uid="{8789ABEE-FDF7-4146-89E4-F9B1F7C46892}"/>
    <cellStyle name="Header2 4 4 7 3" xfId="39482" xr:uid="{635EBD35-AA51-4E87-9A4F-B98F1F1FCE92}"/>
    <cellStyle name="Header2 4 4 7 4" xfId="19514" xr:uid="{F9521554-D258-472B-8736-A145E2B19D38}"/>
    <cellStyle name="Header2 4 4 8" xfId="10023" xr:uid="{C04A2791-3036-479F-B6B9-1717DBDD3FB3}"/>
    <cellStyle name="Header2 4 4 8 2" xfId="30230" xr:uid="{A703CD61-F02F-46B3-AC35-52DF9BCC2AD8}"/>
    <cellStyle name="Header2 4 4 8 3" xfId="40006" xr:uid="{091E6BEF-5C04-43C8-9C14-35F7494C2281}"/>
    <cellStyle name="Header2 4 4 8 4" xfId="20038" xr:uid="{8A7E8556-87A8-4F4D-9637-01532B88F093}"/>
    <cellStyle name="Header2 4 4 9" xfId="10534" xr:uid="{1A4B4696-2D6B-4DBC-902E-7FF7B131A68D}"/>
    <cellStyle name="Header2 4 4 9 2" xfId="30738" xr:uid="{4D75BC66-D18D-4F72-B6FC-EB63DC214F0A}"/>
    <cellStyle name="Header2 4 4 9 3" xfId="40514" xr:uid="{DD0E2FE7-A29E-435D-A35D-A1DFC870B7C9}"/>
    <cellStyle name="Header2 4 4 9 4" xfId="20546" xr:uid="{7ABF3DC7-F0F0-4EDA-82D5-BD0881D66289}"/>
    <cellStyle name="Header2 4 5" xfId="6538" xr:uid="{3B3B6A26-8F3C-4BA2-863B-86DCF571A863}"/>
    <cellStyle name="Header2 4 5 10" xfId="11325" xr:uid="{414BBB12-3724-467B-9751-66D4613BA7D3}"/>
    <cellStyle name="Header2 4 5 10 2" xfId="31527" xr:uid="{DB327C84-71A3-4D92-A873-F10039BFDED0}"/>
    <cellStyle name="Header2 4 5 10 3" xfId="41303" xr:uid="{9C1F7786-31EC-47D4-9661-F8BAC88E1640}"/>
    <cellStyle name="Header2 4 5 10 4" xfId="21335" xr:uid="{86043435-8401-4909-9D98-6383BB5E3AC8}"/>
    <cellStyle name="Header2 4 5 11" xfId="11811" xr:uid="{A7DBFE1A-5CBE-458F-992F-C90EF1DB809A}"/>
    <cellStyle name="Header2 4 5 11 2" xfId="32013" xr:uid="{F5326FAF-8467-4047-A6F7-F8DDB0C35D31}"/>
    <cellStyle name="Header2 4 5 11 3" xfId="41789" xr:uid="{7635E78B-FF21-4FE0-B50F-8D1ECC2A86C4}"/>
    <cellStyle name="Header2 4 5 11 4" xfId="21821" xr:uid="{FA9C4556-CBEC-4D09-BA23-477E56E4529C}"/>
    <cellStyle name="Header2 4 5 12" xfId="12285" xr:uid="{A890D68C-96E1-4C5E-9091-13CE198CB930}"/>
    <cellStyle name="Header2 4 5 12 2" xfId="32486" xr:uid="{D0B73923-7044-4B86-9684-E92483DCAD7F}"/>
    <cellStyle name="Header2 4 5 12 3" xfId="42262" xr:uid="{946FD56D-45A6-45D5-B9C5-6C9D9DBDF35C}"/>
    <cellStyle name="Header2 4 5 12 4" xfId="22294" xr:uid="{0CD07372-9CD4-48DF-9C90-F26B0E4040FF}"/>
    <cellStyle name="Header2 4 5 13" xfId="12746" xr:uid="{E66EE6BA-2464-4CFB-B8EF-73D23B4D3E8B}"/>
    <cellStyle name="Header2 4 5 13 2" xfId="32946" xr:uid="{08B8E24C-88D4-4C88-8993-C39F2678EA17}"/>
    <cellStyle name="Header2 4 5 13 3" xfId="42722" xr:uid="{7DD75115-1931-47C4-96B8-87E7CFAFF872}"/>
    <cellStyle name="Header2 4 5 13 4" xfId="22754" xr:uid="{0C13F1E6-2C14-417B-88B3-768980C1A528}"/>
    <cellStyle name="Header2 4 5 14" xfId="13206" xr:uid="{F25CA2A0-2F37-4477-97EA-562B08387869}"/>
    <cellStyle name="Header2 4 5 14 2" xfId="33405" xr:uid="{CC25DDF4-44CE-4560-9777-CB226A8B6B2D}"/>
    <cellStyle name="Header2 4 5 14 3" xfId="43181" xr:uid="{686BA621-DF2B-4582-9415-16588A8DF743}"/>
    <cellStyle name="Header2 4 5 14 4" xfId="23213" xr:uid="{9E575C98-4C7C-4E48-BB61-801A097AE3A5}"/>
    <cellStyle name="Header2 4 5 15" xfId="13659" xr:uid="{AFEF7BBE-79C9-413D-846A-82FE357F8B0C}"/>
    <cellStyle name="Header2 4 5 15 2" xfId="33856" xr:uid="{EE7A31EF-10A9-435B-B762-F58DEB9585FB}"/>
    <cellStyle name="Header2 4 5 15 3" xfId="43632" xr:uid="{C179C5E2-DA1D-4D2E-BACB-189A73C24B72}"/>
    <cellStyle name="Header2 4 5 15 4" xfId="23664" xr:uid="{FD85D061-8839-49CF-8FDF-056A379F7F7A}"/>
    <cellStyle name="Header2 4 5 16" xfId="26756" xr:uid="{87A07F55-FAAF-40BA-9EF5-F9B265E8D41C}"/>
    <cellStyle name="Header2 4 5 17" xfId="36532" xr:uid="{64C31215-5220-4229-AA32-AD35B0894586}"/>
    <cellStyle name="Header2 4 5 18" xfId="16564" xr:uid="{4EEE699D-CC3D-4B91-8F33-CE90654F2F68}"/>
    <cellStyle name="Header2 4 5 2" xfId="7097" xr:uid="{C947821B-ED55-48AD-81AA-967F4388A0B6}"/>
    <cellStyle name="Header2 4 5 2 2" xfId="27311" xr:uid="{0EE9A888-4E90-45DD-BA92-0BD6EAE5C645}"/>
    <cellStyle name="Header2 4 5 2 3" xfId="37087" xr:uid="{65140196-13E2-4B88-BA16-ADC06779F0EC}"/>
    <cellStyle name="Header2 4 5 2 4" xfId="17119" xr:uid="{D92E953A-C545-45A4-A214-973A25068855}"/>
    <cellStyle name="Header2 4 5 3" xfId="7644" xr:uid="{0BA8703D-FE76-4234-8D49-17D04877C158}"/>
    <cellStyle name="Header2 4 5 3 2" xfId="27858" xr:uid="{6926A1CA-35F0-4071-B9B3-9702446FD08E}"/>
    <cellStyle name="Header2 4 5 3 3" xfId="37634" xr:uid="{CD9C1203-6E7E-42EF-BA8B-46B555E0D011}"/>
    <cellStyle name="Header2 4 5 3 4" xfId="17666" xr:uid="{614FB6E6-27C5-40AC-AFE0-25900AA7049E}"/>
    <cellStyle name="Header2 4 5 4" xfId="8194" xr:uid="{F4181DA3-7FBA-402C-B625-2DFDD6B9D53D}"/>
    <cellStyle name="Header2 4 5 4 2" xfId="28406" xr:uid="{98834E66-2279-44F5-A1FA-4685E894F68D}"/>
    <cellStyle name="Header2 4 5 4 3" xfId="38182" xr:uid="{DEDA0FC1-9CF7-4382-8A5C-47FB854D982B}"/>
    <cellStyle name="Header2 4 5 4 4" xfId="18214" xr:uid="{4297AA21-9B7B-40A3-AB25-EF6BB2316C22}"/>
    <cellStyle name="Header2 4 5 5" xfId="8736" xr:uid="{7A7CEDAF-9E84-4DC2-B66A-D878C9D7ADBE}"/>
    <cellStyle name="Header2 4 5 5 2" xfId="28947" xr:uid="{8B712512-18BF-485A-AD2E-52009D2999EC}"/>
    <cellStyle name="Header2 4 5 5 3" xfId="38723" xr:uid="{3FEBA547-E187-4A94-BB7F-7DE04AE6B4AB}"/>
    <cellStyle name="Header2 4 5 5 4" xfId="18755" xr:uid="{0D193B3B-F1B4-428A-9538-14E5372BB174}"/>
    <cellStyle name="Header2 4 5 6" xfId="9262" xr:uid="{32D9EB50-03AD-41D9-999B-EBD48AE41488}"/>
    <cellStyle name="Header2 4 5 6 2" xfId="29471" xr:uid="{F363EEE9-5F1A-4496-B3C3-DEC269801267}"/>
    <cellStyle name="Header2 4 5 6 3" xfId="39247" xr:uid="{105FE5F7-9923-4824-994E-7602CBFDD6D5}"/>
    <cellStyle name="Header2 4 5 6 4" xfId="19279" xr:uid="{C9B76005-8516-4D77-AAE5-2E9A8A0BAF0A}"/>
    <cellStyle name="Header2 4 5 7" xfId="9786" xr:uid="{3DFE8CD3-86A2-4D3C-94E4-354D01A65A64}"/>
    <cellStyle name="Header2 4 5 7 2" xfId="29993" xr:uid="{84587449-8273-44CB-9055-E3B00F92CB75}"/>
    <cellStyle name="Header2 4 5 7 3" xfId="39769" xr:uid="{DAAC7A4E-659E-4542-B003-F0AE171A26E4}"/>
    <cellStyle name="Header2 4 5 7 4" xfId="19801" xr:uid="{8360762E-153A-4A7A-9A3D-B8EDA16BD7BD}"/>
    <cellStyle name="Header2 4 5 8" xfId="10310" xr:uid="{E2583C57-566A-46D0-903E-97CA459061CB}"/>
    <cellStyle name="Header2 4 5 8 2" xfId="30517" xr:uid="{58D73AA5-F364-4D4F-8EF6-92C97A406830}"/>
    <cellStyle name="Header2 4 5 8 3" xfId="40293" xr:uid="{D21298D7-6E40-4CA9-991B-F5D7E098AE96}"/>
    <cellStyle name="Header2 4 5 8 4" xfId="20325" xr:uid="{34F55D0D-E8DC-42F5-AE5E-D4B0CED8BA71}"/>
    <cellStyle name="Header2 4 5 9" xfId="10821" xr:uid="{BE3C7576-0F21-41C8-BEA3-37FF0EB12999}"/>
    <cellStyle name="Header2 4 5 9 2" xfId="31025" xr:uid="{C0D44C2B-F97A-42E5-97A4-C5E0E1A38E6D}"/>
    <cellStyle name="Header2 4 5 9 3" xfId="40801" xr:uid="{DEB36A7C-3BD8-4BCD-AB63-1FF305E019EE}"/>
    <cellStyle name="Header2 4 5 9 4" xfId="20833" xr:uid="{8A578C9E-C818-4D65-8EB5-F42FD6511705}"/>
    <cellStyle name="Header2 4 6" xfId="4304" xr:uid="{9BB932FE-A142-4FEC-8252-E98FDFF03448}"/>
    <cellStyle name="Header2 4 6 2" xfId="24555" xr:uid="{E1997F2D-BF4C-4C6F-B07B-9A464F16C610}"/>
    <cellStyle name="Header2 4 6 3" xfId="34331" xr:uid="{49F2911F-0210-4893-974D-66683E2C9EC6}"/>
    <cellStyle name="Header2 4 6 4" xfId="14363" xr:uid="{CD45D805-544D-4414-8AD0-FBE1E55F62D4}"/>
    <cellStyle name="Header2 4 7" xfId="5683" xr:uid="{3EE83FCD-39CA-403B-AA77-166DEC6DFBEA}"/>
    <cellStyle name="Header2 4 7 2" xfId="25912" xr:uid="{89E04B95-09E7-47B2-B507-06C5C7EC5A60}"/>
    <cellStyle name="Header2 4 7 3" xfId="35688" xr:uid="{6507A7CE-519D-4FE5-8139-26DEACD78B2B}"/>
    <cellStyle name="Header2 4 7 4" xfId="15720" xr:uid="{55FD8F61-CF08-4892-96BC-4B3454FBF715}"/>
    <cellStyle name="Header2 4 8" xfId="4613" xr:uid="{DE886295-C20B-4F5C-9F28-1FEAF8B93C7C}"/>
    <cellStyle name="Header2 4 8 2" xfId="24859" xr:uid="{A23B8B45-91A0-4714-94FA-D2CB4B4B7BAD}"/>
    <cellStyle name="Header2 4 8 3" xfId="34635" xr:uid="{A944BA54-CA39-4490-B277-2B6B576F799B}"/>
    <cellStyle name="Header2 4 8 4" xfId="14667" xr:uid="{DCE29D71-568D-4FF0-BC40-68B1F2229843}"/>
    <cellStyle name="Header2 4 9" xfId="4102" xr:uid="{B5BC4770-36ED-46FA-8C3F-290260E7F8C7}"/>
    <cellStyle name="Header2 4 9 2" xfId="24357" xr:uid="{0652EB8E-8442-4517-8767-F1E57BD83C73}"/>
    <cellStyle name="Header2 4 9 3" xfId="34133" xr:uid="{98563710-BD66-46DE-81F0-EC1E444482A3}"/>
    <cellStyle name="Header2 4 9 4" xfId="14165" xr:uid="{E8470B2A-3875-4561-AC8B-57E1F57D9B05}"/>
    <cellStyle name="Header2 5" xfId="1987" xr:uid="{99B0ACA6-C84D-4F37-A1DB-9FE9B0AD13AA}"/>
    <cellStyle name="Header2 5 10" xfId="5589" xr:uid="{C63626C4-3954-45F9-A0EC-BC61BBA672BD}"/>
    <cellStyle name="Header2 5 10 2" xfId="25819" xr:uid="{F3D1376D-E1C8-4FD4-90AA-6E3D84792DBC}"/>
    <cellStyle name="Header2 5 10 3" xfId="35595" xr:uid="{97E1F6F4-FA55-41C1-98A5-06A66FD4F36A}"/>
    <cellStyle name="Header2 5 10 4" xfId="15627" xr:uid="{3B74F7AA-9124-44CF-902F-97C29D3E16A0}"/>
    <cellStyle name="Header2 5 11" xfId="5881" xr:uid="{952FCF36-E1B6-4EE1-B53A-C9A5DFB64185}"/>
    <cellStyle name="Header2 5 11 2" xfId="26106" xr:uid="{E1873238-A6F5-4833-8DE1-190CF924D50E}"/>
    <cellStyle name="Header2 5 11 3" xfId="35882" xr:uid="{97A17769-5AA4-45FE-9DEA-E078623BBBC1}"/>
    <cellStyle name="Header2 5 11 4" xfId="15914" xr:uid="{37B2170C-B882-4221-BC1A-F0EAEB7D1367}"/>
    <cellStyle name="Header2 5 12" xfId="6002" xr:uid="{C0129BC1-CBC6-449C-BE0F-EAAFF94970C5}"/>
    <cellStyle name="Header2 5 12 2" xfId="26222" xr:uid="{E29CB4B8-9062-45B4-B19B-39B0F0A1EFC1}"/>
    <cellStyle name="Header2 5 12 3" xfId="35998" xr:uid="{73530242-60C8-42BA-B557-E5C20AF43A03}"/>
    <cellStyle name="Header2 5 12 4" xfId="16030" xr:uid="{EC76E89D-9BAA-4872-B384-BFE8BDFA682A}"/>
    <cellStyle name="Header2 5 13" xfId="8330" xr:uid="{419CDACA-3E69-46BB-9CE2-5A98202C4FAD}"/>
    <cellStyle name="Header2 5 13 2" xfId="28542" xr:uid="{4DAD2558-5682-4026-82AE-1E352942D955}"/>
    <cellStyle name="Header2 5 13 3" xfId="38318" xr:uid="{D8120ADD-C95B-4DF0-9A6A-BF392C1C4533}"/>
    <cellStyle name="Header2 5 13 4" xfId="18350" xr:uid="{2A2696C7-7E5C-49B4-ACFA-BD6B26977D79}"/>
    <cellStyle name="Header2 5 14" xfId="6103" xr:uid="{7E1A16EB-07FD-414A-8891-F5067E0B8836}"/>
    <cellStyle name="Header2 5 14 2" xfId="26323" xr:uid="{64F38EA1-B520-4286-9CD6-BCCB78F8578E}"/>
    <cellStyle name="Header2 5 14 3" xfId="36099" xr:uid="{0240B77F-DB8D-410E-A61D-B73348932683}"/>
    <cellStyle name="Header2 5 14 4" xfId="16131" xr:uid="{1BDFF4C6-C902-4A9F-A198-DE6934E42CE5}"/>
    <cellStyle name="Header2 5 15" xfId="5435" xr:uid="{4AD927CB-430A-482B-ABCC-D26EC94927BE}"/>
    <cellStyle name="Header2 5 15 2" xfId="25669" xr:uid="{D3772C11-FCC7-4D78-929D-CA7E75146481}"/>
    <cellStyle name="Header2 5 15 3" xfId="35445" xr:uid="{7DBE2C34-91AD-4336-8C2A-AE086FC5C832}"/>
    <cellStyle name="Header2 5 15 4" xfId="15477" xr:uid="{56B3283F-2C85-49F1-B82F-C9AD8BB46457}"/>
    <cellStyle name="Header2 5 16" xfId="8902" xr:uid="{90D71B08-79FC-4247-B4D4-5E727C482A53}"/>
    <cellStyle name="Header2 5 16 2" xfId="29111" xr:uid="{2640F0F2-3A87-4C73-BD42-AE2212CD617E}"/>
    <cellStyle name="Header2 5 16 3" xfId="38887" xr:uid="{5519C99A-B480-4925-ADD5-4907838E20AB}"/>
    <cellStyle name="Header2 5 16 4" xfId="18919" xr:uid="{B4ED7FFB-87FA-4286-BF36-2DA5035CBFF8}"/>
    <cellStyle name="Header2 5 17" xfId="4080" xr:uid="{8673C862-9F57-4377-92C2-8654D28F712E}"/>
    <cellStyle name="Header2 5 17 2" xfId="24335" xr:uid="{8556DC05-C880-471C-AFC4-125892B96B0A}"/>
    <cellStyle name="Header2 5 17 3" xfId="34111" xr:uid="{1CF03B04-7EAE-4CF6-A274-AC53AF99E6F3}"/>
    <cellStyle name="Header2 5 17 4" xfId="14143" xr:uid="{FD3D60E5-257A-46BF-B3FD-0848E362141A}"/>
    <cellStyle name="Header2 5 18" xfId="4576" xr:uid="{4FB2E462-0CD8-4ECE-B0D3-3D0047C2277B}"/>
    <cellStyle name="Header2 5 18 2" xfId="24823" xr:uid="{B4F4D9B0-32F8-4AB7-A111-729FA2CDEEED}"/>
    <cellStyle name="Header2 5 18 3" xfId="34599" xr:uid="{D12482EE-CC12-4C08-8803-4E491FC35A60}"/>
    <cellStyle name="Header2 5 18 4" xfId="14631" xr:uid="{E75A97A4-B07D-4050-82F6-0F87F60910AE}"/>
    <cellStyle name="Header2 5 19" xfId="10469" xr:uid="{635DA535-7A8F-485D-AAE2-EB08FC4789CA}"/>
    <cellStyle name="Header2 5 19 2" xfId="30673" xr:uid="{7BF1A3CE-9CD1-42A0-8EDF-0C40BB408294}"/>
    <cellStyle name="Header2 5 19 3" xfId="40449" xr:uid="{89AF295E-039A-4B2C-9446-61073EC24B6C}"/>
    <cellStyle name="Header2 5 19 4" xfId="20481" xr:uid="{ED542AEE-D267-430D-BD6B-1891A4224FEE}"/>
    <cellStyle name="Header2 5 2" xfId="1988" xr:uid="{B64FD8CC-6CF2-40E0-B704-6A47E5D621B4}"/>
    <cellStyle name="Header2 5 2 10" xfId="7255" xr:uid="{A73FBA15-32B2-41E4-A2FA-1967645EB6BD}"/>
    <cellStyle name="Header2 5 2 10 2" xfId="27469" xr:uid="{DF790B79-989C-45CE-8221-9F1B74FEF400}"/>
    <cellStyle name="Header2 5 2 10 3" xfId="37245" xr:uid="{DECE8727-4FDD-4145-A4D3-A7ADEA062CAB}"/>
    <cellStyle name="Header2 5 2 10 4" xfId="17277" xr:uid="{EA542BDD-9C76-454B-9496-FAFCE0171EAC}"/>
    <cellStyle name="Header2 5 2 11" xfId="8314" xr:uid="{6804ABE4-E027-4C87-B0E5-8A2C1D69E6DA}"/>
    <cellStyle name="Header2 5 2 11 2" xfId="28526" xr:uid="{8F274EEB-C4BC-43BC-B4D2-8C40AA85BD85}"/>
    <cellStyle name="Header2 5 2 11 3" xfId="38302" xr:uid="{4BF342EE-DDBC-47C2-B66B-76BB93113681}"/>
    <cellStyle name="Header2 5 2 11 4" xfId="18334" xr:uid="{DAFC96FA-5046-4928-BD2C-DCF89D79BE77}"/>
    <cellStyle name="Header2 5 2 12" xfId="6659" xr:uid="{8C570071-A34D-46C3-8B38-311B7A1F0A03}"/>
    <cellStyle name="Header2 5 2 12 2" xfId="26873" xr:uid="{1FA2C064-F5EE-466E-B7F5-80DC81048854}"/>
    <cellStyle name="Header2 5 2 12 3" xfId="36649" xr:uid="{59C6EA10-FCFC-4FA8-B6D7-17974D8E221A}"/>
    <cellStyle name="Header2 5 2 12 4" xfId="16681" xr:uid="{75888764-45E0-4A87-863D-DA89346F897B}"/>
    <cellStyle name="Header2 5 2 13" xfId="4685" xr:uid="{25740330-D939-4221-BB72-A4164F071A6D}"/>
    <cellStyle name="Header2 5 2 13 2" xfId="24930" xr:uid="{8FA80900-D526-4723-9F69-3DDD6180EF16}"/>
    <cellStyle name="Header2 5 2 13 3" xfId="34706" xr:uid="{9312828C-2AB5-4984-BC38-8DE12A520459}"/>
    <cellStyle name="Header2 5 2 13 4" xfId="14738" xr:uid="{3A9D9685-C6C9-4433-B13C-989A04933EB1}"/>
    <cellStyle name="Header2 5 2 14" xfId="5595" xr:uid="{5F6BD16C-4BEA-40BB-9C9D-BDC6E1573C50}"/>
    <cellStyle name="Header2 5 2 14 2" xfId="25825" xr:uid="{A4494C70-7325-4E6F-90FF-B9FFED639E38}"/>
    <cellStyle name="Header2 5 2 14 3" xfId="35601" xr:uid="{678F55AD-BB57-42D9-B708-9226066B3A1A}"/>
    <cellStyle name="Header2 5 2 14 4" xfId="15633" xr:uid="{CC615118-052D-4A42-88FA-59F3E27A90A5}"/>
    <cellStyle name="Header2 5 2 15" xfId="9929" xr:uid="{A006245D-CFA8-4040-A271-36B32AD90A19}"/>
    <cellStyle name="Header2 5 2 15 2" xfId="30136" xr:uid="{D1D80B8F-3CD5-4092-98AF-77ABC22C51AC}"/>
    <cellStyle name="Header2 5 2 15 3" xfId="39912" xr:uid="{07A85D55-0FDD-466E-8306-F022211FA3E8}"/>
    <cellStyle name="Header2 5 2 15 4" xfId="19944" xr:uid="{9F123338-48F5-4E76-91B9-1896AA033F34}"/>
    <cellStyle name="Header2 5 2 16" xfId="7204" xr:uid="{AC2F642A-1958-4DFC-BFE4-A9A3D3FE0D8D}"/>
    <cellStyle name="Header2 5 2 16 2" xfId="27418" xr:uid="{079A3594-968B-4438-A34A-99CA5E08218C}"/>
    <cellStyle name="Header2 5 2 16 3" xfId="37194" xr:uid="{3F161CF7-1D02-4B12-BEFE-AE0ABA92AD8F}"/>
    <cellStyle name="Header2 5 2 16 4" xfId="17226" xr:uid="{212D532B-E126-4C04-9E4C-F0E433E0ED27}"/>
    <cellStyle name="Header2 5 2 17" xfId="5520" xr:uid="{916BD427-37F0-4EA1-8383-A53EE4ACC688}"/>
    <cellStyle name="Header2 5 2 17 2" xfId="25751" xr:uid="{ABFE51C4-E87B-4844-B028-06B24B08FBC6}"/>
    <cellStyle name="Header2 5 2 17 3" xfId="35527" xr:uid="{175929A6-C848-4BA5-B769-03D124577D67}"/>
    <cellStyle name="Header2 5 2 17 4" xfId="15559" xr:uid="{8FC6F20F-7D2E-4ADE-A470-595E0E3C2C65}"/>
    <cellStyle name="Header2 5 2 18" xfId="11447" xr:uid="{A921D209-5624-46B0-BA6A-F4AB17BAF025}"/>
    <cellStyle name="Header2 5 2 18 2" xfId="31649" xr:uid="{738735B3-F84B-4E6B-9076-9FE01BA9CC86}"/>
    <cellStyle name="Header2 5 2 18 3" xfId="41425" xr:uid="{D2BDE876-6699-4645-9708-B36D56C00E51}"/>
    <cellStyle name="Header2 5 2 18 4" xfId="21457" xr:uid="{DCC4CD27-4387-4D21-B3C4-640ACD7426F2}"/>
    <cellStyle name="Header2 5 2 19" xfId="23956" xr:uid="{F665E385-0E15-479B-9F7E-B3946767B67D}"/>
    <cellStyle name="Header2 5 2 2" xfId="6387" xr:uid="{93F8A2B8-1518-41D6-A211-0F791002EDD6}"/>
    <cellStyle name="Header2 5 2 2 10" xfId="11174" xr:uid="{3776F2E8-9677-40AC-B450-C51495E9C8F9}"/>
    <cellStyle name="Header2 5 2 2 10 2" xfId="31376" xr:uid="{B39C45E3-CA24-42BA-971F-1CE18B70AD67}"/>
    <cellStyle name="Header2 5 2 2 10 3" xfId="41152" xr:uid="{C13BFD3E-FC02-43EF-A832-E9924E880CED}"/>
    <cellStyle name="Header2 5 2 2 10 4" xfId="21184" xr:uid="{0492CDF8-CD8A-4EBF-9ABE-13E8FACCC814}"/>
    <cellStyle name="Header2 5 2 2 11" xfId="11660" xr:uid="{9ACD3581-3E11-4E41-A53F-708968F389A6}"/>
    <cellStyle name="Header2 5 2 2 11 2" xfId="31862" xr:uid="{709FF2BA-21B5-44C7-A225-8FED4C43422A}"/>
    <cellStyle name="Header2 5 2 2 11 3" xfId="41638" xr:uid="{4DFC5F58-D4CD-4A6F-89F4-E823EE9456C0}"/>
    <cellStyle name="Header2 5 2 2 11 4" xfId="21670" xr:uid="{E2333763-D21C-4869-AF9D-78C65A5D4B30}"/>
    <cellStyle name="Header2 5 2 2 12" xfId="12134" xr:uid="{70CC7965-2417-40BD-BF4C-458ECA45ED8D}"/>
    <cellStyle name="Header2 5 2 2 12 2" xfId="32335" xr:uid="{2C02BBE8-255F-4B39-87C3-ABC3945EA60A}"/>
    <cellStyle name="Header2 5 2 2 12 3" xfId="42111" xr:uid="{2875E655-6C2E-4096-B26F-9109EA3A4C04}"/>
    <cellStyle name="Header2 5 2 2 12 4" xfId="22143" xr:uid="{B7F11E12-42CB-45ED-816A-3EC9D81B76C8}"/>
    <cellStyle name="Header2 5 2 2 13" xfId="12595" xr:uid="{1F814698-BE12-468D-8EAF-41762957A068}"/>
    <cellStyle name="Header2 5 2 2 13 2" xfId="32795" xr:uid="{DE29525A-80C2-4967-AB87-4A5AAB6A1045}"/>
    <cellStyle name="Header2 5 2 2 13 3" xfId="42571" xr:uid="{93D7D78A-4910-42B4-AB4F-F7D505B24408}"/>
    <cellStyle name="Header2 5 2 2 13 4" xfId="22603" xr:uid="{6F55EE3C-AA1E-4DDC-8C8D-37CBB295F275}"/>
    <cellStyle name="Header2 5 2 2 14" xfId="13055" xr:uid="{8FA673FF-1439-46F6-9E0F-9594F7B08175}"/>
    <cellStyle name="Header2 5 2 2 14 2" xfId="33254" xr:uid="{14CBFC93-4B91-4B15-A2E8-800E0FF88351}"/>
    <cellStyle name="Header2 5 2 2 14 3" xfId="43030" xr:uid="{61D61003-034A-407A-9E04-D2209CEA1510}"/>
    <cellStyle name="Header2 5 2 2 14 4" xfId="23062" xr:uid="{D3202885-E50A-43D2-9ABB-505EEFEA97B7}"/>
    <cellStyle name="Header2 5 2 2 15" xfId="13508" xr:uid="{14F2F521-02AD-4860-8175-398997155709}"/>
    <cellStyle name="Header2 5 2 2 15 2" xfId="33705" xr:uid="{03F3167A-35B9-4153-92D9-B88020D3CB56}"/>
    <cellStyle name="Header2 5 2 2 15 3" xfId="43481" xr:uid="{584175FA-15B3-49D0-BB1E-9C8E8CDF05AA}"/>
    <cellStyle name="Header2 5 2 2 15 4" xfId="23513" xr:uid="{56C0DCA5-C0EA-4447-BBEE-00768E114077}"/>
    <cellStyle name="Header2 5 2 2 16" xfId="26605" xr:uid="{BBF57CDB-3DC3-4E10-A3E0-1CF7560AE549}"/>
    <cellStyle name="Header2 5 2 2 17" xfId="36381" xr:uid="{75F56D62-130D-4A49-BFD2-94B0EE61DD96}"/>
    <cellStyle name="Header2 5 2 2 18" xfId="16413" xr:uid="{41E77AD9-A119-4267-8000-3BAAD7A77E76}"/>
    <cellStyle name="Header2 5 2 2 2" xfId="6946" xr:uid="{31ED7584-D538-43EA-92CE-C11128F285E1}"/>
    <cellStyle name="Header2 5 2 2 2 2" xfId="27160" xr:uid="{6AFFE33A-EAAD-41FF-A63F-78699EDD639D}"/>
    <cellStyle name="Header2 5 2 2 2 3" xfId="36936" xr:uid="{49EBCDBD-D6C4-48FA-9B0F-E0BF0AE4E854}"/>
    <cellStyle name="Header2 5 2 2 2 4" xfId="16968" xr:uid="{2E762663-16D1-466D-843C-D8EDB8387D2F}"/>
    <cellStyle name="Header2 5 2 2 3" xfId="7493" xr:uid="{41AC44A1-FFBD-409B-8A11-56E24708600E}"/>
    <cellStyle name="Header2 5 2 2 3 2" xfId="27707" xr:uid="{BB64FF7B-43DB-44F7-B9B3-A756BF9595BD}"/>
    <cellStyle name="Header2 5 2 2 3 3" xfId="37483" xr:uid="{ADB74A39-6875-4E65-A00B-D383C96F98CE}"/>
    <cellStyle name="Header2 5 2 2 3 4" xfId="17515" xr:uid="{E01D6946-AFE0-4C08-871A-284DB853486B}"/>
    <cellStyle name="Header2 5 2 2 4" xfId="8043" xr:uid="{A6A98FBA-C3D0-4736-8135-D64549A69840}"/>
    <cellStyle name="Header2 5 2 2 4 2" xfId="28255" xr:uid="{26504BD4-FC95-4E1E-93B4-B12E51181DCF}"/>
    <cellStyle name="Header2 5 2 2 4 3" xfId="38031" xr:uid="{0624ADA9-1667-45F1-8FDC-338669ACB2EE}"/>
    <cellStyle name="Header2 5 2 2 4 4" xfId="18063" xr:uid="{580F0516-0A41-4A09-B5E7-9D788B65E30E}"/>
    <cellStyle name="Header2 5 2 2 5" xfId="8585" xr:uid="{06085114-DE18-4ECE-90C0-559302B091E4}"/>
    <cellStyle name="Header2 5 2 2 5 2" xfId="28796" xr:uid="{BEE52F91-0260-4955-81C2-07A4B4F178A1}"/>
    <cellStyle name="Header2 5 2 2 5 3" xfId="38572" xr:uid="{1D841D07-244E-4001-A1D9-18C2E25622D6}"/>
    <cellStyle name="Header2 5 2 2 5 4" xfId="18604" xr:uid="{F0C54233-CB6C-4342-B180-57245CF501EF}"/>
    <cellStyle name="Header2 5 2 2 6" xfId="9111" xr:uid="{4CFFF23B-CC22-41DB-823C-B381185C4BDA}"/>
    <cellStyle name="Header2 5 2 2 6 2" xfId="29320" xr:uid="{8537AD71-EE80-4C7B-8D5B-2626C8C16720}"/>
    <cellStyle name="Header2 5 2 2 6 3" xfId="39096" xr:uid="{131AF59F-A3DE-4563-9D5E-4038C030D113}"/>
    <cellStyle name="Header2 5 2 2 6 4" xfId="19128" xr:uid="{5A912434-7B55-4B1A-B580-29792AB2401B}"/>
    <cellStyle name="Header2 5 2 2 7" xfId="9635" xr:uid="{E1F3D4E4-2611-45B6-9C4E-A05305275132}"/>
    <cellStyle name="Header2 5 2 2 7 2" xfId="29842" xr:uid="{4165900A-CD15-43A8-8C8E-E2720EA9A125}"/>
    <cellStyle name="Header2 5 2 2 7 3" xfId="39618" xr:uid="{DAE6AF18-01B2-4106-A46C-310E01551063}"/>
    <cellStyle name="Header2 5 2 2 7 4" xfId="19650" xr:uid="{A572F97A-C998-44CC-983C-AA11CA726150}"/>
    <cellStyle name="Header2 5 2 2 8" xfId="10159" xr:uid="{F6D14F8D-8EE4-47E3-BA7E-B1CE2537700B}"/>
    <cellStyle name="Header2 5 2 2 8 2" xfId="30366" xr:uid="{0D5F6A65-2789-4539-9E91-3AA46258674D}"/>
    <cellStyle name="Header2 5 2 2 8 3" xfId="40142" xr:uid="{E050FEF7-EE88-469D-B62C-3F6EBB40FE56}"/>
    <cellStyle name="Header2 5 2 2 8 4" xfId="20174" xr:uid="{F77A339F-572F-474B-8B30-F2D1070EF726}"/>
    <cellStyle name="Header2 5 2 2 9" xfId="10670" xr:uid="{48C9474C-2873-4235-90B4-00E374C16323}"/>
    <cellStyle name="Header2 5 2 2 9 2" xfId="30874" xr:uid="{3753C83C-01BF-4D90-A91E-6D2DAA948DBF}"/>
    <cellStyle name="Header2 5 2 2 9 3" xfId="40650" xr:uid="{37AB165E-2AF0-4252-9BD2-D655004C2371}"/>
    <cellStyle name="Header2 5 2 2 9 4" xfId="20682" xr:uid="{D85EBE3B-4AB8-449D-86F8-49657FE91AB2}"/>
    <cellStyle name="Header2 5 2 20" xfId="13766" xr:uid="{4BDA1521-935E-4464-BD27-D39D902D038F}"/>
    <cellStyle name="Header2 5 2 21" xfId="13868" xr:uid="{8D2120DC-D195-4D62-9B5E-14D1BF95FB7F}"/>
    <cellStyle name="Header2 5 2 3" xfId="6215" xr:uid="{7580A2FC-7334-47D0-B6E4-5190CB00AED2}"/>
    <cellStyle name="Header2 5 2 3 10" xfId="11002" xr:uid="{8E622BD2-4378-45E3-A573-F020D6D18EC9}"/>
    <cellStyle name="Header2 5 2 3 10 2" xfId="31204" xr:uid="{66A608F5-3047-49BC-A423-DF018341C8E0}"/>
    <cellStyle name="Header2 5 2 3 10 3" xfId="40980" xr:uid="{E9E63843-B340-4939-A2EF-B01D6CC64D0E}"/>
    <cellStyle name="Header2 5 2 3 10 4" xfId="21012" xr:uid="{CCB3EA58-A9AF-4362-AE0E-04721A3BD507}"/>
    <cellStyle name="Header2 5 2 3 11" xfId="11488" xr:uid="{71FA5AE2-580E-491F-89F4-F6791FE63AB8}"/>
    <cellStyle name="Header2 5 2 3 11 2" xfId="31690" xr:uid="{969927DE-4E3C-4A1B-AD9E-2099266E69D1}"/>
    <cellStyle name="Header2 5 2 3 11 3" xfId="41466" xr:uid="{A88393D7-A75C-43E9-89F9-832EEE17832B}"/>
    <cellStyle name="Header2 5 2 3 11 4" xfId="21498" xr:uid="{A57B3153-9A2F-4E6C-8F64-97DA840F8DD9}"/>
    <cellStyle name="Header2 5 2 3 12" xfId="11962" xr:uid="{29D4BF8E-8083-4D20-B712-FFFD77D59EC5}"/>
    <cellStyle name="Header2 5 2 3 12 2" xfId="32163" xr:uid="{89E7F270-9FD0-4057-93ED-77F204593AAB}"/>
    <cellStyle name="Header2 5 2 3 12 3" xfId="41939" xr:uid="{9054DD1F-CB98-4C71-864A-B068D36D66B4}"/>
    <cellStyle name="Header2 5 2 3 12 4" xfId="21971" xr:uid="{442E24AA-F864-4448-8386-59B8FE23B8EE}"/>
    <cellStyle name="Header2 5 2 3 13" xfId="12423" xr:uid="{2BB0DFB5-DE9E-46E5-A8A9-DA8FDF32D147}"/>
    <cellStyle name="Header2 5 2 3 13 2" xfId="32623" xr:uid="{2C723CB9-25CA-410C-BB39-BB22BD54244B}"/>
    <cellStyle name="Header2 5 2 3 13 3" xfId="42399" xr:uid="{2BA71591-0425-4117-8A7B-3ED7A68FBE3A}"/>
    <cellStyle name="Header2 5 2 3 13 4" xfId="22431" xr:uid="{54D8B31B-3FE1-411B-A952-2185D34F3F4E}"/>
    <cellStyle name="Header2 5 2 3 14" xfId="12883" xr:uid="{480DDA9E-50CC-415F-975D-6237BC2B7D7A}"/>
    <cellStyle name="Header2 5 2 3 14 2" xfId="33082" xr:uid="{412949BC-59ED-4E01-A9C0-4E09FFD2D8BE}"/>
    <cellStyle name="Header2 5 2 3 14 3" xfId="42858" xr:uid="{47DD9023-A98B-44AC-B693-960868E729F4}"/>
    <cellStyle name="Header2 5 2 3 14 4" xfId="22890" xr:uid="{CC01D026-36CE-4C51-9B3B-DB9CD4A941E9}"/>
    <cellStyle name="Header2 5 2 3 15" xfId="13336" xr:uid="{B6DACE6D-D1A8-4977-83B0-57035FD0A5AA}"/>
    <cellStyle name="Header2 5 2 3 15 2" xfId="33533" xr:uid="{108B8051-502C-49B4-8FAF-09A8B45EDB41}"/>
    <cellStyle name="Header2 5 2 3 15 3" xfId="43309" xr:uid="{CA473C7D-BD27-4313-90B1-33B24732A958}"/>
    <cellStyle name="Header2 5 2 3 15 4" xfId="23341" xr:uid="{6D88F5D2-3693-4D88-AE2C-C86991B2BBD4}"/>
    <cellStyle name="Header2 5 2 3 16" xfId="26433" xr:uid="{01BA76D2-9121-48C1-9E3F-A99028D7A42F}"/>
    <cellStyle name="Header2 5 2 3 17" xfId="36209" xr:uid="{9762DB26-FE16-42A9-A03C-B8784E117FEC}"/>
    <cellStyle name="Header2 5 2 3 18" xfId="16241" xr:uid="{CD57AC1D-1D9F-451D-A973-DCCAAFBF839A}"/>
    <cellStyle name="Header2 5 2 3 2" xfId="6774" xr:uid="{30542622-F371-443C-A52F-DAE9E7DDEC7B}"/>
    <cellStyle name="Header2 5 2 3 2 2" xfId="26988" xr:uid="{45FA7815-7792-43E3-8003-4B78B9F729AF}"/>
    <cellStyle name="Header2 5 2 3 2 3" xfId="36764" xr:uid="{78BFE428-38A8-4AE8-B430-51437ED6A079}"/>
    <cellStyle name="Header2 5 2 3 2 4" xfId="16796" xr:uid="{34D54487-BB98-40D8-AA49-E0598671E248}"/>
    <cellStyle name="Header2 5 2 3 3" xfId="7321" xr:uid="{E8083E29-E411-495B-A35E-87755FD75C9E}"/>
    <cellStyle name="Header2 5 2 3 3 2" xfId="27535" xr:uid="{C4D39D0B-1258-4C71-9909-16ACF52AF45F}"/>
    <cellStyle name="Header2 5 2 3 3 3" xfId="37311" xr:uid="{0408294C-5374-4D48-BA00-664D483226A3}"/>
    <cellStyle name="Header2 5 2 3 3 4" xfId="17343" xr:uid="{72C6B1A9-8782-48B0-A747-0052FE2EACA1}"/>
    <cellStyle name="Header2 5 2 3 4" xfId="7871" xr:uid="{A063B124-D723-4C64-A6FB-58E973982A94}"/>
    <cellStyle name="Header2 5 2 3 4 2" xfId="28083" xr:uid="{7F189907-0B06-4E41-B876-3DB868A13D0C}"/>
    <cellStyle name="Header2 5 2 3 4 3" xfId="37859" xr:uid="{402889EA-DBD1-4315-884D-EE866916662C}"/>
    <cellStyle name="Header2 5 2 3 4 4" xfId="17891" xr:uid="{AEEAE2C8-2AF6-4316-B015-3ACC614B32DE}"/>
    <cellStyle name="Header2 5 2 3 5" xfId="8413" xr:uid="{7E496799-B1C0-4D41-B265-BB5363C665DB}"/>
    <cellStyle name="Header2 5 2 3 5 2" xfId="28624" xr:uid="{24D6EA84-B99C-4A48-B5A7-0A892521E4B8}"/>
    <cellStyle name="Header2 5 2 3 5 3" xfId="38400" xr:uid="{B0D7EAF5-AF79-4E54-BE6F-CACC95F3964F}"/>
    <cellStyle name="Header2 5 2 3 5 4" xfId="18432" xr:uid="{AE185B7A-ABE6-464F-948D-A1FCC953FC3E}"/>
    <cellStyle name="Header2 5 2 3 6" xfId="8939" xr:uid="{418EFE86-C83D-43C6-A51B-6A5996D17A87}"/>
    <cellStyle name="Header2 5 2 3 6 2" xfId="29148" xr:uid="{79AEFAA5-E6EF-40B6-9E38-82DACC13033A}"/>
    <cellStyle name="Header2 5 2 3 6 3" xfId="38924" xr:uid="{89DEAE0C-82D8-4921-B218-86A5C19F6261}"/>
    <cellStyle name="Header2 5 2 3 6 4" xfId="18956" xr:uid="{C92C3153-116A-4E7C-A92A-C61A23440AB8}"/>
    <cellStyle name="Header2 5 2 3 7" xfId="9463" xr:uid="{56748DDD-DD1E-4440-9938-B8BB31E1081D}"/>
    <cellStyle name="Header2 5 2 3 7 2" xfId="29670" xr:uid="{C678363B-481D-42CC-BD15-4CC6D36D4EC9}"/>
    <cellStyle name="Header2 5 2 3 7 3" xfId="39446" xr:uid="{45A704D9-7E59-4476-8936-3EBC34E20B36}"/>
    <cellStyle name="Header2 5 2 3 7 4" xfId="19478" xr:uid="{BF16977D-FE07-4930-B08E-1B5949B06CBC}"/>
    <cellStyle name="Header2 5 2 3 8" xfId="9987" xr:uid="{42DD7794-826E-415A-B81D-D572F9C704C4}"/>
    <cellStyle name="Header2 5 2 3 8 2" xfId="30194" xr:uid="{570C45CE-5350-4547-A9F4-9B36E93BFAEC}"/>
    <cellStyle name="Header2 5 2 3 8 3" xfId="39970" xr:uid="{107B6360-6578-4712-BFD8-7CC63C6F00EA}"/>
    <cellStyle name="Header2 5 2 3 8 4" xfId="20002" xr:uid="{64310D68-E1C6-4560-B7DE-174C91AE326E}"/>
    <cellStyle name="Header2 5 2 3 9" xfId="10498" xr:uid="{4371874A-59D0-4237-8035-6FB164E7F658}"/>
    <cellStyle name="Header2 5 2 3 9 2" xfId="30702" xr:uid="{306407C5-39BF-4B69-AB94-A2688E7CBBB7}"/>
    <cellStyle name="Header2 5 2 3 9 3" xfId="40478" xr:uid="{15882155-E51F-4421-874D-8752470780E9}"/>
    <cellStyle name="Header2 5 2 3 9 4" xfId="20510" xr:uid="{2EC360C2-4AAD-4BD9-AE59-EC7AD7AB71F5}"/>
    <cellStyle name="Header2 5 2 4" xfId="5053" xr:uid="{D4EDBD26-6ED1-41B0-9865-63DE8E661BC0}"/>
    <cellStyle name="Header2 5 2 4 2" xfId="25293" xr:uid="{260C9DA0-8917-4CE2-8C2D-23C1D22B1B9A}"/>
    <cellStyle name="Header2 5 2 4 3" xfId="35069" xr:uid="{D9FF22B9-05AA-4F99-9E9F-FA77EC7B0CF5}"/>
    <cellStyle name="Header2 5 2 4 4" xfId="15101" xr:uid="{EB9F490C-C12B-4719-B941-092AF1B19C8E}"/>
    <cellStyle name="Header2 5 2 5" xfId="4156" xr:uid="{979C3BEE-4A01-4F75-96C2-86EFC4FE04B6}"/>
    <cellStyle name="Header2 5 2 5 2" xfId="24409" xr:uid="{9A3C047B-0642-427F-8D78-8F0203CBC97A}"/>
    <cellStyle name="Header2 5 2 5 3" xfId="34185" xr:uid="{3EABB7D4-6413-43CC-925D-08E8280E3368}"/>
    <cellStyle name="Header2 5 2 5 4" xfId="14217" xr:uid="{DC63F3DA-1E33-44C4-BB36-4B30F9E5E159}"/>
    <cellStyle name="Header2 5 2 6" xfId="5031" xr:uid="{426DFC66-413E-4F5E-B7DE-1ACDA1439D16}"/>
    <cellStyle name="Header2 5 2 6 2" xfId="25271" xr:uid="{C15ADCEF-AEC3-4CFE-B539-1043EBBD5785}"/>
    <cellStyle name="Header2 5 2 6 3" xfId="35047" xr:uid="{BA8E0D6A-C81C-4956-B043-28C666DFBD4C}"/>
    <cellStyle name="Header2 5 2 6 4" xfId="15079" xr:uid="{3116D342-F859-4BF8-970F-280C8900C204}"/>
    <cellStyle name="Header2 5 2 7" xfId="4651" xr:uid="{A4CC1F26-70AC-427F-8BEF-D2310FED6BEB}"/>
    <cellStyle name="Header2 5 2 7 2" xfId="24897" xr:uid="{AB6D7BCA-F4F0-4485-AF7A-81D79AC152C2}"/>
    <cellStyle name="Header2 5 2 7 3" xfId="34673" xr:uid="{D02A62B3-1B45-4151-9882-A41111339988}"/>
    <cellStyle name="Header2 5 2 7 4" xfId="14705" xr:uid="{60DFE6A7-72EB-461A-8E3F-CB6BBF53CF30}"/>
    <cellStyle name="Header2 5 2 8" xfId="5711" xr:uid="{211AF517-8383-4117-BFD5-4D17C4786254}"/>
    <cellStyle name="Header2 5 2 8 2" xfId="25940" xr:uid="{B3FDCC06-AE2D-4AC5-8ED6-2843428667DD}"/>
    <cellStyle name="Header2 5 2 8 3" xfId="35716" xr:uid="{AEC955D4-B1EB-4FB9-9F5B-8D1CB1864F95}"/>
    <cellStyle name="Header2 5 2 8 4" xfId="15748" xr:uid="{C62D34DB-897C-4B32-B070-B7939A06F6D6}"/>
    <cellStyle name="Header2 5 2 9" xfId="4525" xr:uid="{85D5774F-D656-4575-ACD3-1D057EBFF1B1}"/>
    <cellStyle name="Header2 5 2 9 2" xfId="24774" xr:uid="{EE4753EC-38B2-4B9A-A331-C7C1433EB501}"/>
    <cellStyle name="Header2 5 2 9 3" xfId="34550" xr:uid="{47E4E676-34EB-4204-B852-18DCE1E2C44B}"/>
    <cellStyle name="Header2 5 2 9 4" xfId="14582" xr:uid="{A051B696-23DE-4F7B-9928-5A3355F7342E}"/>
    <cellStyle name="Header2 5 20" xfId="23955" xr:uid="{A25E96F2-6A65-4CD2-B00D-20E8B9737895}"/>
    <cellStyle name="Header2 5 21" xfId="23958" xr:uid="{90CD6BBB-C643-48F3-BA05-E211AE863233}"/>
    <cellStyle name="Header2 5 22" xfId="13867" xr:uid="{8771C6D2-D27E-4B79-958F-37645F7996B4}"/>
    <cellStyle name="Header2 5 3" xfId="6386" xr:uid="{03E8A248-282F-4802-9586-8BED15518FD3}"/>
    <cellStyle name="Header2 5 3 10" xfId="11173" xr:uid="{3AA135AC-1954-4DF1-9D83-31C0E85B22B2}"/>
    <cellStyle name="Header2 5 3 10 2" xfId="31375" xr:uid="{1D5AA488-D97A-4682-9C8A-87C39EBB6C4E}"/>
    <cellStyle name="Header2 5 3 10 3" xfId="41151" xr:uid="{EA156296-98FE-459F-86CB-7092377FC7B2}"/>
    <cellStyle name="Header2 5 3 10 4" xfId="21183" xr:uid="{E9E47FFB-A0C9-4663-B61C-D35F03DE8CBC}"/>
    <cellStyle name="Header2 5 3 11" xfId="11659" xr:uid="{29552BAD-A841-4D51-993D-27AF1C380D27}"/>
    <cellStyle name="Header2 5 3 11 2" xfId="31861" xr:uid="{6259F164-2172-4B7C-8F09-979E51393BDE}"/>
    <cellStyle name="Header2 5 3 11 3" xfId="41637" xr:uid="{09EB0819-0EDE-442B-93E7-47D92A57260C}"/>
    <cellStyle name="Header2 5 3 11 4" xfId="21669" xr:uid="{FEBC569A-2839-4199-8A57-07C61F7D694F}"/>
    <cellStyle name="Header2 5 3 12" xfId="12133" xr:uid="{90CC9726-75CA-4A74-9C91-B415556FD372}"/>
    <cellStyle name="Header2 5 3 12 2" xfId="32334" xr:uid="{FEC5EC67-BB58-47E2-8189-3A3F2981E560}"/>
    <cellStyle name="Header2 5 3 12 3" xfId="42110" xr:uid="{B71360F4-3017-4EFF-B3F1-624F04427542}"/>
    <cellStyle name="Header2 5 3 12 4" xfId="22142" xr:uid="{ACC50228-96E9-4A55-BDA1-300F93AC0839}"/>
    <cellStyle name="Header2 5 3 13" xfId="12594" xr:uid="{09DC59BC-994A-4570-AFDF-54C89D895A99}"/>
    <cellStyle name="Header2 5 3 13 2" xfId="32794" xr:uid="{16265482-A48F-4C89-B0BD-85FEB06C0A27}"/>
    <cellStyle name="Header2 5 3 13 3" xfId="42570" xr:uid="{7A3F4730-211C-4AD2-8C65-BBD70FB96BDF}"/>
    <cellStyle name="Header2 5 3 13 4" xfId="22602" xr:uid="{0F48A77B-AA5D-41AD-A0A9-269A31603814}"/>
    <cellStyle name="Header2 5 3 14" xfId="13054" xr:uid="{A302E4C5-079C-46B8-AAA1-C28284A8F83E}"/>
    <cellStyle name="Header2 5 3 14 2" xfId="33253" xr:uid="{F1E9AF84-82F7-4ACF-A1A7-2C5867B9C1C3}"/>
    <cellStyle name="Header2 5 3 14 3" xfId="43029" xr:uid="{280DD363-2F0D-4B47-9C9A-FDDF6A84D78C}"/>
    <cellStyle name="Header2 5 3 14 4" xfId="23061" xr:uid="{DF567D02-86DB-4185-B8B2-3C54162AB1FA}"/>
    <cellStyle name="Header2 5 3 15" xfId="13507" xr:uid="{C4693AB3-CFEF-42B5-936B-2EAA48EB2B85}"/>
    <cellStyle name="Header2 5 3 15 2" xfId="33704" xr:uid="{518DFFDB-D71C-4EA8-BFDF-BB99F5CE34BA}"/>
    <cellStyle name="Header2 5 3 15 3" xfId="43480" xr:uid="{21427434-1F4F-4ECB-A0E1-C255D73B6F6E}"/>
    <cellStyle name="Header2 5 3 15 4" xfId="23512" xr:uid="{3D357282-9349-4D4E-A51A-F2E5406EF566}"/>
    <cellStyle name="Header2 5 3 16" xfId="26604" xr:uid="{E524D6C7-B3BA-4AA9-89BA-B5EF8F0873A6}"/>
    <cellStyle name="Header2 5 3 17" xfId="36380" xr:uid="{CDD9E821-18CA-40D6-A89A-0A49E6B0B777}"/>
    <cellStyle name="Header2 5 3 18" xfId="16412" xr:uid="{91416F86-F151-4812-8B8C-BD2C6C6B774B}"/>
    <cellStyle name="Header2 5 3 2" xfId="6945" xr:uid="{36655A5D-9EFC-4E02-9CB7-930AE6A30094}"/>
    <cellStyle name="Header2 5 3 2 2" xfId="27159" xr:uid="{44E0A36E-C8FE-4B14-9CF0-511D34114075}"/>
    <cellStyle name="Header2 5 3 2 3" xfId="36935" xr:uid="{0CC11631-3C87-443A-A06C-1BD6EFD86E2B}"/>
    <cellStyle name="Header2 5 3 2 4" xfId="16967" xr:uid="{8CBE89AA-2F0D-48A3-A457-5330D8CC0D2B}"/>
    <cellStyle name="Header2 5 3 3" xfId="7492" xr:uid="{5F36FDD2-BDD3-46AA-9DAB-78CEE098C858}"/>
    <cellStyle name="Header2 5 3 3 2" xfId="27706" xr:uid="{2F5229D1-700A-4B53-88C0-E1AEE2977437}"/>
    <cellStyle name="Header2 5 3 3 3" xfId="37482" xr:uid="{47C2378B-3AEE-4B7A-B938-CB32A90B309F}"/>
    <cellStyle name="Header2 5 3 3 4" xfId="17514" xr:uid="{04635008-496F-44E0-A030-BF8753CDC82A}"/>
    <cellStyle name="Header2 5 3 4" xfId="8042" xr:uid="{2ED99837-02BB-4D8D-82B9-D1B34307FB60}"/>
    <cellStyle name="Header2 5 3 4 2" xfId="28254" xr:uid="{42785E2E-8D8D-426B-ACC2-A3721CB17702}"/>
    <cellStyle name="Header2 5 3 4 3" xfId="38030" xr:uid="{D69A7C14-4503-4024-9A92-562F060F9B47}"/>
    <cellStyle name="Header2 5 3 4 4" xfId="18062" xr:uid="{8E1E6BD5-E7FE-4D96-9F16-386BA6A22622}"/>
    <cellStyle name="Header2 5 3 5" xfId="8584" xr:uid="{DD23B32D-B082-4149-B174-9C8657364048}"/>
    <cellStyle name="Header2 5 3 5 2" xfId="28795" xr:uid="{88FBC054-BA81-4D5A-BBE6-2EFFF17E0EB5}"/>
    <cellStyle name="Header2 5 3 5 3" xfId="38571" xr:uid="{AA3B339B-C758-428E-851B-7E3463A27B29}"/>
    <cellStyle name="Header2 5 3 5 4" xfId="18603" xr:uid="{B9627377-1BD6-4897-9A63-2A28562BB34D}"/>
    <cellStyle name="Header2 5 3 6" xfId="9110" xr:uid="{CB32C951-E995-457C-91C0-7086F589BBDB}"/>
    <cellStyle name="Header2 5 3 6 2" xfId="29319" xr:uid="{1BF94E9D-0FBD-4926-AE15-E10EC8814442}"/>
    <cellStyle name="Header2 5 3 6 3" xfId="39095" xr:uid="{1B3C8254-0517-4BAF-B51B-E5E017F8CED6}"/>
    <cellStyle name="Header2 5 3 6 4" xfId="19127" xr:uid="{DB14FB8C-322E-40E0-8AF3-BF9D89D6BBA5}"/>
    <cellStyle name="Header2 5 3 7" xfId="9634" xr:uid="{21683B87-BAD0-43D0-8539-E7C3FD70A880}"/>
    <cellStyle name="Header2 5 3 7 2" xfId="29841" xr:uid="{8A6B2984-254C-488B-ABA9-BE0098E0DCE9}"/>
    <cellStyle name="Header2 5 3 7 3" xfId="39617" xr:uid="{EF99717A-4991-4676-88AA-5150575B4C81}"/>
    <cellStyle name="Header2 5 3 7 4" xfId="19649" xr:uid="{E2F84E8F-3230-44CD-A5F4-BAA23B31DA34}"/>
    <cellStyle name="Header2 5 3 8" xfId="10158" xr:uid="{695F44C3-7737-4984-B845-97BCC702DAC0}"/>
    <cellStyle name="Header2 5 3 8 2" xfId="30365" xr:uid="{C2FC7137-FB83-4450-954C-CCF276AAB975}"/>
    <cellStyle name="Header2 5 3 8 3" xfId="40141" xr:uid="{B8FF1BC3-5F43-4A91-81DC-13947F120B39}"/>
    <cellStyle name="Header2 5 3 8 4" xfId="20173" xr:uid="{9910BBA0-3830-4241-880C-2E7D72597D90}"/>
    <cellStyle name="Header2 5 3 9" xfId="10669" xr:uid="{01DB2BDA-B968-46CF-8C1D-F023E1FD70CF}"/>
    <cellStyle name="Header2 5 3 9 2" xfId="30873" xr:uid="{11C23C54-C35D-4975-8D6D-2F57E1EABCD2}"/>
    <cellStyle name="Header2 5 3 9 3" xfId="40649" xr:uid="{72FAD5C4-CDC1-4D13-A47A-1DC7C75CEA68}"/>
    <cellStyle name="Header2 5 3 9 4" xfId="20681" xr:uid="{F5E5760D-4EC0-4B8E-9B0C-0BA2D1A2DED2}"/>
    <cellStyle name="Header2 5 4" xfId="6370" xr:uid="{01289F92-5D2B-4325-AB00-66E5BECABAB1}"/>
    <cellStyle name="Header2 5 4 10" xfId="11157" xr:uid="{6AAFEF46-B222-4199-A458-4E0C341F3630}"/>
    <cellStyle name="Header2 5 4 10 2" xfId="31359" xr:uid="{4A83EDC6-861D-44C1-98FF-155C580281AA}"/>
    <cellStyle name="Header2 5 4 10 3" xfId="41135" xr:uid="{981FCC62-3050-4598-9AF6-B6FCD37ECD0B}"/>
    <cellStyle name="Header2 5 4 10 4" xfId="21167" xr:uid="{D6C4D15B-E8CA-46D2-87D0-0E7E50456BB4}"/>
    <cellStyle name="Header2 5 4 11" xfId="11643" xr:uid="{B95CF3F0-8A16-4FD5-9686-0B87E415A938}"/>
    <cellStyle name="Header2 5 4 11 2" xfId="31845" xr:uid="{09268A7C-262E-4CF9-AD02-1CE6786D975F}"/>
    <cellStyle name="Header2 5 4 11 3" xfId="41621" xr:uid="{012BA96B-1F1E-42D0-ABEA-D098EAAA90F9}"/>
    <cellStyle name="Header2 5 4 11 4" xfId="21653" xr:uid="{0956CC80-ADA6-4C8C-87A7-AE04DD256D6B}"/>
    <cellStyle name="Header2 5 4 12" xfId="12117" xr:uid="{1E9E15AA-D51F-4DB5-BA93-B147FD31D2FD}"/>
    <cellStyle name="Header2 5 4 12 2" xfId="32318" xr:uid="{47672A46-4D2B-4AD5-A5C2-90B1CD88E7B6}"/>
    <cellStyle name="Header2 5 4 12 3" xfId="42094" xr:uid="{AB5072A4-9F7B-4417-B474-016AE0127905}"/>
    <cellStyle name="Header2 5 4 12 4" xfId="22126" xr:uid="{E04DD532-F84E-4A4C-A0C9-266152CE0C0F}"/>
    <cellStyle name="Header2 5 4 13" xfId="12578" xr:uid="{A0566035-63E7-4D6E-8B68-820A2475CCA6}"/>
    <cellStyle name="Header2 5 4 13 2" xfId="32778" xr:uid="{CB6C9C87-AF23-47A8-B97A-4C78D21C18A3}"/>
    <cellStyle name="Header2 5 4 13 3" xfId="42554" xr:uid="{C8350F77-1330-4C98-BCCA-4DCCB7F9881B}"/>
    <cellStyle name="Header2 5 4 13 4" xfId="22586" xr:uid="{029EF037-7CA5-4063-9DB5-451677BA7068}"/>
    <cellStyle name="Header2 5 4 14" xfId="13038" xr:uid="{46CA971F-AEEE-45F7-B9C4-F25EB014AF97}"/>
    <cellStyle name="Header2 5 4 14 2" xfId="33237" xr:uid="{5445E475-F50B-4792-9A66-D69190C314B6}"/>
    <cellStyle name="Header2 5 4 14 3" xfId="43013" xr:uid="{7AB89FEE-9344-42AA-BD6C-CADC3760F6EA}"/>
    <cellStyle name="Header2 5 4 14 4" xfId="23045" xr:uid="{DD6F82D5-C84E-4FC9-8E8A-9B53625FEB6C}"/>
    <cellStyle name="Header2 5 4 15" xfId="13491" xr:uid="{82A74C75-4B7D-4965-855F-5BE2BE1BDCD7}"/>
    <cellStyle name="Header2 5 4 15 2" xfId="33688" xr:uid="{246E2830-8BB5-4BF1-BE30-AAD5C845868C}"/>
    <cellStyle name="Header2 5 4 15 3" xfId="43464" xr:uid="{E8AC6724-3F0E-415D-8230-948DB060F944}"/>
    <cellStyle name="Header2 5 4 15 4" xfId="23496" xr:uid="{59F00D3B-3C14-4538-A66A-31D4CB2E1DAB}"/>
    <cellStyle name="Header2 5 4 16" xfId="26588" xr:uid="{2AE77AE8-DFE7-45A0-B8DA-A7DC8D7F2A97}"/>
    <cellStyle name="Header2 5 4 17" xfId="36364" xr:uid="{1A58292B-8459-46A4-A739-DEB883DDF938}"/>
    <cellStyle name="Header2 5 4 18" xfId="16396" xr:uid="{61DB720C-AC1A-4CC7-A554-0F7E8173C2B9}"/>
    <cellStyle name="Header2 5 4 2" xfId="6929" xr:uid="{3493AFE3-F427-4069-936B-05B47202A55F}"/>
    <cellStyle name="Header2 5 4 2 2" xfId="27143" xr:uid="{5989F370-2F91-4B54-8562-C15B08552BCC}"/>
    <cellStyle name="Header2 5 4 2 3" xfId="36919" xr:uid="{2A3A2BB2-3132-4228-A24C-9B46C4E221A4}"/>
    <cellStyle name="Header2 5 4 2 4" xfId="16951" xr:uid="{35C9A869-C09E-47E1-B6BE-6A4F4360A3B0}"/>
    <cellStyle name="Header2 5 4 3" xfId="7476" xr:uid="{1998E457-7B9D-4C2A-85C5-847557349836}"/>
    <cellStyle name="Header2 5 4 3 2" xfId="27690" xr:uid="{DD370005-9BBF-425E-991F-597EC8C52303}"/>
    <cellStyle name="Header2 5 4 3 3" xfId="37466" xr:uid="{85ED6745-7A1F-4597-87D3-F636296EF937}"/>
    <cellStyle name="Header2 5 4 3 4" xfId="17498" xr:uid="{18359077-71C4-4153-96E8-DB759958118F}"/>
    <cellStyle name="Header2 5 4 4" xfId="8026" xr:uid="{5DEAE1CF-A078-476F-837D-AF47ABDA164B}"/>
    <cellStyle name="Header2 5 4 4 2" xfId="28238" xr:uid="{902C1D63-7EC1-4CD5-B2A1-4B2590BB9457}"/>
    <cellStyle name="Header2 5 4 4 3" xfId="38014" xr:uid="{574C892B-5A08-4810-819D-40C767686F3E}"/>
    <cellStyle name="Header2 5 4 4 4" xfId="18046" xr:uid="{9819E320-B2D5-4DCA-AD0B-148C5472C266}"/>
    <cellStyle name="Header2 5 4 5" xfId="8568" xr:uid="{DC9EDFC4-3775-438D-90A6-1D5B19690DF9}"/>
    <cellStyle name="Header2 5 4 5 2" xfId="28779" xr:uid="{F8AFAE17-57BF-442A-BC9E-E9D89329EF56}"/>
    <cellStyle name="Header2 5 4 5 3" xfId="38555" xr:uid="{1E39A273-E2B8-4749-BE4D-302C0836E2BC}"/>
    <cellStyle name="Header2 5 4 5 4" xfId="18587" xr:uid="{1DB2A4CD-BA3C-4342-AA72-7D3C22623954}"/>
    <cellStyle name="Header2 5 4 6" xfId="9094" xr:uid="{E2F64762-9A73-44A8-899B-D3C4FBDB9647}"/>
    <cellStyle name="Header2 5 4 6 2" xfId="29303" xr:uid="{F66688F9-F0AE-4F58-B66B-ACC014D80159}"/>
    <cellStyle name="Header2 5 4 6 3" xfId="39079" xr:uid="{F48E4386-E351-48E4-BAE4-484704A2D066}"/>
    <cellStyle name="Header2 5 4 6 4" xfId="19111" xr:uid="{8FD04403-0C38-49D4-90D7-248C4CF894A1}"/>
    <cellStyle name="Header2 5 4 7" xfId="9618" xr:uid="{8C6EB3BD-8285-43CE-8B05-72FDC01E6C66}"/>
    <cellStyle name="Header2 5 4 7 2" xfId="29825" xr:uid="{A2C9808C-AE9C-4D28-9C3A-68B58ECDBFFD}"/>
    <cellStyle name="Header2 5 4 7 3" xfId="39601" xr:uid="{49CE6113-F338-4173-9C13-1658AEE1BC02}"/>
    <cellStyle name="Header2 5 4 7 4" xfId="19633" xr:uid="{2E89266D-F11B-4575-B1A2-F4AE65E38DD7}"/>
    <cellStyle name="Header2 5 4 8" xfId="10142" xr:uid="{FBCFBBEA-30D6-4F10-9B89-9A3141C681C3}"/>
    <cellStyle name="Header2 5 4 8 2" xfId="30349" xr:uid="{12E7D8B7-A786-461B-BD91-EF13326F2923}"/>
    <cellStyle name="Header2 5 4 8 3" xfId="40125" xr:uid="{082A67A0-13A3-403A-B0E3-E0197A45CF37}"/>
    <cellStyle name="Header2 5 4 8 4" xfId="20157" xr:uid="{0D05FF63-0BEA-4E6D-AE44-A2065C2470AC}"/>
    <cellStyle name="Header2 5 4 9" xfId="10653" xr:uid="{B603096A-BE92-4DEB-B4B1-DE2509C506DB}"/>
    <cellStyle name="Header2 5 4 9 2" xfId="30857" xr:uid="{769C68F6-F933-4D63-8062-7747E10CBAFD}"/>
    <cellStyle name="Header2 5 4 9 3" xfId="40633" xr:uid="{D1651D60-D6DE-41D7-926E-C01E0C863AB4}"/>
    <cellStyle name="Header2 5 4 9 4" xfId="20665" xr:uid="{9AA6390F-6140-4BB8-8C55-8EDC510731A1}"/>
    <cellStyle name="Header2 5 5" xfId="5052" xr:uid="{938E3A71-E792-4C3F-A19E-EEE1A01E6637}"/>
    <cellStyle name="Header2 5 5 2" xfId="25292" xr:uid="{DDB195CF-DC13-4786-986A-3DCD10DC404A}"/>
    <cellStyle name="Header2 5 5 3" xfId="35068" xr:uid="{F371A2C2-0695-4C29-9D36-E4993AC1B699}"/>
    <cellStyle name="Header2 5 5 4" xfId="15100" xr:uid="{2D98D38E-FCDD-494E-B53B-7030A2B36AD9}"/>
    <cellStyle name="Header2 5 6" xfId="4368" xr:uid="{585D5012-BA4C-4E06-92D4-3D7321E92846}"/>
    <cellStyle name="Header2 5 6 2" xfId="24619" xr:uid="{EFF71F15-444B-4234-B525-43CE03138111}"/>
    <cellStyle name="Header2 5 6 3" xfId="34395" xr:uid="{F885F5FE-CEC7-4FBE-80A6-F8737164A631}"/>
    <cellStyle name="Header2 5 6 4" xfId="14427" xr:uid="{D4C36A67-6B80-4818-A0BB-8BA9D885108D}"/>
    <cellStyle name="Header2 5 7" xfId="5030" xr:uid="{A5463424-8676-496F-B967-5B0656D74436}"/>
    <cellStyle name="Header2 5 7 2" xfId="25270" xr:uid="{11CD79D6-345F-403C-AD71-967769111AB0}"/>
    <cellStyle name="Header2 5 7 3" xfId="35046" xr:uid="{323BFFCE-955C-489F-8483-5F24FCB6DEB0}"/>
    <cellStyle name="Header2 5 7 4" xfId="15078" xr:uid="{915A5AA1-11E0-4A38-969B-2336CFE71FA0}"/>
    <cellStyle name="Header2 5 8" xfId="5531" xr:uid="{7FA6D26A-3A1C-4F41-B325-47EA79499EC1}"/>
    <cellStyle name="Header2 5 8 2" xfId="25762" xr:uid="{01C4C1E6-0526-4ACF-A53B-8385828F6A93}"/>
    <cellStyle name="Header2 5 8 3" xfId="35538" xr:uid="{36064DD9-965B-4565-8B32-C282D5A7AC2A}"/>
    <cellStyle name="Header2 5 8 4" xfId="15570" xr:uid="{9CC5679A-200D-4CBA-99D7-C71A1C84B2E3}"/>
    <cellStyle name="Header2 5 9" xfId="5021" xr:uid="{98872CA6-E6DC-467D-B9CA-990C6B519DB8}"/>
    <cellStyle name="Header2 5 9 2" xfId="25261" xr:uid="{8A0933EB-A717-4FB7-86A0-51D811FFC850}"/>
    <cellStyle name="Header2 5 9 3" xfId="35037" xr:uid="{DACB3809-FCF8-4756-9FB3-4D3ABC2E3562}"/>
    <cellStyle name="Header2 5 9 4" xfId="15069" xr:uid="{130C3B2D-4A4A-49AD-BBC3-2CFCB40C699A}"/>
    <cellStyle name="Header2 6" xfId="1989" xr:uid="{1F23839E-FDAE-412A-90A2-76B615817A08}"/>
    <cellStyle name="Header2 6 10" xfId="4376" xr:uid="{4FA95DB1-BB33-42E5-800F-55DF1C616FCE}"/>
    <cellStyle name="Header2 6 10 2" xfId="24627" xr:uid="{E997161F-81F2-4DA5-9342-F5211F49ED4F}"/>
    <cellStyle name="Header2 6 10 3" xfId="34403" xr:uid="{DAA1E6A0-C77C-4AC9-A796-02C703226351}"/>
    <cellStyle name="Header2 6 10 4" xfId="14435" xr:uid="{1CA788FD-D81C-4482-80C7-EE53114B29CE}"/>
    <cellStyle name="Header2 6 11" xfId="6744" xr:uid="{B434EC87-BB20-4BBB-AD54-2B79B6EDA6E5}"/>
    <cellStyle name="Header2 6 11 2" xfId="26958" xr:uid="{2CE2CADE-F06E-4086-9154-F92F07471A6C}"/>
    <cellStyle name="Header2 6 11 3" xfId="36734" xr:uid="{5193BA8D-771F-4597-9E82-8FE671F044C5}"/>
    <cellStyle name="Header2 6 11 4" xfId="16766" xr:uid="{E3EEE6B4-D2E6-43DD-A596-0A9C49335BCD}"/>
    <cellStyle name="Header2 6 12" xfId="5974" xr:uid="{651EEC65-1770-45D7-AD54-4360E50ABEFB}"/>
    <cellStyle name="Header2 6 12 2" xfId="26197" xr:uid="{C7FB0F80-C4FF-40A1-AC80-B468502304D6}"/>
    <cellStyle name="Header2 6 12 3" xfId="35973" xr:uid="{612251A5-2D1C-4D3E-A635-351DDD6426FE}"/>
    <cellStyle name="Header2 6 12 4" xfId="16005" xr:uid="{BFA00B93-10D9-4FC9-A243-B777D89AB34C}"/>
    <cellStyle name="Header2 6 13" xfId="7812" xr:uid="{768C0FFB-5F91-4326-93A1-D28C0122BD1F}"/>
    <cellStyle name="Header2 6 13 2" xfId="28024" xr:uid="{0109B4A8-280B-4D9E-8E74-E700F2839B18}"/>
    <cellStyle name="Header2 6 13 3" xfId="37800" xr:uid="{7D04535B-9C6E-45D2-A530-E743AD14B6E1}"/>
    <cellStyle name="Header2 6 13 4" xfId="17832" xr:uid="{D3C33BFC-945C-4DAD-B139-1D92512D2C24}"/>
    <cellStyle name="Header2 6 14" xfId="5357" xr:uid="{A2C21E94-94D9-48C0-91D2-48AA49DE9B2A}"/>
    <cellStyle name="Header2 6 14 2" xfId="25594" xr:uid="{99C07B3B-A360-4979-993B-56E4242D8DEE}"/>
    <cellStyle name="Header2 6 14 3" xfId="35370" xr:uid="{A0384551-2659-4D44-8E6E-5E0EAFD5B9AD}"/>
    <cellStyle name="Header2 6 14 4" xfId="15402" xr:uid="{91A4485C-D1AF-4FF1-B803-2AE45E969DC6}"/>
    <cellStyle name="Header2 6 15" xfId="6017" xr:uid="{F02AFF87-35B0-4F55-BBC7-95F8040C0AC3}"/>
    <cellStyle name="Header2 6 15 2" xfId="26237" xr:uid="{57C11290-0578-46ED-9A8B-564E880A30A7}"/>
    <cellStyle name="Header2 6 15 3" xfId="36013" xr:uid="{88D6269D-0445-4FA3-9C88-BB2F14D4C571}"/>
    <cellStyle name="Header2 6 15 4" xfId="16045" xr:uid="{8AF534BC-6D1A-433C-9FB9-25DCC2A5B6F7}"/>
    <cellStyle name="Header2 6 16" xfId="9304" xr:uid="{0002B48D-1290-4B5F-BA47-71CCF40D7689}"/>
    <cellStyle name="Header2 6 16 2" xfId="29513" xr:uid="{CF092849-B8DC-4788-9A8C-1660314D59C7}"/>
    <cellStyle name="Header2 6 16 3" xfId="39289" xr:uid="{24E50632-01B8-4328-8265-826B2296A88D}"/>
    <cellStyle name="Header2 6 16 4" xfId="19321" xr:uid="{1D7A7906-8E5E-45AA-842D-383B16772B8A}"/>
    <cellStyle name="Header2 6 17" xfId="6681" xr:uid="{FE091336-C812-4783-937A-97116A17F63D}"/>
    <cellStyle name="Header2 6 17 2" xfId="26895" xr:uid="{DF59BD04-9E31-4223-AE94-0EA129C1FA71}"/>
    <cellStyle name="Header2 6 17 3" xfId="36671" xr:uid="{5BBAE63D-5F7E-4C11-9C08-0BC1FE1DEC7F}"/>
    <cellStyle name="Header2 6 17 4" xfId="16703" xr:uid="{02750B7B-5641-4EF6-AA04-7F932E9F75EF}"/>
    <cellStyle name="Header2 6 18" xfId="7761" xr:uid="{BF295ED5-ED31-44FA-8824-AFEE5949BCD6}"/>
    <cellStyle name="Header2 6 18 2" xfId="27974" xr:uid="{E4DE9A2B-2A57-4A6F-9B63-6C0EEC3D2445}"/>
    <cellStyle name="Header2 6 18 3" xfId="37750" xr:uid="{96ABD224-3DCE-4BA2-AEAE-BCE74C5D686C}"/>
    <cellStyle name="Header2 6 18 4" xfId="17782" xr:uid="{31D5C6A1-F3C1-4C79-A976-CBEDB76B2039}"/>
    <cellStyle name="Header2 6 19" xfId="23957" xr:uid="{F05076AC-CD4B-42FF-AD16-4FDEE2ED1743}"/>
    <cellStyle name="Header2 6 2" xfId="6388" xr:uid="{595071EA-330C-4810-A5C9-6A712998013D}"/>
    <cellStyle name="Header2 6 2 10" xfId="11175" xr:uid="{4C031B36-CE0B-4BE6-922D-376CD95F4BAC}"/>
    <cellStyle name="Header2 6 2 10 2" xfId="31377" xr:uid="{0E98004A-E0AF-49A0-88B9-A1B721567BE8}"/>
    <cellStyle name="Header2 6 2 10 3" xfId="41153" xr:uid="{469EBA62-3FCB-49F3-B7CA-12921E09A11F}"/>
    <cellStyle name="Header2 6 2 10 4" xfId="21185" xr:uid="{4390D042-6C53-4E2F-BA0C-16386D995F94}"/>
    <cellStyle name="Header2 6 2 11" xfId="11661" xr:uid="{1EB91890-4DE9-4369-A118-0C4C7892BFBE}"/>
    <cellStyle name="Header2 6 2 11 2" xfId="31863" xr:uid="{D83B7E65-90C5-4EB9-9DBC-233E85BC852A}"/>
    <cellStyle name="Header2 6 2 11 3" xfId="41639" xr:uid="{E9EE289F-2DE7-4342-BEE9-3A8F57481326}"/>
    <cellStyle name="Header2 6 2 11 4" xfId="21671" xr:uid="{B9FABA87-450D-4E76-984B-B887D96BB02C}"/>
    <cellStyle name="Header2 6 2 12" xfId="12135" xr:uid="{38965051-D12B-47C1-82E4-DC9F524F6F46}"/>
    <cellStyle name="Header2 6 2 12 2" xfId="32336" xr:uid="{BF372525-7CF4-4BE1-A23F-1B5349F745A0}"/>
    <cellStyle name="Header2 6 2 12 3" xfId="42112" xr:uid="{A3A4DE44-7341-49A2-8F71-BE347E3E6D74}"/>
    <cellStyle name="Header2 6 2 12 4" xfId="22144" xr:uid="{685486C0-8703-4143-A745-FB5C09B3F98C}"/>
    <cellStyle name="Header2 6 2 13" xfId="12596" xr:uid="{84A8AF86-186B-4311-84F6-F225A836B910}"/>
    <cellStyle name="Header2 6 2 13 2" xfId="32796" xr:uid="{CD4DF377-58A5-4227-ADC7-66A5A62571EB}"/>
    <cellStyle name="Header2 6 2 13 3" xfId="42572" xr:uid="{18637BB2-E363-4618-9C0C-23905279D50F}"/>
    <cellStyle name="Header2 6 2 13 4" xfId="22604" xr:uid="{B452A376-0AD7-477D-A79E-8E78073FB71D}"/>
    <cellStyle name="Header2 6 2 14" xfId="13056" xr:uid="{513BB48C-0951-49A2-B96A-5EAE0729A7FF}"/>
    <cellStyle name="Header2 6 2 14 2" xfId="33255" xr:uid="{2C131C04-C163-4D90-A4CC-E34BE003EE79}"/>
    <cellStyle name="Header2 6 2 14 3" xfId="43031" xr:uid="{B6FF781E-64FF-4121-BFB1-8E9DBDF8702E}"/>
    <cellStyle name="Header2 6 2 14 4" xfId="23063" xr:uid="{535C6DF4-2080-4475-9E9C-DDBD0178EDB1}"/>
    <cellStyle name="Header2 6 2 15" xfId="13509" xr:uid="{5D87C00F-2BFE-49EA-A457-30207E081B54}"/>
    <cellStyle name="Header2 6 2 15 2" xfId="33706" xr:uid="{243AC28C-51C8-4D99-B292-ECAA6658043A}"/>
    <cellStyle name="Header2 6 2 15 3" xfId="43482" xr:uid="{616DEBE6-1F08-4E7E-97A0-63AB7BAE8733}"/>
    <cellStyle name="Header2 6 2 15 4" xfId="23514" xr:uid="{4B2A83FD-0EE7-4AE2-84F3-7071A8C3184B}"/>
    <cellStyle name="Header2 6 2 16" xfId="26606" xr:uid="{3A1EA107-1F25-4509-B916-8B828B1D7218}"/>
    <cellStyle name="Header2 6 2 17" xfId="36382" xr:uid="{46167176-72F5-4A09-BB3E-FB1885FD054E}"/>
    <cellStyle name="Header2 6 2 18" xfId="16414" xr:uid="{13183F35-84A7-4E60-8EB1-F85E94680C59}"/>
    <cellStyle name="Header2 6 2 2" xfId="6947" xr:uid="{3EB8C6F8-2D6B-4742-954C-D0A4C5042F49}"/>
    <cellStyle name="Header2 6 2 2 2" xfId="27161" xr:uid="{9ACFD4F2-E693-4FE0-B724-7BBE0EDCE767}"/>
    <cellStyle name="Header2 6 2 2 3" xfId="36937" xr:uid="{C4984BF8-F703-41D3-A705-086B315DCCD5}"/>
    <cellStyle name="Header2 6 2 2 4" xfId="16969" xr:uid="{40848807-0853-4330-8A63-C949E84B6C29}"/>
    <cellStyle name="Header2 6 2 3" xfId="7494" xr:uid="{9584502A-27C8-490E-802A-9BDA0931F2B3}"/>
    <cellStyle name="Header2 6 2 3 2" xfId="27708" xr:uid="{790FC002-81B1-4A4B-A557-F17AE9940A97}"/>
    <cellStyle name="Header2 6 2 3 3" xfId="37484" xr:uid="{707526ED-26B6-4AC0-8398-2A460A7765A0}"/>
    <cellStyle name="Header2 6 2 3 4" xfId="17516" xr:uid="{29E62915-7C25-4CDB-B880-3FDBAFD13D3E}"/>
    <cellStyle name="Header2 6 2 4" xfId="8044" xr:uid="{1847FFAB-24AB-4F03-B1BF-D3794377F704}"/>
    <cellStyle name="Header2 6 2 4 2" xfId="28256" xr:uid="{2AAAE020-4567-4F63-9B86-8551CF2021E4}"/>
    <cellStyle name="Header2 6 2 4 3" xfId="38032" xr:uid="{F1DEA713-02A7-4E46-BA5F-0AA27A5A5CEF}"/>
    <cellStyle name="Header2 6 2 4 4" xfId="18064" xr:uid="{079ECC94-0F9D-4F19-AD7D-AC2C8A056A61}"/>
    <cellStyle name="Header2 6 2 5" xfId="8586" xr:uid="{55705E67-7007-4FF6-A040-DF499AA42D60}"/>
    <cellStyle name="Header2 6 2 5 2" xfId="28797" xr:uid="{65FFAEEB-CD17-4E68-985F-F69A78BA679F}"/>
    <cellStyle name="Header2 6 2 5 3" xfId="38573" xr:uid="{C6EBA48F-8A1E-4A2D-875A-5E6D08590779}"/>
    <cellStyle name="Header2 6 2 5 4" xfId="18605" xr:uid="{CA1876AF-804B-4218-8653-7F7EA0352AF3}"/>
    <cellStyle name="Header2 6 2 6" xfId="9112" xr:uid="{11390950-F5F5-473C-AD4C-CCE96BA85277}"/>
    <cellStyle name="Header2 6 2 6 2" xfId="29321" xr:uid="{F80E74EE-E2E3-4657-9FAF-1113AD7FB022}"/>
    <cellStyle name="Header2 6 2 6 3" xfId="39097" xr:uid="{A73093F6-7079-4E8A-866A-9C9270FADE40}"/>
    <cellStyle name="Header2 6 2 6 4" xfId="19129" xr:uid="{F8943EB1-4A3C-4E01-966B-E77520106F59}"/>
    <cellStyle name="Header2 6 2 7" xfId="9636" xr:uid="{C7B3C130-9B74-48EC-9AA6-04F5A49C4E11}"/>
    <cellStyle name="Header2 6 2 7 2" xfId="29843" xr:uid="{D569C04D-2508-42D9-B58E-539306343C71}"/>
    <cellStyle name="Header2 6 2 7 3" xfId="39619" xr:uid="{C3657344-7ED4-4C73-809F-5E2F310EBF99}"/>
    <cellStyle name="Header2 6 2 7 4" xfId="19651" xr:uid="{53765AA5-144D-4E78-AD36-8066DE98F98A}"/>
    <cellStyle name="Header2 6 2 8" xfId="10160" xr:uid="{4DB54EB8-D111-45DE-AFCA-7E9E61762526}"/>
    <cellStyle name="Header2 6 2 8 2" xfId="30367" xr:uid="{2766D345-85AC-43FC-81AE-69514BEA6A1A}"/>
    <cellStyle name="Header2 6 2 8 3" xfId="40143" xr:uid="{E36AE030-ECDC-4DF0-8B74-0EE291E16AE6}"/>
    <cellStyle name="Header2 6 2 8 4" xfId="20175" xr:uid="{7FD07FB6-68CD-427A-9F96-1ACED3047476}"/>
    <cellStyle name="Header2 6 2 9" xfId="10671" xr:uid="{F2D5736D-5718-4204-9450-804037E58488}"/>
    <cellStyle name="Header2 6 2 9 2" xfId="30875" xr:uid="{7EB9B989-8458-48B9-B7FD-1D148EF7FC34}"/>
    <cellStyle name="Header2 6 2 9 3" xfId="40651" xr:uid="{3EB40CB2-9A8F-4DB3-AA6B-AA7121535BAE}"/>
    <cellStyle name="Header2 6 2 9 4" xfId="20683" xr:uid="{A8E7284D-9E8D-4855-8D0C-A7D39584AE36}"/>
    <cellStyle name="Header2 6 20" xfId="23858" xr:uid="{C8FEA715-779B-490A-A58F-C74AC3D65565}"/>
    <cellStyle name="Header2 6 21" xfId="13869" xr:uid="{14831063-58BF-45AC-92BE-C13E5833F443}"/>
    <cellStyle name="Header2 6 3" xfId="6297" xr:uid="{AA96DA0A-E030-4803-B2F7-47EA498385A6}"/>
    <cellStyle name="Header2 6 3 10" xfId="11084" xr:uid="{6B4FA8AF-543F-4B4F-9429-56D217174ACD}"/>
    <cellStyle name="Header2 6 3 10 2" xfId="31286" xr:uid="{FF44D58D-4244-4757-9FCF-6ECE221EC78F}"/>
    <cellStyle name="Header2 6 3 10 3" xfId="41062" xr:uid="{0926A2B1-13A4-4D87-9B46-320BCB22C312}"/>
    <cellStyle name="Header2 6 3 10 4" xfId="21094" xr:uid="{D7FDA9CD-36D5-4D6F-9656-2DAE922A1947}"/>
    <cellStyle name="Header2 6 3 11" xfId="11570" xr:uid="{059D38EB-AE18-461B-9100-A2474DD75415}"/>
    <cellStyle name="Header2 6 3 11 2" xfId="31772" xr:uid="{99721BCE-1AE2-4A09-A880-EF37B9435772}"/>
    <cellStyle name="Header2 6 3 11 3" xfId="41548" xr:uid="{452E65E3-E7E3-4799-96DC-B43902E4B4FA}"/>
    <cellStyle name="Header2 6 3 11 4" xfId="21580" xr:uid="{81CBCA97-AADA-45BB-967E-96E67DF80746}"/>
    <cellStyle name="Header2 6 3 12" xfId="12044" xr:uid="{9F8C29BF-1A27-44DD-8462-A93B9785A2D7}"/>
    <cellStyle name="Header2 6 3 12 2" xfId="32245" xr:uid="{CF5DF729-F086-47F0-9822-EE174A5E3AF2}"/>
    <cellStyle name="Header2 6 3 12 3" xfId="42021" xr:uid="{64B1E547-DAE5-4FC4-9F99-69B30DBEDD50}"/>
    <cellStyle name="Header2 6 3 12 4" xfId="22053" xr:uid="{28E902BC-EA30-42DA-B444-2F43C844267C}"/>
    <cellStyle name="Header2 6 3 13" xfId="12505" xr:uid="{B713F6FE-CD6F-4DAC-9D6C-F8C30A85C59E}"/>
    <cellStyle name="Header2 6 3 13 2" xfId="32705" xr:uid="{6DE1EB72-4C22-4E79-8352-2A47B6B2EC76}"/>
    <cellStyle name="Header2 6 3 13 3" xfId="42481" xr:uid="{925F6797-A9CF-4257-ADD5-35137A1FBDF5}"/>
    <cellStyle name="Header2 6 3 13 4" xfId="22513" xr:uid="{98CAE328-B53B-4002-A7C3-B7C713D3440A}"/>
    <cellStyle name="Header2 6 3 14" xfId="12965" xr:uid="{9F203295-534F-44CB-B01C-471AA8C16D85}"/>
    <cellStyle name="Header2 6 3 14 2" xfId="33164" xr:uid="{5657A4A5-CC56-4BAE-AF9B-57C5CB4858E1}"/>
    <cellStyle name="Header2 6 3 14 3" xfId="42940" xr:uid="{BA020209-D75A-4111-BD9F-F20F8776EC61}"/>
    <cellStyle name="Header2 6 3 14 4" xfId="22972" xr:uid="{66F2361E-B01B-418C-8C1E-580F048CFBAE}"/>
    <cellStyle name="Header2 6 3 15" xfId="13418" xr:uid="{F0479414-D9D9-4A7F-9934-ADD847EFDC58}"/>
    <cellStyle name="Header2 6 3 15 2" xfId="33615" xr:uid="{DD41DFAA-A0BE-4F1E-B16E-9658408156B8}"/>
    <cellStyle name="Header2 6 3 15 3" xfId="43391" xr:uid="{F4CD3925-E73E-4BFD-9B2E-136BB39819DD}"/>
    <cellStyle name="Header2 6 3 15 4" xfId="23423" xr:uid="{ABB70834-0E36-403C-A66A-8C6ADF980231}"/>
    <cellStyle name="Header2 6 3 16" xfId="26515" xr:uid="{C522541B-EED4-4B24-BF30-36E63D55991C}"/>
    <cellStyle name="Header2 6 3 17" xfId="36291" xr:uid="{A9169483-03CD-4D85-A2D5-F9308D736032}"/>
    <cellStyle name="Header2 6 3 18" xfId="16323" xr:uid="{B4E7CD10-895E-49D7-A06B-C4390C1804B9}"/>
    <cellStyle name="Header2 6 3 2" xfId="6856" xr:uid="{B4F981F2-965F-420E-9201-2F0F606BC6F9}"/>
    <cellStyle name="Header2 6 3 2 2" xfId="27070" xr:uid="{406C4D4C-FF9C-49EC-9F96-29031E4DD97A}"/>
    <cellStyle name="Header2 6 3 2 3" xfId="36846" xr:uid="{E16FDDA1-5F5C-418D-955E-FED1F42EAD87}"/>
    <cellStyle name="Header2 6 3 2 4" xfId="16878" xr:uid="{C5273A7A-7BCB-4B09-90F5-081E4632FB2C}"/>
    <cellStyle name="Header2 6 3 3" xfId="7403" xr:uid="{A43CB4BC-FED0-4639-BA31-CC19F6165024}"/>
    <cellStyle name="Header2 6 3 3 2" xfId="27617" xr:uid="{7766FA35-3E68-4303-93F8-9921D1AA7285}"/>
    <cellStyle name="Header2 6 3 3 3" xfId="37393" xr:uid="{05B0C9FD-2DD9-4BA5-8637-23304BFCB621}"/>
    <cellStyle name="Header2 6 3 3 4" xfId="17425" xr:uid="{C661BC4F-FB24-43F8-8988-4F36424AD607}"/>
    <cellStyle name="Header2 6 3 4" xfId="7953" xr:uid="{BC812F7D-D050-442E-A392-7A2EC856E95C}"/>
    <cellStyle name="Header2 6 3 4 2" xfId="28165" xr:uid="{2E94463A-0C5C-45EB-8097-9CB4B5F9DE65}"/>
    <cellStyle name="Header2 6 3 4 3" xfId="37941" xr:uid="{84680745-3449-4DC1-B4E8-7C3FF6977935}"/>
    <cellStyle name="Header2 6 3 4 4" xfId="17973" xr:uid="{513FD97C-D246-4208-B3B9-98A89E6D8CE1}"/>
    <cellStyle name="Header2 6 3 5" xfId="8495" xr:uid="{8358FC43-B4F0-4E6D-B648-7B8178CF8670}"/>
    <cellStyle name="Header2 6 3 5 2" xfId="28706" xr:uid="{43D1688D-B925-465E-98DC-62FF0D67C41E}"/>
    <cellStyle name="Header2 6 3 5 3" xfId="38482" xr:uid="{8D5B16F8-6B61-4330-AEB9-E64B3D0846FA}"/>
    <cellStyle name="Header2 6 3 5 4" xfId="18514" xr:uid="{4DFD17EB-3E55-4D37-A012-C05A48C4529D}"/>
    <cellStyle name="Header2 6 3 6" xfId="9021" xr:uid="{1360A6E3-2376-4152-B3C4-47EDCF186111}"/>
    <cellStyle name="Header2 6 3 6 2" xfId="29230" xr:uid="{417D6550-E89C-4F31-AA07-C50755272747}"/>
    <cellStyle name="Header2 6 3 6 3" xfId="39006" xr:uid="{F8E7C9A3-4791-4ED2-A6FC-752F8C70BB0D}"/>
    <cellStyle name="Header2 6 3 6 4" xfId="19038" xr:uid="{A4C685B8-572F-4AB9-A72F-6040EB92589F}"/>
    <cellStyle name="Header2 6 3 7" xfId="9545" xr:uid="{CD93D0A3-9BDC-4E6B-ADA0-D38C68F8A491}"/>
    <cellStyle name="Header2 6 3 7 2" xfId="29752" xr:uid="{46B47CD9-4F4D-454A-9926-5171BC6302AB}"/>
    <cellStyle name="Header2 6 3 7 3" xfId="39528" xr:uid="{B850881D-54B5-426E-9A10-5B8DF7B09B9E}"/>
    <cellStyle name="Header2 6 3 7 4" xfId="19560" xr:uid="{E46CD1B8-C863-4702-B652-6954D4A98F62}"/>
    <cellStyle name="Header2 6 3 8" xfId="10069" xr:uid="{E363C124-AD28-4C2B-9EC1-FE11A49223D3}"/>
    <cellStyle name="Header2 6 3 8 2" xfId="30276" xr:uid="{45ECFA15-859F-464E-9138-4B780848D02D}"/>
    <cellStyle name="Header2 6 3 8 3" xfId="40052" xr:uid="{ECB5BF34-54A0-40F2-B62B-CB87B0ABFB04}"/>
    <cellStyle name="Header2 6 3 8 4" xfId="20084" xr:uid="{63A0DF45-91D4-4FFE-860F-54BC617FCC65}"/>
    <cellStyle name="Header2 6 3 9" xfId="10580" xr:uid="{5718FC08-F0F0-4533-B684-03F0B33133BC}"/>
    <cellStyle name="Header2 6 3 9 2" xfId="30784" xr:uid="{236EB942-108D-4381-9046-20FA2EBEAAFC}"/>
    <cellStyle name="Header2 6 3 9 3" xfId="40560" xr:uid="{E08D6C72-75AA-4E73-A8C3-BD3C633EDFB4}"/>
    <cellStyle name="Header2 6 3 9 4" xfId="20592" xr:uid="{7E89F460-345B-4726-BB96-1A6C74E4F3FD}"/>
    <cellStyle name="Header2 6 4" xfId="5054" xr:uid="{0CC3D4B9-D305-40B4-91ED-52FBB7857CB8}"/>
    <cellStyle name="Header2 6 4 2" xfId="25294" xr:uid="{D67F2577-CE40-4E76-8785-A32CABAF8B44}"/>
    <cellStyle name="Header2 6 4 3" xfId="35070" xr:uid="{B81A365D-D5B9-4809-8E9C-0A6D0F690F9F}"/>
    <cellStyle name="Header2 6 4 4" xfId="15102" xr:uid="{DB51A37F-A31E-4536-A24E-C2C1872EF7A2}"/>
    <cellStyle name="Header2 6 5" xfId="5034" xr:uid="{C3D4BF52-6564-423C-9E86-DDDAC69C3A65}"/>
    <cellStyle name="Header2 6 5 2" xfId="25274" xr:uid="{6300B417-05BE-4A0C-BB2D-5494ED3DF105}"/>
    <cellStyle name="Header2 6 5 3" xfId="35050" xr:uid="{95686A14-0F04-42D9-996D-6E8A28DBA890}"/>
    <cellStyle name="Header2 6 5 4" xfId="15082" xr:uid="{EEF00F2F-F8E0-430A-B06E-FBC55A1D84D1}"/>
    <cellStyle name="Header2 6 6" xfId="5032" xr:uid="{AF3334F0-391E-4B30-BDE5-23489EC85EC0}"/>
    <cellStyle name="Header2 6 6 2" xfId="25272" xr:uid="{22B75A29-4CAE-4C11-B153-454BABEEEF8B}"/>
    <cellStyle name="Header2 6 6 3" xfId="35048" xr:uid="{C0F8FA91-37CB-43EF-8ADB-46133406788F}"/>
    <cellStyle name="Header2 6 6 4" xfId="15080" xr:uid="{7189AF24-0E13-46C7-B98A-2F57C6E20706}"/>
    <cellStyle name="Header2 6 7" xfId="4535" xr:uid="{CD1B6550-07E2-4569-A0C1-6CCE36BD6FFC}"/>
    <cellStyle name="Header2 6 7 2" xfId="24784" xr:uid="{474A13BB-A3C2-485C-A857-32703565588F}"/>
    <cellStyle name="Header2 6 7 3" xfId="34560" xr:uid="{43805CD6-EBFF-4DEF-9F9A-EBEF89ED3A4A}"/>
    <cellStyle name="Header2 6 7 4" xfId="14592" xr:uid="{28CAB9E3-B1D9-4B26-A782-13A4F0118529}"/>
    <cellStyle name="Header2 6 8" xfId="5732" xr:uid="{DE4E8056-55E9-449B-A9DB-BCFE96118427}"/>
    <cellStyle name="Header2 6 8 2" xfId="25961" xr:uid="{B1EE6D50-9A41-4528-ACE2-E630F425E6A6}"/>
    <cellStyle name="Header2 6 8 3" xfId="35737" xr:uid="{F9680CBC-4337-43E0-9332-87DD133B6709}"/>
    <cellStyle name="Header2 6 8 4" xfId="15769" xr:uid="{5BE2E827-9501-4834-AE9F-D1ABABC10A32}"/>
    <cellStyle name="Header2 6 9" xfId="4496" xr:uid="{DEAC5E87-F457-485E-A999-69CE7A4EECE0}"/>
    <cellStyle name="Header2 6 9 2" xfId="24745" xr:uid="{F627CB48-000E-4E96-8044-4D931AF5BFB8}"/>
    <cellStyle name="Header2 6 9 3" xfId="34521" xr:uid="{78546ED5-DD83-4F28-A32F-9E1DE0E27D48}"/>
    <cellStyle name="Header2 6 9 4" xfId="14553" xr:uid="{CB52A795-B937-466E-8C8B-DF76F849CFB3}"/>
    <cellStyle name="Header2 7" xfId="1972" xr:uid="{BBF8AF66-5E52-496A-BB1A-98BF5CC189EA}"/>
    <cellStyle name="Header2 7 10" xfId="4364" xr:uid="{5EBD5649-6834-4F53-810D-C63F2E9E2F95}"/>
    <cellStyle name="Header2 7 10 2" xfId="24615" xr:uid="{7FC106C6-2353-49EF-BC7A-D7BA742F238F}"/>
    <cellStyle name="Header2 7 10 3" xfId="34391" xr:uid="{5DC0FD18-6E97-457E-B7DB-6F823EF0DBB6}"/>
    <cellStyle name="Header2 7 10 4" xfId="14423" xr:uid="{01F3490E-9B73-47DF-A0D2-5A904BE2637D}"/>
    <cellStyle name="Header2 7 11" xfId="6027" xr:uid="{A262EDF9-52C8-44E8-9DA9-B9D8BED0B4DC}"/>
    <cellStyle name="Header2 7 11 2" xfId="26247" xr:uid="{7CF9D38B-9B6E-4A3C-ADB8-0724FF27D596}"/>
    <cellStyle name="Header2 7 11 3" xfId="36023" xr:uid="{B2A39B48-3D1B-4408-909C-9D2752DB2A6F}"/>
    <cellStyle name="Header2 7 11 4" xfId="16055" xr:uid="{29C130A9-715D-40AE-8A3E-A68EC45EAE68}"/>
    <cellStyle name="Header2 7 12" xfId="4363" xr:uid="{0DA89F66-F548-42C5-9F28-3972C891B71A}"/>
    <cellStyle name="Header2 7 12 2" xfId="24614" xr:uid="{4353ACDE-2230-4247-A700-E7123CA806B8}"/>
    <cellStyle name="Header2 7 12 3" xfId="34390" xr:uid="{E0525F14-4970-46FE-8F45-295C1BD817B7}"/>
    <cellStyle name="Header2 7 12 4" xfId="14422" xr:uid="{F0C53D8E-7A16-46F8-8908-7D3523AAD7BE}"/>
    <cellStyle name="Header2 7 13" xfId="6135" xr:uid="{E1A2B568-7AB9-4A99-93B5-27EC02703531}"/>
    <cellStyle name="Header2 7 13 2" xfId="26355" xr:uid="{E1E67FF6-DD2F-4F66-9AC2-793880B2A47E}"/>
    <cellStyle name="Header2 7 13 3" xfId="36131" xr:uid="{0B1E6718-A8D1-4F9F-BFB1-F5616640B51F}"/>
    <cellStyle name="Header2 7 13 4" xfId="16163" xr:uid="{EA2E3450-D31D-4768-B025-87CE14258C18}"/>
    <cellStyle name="Header2 7 14" xfId="5556" xr:uid="{0EBB8074-86B9-4C7C-9FC7-17BE5A981577}"/>
    <cellStyle name="Header2 7 14 2" xfId="25786" xr:uid="{5AAB5C3A-D510-471C-8252-AE204770713E}"/>
    <cellStyle name="Header2 7 14 3" xfId="35562" xr:uid="{6F8B4AD2-3757-41C2-A842-99ABAD209E64}"/>
    <cellStyle name="Header2 7 14 4" xfId="15594" xr:uid="{9161B057-08A0-4431-BA9E-39BDC2C28F62}"/>
    <cellStyle name="Header2 7 15" xfId="7769" xr:uid="{DE6C37CC-587F-46B2-92AF-A8F14DF08BF3}"/>
    <cellStyle name="Header2 7 15 2" xfId="27982" xr:uid="{CD37C0B5-7329-44CE-97EC-1A01EB1652D8}"/>
    <cellStyle name="Header2 7 15 3" xfId="37758" xr:uid="{C623517B-B2E1-4FBB-A891-0DF9621D04C6}"/>
    <cellStyle name="Header2 7 15 4" xfId="17790" xr:uid="{CAEA8D3F-E40E-441F-86BC-4A3DE67F3FBF}"/>
    <cellStyle name="Header2 7 16" xfId="4759" xr:uid="{744A6157-D587-4E18-AA32-4F503C94A4FA}"/>
    <cellStyle name="Header2 7 16 2" xfId="25002" xr:uid="{9A3BFAE0-9148-4487-A3A3-9E074A3E6644}"/>
    <cellStyle name="Header2 7 16 3" xfId="34778" xr:uid="{5799050D-0B3B-42BC-8AB4-DFDC653FAB08}"/>
    <cellStyle name="Header2 7 16 4" xfId="14810" xr:uid="{CBFC559B-3BF8-4FE2-9E70-1014215FF51C}"/>
    <cellStyle name="Header2 7 17" xfId="10406" xr:uid="{4880C7C2-EB73-4AD2-AA48-7CD166BFDE07}"/>
    <cellStyle name="Header2 7 17 2" xfId="30611" xr:uid="{39404679-5E29-40CD-86D4-205F92BD995A}"/>
    <cellStyle name="Header2 7 17 3" xfId="40387" xr:uid="{6277772B-E776-4C4D-A898-3B4B06113068}"/>
    <cellStyle name="Header2 7 17 4" xfId="20419" xr:uid="{BB4F7234-B067-4B01-B542-9CC3EB039DE0}"/>
    <cellStyle name="Header2 7 18" xfId="7284" xr:uid="{D33D5204-5965-4E5B-AD11-F47AF2B4AB34}"/>
    <cellStyle name="Header2 7 18 2" xfId="27498" xr:uid="{5C902ABA-9BD7-45FB-9866-001DE12EEF0E}"/>
    <cellStyle name="Header2 7 18 3" xfId="37274" xr:uid="{8350E334-314F-4AC8-942F-F8E98BCEC1A1}"/>
    <cellStyle name="Header2 7 18 4" xfId="17306" xr:uid="{B346A6B1-2FBF-42F0-87B9-B8E47CBBABA1}"/>
    <cellStyle name="Header2 7 19" xfId="23940" xr:uid="{3F40B850-B26D-472C-8775-04B18352B26C}"/>
    <cellStyle name="Header2 7 2" xfId="6371" xr:uid="{4823A964-FFDA-4B40-8488-8649F69212A3}"/>
    <cellStyle name="Header2 7 2 10" xfId="11158" xr:uid="{C53B915D-F773-49FB-8A33-C8874E7FD3BA}"/>
    <cellStyle name="Header2 7 2 10 2" xfId="31360" xr:uid="{9953DEB2-EDF9-4B69-BA78-DE242BEE11F3}"/>
    <cellStyle name="Header2 7 2 10 3" xfId="41136" xr:uid="{B0C43880-FBEA-4C8D-9E89-97E0D4EED950}"/>
    <cellStyle name="Header2 7 2 10 4" xfId="21168" xr:uid="{6E560F21-B592-4B75-9C81-3D7E93796CDB}"/>
    <cellStyle name="Header2 7 2 11" xfId="11644" xr:uid="{CCE94B47-4ABD-46F5-BB81-533C3ACBE601}"/>
    <cellStyle name="Header2 7 2 11 2" xfId="31846" xr:uid="{A2C928C8-1D42-4214-8ABE-AEA115747E1F}"/>
    <cellStyle name="Header2 7 2 11 3" xfId="41622" xr:uid="{1754121B-3ED6-47C3-91E1-4E528B77F8CC}"/>
    <cellStyle name="Header2 7 2 11 4" xfId="21654" xr:uid="{2C067310-B9AF-4823-8006-41C458225AED}"/>
    <cellStyle name="Header2 7 2 12" xfId="12118" xr:uid="{61447113-F2A1-46FB-9B36-13DCFFBFC603}"/>
    <cellStyle name="Header2 7 2 12 2" xfId="32319" xr:uid="{6431E11A-17F2-4121-A498-8E5D2B460500}"/>
    <cellStyle name="Header2 7 2 12 3" xfId="42095" xr:uid="{11BEA00B-377F-42AC-929A-0C184A42C240}"/>
    <cellStyle name="Header2 7 2 12 4" xfId="22127" xr:uid="{B5DDF13D-17A9-4199-AD2F-48EA5C5BC5A3}"/>
    <cellStyle name="Header2 7 2 13" xfId="12579" xr:uid="{539F9D3A-7D17-40B7-AAAE-7EF7F582CE45}"/>
    <cellStyle name="Header2 7 2 13 2" xfId="32779" xr:uid="{F9F75ED6-D45A-45AD-81A9-29A93EC95CE9}"/>
    <cellStyle name="Header2 7 2 13 3" xfId="42555" xr:uid="{96A3C353-A521-4905-80D6-AEAE45C741A2}"/>
    <cellStyle name="Header2 7 2 13 4" xfId="22587" xr:uid="{DA44272F-DCC9-4904-82B6-2FA193F1573F}"/>
    <cellStyle name="Header2 7 2 14" xfId="13039" xr:uid="{22964601-E1EE-460F-A66A-44378E23EC55}"/>
    <cellStyle name="Header2 7 2 14 2" xfId="33238" xr:uid="{12C44A28-1DF3-4437-BB6B-3E96275E8E3C}"/>
    <cellStyle name="Header2 7 2 14 3" xfId="43014" xr:uid="{E09D00E4-4844-46E3-8AA3-7DE8FED9D91C}"/>
    <cellStyle name="Header2 7 2 14 4" xfId="23046" xr:uid="{15AE6F4E-0B38-4E56-9B90-51EB7897741F}"/>
    <cellStyle name="Header2 7 2 15" xfId="13492" xr:uid="{A51C36FB-D3A3-463D-9CB0-1594929CB4BF}"/>
    <cellStyle name="Header2 7 2 15 2" xfId="33689" xr:uid="{F4855738-D03B-4932-9001-BBB8C3A71265}"/>
    <cellStyle name="Header2 7 2 15 3" xfId="43465" xr:uid="{76269A52-7337-4A51-9EDA-6B0D0322B91C}"/>
    <cellStyle name="Header2 7 2 15 4" xfId="23497" xr:uid="{D9CFFE28-F21E-407C-8E03-D3AA8E09A13B}"/>
    <cellStyle name="Header2 7 2 16" xfId="26589" xr:uid="{AF8E5342-06A3-4E93-B5F2-00A9166FFD9D}"/>
    <cellStyle name="Header2 7 2 17" xfId="36365" xr:uid="{A713110B-584B-4C42-A18B-695A6207A5CC}"/>
    <cellStyle name="Header2 7 2 18" xfId="16397" xr:uid="{2BA6A6C4-6D33-4328-8E34-F3AE1290E98D}"/>
    <cellStyle name="Header2 7 2 2" xfId="6930" xr:uid="{4545697D-66E9-4D12-ACBD-CB5B57BF2034}"/>
    <cellStyle name="Header2 7 2 2 2" xfId="27144" xr:uid="{94BE0C10-9409-4353-86A6-2B128F3FD3BF}"/>
    <cellStyle name="Header2 7 2 2 3" xfId="36920" xr:uid="{A12DD489-C39E-4E44-9F98-785E87397897}"/>
    <cellStyle name="Header2 7 2 2 4" xfId="16952" xr:uid="{3C8E9841-A2A9-47EF-B1C3-2D8EF6089AA6}"/>
    <cellStyle name="Header2 7 2 3" xfId="7477" xr:uid="{2F1936A8-8C48-4B26-B1E0-4FF3E8138739}"/>
    <cellStyle name="Header2 7 2 3 2" xfId="27691" xr:uid="{D4891F23-C048-44AD-A7D8-E4CD8FE51D2E}"/>
    <cellStyle name="Header2 7 2 3 3" xfId="37467" xr:uid="{007FF1AB-C16E-4B8A-929E-0A04F93F5907}"/>
    <cellStyle name="Header2 7 2 3 4" xfId="17499" xr:uid="{BF5EF58D-791E-4DAC-A9BF-67AD7C257772}"/>
    <cellStyle name="Header2 7 2 4" xfId="8027" xr:uid="{F3C855AE-1AF4-41E7-A411-870B0B616A49}"/>
    <cellStyle name="Header2 7 2 4 2" xfId="28239" xr:uid="{89AA0B4F-0483-4AA6-AF0F-1F28DA7071C8}"/>
    <cellStyle name="Header2 7 2 4 3" xfId="38015" xr:uid="{B44FD43A-FAFA-46B1-8276-3C1A12C7E889}"/>
    <cellStyle name="Header2 7 2 4 4" xfId="18047" xr:uid="{FED39B10-739C-4C1A-95C2-E0060DC64FED}"/>
    <cellStyle name="Header2 7 2 5" xfId="8569" xr:uid="{D630DC40-04B7-4D65-B6E0-23C5D195A0CB}"/>
    <cellStyle name="Header2 7 2 5 2" xfId="28780" xr:uid="{823BBAA0-0B4C-41E2-AF1C-4E1524A767A4}"/>
    <cellStyle name="Header2 7 2 5 3" xfId="38556" xr:uid="{D24EA126-BC16-4074-85C2-C9CF65FB7947}"/>
    <cellStyle name="Header2 7 2 5 4" xfId="18588" xr:uid="{7DC79DB4-931F-49CF-8A60-CD28971A59E5}"/>
    <cellStyle name="Header2 7 2 6" xfId="9095" xr:uid="{34F88EE3-EB41-4FAE-8E28-BA83EFE0D9EB}"/>
    <cellStyle name="Header2 7 2 6 2" xfId="29304" xr:uid="{21F99F6C-A6AF-477B-8B33-795476F1C2D8}"/>
    <cellStyle name="Header2 7 2 6 3" xfId="39080" xr:uid="{2564F19A-3593-4673-98E2-0C5D4FB4938D}"/>
    <cellStyle name="Header2 7 2 6 4" xfId="19112" xr:uid="{A55E6DBD-D8FB-4781-BE79-E1AEC493DF22}"/>
    <cellStyle name="Header2 7 2 7" xfId="9619" xr:uid="{D9ED79D4-5FC6-44E0-AF23-004E9C411B7F}"/>
    <cellStyle name="Header2 7 2 7 2" xfId="29826" xr:uid="{D587727A-0904-4C12-B236-D57F18A962BE}"/>
    <cellStyle name="Header2 7 2 7 3" xfId="39602" xr:uid="{947DD73E-8404-4172-B554-53D60152D062}"/>
    <cellStyle name="Header2 7 2 7 4" xfId="19634" xr:uid="{7F600660-62DA-440D-BCF9-F9913849240E}"/>
    <cellStyle name="Header2 7 2 8" xfId="10143" xr:uid="{B6AF69CD-25E8-49CA-A33D-1F1C7FD96369}"/>
    <cellStyle name="Header2 7 2 8 2" xfId="30350" xr:uid="{E0CB926F-6B7C-4164-BBB3-0A4011C33691}"/>
    <cellStyle name="Header2 7 2 8 3" xfId="40126" xr:uid="{AF1B2D33-EE3D-45F2-BE13-A576874A9F88}"/>
    <cellStyle name="Header2 7 2 8 4" xfId="20158" xr:uid="{DC9227B9-18E0-49EF-BECF-A7D6C6A58C80}"/>
    <cellStyle name="Header2 7 2 9" xfId="10654" xr:uid="{A7689521-7B43-456D-8CCA-01A47CB126A3}"/>
    <cellStyle name="Header2 7 2 9 2" xfId="30858" xr:uid="{FAB4E4B9-7703-4C2A-9BEA-B73EC3D77C79}"/>
    <cellStyle name="Header2 7 2 9 3" xfId="40634" xr:uid="{FC6EDB07-FF5A-4EB3-9D76-D60A8ABF3011}"/>
    <cellStyle name="Header2 7 2 9 4" xfId="20666" xr:uid="{206C635B-1CB6-4C31-B04D-21727AA13CA5}"/>
    <cellStyle name="Header2 7 20" xfId="23971" xr:uid="{4A5D8685-0D6F-466C-8A9E-359981DF284A}"/>
    <cellStyle name="Header2 7 21" xfId="13852" xr:uid="{81D8AC34-709E-4CD9-8605-B05516F1EB71}"/>
    <cellStyle name="Header2 7 3" xfId="6195" xr:uid="{471C5AB5-CB82-4C80-8365-37066F1966A4}"/>
    <cellStyle name="Header2 7 3 10" xfId="10982" xr:uid="{12CCDE26-DC1E-429F-90D6-4B7D4458D1FF}"/>
    <cellStyle name="Header2 7 3 10 2" xfId="31184" xr:uid="{40C98FE4-A039-4FD7-8079-368C29CE4762}"/>
    <cellStyle name="Header2 7 3 10 3" xfId="40960" xr:uid="{FC7A5213-DB58-4CBA-A428-F3E7DCDA806E}"/>
    <cellStyle name="Header2 7 3 10 4" xfId="20992" xr:uid="{2065DF4B-14EA-4E9F-81C1-4143B3B2155C}"/>
    <cellStyle name="Header2 7 3 11" xfId="11468" xr:uid="{2E8227D8-8E2F-4747-A02E-5CC93182B4D1}"/>
    <cellStyle name="Header2 7 3 11 2" xfId="31670" xr:uid="{F5235C73-8210-4AB9-8CD0-7220E197C3CF}"/>
    <cellStyle name="Header2 7 3 11 3" xfId="41446" xr:uid="{0658B747-4535-48D9-BEC3-84AD60A3688E}"/>
    <cellStyle name="Header2 7 3 11 4" xfId="21478" xr:uid="{E4E6EAC9-0B0A-440C-831F-5096DF15983B}"/>
    <cellStyle name="Header2 7 3 12" xfId="11942" xr:uid="{02E23EA3-0650-4AA8-BF29-C4DB782E8CEA}"/>
    <cellStyle name="Header2 7 3 12 2" xfId="32143" xr:uid="{A5551C0D-1C0A-404A-91EF-1D01CC43525E}"/>
    <cellStyle name="Header2 7 3 12 3" xfId="41919" xr:uid="{89388E32-8117-4586-A059-038732D98720}"/>
    <cellStyle name="Header2 7 3 12 4" xfId="21951" xr:uid="{F531A58D-ED92-4C86-8ED7-BED4324B9BC9}"/>
    <cellStyle name="Header2 7 3 13" xfId="12403" xr:uid="{1C9E59CB-6820-43D1-9244-D40FA5F3E925}"/>
    <cellStyle name="Header2 7 3 13 2" xfId="32603" xr:uid="{39CC0DEC-50D2-4528-8ADB-B4E8756B38F2}"/>
    <cellStyle name="Header2 7 3 13 3" xfId="42379" xr:uid="{F937E3F6-4D06-4D09-9C89-B24439649C14}"/>
    <cellStyle name="Header2 7 3 13 4" xfId="22411" xr:uid="{CF9A6610-B138-4F0E-9C7D-6FF5092AFDB5}"/>
    <cellStyle name="Header2 7 3 14" xfId="12863" xr:uid="{E07D2CAC-7070-4123-974E-4935D2FBBB21}"/>
    <cellStyle name="Header2 7 3 14 2" xfId="33062" xr:uid="{9BF82840-0ACA-47CB-8CF2-EB6CE3EDB3F5}"/>
    <cellStyle name="Header2 7 3 14 3" xfId="42838" xr:uid="{A8284F51-A99E-4BA8-8E6D-F1F54F66DB84}"/>
    <cellStyle name="Header2 7 3 14 4" xfId="22870" xr:uid="{FEE58E4E-F158-4AD3-9064-5FAF4F97AE13}"/>
    <cellStyle name="Header2 7 3 15" xfId="13316" xr:uid="{E84852AB-DD7D-460E-806D-8129F940E839}"/>
    <cellStyle name="Header2 7 3 15 2" xfId="33513" xr:uid="{C5CE98F7-B9CE-4B7C-A12A-AAE296BBCF97}"/>
    <cellStyle name="Header2 7 3 15 3" xfId="43289" xr:uid="{C0E30107-5ED3-4082-A28C-0F90C725794A}"/>
    <cellStyle name="Header2 7 3 15 4" xfId="23321" xr:uid="{1A0E21C3-C589-4992-97D6-5EC4CA67815C}"/>
    <cellStyle name="Header2 7 3 16" xfId="26413" xr:uid="{0F1078BB-226F-4BD9-99D0-7931597A0B8A}"/>
    <cellStyle name="Header2 7 3 17" xfId="36189" xr:uid="{D7488267-2BCB-445F-9A3D-372C5C8DC068}"/>
    <cellStyle name="Header2 7 3 18" xfId="16221" xr:uid="{632A32D7-9B02-4159-AEE9-9BFF889FE7F2}"/>
    <cellStyle name="Header2 7 3 2" xfId="6754" xr:uid="{3EB27F42-A503-4D97-9B59-CD42CC869767}"/>
    <cellStyle name="Header2 7 3 2 2" xfId="26968" xr:uid="{2EC45DC6-4781-4827-A5E0-CC5D43BA844A}"/>
    <cellStyle name="Header2 7 3 2 3" xfId="36744" xr:uid="{94775A21-CB58-4BF0-A801-0FB286654A71}"/>
    <cellStyle name="Header2 7 3 2 4" xfId="16776" xr:uid="{4CEB9D27-6681-4868-BCA3-761C68467AD9}"/>
    <cellStyle name="Header2 7 3 3" xfId="7301" xr:uid="{7F68372D-C80A-49B3-A315-CD37DE94B620}"/>
    <cellStyle name="Header2 7 3 3 2" xfId="27515" xr:uid="{457E92BC-7776-4347-B0DA-914879511BF4}"/>
    <cellStyle name="Header2 7 3 3 3" xfId="37291" xr:uid="{ACAE4A2F-53B1-4281-9ED8-9BD8CD1FE979}"/>
    <cellStyle name="Header2 7 3 3 4" xfId="17323" xr:uid="{AAF71D12-E096-43E3-80EF-27C8A801B34B}"/>
    <cellStyle name="Header2 7 3 4" xfId="7851" xr:uid="{AD3553B6-9C95-4F7C-84F1-0A7707BA4B52}"/>
    <cellStyle name="Header2 7 3 4 2" xfId="28063" xr:uid="{10E18412-EFC8-4138-8F26-63C9372D6DDC}"/>
    <cellStyle name="Header2 7 3 4 3" xfId="37839" xr:uid="{D9A84CC5-7F3F-4B99-A856-41976C1206EC}"/>
    <cellStyle name="Header2 7 3 4 4" xfId="17871" xr:uid="{E40F25D3-812B-457A-B587-8478B4001637}"/>
    <cellStyle name="Header2 7 3 5" xfId="8393" xr:uid="{C5EBE4D9-600A-461F-B476-F03EBC7F5A3F}"/>
    <cellStyle name="Header2 7 3 5 2" xfId="28604" xr:uid="{7AACCF9A-7FF5-489F-AE47-DD3CFADDFCE4}"/>
    <cellStyle name="Header2 7 3 5 3" xfId="38380" xr:uid="{A4653D93-34B1-4107-A6FB-FA38EAAD4DAA}"/>
    <cellStyle name="Header2 7 3 5 4" xfId="18412" xr:uid="{52D0FF38-913A-4E4D-9A73-F52FD45C6FB4}"/>
    <cellStyle name="Header2 7 3 6" xfId="8919" xr:uid="{25B0EDF7-AD08-4F97-9750-9FAA6328B8DE}"/>
    <cellStyle name="Header2 7 3 6 2" xfId="29128" xr:uid="{4639AA62-3F39-447A-A0FA-9A6EEE46AD27}"/>
    <cellStyle name="Header2 7 3 6 3" xfId="38904" xr:uid="{7AD74279-407F-4DAD-8FB1-9A9FFACB1DF6}"/>
    <cellStyle name="Header2 7 3 6 4" xfId="18936" xr:uid="{156E21C7-5DE9-4E87-AAB8-22A7D2533036}"/>
    <cellStyle name="Header2 7 3 7" xfId="9443" xr:uid="{52CF80D2-A114-4D9B-97FE-25EC0B365C2A}"/>
    <cellStyle name="Header2 7 3 7 2" xfId="29650" xr:uid="{1CF1AD6B-6BBE-4888-82F8-E2B98BADE973}"/>
    <cellStyle name="Header2 7 3 7 3" xfId="39426" xr:uid="{8BCBEC0C-D9C0-47A1-86CD-C66D89C65B19}"/>
    <cellStyle name="Header2 7 3 7 4" xfId="19458" xr:uid="{E9374BAD-20E1-41F1-826F-1A03A6B1002D}"/>
    <cellStyle name="Header2 7 3 8" xfId="9967" xr:uid="{4FA1F130-278A-468E-8228-5802B2BFDE63}"/>
    <cellStyle name="Header2 7 3 8 2" xfId="30174" xr:uid="{424618B2-2F6E-4C99-8A53-EBB291AF20DC}"/>
    <cellStyle name="Header2 7 3 8 3" xfId="39950" xr:uid="{330370CA-2957-48F3-9F0C-728C0DE67494}"/>
    <cellStyle name="Header2 7 3 8 4" xfId="19982" xr:uid="{D8B6255C-2F68-4F7E-BDF6-B963A699D644}"/>
    <cellStyle name="Header2 7 3 9" xfId="10478" xr:uid="{81AF5F44-34C1-499F-9A3F-153C9C15C621}"/>
    <cellStyle name="Header2 7 3 9 2" xfId="30682" xr:uid="{66D12C20-9179-4701-87FE-E3657919524B}"/>
    <cellStyle name="Header2 7 3 9 3" xfId="40458" xr:uid="{7DA912CC-5751-459F-867F-C7F53F9B5C68}"/>
    <cellStyle name="Header2 7 3 9 4" xfId="20490" xr:uid="{3AA38326-9314-4680-89EB-1139CDB8A45E}"/>
    <cellStyle name="Header2 7 4" xfId="5037" xr:uid="{25C6416A-FBAD-44C6-894F-17C233856BE6}"/>
    <cellStyle name="Header2 7 4 2" xfId="25277" xr:uid="{46E1A3DB-C612-44E8-B4AB-83DAE60666D2}"/>
    <cellStyle name="Header2 7 4 3" xfId="35053" xr:uid="{0D2BD1E6-98CB-4961-8A55-930663640E0A}"/>
    <cellStyle name="Header2 7 4 4" xfId="15085" xr:uid="{7487E18E-583E-4A1E-A1D3-0FE4B4D41EA3}"/>
    <cellStyle name="Header2 7 5" xfId="5060" xr:uid="{0D3B7D6F-07AA-4938-9B59-704A2E768EF8}"/>
    <cellStyle name="Header2 7 5 2" xfId="25300" xr:uid="{BF637087-A7B5-4568-8E2F-2E79E6080157}"/>
    <cellStyle name="Header2 7 5 3" xfId="35076" xr:uid="{CC1D58EE-DC83-460C-870A-B262C4943C59}"/>
    <cellStyle name="Header2 7 5 4" xfId="15108" xr:uid="{F62621A8-86BD-46A9-B5E7-55A393A723D9}"/>
    <cellStyle name="Header2 7 6" xfId="3973" xr:uid="{08373C65-42B8-4FCE-A315-76EB6EC184AA}"/>
    <cellStyle name="Header2 7 6 2" xfId="24231" xr:uid="{A78A58E8-D2A1-4C96-AAFA-141DDFC2408E}"/>
    <cellStyle name="Header2 7 6 3" xfId="34007" xr:uid="{06C491FF-0282-42AF-A3BB-372A99722039}"/>
    <cellStyle name="Header2 7 6 4" xfId="14039" xr:uid="{3AB0F054-BFB7-4AB3-BB8F-7C9EE337C668}"/>
    <cellStyle name="Header2 7 7" xfId="4114" xr:uid="{D1E14537-B7AC-4A56-88E2-8584A4A23A0E}"/>
    <cellStyle name="Header2 7 7 2" xfId="24369" xr:uid="{F6224673-E631-4726-BDEF-7ABAFA44B16E}"/>
    <cellStyle name="Header2 7 7 3" xfId="34145" xr:uid="{80791AC1-7252-4AFC-82C5-11B0A573668B}"/>
    <cellStyle name="Header2 7 7 4" xfId="14177" xr:uid="{EAD8F8AA-9D2A-4807-A846-80A9DCA1EC90}"/>
    <cellStyle name="Header2 7 8" xfId="5013" xr:uid="{6765B752-AE61-4587-A378-EF92492E7B42}"/>
    <cellStyle name="Header2 7 8 2" xfId="25253" xr:uid="{DE799220-0F3F-4E9B-86BA-1671FC5601DA}"/>
    <cellStyle name="Header2 7 8 3" xfId="35029" xr:uid="{56959397-A23B-4F3F-BAD0-3DC0F982EEB1}"/>
    <cellStyle name="Header2 7 8 4" xfId="15061" xr:uid="{17DBD97E-3866-4C9D-BB5D-9F9EE10B1D1A}"/>
    <cellStyle name="Header2 7 9" xfId="5063" xr:uid="{E9D64638-41AF-4081-94E1-A77A7BC3E148}"/>
    <cellStyle name="Header2 7 9 2" xfId="25303" xr:uid="{806DBD38-AD90-4A48-8B29-39316CF63194}"/>
    <cellStyle name="Header2 7 9 3" xfId="35079" xr:uid="{68B16020-9CBB-4055-A7DF-7E9404CBA339}"/>
    <cellStyle name="Header2 7 9 4" xfId="15111" xr:uid="{DFB645F5-0C3C-4EC6-B9B0-759197C092DA}"/>
    <cellStyle name="Header2 8" xfId="4538" xr:uid="{1A122BAD-02DF-4B58-AC78-792EDAFFE39F}"/>
    <cellStyle name="Header2 8 2" xfId="24787" xr:uid="{7E7AD0BA-799B-470D-AADA-59D5BAD5E54E}"/>
    <cellStyle name="Header2 8 3" xfId="34563" xr:uid="{4C84DF23-0669-40CC-B724-F7EFF641BBB5}"/>
    <cellStyle name="Header2 8 4" xfId="14595" xr:uid="{9A996BCD-C6C0-47FD-997A-59D9AE8ED969}"/>
    <cellStyle name="Header2 9" xfId="4400" xr:uid="{D2CC334A-1CC2-47A6-A37E-B9622F4B3D09}"/>
    <cellStyle name="Header2 9 2" xfId="24651" xr:uid="{A04A979A-6764-421B-8584-5870AA4DD648}"/>
    <cellStyle name="Header2 9 3" xfId="34427" xr:uid="{58DB3C63-A726-43ED-81EA-5C03B1BE58AB}"/>
    <cellStyle name="Header2 9 4" xfId="14459" xr:uid="{5F753CC5-0B6B-46D0-B02B-DE90899F0CE6}"/>
    <cellStyle name="Heading 1" xfId="19" builtinId="16" customBuiltin="1"/>
    <cellStyle name="Heading 1 10" xfId="1990" xr:uid="{2A1D7901-9289-439E-AB50-5059F23C8FE6}"/>
    <cellStyle name="Heading 1 11" xfId="1991" xr:uid="{6DE0BA26-3B66-42DA-86B0-1D5D621D3E69}"/>
    <cellStyle name="Heading 1 12" xfId="1992" xr:uid="{854CFE6C-1083-4CD1-AB53-5340DDCA4A4C}"/>
    <cellStyle name="Heading 1 13" xfId="1993" xr:uid="{AA8449E5-7900-4C9F-9872-C69F5A376D99}"/>
    <cellStyle name="Heading 1 14" xfId="1994" xr:uid="{24002045-EF1C-4911-A3DF-64210279303A}"/>
    <cellStyle name="Heading 1 15" xfId="1995" xr:uid="{F7E19F91-9C9E-432F-AD28-0C6A303577E2}"/>
    <cellStyle name="Heading 1 16" xfId="1996" xr:uid="{FFE8A3B9-A483-49D5-94EC-B659AD2A7F33}"/>
    <cellStyle name="Heading 1 17" xfId="1997" xr:uid="{A51FCA79-8D50-40CB-B003-0B61A482D4ED}"/>
    <cellStyle name="Heading 1 18" xfId="1998" xr:uid="{C42A30F8-7238-411B-A2C5-E79EABFC6850}"/>
    <cellStyle name="Heading 1 19" xfId="1999" xr:uid="{CE8F656F-26B0-4C64-AC5C-42D72E055150}"/>
    <cellStyle name="Heading 1 2" xfId="94" xr:uid="{BAEDA2C7-B7F0-4BB6-881C-7C3082A2310F}"/>
    <cellStyle name="Heading 1 2 2" xfId="2001" xr:uid="{58DFE592-A5B4-4AEC-B31B-A545490E9B03}"/>
    <cellStyle name="Heading 1 2 2 2" xfId="43883" xr:uid="{D92ECA02-AA5D-460A-B48C-04C7398D4DBB}"/>
    <cellStyle name="Heading 1 2 3" xfId="3768" xr:uid="{3F7AB1B4-685F-4547-8AD2-90B5BF77B9BA}"/>
    <cellStyle name="Heading 1 2 4" xfId="2000" xr:uid="{03A77920-3C1E-4628-BEB7-B3ABEA201C8E}"/>
    <cellStyle name="Heading 1 20" xfId="2002" xr:uid="{E393015B-939C-480A-9306-AA734D2CB358}"/>
    <cellStyle name="Heading 1 21" xfId="2003" xr:uid="{FA255AC1-9F50-40B7-A883-D0C3B68125B7}"/>
    <cellStyle name="Heading 1 21 2" xfId="2004" xr:uid="{E3098BDA-96BC-41BA-8802-06DB57B9E3CD}"/>
    <cellStyle name="Heading 1 22" xfId="2005" xr:uid="{FC765AD5-4749-4C34-9DA1-5B025A379E53}"/>
    <cellStyle name="Heading 1 23" xfId="2006" xr:uid="{5AA94312-13A7-4098-AE15-55A265F4B525}"/>
    <cellStyle name="Heading 1 3" xfId="180" xr:uid="{AB472616-7243-4B5B-B18D-B06933B70498}"/>
    <cellStyle name="Heading 1 3 2" xfId="415" xr:uid="{9212266A-8444-4C72-97C1-74A78147332C}"/>
    <cellStyle name="Heading 1 3 3" xfId="652" xr:uid="{F6EBF3BC-1268-4008-AE2D-B1D55C5261DA}"/>
    <cellStyle name="Heading 1 3 4" xfId="43882" xr:uid="{9E02C2A1-59E6-4121-AC6B-1D8E12DCCFAC}"/>
    <cellStyle name="Heading 1 4" xfId="2007" xr:uid="{5AAEEA64-B807-4FAA-8CB7-13903E0067CE}"/>
    <cellStyle name="Heading 1 5" xfId="2008" xr:uid="{74D36551-F940-4824-9ADB-BE71221E5FA4}"/>
    <cellStyle name="Heading 1 6" xfId="2009" xr:uid="{2C9C9909-AD23-47D9-84EA-0501D3268899}"/>
    <cellStyle name="Heading 1 7" xfId="2010" xr:uid="{0FBEE8D1-E1F6-47AE-94C4-CF62922CAAF6}"/>
    <cellStyle name="Heading 1 8" xfId="2011" xr:uid="{AC60256C-70DE-459D-9F1E-22A44FD71475}"/>
    <cellStyle name="Heading 1 9" xfId="2012" xr:uid="{737B1140-8015-41FA-A9A5-37B2161BDEA9}"/>
    <cellStyle name="Heading 1 Above" xfId="762" xr:uid="{6734D47D-1CF0-4767-9461-F96226FD7805}"/>
    <cellStyle name="Heading 1+" xfId="763" xr:uid="{2E0FFEB8-A7A3-415B-9A31-9701448A35F4}"/>
    <cellStyle name="Heading 2" xfId="20" builtinId="17" customBuiltin="1"/>
    <cellStyle name="Heading 2 10" xfId="2013" xr:uid="{999554C3-D2CA-406B-AE97-6977C19B1F19}"/>
    <cellStyle name="Heading 2 11" xfId="2014" xr:uid="{459FD978-3EB2-4E13-B119-F8ABD4EB4E99}"/>
    <cellStyle name="Heading 2 12" xfId="2015" xr:uid="{C36083D3-C2BB-4363-8CD4-584AF8DBB4D4}"/>
    <cellStyle name="Heading 2 13" xfId="2016" xr:uid="{9D81D783-068A-4235-84FA-79EC5A5941F2}"/>
    <cellStyle name="Heading 2 14" xfId="2017" xr:uid="{73CD8512-7686-47F4-A904-44F2AAB72A20}"/>
    <cellStyle name="Heading 2 15" xfId="2018" xr:uid="{31A02861-DAB3-4EDA-B3AE-2F7F273556DF}"/>
    <cellStyle name="Heading 2 16" xfId="2019" xr:uid="{E58E7343-7137-468A-8487-D3E3C47A8CB4}"/>
    <cellStyle name="Heading 2 17" xfId="2020" xr:uid="{BDFB4E35-EB41-47AC-85D9-8122741BC4D4}"/>
    <cellStyle name="Heading 2 18" xfId="2021" xr:uid="{10385FE8-ADAD-4E8E-9C53-088C41336D61}"/>
    <cellStyle name="Heading 2 19" xfId="2022" xr:uid="{D08A66B4-79A1-47AF-A742-65A45D7745F9}"/>
    <cellStyle name="Heading 2 2" xfId="95" xr:uid="{FD135709-DD8D-4222-A86C-59218B52F571}"/>
    <cellStyle name="Heading 2 2 2" xfId="2024" xr:uid="{671B35D8-4280-455C-A39E-15E222BE6DA7}"/>
    <cellStyle name="Heading 2 2 2 2" xfId="43885" xr:uid="{4C068B54-32BD-4BCF-9B86-E0A405AE4604}"/>
    <cellStyle name="Heading 2 2 3" xfId="3769" xr:uid="{ADD434FA-DA61-4739-8D10-0F8EA895CED0}"/>
    <cellStyle name="Heading 2 2 4" xfId="2023" xr:uid="{68CEC407-35A3-4B58-8C1A-F5431B1C51FF}"/>
    <cellStyle name="Heading 2 20" xfId="2025" xr:uid="{CD928366-0F59-4AB6-AE21-0C9BD368126B}"/>
    <cellStyle name="Heading 2 21" xfId="2026" xr:uid="{B5026B21-116D-4261-B8A7-09A9DC843E37}"/>
    <cellStyle name="Heading 2 21 2" xfId="2027" xr:uid="{0F7F2629-B154-49AB-8EA8-3D3E73FB14A6}"/>
    <cellStyle name="Heading 2 22" xfId="2028" xr:uid="{09686903-24C0-4CAA-8816-BBDA16B47513}"/>
    <cellStyle name="Heading 2 23" xfId="2029" xr:uid="{2E517E7E-1750-4CA8-BEC2-EC365866F955}"/>
    <cellStyle name="Heading 2 3" xfId="181" xr:uid="{7264078C-08C6-48D6-8F5E-1FA2D974FDA4}"/>
    <cellStyle name="Heading 2 3 2" xfId="416" xr:uid="{02792372-15FF-4FE0-9588-B4182A580B57}"/>
    <cellStyle name="Heading 2 3 3" xfId="653" xr:uid="{D039A2C3-0143-4176-8B50-64C99FE00F1E}"/>
    <cellStyle name="Heading 2 3 4" xfId="43884" xr:uid="{3BB1254E-F97E-4509-B213-E42ECD0B6061}"/>
    <cellStyle name="Heading 2 4" xfId="2030" xr:uid="{68DC8015-2739-4AC0-BE4B-A74BA97C89A2}"/>
    <cellStyle name="Heading 2 5" xfId="2031" xr:uid="{148635BB-05AC-4BCE-8DD4-225A4AD58B22}"/>
    <cellStyle name="Heading 2 6" xfId="2032" xr:uid="{24D3A8A4-03BF-47A6-9E98-7F4CEECE4D5B}"/>
    <cellStyle name="Heading 2 7" xfId="2033" xr:uid="{9F6A11F7-EE69-4FC3-9893-53804DD4803C}"/>
    <cellStyle name="Heading 2 8" xfId="2034" xr:uid="{339A0994-AEE5-4512-8173-5CADA734217F}"/>
    <cellStyle name="Heading 2 9" xfId="2035" xr:uid="{BEA229CD-8A3D-4312-8926-9DA5FA2E1FC9}"/>
    <cellStyle name="Heading 2 Below" xfId="764" xr:uid="{DD66D8EE-CA4D-4BF4-A6A1-A33A07F82E5A}"/>
    <cellStyle name="Heading 2+" xfId="765" xr:uid="{1AEFF26C-569D-4E82-B0F0-DCB68148ED27}"/>
    <cellStyle name="Heading 3" xfId="21" builtinId="18" customBuiltin="1"/>
    <cellStyle name="Heading 3 10" xfId="2036" xr:uid="{78DFB3B7-6307-4A97-91C8-5401C860F338}"/>
    <cellStyle name="Heading 3 11" xfId="2037" xr:uid="{17485DF6-C093-4FF4-83A9-E7775AD02B62}"/>
    <cellStyle name="Heading 3 12" xfId="2038" xr:uid="{8518572A-CAE2-46FB-A054-D79B5A3AAA96}"/>
    <cellStyle name="Heading 3 13" xfId="2039" xr:uid="{EB0E2A98-7746-455D-B264-EA9F2A528FA1}"/>
    <cellStyle name="Heading 3 14" xfId="2040" xr:uid="{39A06DF8-02D9-4FA3-9786-800769E4C3CE}"/>
    <cellStyle name="Heading 3 15" xfId="2041" xr:uid="{6783CFB5-9781-4E29-92CC-C5C73689DC60}"/>
    <cellStyle name="Heading 3 16" xfId="2042" xr:uid="{E39269A0-3EE0-4773-803E-7BDA88C5D3B2}"/>
    <cellStyle name="Heading 3 17" xfId="2043" xr:uid="{233FC2C4-08E8-4863-85AD-20364DC883D3}"/>
    <cellStyle name="Heading 3 18" xfId="2044" xr:uid="{68014FA7-0203-484B-BAAB-366A454CBA19}"/>
    <cellStyle name="Heading 3 19" xfId="2045" xr:uid="{33085D7C-3370-4D5D-9EA9-DA397AE13372}"/>
    <cellStyle name="Heading 3 2" xfId="96" xr:uid="{327300D5-5B73-4D8A-9711-C1CABD8CA512}"/>
    <cellStyle name="Heading 3 2 2" xfId="2047" xr:uid="{CF705887-81EF-462A-802E-1263E2A9BFFB}"/>
    <cellStyle name="Heading 3 2 2 2" xfId="43887" xr:uid="{A868F022-9E09-4CFB-928F-6916B2B4F7E6}"/>
    <cellStyle name="Heading 3 2 3" xfId="3770" xr:uid="{C6DD6C31-2ECB-4665-8759-831292D50D8E}"/>
    <cellStyle name="Heading 3 2 4" xfId="2046" xr:uid="{2D16AAD8-DA09-4A2C-B8FF-BC1F153B3323}"/>
    <cellStyle name="Heading 3 20" xfId="2048" xr:uid="{D858557F-A20B-4739-ADCD-7AB6935E1608}"/>
    <cellStyle name="Heading 3 21" xfId="2049" xr:uid="{FFC0460C-2541-444A-A563-B74AB34EDB13}"/>
    <cellStyle name="Heading 3 21 2" xfId="2050" xr:uid="{2C6D8A9F-C3F6-4D51-9F6E-945551B06FEC}"/>
    <cellStyle name="Heading 3 22" xfId="2051" xr:uid="{EF9782E4-3897-498C-BD90-64E84ECDE695}"/>
    <cellStyle name="Heading 3 23" xfId="2052" xr:uid="{3D72558F-67E7-4272-817A-34CCDC8B97BE}"/>
    <cellStyle name="Heading 3 3" xfId="182" xr:uid="{F86E95B0-7F5F-40AC-8AE0-AACD14769A1E}"/>
    <cellStyle name="Heading 3 3 2" xfId="417" xr:uid="{D457F3B0-A34A-43AF-BC98-88EF3AD8C83C}"/>
    <cellStyle name="Heading 3 3 3" xfId="654" xr:uid="{2471D2C9-CDFC-4B0D-A72A-07D3587DBB8C}"/>
    <cellStyle name="Heading 3 3 4" xfId="43886" xr:uid="{E9AE4964-CF23-4446-8227-69551272F05F}"/>
    <cellStyle name="Heading 3 4" xfId="2053" xr:uid="{7D7ED545-7A41-4B69-89E3-6A3BF6FEC2DD}"/>
    <cellStyle name="Heading 3 5" xfId="2054" xr:uid="{611C17FC-EBC2-4837-AD49-A325F5E1E6F6}"/>
    <cellStyle name="Heading 3 6" xfId="2055" xr:uid="{3922DD0D-51DF-4AAA-ACE4-0C84FCE32392}"/>
    <cellStyle name="Heading 3 7" xfId="2056" xr:uid="{74B7F98C-1B26-45E8-B946-C9404C773417}"/>
    <cellStyle name="Heading 3 8" xfId="2057" xr:uid="{84F6F0F6-8749-4022-A429-E7CB4010074C}"/>
    <cellStyle name="Heading 3 9" xfId="2058" xr:uid="{16495291-1604-46F6-9AD8-7E5169B22718}"/>
    <cellStyle name="Heading 3+" xfId="766" xr:uid="{BD7E871C-1BAE-452C-B70B-09FE8628ED3D}"/>
    <cellStyle name="Heading 4" xfId="22" builtinId="19" customBuiltin="1"/>
    <cellStyle name="Heading 4 10" xfId="2059" xr:uid="{03916100-766D-4ACA-88DD-F84B91F6E2B7}"/>
    <cellStyle name="Heading 4 11" xfId="2060" xr:uid="{10EFAA18-6DBD-4840-BB97-7A8642C92DCB}"/>
    <cellStyle name="Heading 4 12" xfId="2061" xr:uid="{7BDA3E8A-E850-4685-9A50-224DE8208A94}"/>
    <cellStyle name="Heading 4 13" xfId="2062" xr:uid="{9A812B23-9169-4099-B431-845A14445464}"/>
    <cellStyle name="Heading 4 14" xfId="2063" xr:uid="{DB1F6077-18F2-4921-BEE1-F6BE8C1EB13D}"/>
    <cellStyle name="Heading 4 15" xfId="2064" xr:uid="{BB7A8A72-4335-4230-BD0F-B01FB445A9F7}"/>
    <cellStyle name="Heading 4 16" xfId="2065" xr:uid="{7ECF0500-5BDC-49BF-8739-F7FB337D5138}"/>
    <cellStyle name="Heading 4 17" xfId="2066" xr:uid="{3DB509EB-82DF-4D84-BE50-A6E5B907CE3C}"/>
    <cellStyle name="Heading 4 18" xfId="2067" xr:uid="{9F186EB8-8A38-49B2-9753-83275FE0702B}"/>
    <cellStyle name="Heading 4 19" xfId="2068" xr:uid="{FA4EF1F4-BB27-4563-B6E8-D60F034B3C50}"/>
    <cellStyle name="Heading 4 2" xfId="97" xr:uid="{A10B1ED4-B755-48BA-A346-2882140C3857}"/>
    <cellStyle name="Heading 4 2 2" xfId="2070" xr:uid="{59817934-A083-47C1-9288-60D2D604A428}"/>
    <cellStyle name="Heading 4 2 2 2" xfId="43889" xr:uid="{4F943091-4091-4187-9C0E-EF71808855E5}"/>
    <cellStyle name="Heading 4 2 3" xfId="3771" xr:uid="{33262226-BB06-4086-BE36-8ED029763672}"/>
    <cellStyle name="Heading 4 2 4" xfId="2069" xr:uid="{2E389EB8-2F3E-4006-A1EE-38E10BECAF5C}"/>
    <cellStyle name="Heading 4 20" xfId="2071" xr:uid="{F2446F06-5A42-4227-801E-980AB261BE79}"/>
    <cellStyle name="Heading 4 21" xfId="2072" xr:uid="{1F24F350-6BBB-48CC-95CF-F2CDB8589A9F}"/>
    <cellStyle name="Heading 4 21 2" xfId="2073" xr:uid="{DE66DFB7-5EC1-4FBC-B7A2-628641F375EC}"/>
    <cellStyle name="Heading 4 22" xfId="2074" xr:uid="{D43FC9CB-CB4A-4979-B696-2FD449459177}"/>
    <cellStyle name="Heading 4 23" xfId="2075" xr:uid="{47A918BF-24AC-4C30-98D8-1BCDC02C3408}"/>
    <cellStyle name="Heading 4 3" xfId="183" xr:uid="{5277EF8D-73C7-4939-ACD2-4E4AA2A8C66E}"/>
    <cellStyle name="Heading 4 3 2" xfId="418" xr:uid="{97717F71-DEF1-4E5B-89EA-1C1643DE824D}"/>
    <cellStyle name="Heading 4 3 3" xfId="655" xr:uid="{F4CC2336-AEAB-4B45-A2AB-3C3FABF9BFED}"/>
    <cellStyle name="Heading 4 3 4" xfId="43888" xr:uid="{4F604A7C-0E08-46B9-B80D-F6F78068D304}"/>
    <cellStyle name="Heading 4 4" xfId="2076" xr:uid="{A7848128-8A01-4BDE-A6CA-EFADED80BD84}"/>
    <cellStyle name="Heading 4 5" xfId="2077" xr:uid="{1DFB624E-D7D4-4A6E-8C2F-18562B7E4A70}"/>
    <cellStyle name="Heading 4 6" xfId="2078" xr:uid="{EE8CB6F0-396E-4E37-8DB3-CE5195D98681}"/>
    <cellStyle name="Heading 4 7" xfId="2079" xr:uid="{8D96A729-C048-4BA2-AD44-E2D0F6BB5169}"/>
    <cellStyle name="Heading 4 8" xfId="2080" xr:uid="{4217425C-9EDC-48A1-8190-2AE2025B3E69}"/>
    <cellStyle name="Heading 4 9" xfId="2081" xr:uid="{F9DA5B9A-C481-43E3-B09B-35C79B6362AE}"/>
    <cellStyle name="Heading1" xfId="2082" xr:uid="{7A8439B0-FDA1-4E81-B6AB-1ADA6DDCF6B3}"/>
    <cellStyle name="HEADING1 2" xfId="2083" xr:uid="{549BFA56-6A31-4CE6-BC17-1DAD9F8293DF}"/>
    <cellStyle name="Heading2" xfId="2084" xr:uid="{8002824B-ED37-480D-84D2-8A67B957DE8B}"/>
    <cellStyle name="HEADING2 2" xfId="2085" xr:uid="{E70BC89D-875E-45B0-B4C7-A3CD95B5D162}"/>
    <cellStyle name="HEADINGS" xfId="2086" xr:uid="{2705EF2B-F42B-4B98-B5C9-E0BE439EFA28}"/>
    <cellStyle name="HEADINGSTOP" xfId="2087" xr:uid="{8A375BE3-EE4B-4943-A4AA-0F3CE8057664}"/>
    <cellStyle name="Highlight" xfId="2088" xr:uid="{7F79CE73-02F7-42D7-9CBD-85B15B2D6450}"/>
    <cellStyle name="Hyperlink 2" xfId="43759" xr:uid="{71000DC2-8C36-4D8E-8470-DFDC8882BA05}"/>
    <cellStyle name="Hyperlink 2 2" xfId="419" xr:uid="{166C7DA4-737E-4245-B2C2-557E8B7EF527}"/>
    <cellStyle name="Hyperlink 2 3" xfId="43948" xr:uid="{D1154377-7907-40B9-8FF6-FC94F5C0D16A}"/>
    <cellStyle name="Hyperlink 2 4" xfId="44012" xr:uid="{1A1BC5F5-144A-42F8-B92F-FB66E1346C89}"/>
    <cellStyle name="Hyperlink 3" xfId="43990" xr:uid="{58E39A5F-277B-4914-8179-B09C56A38E22}"/>
    <cellStyle name="Hyperlink 4" xfId="44009" xr:uid="{51258E5E-BC9B-42EA-9D2F-AFA8A45A5D72}"/>
    <cellStyle name="Hyperlink 5" xfId="43984" xr:uid="{5BC3BEA2-09BC-4FA5-A019-D6A138A24980}"/>
    <cellStyle name="Î¡Ýá [0]_95" xfId="2089" xr:uid="{1F04C94A-2B1D-4640-9016-E412979F6C25}"/>
    <cellStyle name="Î¡Ýá_95" xfId="2090" xr:uid="{400945D8-8B3B-4B42-8EAD-741BEFE18CA1}"/>
    <cellStyle name="Input" xfId="26" builtinId="20" customBuiltin="1"/>
    <cellStyle name="Input [yellow]" xfId="7" xr:uid="{00000000-0005-0000-0000-000006000000}"/>
    <cellStyle name="Input [yellow] 2" xfId="579" xr:uid="{F39E3C25-E6FD-48DD-B024-B369511B00BC}"/>
    <cellStyle name="Input [yellow] 2 10" xfId="2092" xr:uid="{4CBC6F25-F5A6-4796-9C15-166EEAA4B464}"/>
    <cellStyle name="Input [yellow] 2 10 10" xfId="4990" xr:uid="{C42C74C7-10AF-4CCB-9984-68AF53D2C713}"/>
    <cellStyle name="Input [yellow] 2 10 10 2" xfId="25230" xr:uid="{7F834852-BC9D-4C34-9783-343DD4636D23}"/>
    <cellStyle name="Input [yellow] 2 10 10 3" xfId="35006" xr:uid="{C81E18FD-DC80-4539-8764-0B960C4E3D64}"/>
    <cellStyle name="Input [yellow] 2 10 10 4" xfId="15038" xr:uid="{5B51C987-2530-46E9-96A5-B237389BF70D}"/>
    <cellStyle name="Input [yellow] 2 10 11" xfId="5626" xr:uid="{2473321E-6A83-4C3A-BF0A-E868AA80A48F}"/>
    <cellStyle name="Input [yellow] 2 10 11 2" xfId="25855" xr:uid="{4689E14C-8225-4B92-8A99-E4529FA7A9C4}"/>
    <cellStyle name="Input [yellow] 2 10 11 3" xfId="35631" xr:uid="{BE5665C3-C9CF-47A0-BA33-3792DF2052CF}"/>
    <cellStyle name="Input [yellow] 2 10 11 4" xfId="15663" xr:uid="{15B97741-0559-45C9-9564-3B1E7EB5E8E8}"/>
    <cellStyle name="Input [yellow] 2 10 12" xfId="4119" xr:uid="{CC3A545D-62AB-4155-8E8A-15D1D0DDC70E}"/>
    <cellStyle name="Input [yellow] 2 10 12 2" xfId="24374" xr:uid="{4ACD61FF-3B78-4D9F-9347-93EB602EEB3C}"/>
    <cellStyle name="Input [yellow] 2 10 12 3" xfId="34150" xr:uid="{444AF5B4-7B4A-42E5-80DC-62FDD4D60364}"/>
    <cellStyle name="Input [yellow] 2 10 12 4" xfId="14182" xr:uid="{C00192ED-EBFB-4E6F-ABC0-850B62A9BCEA}"/>
    <cellStyle name="Input [yellow] 2 10 13" xfId="4197" xr:uid="{07017D24-BAB4-4746-A58A-9CB7E22A0F07}"/>
    <cellStyle name="Input [yellow] 2 10 13 2" xfId="24450" xr:uid="{3AB9A186-35F3-43DC-B191-917E83B9AF13}"/>
    <cellStyle name="Input [yellow] 2 10 13 3" xfId="34226" xr:uid="{887A93D0-AB06-4A2C-9183-E5B023C81F3A}"/>
    <cellStyle name="Input [yellow] 2 10 13 4" xfId="14258" xr:uid="{D0D106B4-8410-4A9B-83D3-9EEA0A187A6A}"/>
    <cellStyle name="Input [yellow] 2 10 14" xfId="4017" xr:uid="{7B24A2A5-C5A6-4B61-B2A9-F97F76C8AF5E}"/>
    <cellStyle name="Input [yellow] 2 10 14 2" xfId="24273" xr:uid="{3826E8AB-1060-426E-9434-432291CAA99F}"/>
    <cellStyle name="Input [yellow] 2 10 14 3" xfId="34049" xr:uid="{308ACA17-1446-40E4-91B7-73C3341BF975}"/>
    <cellStyle name="Input [yellow] 2 10 14 4" xfId="14081" xr:uid="{559D1C1D-B552-4FE3-A99F-95222E0AE53A}"/>
    <cellStyle name="Input [yellow] 2 10 15" xfId="7289" xr:uid="{280D52BC-046F-47BE-962D-27D64A2BF840}"/>
    <cellStyle name="Input [yellow] 2 10 15 2" xfId="27503" xr:uid="{52E690FB-A189-48F3-A89D-BF48050181ED}"/>
    <cellStyle name="Input [yellow] 2 10 15 3" xfId="37279" xr:uid="{70D62471-2B34-48B2-AD0A-8F3EA4104A43}"/>
    <cellStyle name="Input [yellow] 2 10 15 4" xfId="17311" xr:uid="{8E739D84-D3EA-4C9F-B0B8-5A9D4C27B45E}"/>
    <cellStyle name="Input [yellow] 2 10 16" xfId="5008" xr:uid="{C4607CEC-C539-44D6-8748-5D94935CC184}"/>
    <cellStyle name="Input [yellow] 2 10 16 2" xfId="25248" xr:uid="{21090A4E-1D4B-4E37-978E-14C12A948457}"/>
    <cellStyle name="Input [yellow] 2 10 16 3" xfId="35024" xr:uid="{688B7A4F-4034-4D1E-9AA3-BAF1E0841499}"/>
    <cellStyle name="Input [yellow] 2 10 16 4" xfId="15056" xr:uid="{BBF266E6-B7E8-4B07-8983-122B0FEE500F}"/>
    <cellStyle name="Input [yellow] 2 10 17" xfId="10424" xr:uid="{CE616180-CCA3-4964-A8F3-D6F259467EBC}"/>
    <cellStyle name="Input [yellow] 2 10 17 2" xfId="30629" xr:uid="{78372C82-BFAA-475C-B9C3-83D464E052A6}"/>
    <cellStyle name="Input [yellow] 2 10 17 3" xfId="40405" xr:uid="{70BF4CE7-9111-4B8D-90C2-F8B2305D866A}"/>
    <cellStyle name="Input [yellow] 2 10 17 4" xfId="20437" xr:uid="{FE8F22D6-461C-4D06-A9BE-85B42203B52E}"/>
    <cellStyle name="Input [yellow] 2 10 18" xfId="7771" xr:uid="{1107FCCA-9302-4278-B3CE-3E9B0C39ABBB}"/>
    <cellStyle name="Input [yellow] 2 10 18 2" xfId="27984" xr:uid="{889CBA33-636A-47A1-AE3D-B1B06680437F}"/>
    <cellStyle name="Input [yellow] 2 10 18 3" xfId="37760" xr:uid="{6FBF0E17-4E10-401E-ABA2-F7864D9F08AE}"/>
    <cellStyle name="Input [yellow] 2 10 18 4" xfId="17792" xr:uid="{60BE0274-BC97-4865-B5AC-F42CC37ED50B}"/>
    <cellStyle name="Input [yellow] 2 10 19" xfId="5274" xr:uid="{88A0ACFC-5D39-47BC-B350-7A896F178D76}"/>
    <cellStyle name="Input [yellow] 2 10 19 2" xfId="25514" xr:uid="{768343DF-EEB0-4830-AAF6-91741220715A}"/>
    <cellStyle name="Input [yellow] 2 10 19 3" xfId="35290" xr:uid="{71D0EA9F-C838-47D6-A8FD-E157CF3539EE}"/>
    <cellStyle name="Input [yellow] 2 10 19 4" xfId="15322" xr:uid="{E0C91B27-A549-4AF1-8FEE-850CE73B723F}"/>
    <cellStyle name="Input [yellow] 2 10 2" xfId="2093" xr:uid="{2ADBD09E-BB8F-42DC-B9EC-8313BDA52A73}"/>
    <cellStyle name="Input [yellow] 2 10 2 10" xfId="4682" xr:uid="{86DFF47C-08DE-4480-B18F-DF105223500C}"/>
    <cellStyle name="Input [yellow] 2 10 2 10 2" xfId="24927" xr:uid="{CBE3E68B-7ABC-40DB-884B-3B14D6B21035}"/>
    <cellStyle name="Input [yellow] 2 10 2 10 3" xfId="34703" xr:uid="{67C5AF2F-153D-4C46-9D66-1A689B2039C6}"/>
    <cellStyle name="Input [yellow] 2 10 2 10 4" xfId="14735" xr:uid="{78C82FE7-AD3E-4F8A-903F-33860E6ECC26}"/>
    <cellStyle name="Input [yellow] 2 10 2 11" xfId="7215" xr:uid="{21762BFC-3CFD-4014-8D42-295C1967DC46}"/>
    <cellStyle name="Input [yellow] 2 10 2 11 2" xfId="27429" xr:uid="{D54D655F-69D2-42BC-BBE4-77964A70D00A}"/>
    <cellStyle name="Input [yellow] 2 10 2 11 3" xfId="37205" xr:uid="{D6E695C9-DA92-4B2C-B9A2-3FB9C821BDA0}"/>
    <cellStyle name="Input [yellow] 2 10 2 11 4" xfId="17237" xr:uid="{153CBE8C-E4C7-473B-B7F6-3706C4709495}"/>
    <cellStyle name="Input [yellow] 2 10 2 12" xfId="5765" xr:uid="{771BF0A0-0EBB-4C83-B580-8D6EA8D9055A}"/>
    <cellStyle name="Input [yellow] 2 10 2 12 2" xfId="25992" xr:uid="{DCBE8913-3C63-4DA3-96A6-C0EEA2E17317}"/>
    <cellStyle name="Input [yellow] 2 10 2 12 3" xfId="35768" xr:uid="{8B9A3831-A3E3-4447-A227-0C1C09640D3B}"/>
    <cellStyle name="Input [yellow] 2 10 2 12 4" xfId="15800" xr:uid="{45B34872-2508-4FCF-94F0-92FDA5B403F9}"/>
    <cellStyle name="Input [yellow] 2 10 2 13" xfId="8871" xr:uid="{D375E7C8-1921-4D0E-9F78-304890DDB0A8}"/>
    <cellStyle name="Input [yellow] 2 10 2 13 2" xfId="29082" xr:uid="{C9CE36A9-C027-40C7-91DA-0C23AC3FA01C}"/>
    <cellStyle name="Input [yellow] 2 10 2 13 3" xfId="38858" xr:uid="{FF80635B-A721-4B13-A31C-138C1C351B07}"/>
    <cellStyle name="Input [yellow] 2 10 2 13 4" xfId="18890" xr:uid="{01D4E9A0-09EC-4340-A270-E295B59E1EF2}"/>
    <cellStyle name="Input [yellow] 2 10 2 14" xfId="5366" xr:uid="{66F74FE8-40A3-472A-A4F0-87B0E424D1AC}"/>
    <cellStyle name="Input [yellow] 2 10 2 14 2" xfId="25603" xr:uid="{E7E95E1F-2E68-4848-BE88-81411D350340}"/>
    <cellStyle name="Input [yellow] 2 10 2 14 3" xfId="35379" xr:uid="{06ADCBE3-557D-4695-B0DC-BBDC55D89D1A}"/>
    <cellStyle name="Input [yellow] 2 10 2 14 4" xfId="15411" xr:uid="{C4332D1E-0792-4728-A8FB-D7FB0D2637D6}"/>
    <cellStyle name="Input [yellow] 2 10 2 15" xfId="5726" xr:uid="{99BF367A-8D42-4E78-BA1B-6AF92A884D79}"/>
    <cellStyle name="Input [yellow] 2 10 2 15 2" xfId="25955" xr:uid="{22DD2D15-8D2E-4D01-92F0-7E1D23316FB5}"/>
    <cellStyle name="Input [yellow] 2 10 2 15 3" xfId="35731" xr:uid="{2AC54775-EEBE-423D-ADA8-11625B6C794E}"/>
    <cellStyle name="Input [yellow] 2 10 2 15 4" xfId="15763" xr:uid="{2FBA5CA8-51BE-47F6-8FB6-A7A077DBBD0D}"/>
    <cellStyle name="Input [yellow] 2 10 2 16" xfId="7745" xr:uid="{6093AEE1-24B5-4B7D-9E9C-A8B9DC427101}"/>
    <cellStyle name="Input [yellow] 2 10 2 16 2" xfId="27958" xr:uid="{215690A3-543C-42AD-9199-77939A8EFB3C}"/>
    <cellStyle name="Input [yellow] 2 10 2 16 3" xfId="37734" xr:uid="{477AADBD-6C32-4185-BD79-8486DDA6FA07}"/>
    <cellStyle name="Input [yellow] 2 10 2 16 4" xfId="17766" xr:uid="{84D5E22E-07BA-4084-98E0-F5B9CD906D98}"/>
    <cellStyle name="Input [yellow] 2 10 2 17" xfId="9900" xr:uid="{319E9AC0-21D8-4FC2-BE67-41DF8BF660EA}"/>
    <cellStyle name="Input [yellow] 2 10 2 17 2" xfId="30107" xr:uid="{AE6FFF40-E856-4133-AAB8-4D89ACC4E898}"/>
    <cellStyle name="Input [yellow] 2 10 2 17 3" xfId="39883" xr:uid="{C403E48F-C660-40E3-8955-EE243046BA91}"/>
    <cellStyle name="Input [yellow] 2 10 2 17 4" xfId="19915" xr:uid="{A98E2BFB-BD10-4BE2-922D-6D6498EA18CD}"/>
    <cellStyle name="Input [yellow] 2 10 2 18" xfId="8322" xr:uid="{E6082982-FA15-4E04-A681-CD2D154D74CD}"/>
    <cellStyle name="Input [yellow] 2 10 2 18 2" xfId="28534" xr:uid="{5F558335-D45C-407C-8C20-D09477C38E77}"/>
    <cellStyle name="Input [yellow] 2 10 2 18 3" xfId="38310" xr:uid="{5BBA6D64-2908-4FA1-A322-9F4691333D62}"/>
    <cellStyle name="Input [yellow] 2 10 2 18 4" xfId="18342" xr:uid="{0ADC92EE-4B0C-4FEB-9080-799E42E7E7F8}"/>
    <cellStyle name="Input [yellow] 2 10 2 19" xfId="23974" xr:uid="{91F79FE9-A202-40F9-9BB9-763D62D97431}"/>
    <cellStyle name="Input [yellow] 2 10 2 2" xfId="6401" xr:uid="{3D8C2AC9-8251-4661-A221-D0A6F42636EA}"/>
    <cellStyle name="Input [yellow] 2 10 2 2 10" xfId="11188" xr:uid="{7F0C93A3-CCAB-410D-B5D7-933B69792005}"/>
    <cellStyle name="Input [yellow] 2 10 2 2 10 2" xfId="31390" xr:uid="{B920218C-FC8C-42B9-A800-0532786B3BCF}"/>
    <cellStyle name="Input [yellow] 2 10 2 2 10 3" xfId="41166" xr:uid="{E507EC41-7686-4434-9542-90C758361515}"/>
    <cellStyle name="Input [yellow] 2 10 2 2 10 4" xfId="21198" xr:uid="{9AF3EC50-8545-4353-A800-9FD8E8ACAF22}"/>
    <cellStyle name="Input [yellow] 2 10 2 2 11" xfId="11674" xr:uid="{3B415B21-70AD-41B5-B031-A228794EB3C7}"/>
    <cellStyle name="Input [yellow] 2 10 2 2 11 2" xfId="31876" xr:uid="{C074A962-AEB5-452A-A213-01E16CF2026D}"/>
    <cellStyle name="Input [yellow] 2 10 2 2 11 3" xfId="41652" xr:uid="{CB95433D-7EF4-48AC-A588-CFA98F67BEC5}"/>
    <cellStyle name="Input [yellow] 2 10 2 2 11 4" xfId="21684" xr:uid="{37E3EE08-623B-4DCA-BC2B-1272756A77C2}"/>
    <cellStyle name="Input [yellow] 2 10 2 2 12" xfId="12148" xr:uid="{B0C06184-878B-4BD3-9B04-3F0DBD84F2FB}"/>
    <cellStyle name="Input [yellow] 2 10 2 2 12 2" xfId="32349" xr:uid="{6BA34319-494D-4EB1-AE52-1EEAFA7D697E}"/>
    <cellStyle name="Input [yellow] 2 10 2 2 12 3" xfId="42125" xr:uid="{1C4042F1-0BBC-486C-A7D9-5012460F43EF}"/>
    <cellStyle name="Input [yellow] 2 10 2 2 12 4" xfId="22157" xr:uid="{0878AA2D-1A66-47EB-B6F5-90830532FF3A}"/>
    <cellStyle name="Input [yellow] 2 10 2 2 13" xfId="12609" xr:uid="{F6A9067C-3D1D-414A-BE83-4D7D7EA60C59}"/>
    <cellStyle name="Input [yellow] 2 10 2 2 13 2" xfId="32809" xr:uid="{91D9DF0F-7A55-4AC6-BF60-2147E7068A36}"/>
    <cellStyle name="Input [yellow] 2 10 2 2 13 3" xfId="42585" xr:uid="{4641557D-5E81-40CB-BF1C-E64F0C65BFFA}"/>
    <cellStyle name="Input [yellow] 2 10 2 2 13 4" xfId="22617" xr:uid="{7BBDEB79-F5E2-4831-A258-DC125A6ED92D}"/>
    <cellStyle name="Input [yellow] 2 10 2 2 14" xfId="13069" xr:uid="{7499F6A0-570D-4B78-BD72-6BEF4833FFA3}"/>
    <cellStyle name="Input [yellow] 2 10 2 2 14 2" xfId="33268" xr:uid="{E0EC8409-8981-4292-B485-639CD5FB89ED}"/>
    <cellStyle name="Input [yellow] 2 10 2 2 14 3" xfId="43044" xr:uid="{46DE9F83-11D1-423F-B205-8764A84BF07B}"/>
    <cellStyle name="Input [yellow] 2 10 2 2 14 4" xfId="23076" xr:uid="{DD82A48F-5ABF-4A1D-B379-2509F5B87D57}"/>
    <cellStyle name="Input [yellow] 2 10 2 2 15" xfId="13522" xr:uid="{5FFB61AB-4229-46AD-B1AC-8CD05488C13F}"/>
    <cellStyle name="Input [yellow] 2 10 2 2 15 2" xfId="33719" xr:uid="{83207357-23BB-4C04-8DC1-C6B779C6BBDB}"/>
    <cellStyle name="Input [yellow] 2 10 2 2 15 3" xfId="43495" xr:uid="{811EAB42-0983-4903-9734-F3A507A5FE8C}"/>
    <cellStyle name="Input [yellow] 2 10 2 2 15 4" xfId="23527" xr:uid="{9595E424-5F38-4F87-AB9A-C628F6EA4276}"/>
    <cellStyle name="Input [yellow] 2 10 2 2 16" xfId="26619" xr:uid="{9BDA477D-225B-4659-B99A-613C06ADCC75}"/>
    <cellStyle name="Input [yellow] 2 10 2 2 17" xfId="36395" xr:uid="{73300CCA-9AAD-4CB8-A1CA-1BD62BC9224A}"/>
    <cellStyle name="Input [yellow] 2 10 2 2 18" xfId="16427" xr:uid="{F29340B7-BAB6-4AEF-820F-CF25005DDBBF}"/>
    <cellStyle name="Input [yellow] 2 10 2 2 2" xfId="6960" xr:uid="{C8612DBD-2119-4C90-A2C0-1212DB392338}"/>
    <cellStyle name="Input [yellow] 2 10 2 2 2 2" xfId="27174" xr:uid="{A7F6DEA5-1834-4B65-9A09-FE52EBEE2BE9}"/>
    <cellStyle name="Input [yellow] 2 10 2 2 2 3" xfId="36950" xr:uid="{103A836B-D4B8-41C9-A6A9-DF2E7BB01A52}"/>
    <cellStyle name="Input [yellow] 2 10 2 2 2 4" xfId="16982" xr:uid="{601E3D94-406B-48B7-9BB5-6916BEFDA456}"/>
    <cellStyle name="Input [yellow] 2 10 2 2 3" xfId="7507" xr:uid="{F53885C8-72CF-41CD-B6DB-9F870D984550}"/>
    <cellStyle name="Input [yellow] 2 10 2 2 3 2" xfId="27721" xr:uid="{21B6780B-F95F-4BD9-95F3-73E43DF3FB1F}"/>
    <cellStyle name="Input [yellow] 2 10 2 2 3 3" xfId="37497" xr:uid="{D8169701-0CDF-40AC-A61D-157D391122A3}"/>
    <cellStyle name="Input [yellow] 2 10 2 2 3 4" xfId="17529" xr:uid="{384FFFBF-4CA4-4200-9A8B-2D6C7DC3E514}"/>
    <cellStyle name="Input [yellow] 2 10 2 2 4" xfId="8057" xr:uid="{FCF3D9C9-3D3A-45D9-BEAD-B5BFA4275B7A}"/>
    <cellStyle name="Input [yellow] 2 10 2 2 4 2" xfId="28269" xr:uid="{C74DF2D9-2C82-43B8-960B-33C2873000DF}"/>
    <cellStyle name="Input [yellow] 2 10 2 2 4 3" xfId="38045" xr:uid="{CB37AD50-E95E-416E-8F43-808627981C9F}"/>
    <cellStyle name="Input [yellow] 2 10 2 2 4 4" xfId="18077" xr:uid="{2E3B5152-8579-40DF-9524-C23AB8556DCD}"/>
    <cellStyle name="Input [yellow] 2 10 2 2 5" xfId="8599" xr:uid="{028F05A6-FB2F-4A57-88CF-A29A506CF9C9}"/>
    <cellStyle name="Input [yellow] 2 10 2 2 5 2" xfId="28810" xr:uid="{6ADA8650-329A-45A8-B659-12C1F7E59E03}"/>
    <cellStyle name="Input [yellow] 2 10 2 2 5 3" xfId="38586" xr:uid="{96E630F6-83C5-41A3-86F8-B01571506844}"/>
    <cellStyle name="Input [yellow] 2 10 2 2 5 4" xfId="18618" xr:uid="{168FD153-7A79-4128-9B1D-0EBA32D9B6C6}"/>
    <cellStyle name="Input [yellow] 2 10 2 2 6" xfId="9125" xr:uid="{DD42CFEC-82DE-4CA7-B94E-0C450BA3BFA6}"/>
    <cellStyle name="Input [yellow] 2 10 2 2 6 2" xfId="29334" xr:uid="{9EA5C6FD-5062-4282-BD64-D4DED1AB579B}"/>
    <cellStyle name="Input [yellow] 2 10 2 2 6 3" xfId="39110" xr:uid="{AAF678DB-57C4-41EE-A1D3-A2FFE6060068}"/>
    <cellStyle name="Input [yellow] 2 10 2 2 6 4" xfId="19142" xr:uid="{9F933AB5-8CE0-43B3-A2D5-F9D8F6B49E30}"/>
    <cellStyle name="Input [yellow] 2 10 2 2 7" xfId="9649" xr:uid="{2FE62EE9-8A3B-4D94-92F0-306AE54E22AE}"/>
    <cellStyle name="Input [yellow] 2 10 2 2 7 2" xfId="29856" xr:uid="{E6C5735A-FA77-40F3-8782-D966E81C79B3}"/>
    <cellStyle name="Input [yellow] 2 10 2 2 7 3" xfId="39632" xr:uid="{51B9569C-983E-46E4-961D-CBE1EBCC0D31}"/>
    <cellStyle name="Input [yellow] 2 10 2 2 7 4" xfId="19664" xr:uid="{7114CEDD-71DB-431A-A20B-9F9BC10AABC1}"/>
    <cellStyle name="Input [yellow] 2 10 2 2 8" xfId="10173" xr:uid="{981E5C54-FB12-435A-BEA7-ECC02B8F8D63}"/>
    <cellStyle name="Input [yellow] 2 10 2 2 8 2" xfId="30380" xr:uid="{A6334B01-C94F-4109-9434-E0C8338201D3}"/>
    <cellStyle name="Input [yellow] 2 10 2 2 8 3" xfId="40156" xr:uid="{17E4F798-853B-4956-BFD5-14E7F6D0FFE5}"/>
    <cellStyle name="Input [yellow] 2 10 2 2 8 4" xfId="20188" xr:uid="{7E873CE5-1FD3-451E-83E2-420B6862AB94}"/>
    <cellStyle name="Input [yellow] 2 10 2 2 9" xfId="10684" xr:uid="{A331B065-1441-48C0-9A6C-4DAED70AF590}"/>
    <cellStyle name="Input [yellow] 2 10 2 2 9 2" xfId="30888" xr:uid="{AF233E3B-623A-43B5-A12B-D0CAA3F46B9C}"/>
    <cellStyle name="Input [yellow] 2 10 2 2 9 3" xfId="40664" xr:uid="{A0EC6619-EB49-4DE9-A7CF-24E1E1814FC5}"/>
    <cellStyle name="Input [yellow] 2 10 2 2 9 4" xfId="20696" xr:uid="{0BF4310F-A581-484D-8BE6-A79CF1D306A4}"/>
    <cellStyle name="Input [yellow] 2 10 2 20" xfId="23937" xr:uid="{882B2646-8A63-464A-9987-EBC1141E704A}"/>
    <cellStyle name="Input [yellow] 2 10 2 21" xfId="13872" xr:uid="{86161BBA-3AB4-4210-B85A-0AF9345CA318}"/>
    <cellStyle name="Input [yellow] 2 10 2 3" xfId="6214" xr:uid="{B56E73C1-5EEE-49A9-8447-2EE037291580}"/>
    <cellStyle name="Input [yellow] 2 10 2 3 10" xfId="11001" xr:uid="{C716C973-5883-4A97-B923-21F454655C96}"/>
    <cellStyle name="Input [yellow] 2 10 2 3 10 2" xfId="31203" xr:uid="{A60C893A-1C35-4E8B-BF7F-4785D9584FF7}"/>
    <cellStyle name="Input [yellow] 2 10 2 3 10 3" xfId="40979" xr:uid="{B1D1B56D-7754-4FD9-83C5-C189118BDEE4}"/>
    <cellStyle name="Input [yellow] 2 10 2 3 10 4" xfId="21011" xr:uid="{26A19B3B-2CC8-4DE0-97E9-C6B2F89124F8}"/>
    <cellStyle name="Input [yellow] 2 10 2 3 11" xfId="11487" xr:uid="{E5B8BE81-0A61-49BA-BF6C-F87A00C4EE21}"/>
    <cellStyle name="Input [yellow] 2 10 2 3 11 2" xfId="31689" xr:uid="{299546A0-B276-4FC1-8AB9-DB971357F7EB}"/>
    <cellStyle name="Input [yellow] 2 10 2 3 11 3" xfId="41465" xr:uid="{B2EF12AE-3672-454C-A5B2-E85613435EFC}"/>
    <cellStyle name="Input [yellow] 2 10 2 3 11 4" xfId="21497" xr:uid="{0C0576E4-2249-4740-AB99-F4BD58EBD130}"/>
    <cellStyle name="Input [yellow] 2 10 2 3 12" xfId="11961" xr:uid="{11DDC56F-ADDB-44A3-A6C3-CFC263E3A6DE}"/>
    <cellStyle name="Input [yellow] 2 10 2 3 12 2" xfId="32162" xr:uid="{6B9993C6-96DE-4855-96F9-2879AB08E797}"/>
    <cellStyle name="Input [yellow] 2 10 2 3 12 3" xfId="41938" xr:uid="{17EA94AC-B778-45AF-9152-E721FBEF1368}"/>
    <cellStyle name="Input [yellow] 2 10 2 3 12 4" xfId="21970" xr:uid="{CDA95340-68AC-4EA2-B33D-F16A150540F3}"/>
    <cellStyle name="Input [yellow] 2 10 2 3 13" xfId="12422" xr:uid="{786210E6-6194-4776-9D4B-5FAFFED70148}"/>
    <cellStyle name="Input [yellow] 2 10 2 3 13 2" xfId="32622" xr:uid="{2EA0569A-49DA-446D-936E-E25C99649B9D}"/>
    <cellStyle name="Input [yellow] 2 10 2 3 13 3" xfId="42398" xr:uid="{D978382E-6D51-488D-BCD0-475C5ACF3750}"/>
    <cellStyle name="Input [yellow] 2 10 2 3 13 4" xfId="22430" xr:uid="{09C6E036-69B9-41D4-83E9-4617EAB2F05F}"/>
    <cellStyle name="Input [yellow] 2 10 2 3 14" xfId="12882" xr:uid="{53CB7B18-76DA-449D-804A-C4C99B8DF590}"/>
    <cellStyle name="Input [yellow] 2 10 2 3 14 2" xfId="33081" xr:uid="{CC3E2EFC-4F0B-4755-9E6F-5236AFDF78A6}"/>
    <cellStyle name="Input [yellow] 2 10 2 3 14 3" xfId="42857" xr:uid="{C20ACAAB-00E5-4502-93D3-07CC53004185}"/>
    <cellStyle name="Input [yellow] 2 10 2 3 14 4" xfId="22889" xr:uid="{067F9558-8457-4E18-AFE8-7E26C796A9B2}"/>
    <cellStyle name="Input [yellow] 2 10 2 3 15" xfId="13335" xr:uid="{C2D8C5AC-3838-4091-A586-797A26CC576C}"/>
    <cellStyle name="Input [yellow] 2 10 2 3 15 2" xfId="33532" xr:uid="{51FEBD46-87C6-489B-9AEE-13BE9FC56B41}"/>
    <cellStyle name="Input [yellow] 2 10 2 3 15 3" xfId="43308" xr:uid="{8D5A1217-F939-4EE6-A0B5-F7C2994FB90A}"/>
    <cellStyle name="Input [yellow] 2 10 2 3 15 4" xfId="23340" xr:uid="{78D3D539-72F9-4A45-9781-31FD19E2895E}"/>
    <cellStyle name="Input [yellow] 2 10 2 3 16" xfId="26432" xr:uid="{3AD6105D-7343-43B5-AFD8-BD3E35D627FA}"/>
    <cellStyle name="Input [yellow] 2 10 2 3 17" xfId="36208" xr:uid="{68357428-01AB-456E-A5A7-593FB1B06603}"/>
    <cellStyle name="Input [yellow] 2 10 2 3 18" xfId="16240" xr:uid="{2BBE77F6-1F2B-41F1-B05F-BBBD9ECEE7BD}"/>
    <cellStyle name="Input [yellow] 2 10 2 3 2" xfId="6773" xr:uid="{DF12D6FD-519A-4D09-B83B-3AA017B00D3E}"/>
    <cellStyle name="Input [yellow] 2 10 2 3 2 2" xfId="26987" xr:uid="{DCE2E98B-8C38-4944-AB15-981A7BEB3421}"/>
    <cellStyle name="Input [yellow] 2 10 2 3 2 3" xfId="36763" xr:uid="{48329B0D-74A0-4579-A4F9-DF5D6A1278B5}"/>
    <cellStyle name="Input [yellow] 2 10 2 3 2 4" xfId="16795" xr:uid="{1034E6E5-0BC7-429D-9061-EFECEAD2C034}"/>
    <cellStyle name="Input [yellow] 2 10 2 3 3" xfId="7320" xr:uid="{3A817749-C31C-4567-B543-6A8DCD5EC2FC}"/>
    <cellStyle name="Input [yellow] 2 10 2 3 3 2" xfId="27534" xr:uid="{2C7011D8-25E8-4257-A0D7-3E14567898A3}"/>
    <cellStyle name="Input [yellow] 2 10 2 3 3 3" xfId="37310" xr:uid="{260FDCCD-DFAC-44BE-B4B4-0C047430D987}"/>
    <cellStyle name="Input [yellow] 2 10 2 3 3 4" xfId="17342" xr:uid="{8F1504D7-6F61-4A12-9DC7-75D1C8AD6C47}"/>
    <cellStyle name="Input [yellow] 2 10 2 3 4" xfId="7870" xr:uid="{E4E3CF41-A857-4A7A-A890-E6A09C59B312}"/>
    <cellStyle name="Input [yellow] 2 10 2 3 4 2" xfId="28082" xr:uid="{4BFE287D-A97F-4B39-927F-E038D85DC2D5}"/>
    <cellStyle name="Input [yellow] 2 10 2 3 4 3" xfId="37858" xr:uid="{8ADCC16A-90FE-4646-9ED8-98C8664C8D23}"/>
    <cellStyle name="Input [yellow] 2 10 2 3 4 4" xfId="17890" xr:uid="{1030E675-BF85-47A9-8011-997ACC4B6E21}"/>
    <cellStyle name="Input [yellow] 2 10 2 3 5" xfId="8412" xr:uid="{4FDB17E2-AF97-4A7A-9B78-C3D87C4A738D}"/>
    <cellStyle name="Input [yellow] 2 10 2 3 5 2" xfId="28623" xr:uid="{16CC5DBA-8664-4B8D-A786-B287EFD47D1C}"/>
    <cellStyle name="Input [yellow] 2 10 2 3 5 3" xfId="38399" xr:uid="{8CC8CE85-515C-4511-AF22-22E57096BC25}"/>
    <cellStyle name="Input [yellow] 2 10 2 3 5 4" xfId="18431" xr:uid="{792C42E8-CE2B-4072-8973-6072E7674B77}"/>
    <cellStyle name="Input [yellow] 2 10 2 3 6" xfId="8938" xr:uid="{167470ED-7200-4585-AEA6-C5232F1DE6DB}"/>
    <cellStyle name="Input [yellow] 2 10 2 3 6 2" xfId="29147" xr:uid="{D3C25DA3-5624-4228-A3A2-8E8CF1D5035D}"/>
    <cellStyle name="Input [yellow] 2 10 2 3 6 3" xfId="38923" xr:uid="{E2A25FB7-ECB3-479F-9C00-D2775BDCC0D7}"/>
    <cellStyle name="Input [yellow] 2 10 2 3 6 4" xfId="18955" xr:uid="{91386659-3816-4AA0-BDE7-1C4573D25A8D}"/>
    <cellStyle name="Input [yellow] 2 10 2 3 7" xfId="9462" xr:uid="{9C315A50-6013-40F8-8FE1-F0C2634C2605}"/>
    <cellStyle name="Input [yellow] 2 10 2 3 7 2" xfId="29669" xr:uid="{BE42115C-8B5E-4785-829D-F71CB1775CE0}"/>
    <cellStyle name="Input [yellow] 2 10 2 3 7 3" xfId="39445" xr:uid="{EE967108-1BF4-49B7-92B7-8BE914B399FC}"/>
    <cellStyle name="Input [yellow] 2 10 2 3 7 4" xfId="19477" xr:uid="{E2D5EBF3-FD73-452D-A806-FA52CD3E7287}"/>
    <cellStyle name="Input [yellow] 2 10 2 3 8" xfId="9986" xr:uid="{2CE8D618-CE06-4F88-A987-052528BDB339}"/>
    <cellStyle name="Input [yellow] 2 10 2 3 8 2" xfId="30193" xr:uid="{0227950E-D95B-42B8-9727-F910F53249B4}"/>
    <cellStyle name="Input [yellow] 2 10 2 3 8 3" xfId="39969" xr:uid="{5A060B64-D213-4AF4-B5D6-CD4ADB141424}"/>
    <cellStyle name="Input [yellow] 2 10 2 3 8 4" xfId="20001" xr:uid="{E56E212A-DE79-4649-B419-FFB7187BBE69}"/>
    <cellStyle name="Input [yellow] 2 10 2 3 9" xfId="10497" xr:uid="{F3832EF4-E753-4351-8586-B08E6D72B062}"/>
    <cellStyle name="Input [yellow] 2 10 2 3 9 2" xfId="30701" xr:uid="{C951DEB1-E2BE-479B-9FF9-01399ED86912}"/>
    <cellStyle name="Input [yellow] 2 10 2 3 9 3" xfId="40477" xr:uid="{941E3C99-F2A4-413F-AC96-09900D31D600}"/>
    <cellStyle name="Input [yellow] 2 10 2 3 9 4" xfId="20509" xr:uid="{396FF823-4E11-45D7-91F3-90762590FA1F}"/>
    <cellStyle name="Input [yellow] 2 10 2 4" xfId="5156" xr:uid="{BCA42BDF-2A1B-4736-AA31-37E9EDBA46EC}"/>
    <cellStyle name="Input [yellow] 2 10 2 4 2" xfId="25396" xr:uid="{C9170B74-C289-4927-A961-EDAB7C1F8736}"/>
    <cellStyle name="Input [yellow] 2 10 2 4 3" xfId="35172" xr:uid="{C238975E-B83C-4026-81BC-5EC183B4DAFD}"/>
    <cellStyle name="Input [yellow] 2 10 2 4 4" xfId="15204" xr:uid="{EFB24008-291B-4164-A0FE-A8C5D4BB80E7}"/>
    <cellStyle name="Input [yellow] 2 10 2 5" xfId="4955" xr:uid="{43756638-FF3A-4234-8F21-E276C05AA477}"/>
    <cellStyle name="Input [yellow] 2 10 2 5 2" xfId="25195" xr:uid="{1B3E7B0F-5A0A-4AAB-9788-04521B2A984A}"/>
    <cellStyle name="Input [yellow] 2 10 2 5 3" xfId="34971" xr:uid="{74A10B85-843F-452D-9449-1A74BB4A06FB}"/>
    <cellStyle name="Input [yellow] 2 10 2 5 4" xfId="15003" xr:uid="{CF051248-C5B2-4ADE-9C80-73F92A6F3ACA}"/>
    <cellStyle name="Input [yellow] 2 10 2 6" xfId="4025" xr:uid="{594888EE-FFAF-4B5B-8BDD-AEA0B9D3EE90}"/>
    <cellStyle name="Input [yellow] 2 10 2 6 2" xfId="24281" xr:uid="{3727DEBC-4D6E-41CE-845B-83AA2B3BB52F}"/>
    <cellStyle name="Input [yellow] 2 10 2 6 3" xfId="34057" xr:uid="{924662C9-054C-4C5A-B23B-4C818F5BB9C5}"/>
    <cellStyle name="Input [yellow] 2 10 2 6 4" xfId="14089" xr:uid="{D16AE4B9-3780-45D3-B07E-7950FF34BD38}"/>
    <cellStyle name="Input [yellow] 2 10 2 7" xfId="4974" xr:uid="{29AA642E-806D-4507-8754-FDE1B8F2FE4C}"/>
    <cellStyle name="Input [yellow] 2 10 2 7 2" xfId="25214" xr:uid="{5EA1A71E-F3F4-40B5-8D14-18145ECFAB85}"/>
    <cellStyle name="Input [yellow] 2 10 2 7 3" xfId="34990" xr:uid="{B962E810-7DC6-4AB7-8293-C6A20D858402}"/>
    <cellStyle name="Input [yellow] 2 10 2 7 4" xfId="15022" xr:uid="{7B4070B4-DF9E-404B-99F2-A56900275024}"/>
    <cellStyle name="Input [yellow] 2 10 2 8" xfId="4042" xr:uid="{67B1641C-3B35-4F2F-ABF6-DEDACDE48F02}"/>
    <cellStyle name="Input [yellow] 2 10 2 8 2" xfId="24298" xr:uid="{ABFE2F99-74B0-4B1D-AB88-BC781EDA0CAA}"/>
    <cellStyle name="Input [yellow] 2 10 2 8 3" xfId="34074" xr:uid="{C5AD241D-1E3A-4274-95DB-F999CF51382F}"/>
    <cellStyle name="Input [yellow] 2 10 2 8 4" xfId="14106" xr:uid="{B639320A-B7D6-4C50-945E-ABBA5231A8AE}"/>
    <cellStyle name="Input [yellow] 2 10 2 9" xfId="4989" xr:uid="{3346B2BF-39B4-46E6-BC7B-5BBC3B906DE3}"/>
    <cellStyle name="Input [yellow] 2 10 2 9 2" xfId="25229" xr:uid="{22CCBC0D-32ED-4FF6-ABB2-A01F8DE7C7F7}"/>
    <cellStyle name="Input [yellow] 2 10 2 9 3" xfId="35005" xr:uid="{155A72FF-67D7-4A20-9828-72D232AB1BB8}"/>
    <cellStyle name="Input [yellow] 2 10 2 9 4" xfId="15037" xr:uid="{33C6AC00-DA90-4EB0-9C55-9BA2DFC7E312}"/>
    <cellStyle name="Input [yellow] 2 10 20" xfId="23973" xr:uid="{B136B51A-07D6-4FCF-AD9A-633EF14ED51A}"/>
    <cellStyle name="Input [yellow] 2 10 21" xfId="23938" xr:uid="{A1C1AEA2-542E-4EFD-8E3F-87E4D840F868}"/>
    <cellStyle name="Input [yellow] 2 10 22" xfId="13871" xr:uid="{F630A269-F885-466B-9CAE-C8088A68712C}"/>
    <cellStyle name="Input [yellow] 2 10 3" xfId="6400" xr:uid="{42B2C27F-E421-4F3E-B48F-73C160D2EE7F}"/>
    <cellStyle name="Input [yellow] 2 10 3 10" xfId="11187" xr:uid="{C7DCCDB7-D8D1-44C4-9782-A0B137ED7602}"/>
    <cellStyle name="Input [yellow] 2 10 3 10 2" xfId="31389" xr:uid="{9F10941B-0FBD-491C-B55D-328DC6F6E78F}"/>
    <cellStyle name="Input [yellow] 2 10 3 10 3" xfId="41165" xr:uid="{5615E7DB-5D44-4BE5-B05A-33B48099D045}"/>
    <cellStyle name="Input [yellow] 2 10 3 10 4" xfId="21197" xr:uid="{A08B0076-AD09-42EE-89BE-D1204CEF4E53}"/>
    <cellStyle name="Input [yellow] 2 10 3 11" xfId="11673" xr:uid="{EDB3D437-0BE0-4FA9-A5BA-86113C3E42A9}"/>
    <cellStyle name="Input [yellow] 2 10 3 11 2" xfId="31875" xr:uid="{7A854AE5-6153-444D-A028-C77FB528653A}"/>
    <cellStyle name="Input [yellow] 2 10 3 11 3" xfId="41651" xr:uid="{72D68FB0-E5EE-44EC-952D-013C273DA0B2}"/>
    <cellStyle name="Input [yellow] 2 10 3 11 4" xfId="21683" xr:uid="{68ED9B08-EE7B-4AA6-B351-41D7D476A5FC}"/>
    <cellStyle name="Input [yellow] 2 10 3 12" xfId="12147" xr:uid="{0D695EAD-9C66-4FEA-B4BF-65463DC74F12}"/>
    <cellStyle name="Input [yellow] 2 10 3 12 2" xfId="32348" xr:uid="{F45497B0-6BBB-43D1-8462-DA919FB946FB}"/>
    <cellStyle name="Input [yellow] 2 10 3 12 3" xfId="42124" xr:uid="{3C5E3826-E1F4-4D22-843E-4A7C6BFF0660}"/>
    <cellStyle name="Input [yellow] 2 10 3 12 4" xfId="22156" xr:uid="{B815A368-C11F-4F06-A4F8-39087F27B16D}"/>
    <cellStyle name="Input [yellow] 2 10 3 13" xfId="12608" xr:uid="{DF668694-4104-4F6C-8337-572900CD8CBD}"/>
    <cellStyle name="Input [yellow] 2 10 3 13 2" xfId="32808" xr:uid="{0766FED0-A7F0-4DA4-AA6A-1299F57F6AAF}"/>
    <cellStyle name="Input [yellow] 2 10 3 13 3" xfId="42584" xr:uid="{5CA206DB-0813-4F55-BF3D-7347ED459963}"/>
    <cellStyle name="Input [yellow] 2 10 3 13 4" xfId="22616" xr:uid="{0DADAEB0-C603-483E-BC8D-89C85CD2AF02}"/>
    <cellStyle name="Input [yellow] 2 10 3 14" xfId="13068" xr:uid="{E4BEC233-FDAE-4AA6-999C-B72BF80FB752}"/>
    <cellStyle name="Input [yellow] 2 10 3 14 2" xfId="33267" xr:uid="{1096917A-A782-4499-BF3D-1C61C288E20F}"/>
    <cellStyle name="Input [yellow] 2 10 3 14 3" xfId="43043" xr:uid="{4F68D919-568B-4213-A108-E1AA12A50D70}"/>
    <cellStyle name="Input [yellow] 2 10 3 14 4" xfId="23075" xr:uid="{C9E96049-3CC2-4520-9490-DE8338EC357A}"/>
    <cellStyle name="Input [yellow] 2 10 3 15" xfId="13521" xr:uid="{D399F43F-A428-4581-8603-6A348AADCD39}"/>
    <cellStyle name="Input [yellow] 2 10 3 15 2" xfId="33718" xr:uid="{3C4554E4-3C96-417F-B396-F0F36DA264EC}"/>
    <cellStyle name="Input [yellow] 2 10 3 15 3" xfId="43494" xr:uid="{C4EFC791-29A1-45CA-B2C8-00308046C52D}"/>
    <cellStyle name="Input [yellow] 2 10 3 15 4" xfId="23526" xr:uid="{54E5F276-7260-40C3-BD1B-3DCA613967FB}"/>
    <cellStyle name="Input [yellow] 2 10 3 16" xfId="26618" xr:uid="{19B0A981-B460-456F-9C83-FB0D2F555A2B}"/>
    <cellStyle name="Input [yellow] 2 10 3 17" xfId="36394" xr:uid="{40C0164E-D5CC-4FD4-A420-0924DD2175D1}"/>
    <cellStyle name="Input [yellow] 2 10 3 18" xfId="16426" xr:uid="{54578D6F-CA51-439A-8013-B508912B8EA3}"/>
    <cellStyle name="Input [yellow] 2 10 3 2" xfId="6959" xr:uid="{BBE36D9F-2272-4BFC-B7A2-EBE443645AFA}"/>
    <cellStyle name="Input [yellow] 2 10 3 2 2" xfId="27173" xr:uid="{4DCD35F0-3600-49A1-9FED-16FFD60F15F7}"/>
    <cellStyle name="Input [yellow] 2 10 3 2 3" xfId="36949" xr:uid="{881065F3-395C-465E-A8C2-DB4C5D47A9E3}"/>
    <cellStyle name="Input [yellow] 2 10 3 2 4" xfId="16981" xr:uid="{86B096CF-198D-4851-AEB3-E241BBE2B323}"/>
    <cellStyle name="Input [yellow] 2 10 3 3" xfId="7506" xr:uid="{C9679939-0E74-437B-852F-C3879D879814}"/>
    <cellStyle name="Input [yellow] 2 10 3 3 2" xfId="27720" xr:uid="{320A471E-8525-44DD-A3D4-A249514CE79B}"/>
    <cellStyle name="Input [yellow] 2 10 3 3 3" xfId="37496" xr:uid="{49A8773E-0A26-4781-878A-6FFF6EC9DCA2}"/>
    <cellStyle name="Input [yellow] 2 10 3 3 4" xfId="17528" xr:uid="{1FAC9C46-9A6A-456E-ABF5-E22B7E5088CC}"/>
    <cellStyle name="Input [yellow] 2 10 3 4" xfId="8056" xr:uid="{5F06F58A-DA54-4389-A603-DF17D56502E8}"/>
    <cellStyle name="Input [yellow] 2 10 3 4 2" xfId="28268" xr:uid="{E351623D-97A1-4690-BDE7-CB1BBCDE44D5}"/>
    <cellStyle name="Input [yellow] 2 10 3 4 3" xfId="38044" xr:uid="{148AEB78-97CA-4824-89D5-6F351D2149BB}"/>
    <cellStyle name="Input [yellow] 2 10 3 4 4" xfId="18076" xr:uid="{7680DC38-5198-448D-9FCB-F0F6B8887F5D}"/>
    <cellStyle name="Input [yellow] 2 10 3 5" xfId="8598" xr:uid="{C1F8DBAA-888C-4307-AE1B-D02E7DFBC244}"/>
    <cellStyle name="Input [yellow] 2 10 3 5 2" xfId="28809" xr:uid="{D75983E8-32C0-4B10-90DE-367ABFC2B980}"/>
    <cellStyle name="Input [yellow] 2 10 3 5 3" xfId="38585" xr:uid="{DB6DD1F7-C028-4BD6-A95A-590F24B7927C}"/>
    <cellStyle name="Input [yellow] 2 10 3 5 4" xfId="18617" xr:uid="{B4C4D1F7-AD3B-444B-B524-412728CCCF9A}"/>
    <cellStyle name="Input [yellow] 2 10 3 6" xfId="9124" xr:uid="{6F352C75-66E2-45BE-B4CF-1EB9DD04E62C}"/>
    <cellStyle name="Input [yellow] 2 10 3 6 2" xfId="29333" xr:uid="{545077DE-E4B8-4740-9F9B-927BC52A73E2}"/>
    <cellStyle name="Input [yellow] 2 10 3 6 3" xfId="39109" xr:uid="{78C99AD9-8BF2-4615-A703-D2EFE40226E4}"/>
    <cellStyle name="Input [yellow] 2 10 3 6 4" xfId="19141" xr:uid="{27EFA678-F7CC-49E0-9955-753A28C462AE}"/>
    <cellStyle name="Input [yellow] 2 10 3 7" xfId="9648" xr:uid="{3F3ED9EB-E404-49DE-903A-62DF8AAEC8BD}"/>
    <cellStyle name="Input [yellow] 2 10 3 7 2" xfId="29855" xr:uid="{21D921B9-0562-4626-BF94-5C89553AD4A1}"/>
    <cellStyle name="Input [yellow] 2 10 3 7 3" xfId="39631" xr:uid="{CD113D42-1DB3-45A1-8370-B91715300D30}"/>
    <cellStyle name="Input [yellow] 2 10 3 7 4" xfId="19663" xr:uid="{608E84AB-0C54-4F57-950E-5DEC8CA16D11}"/>
    <cellStyle name="Input [yellow] 2 10 3 8" xfId="10172" xr:uid="{F3CD9A66-9EB8-4036-AFF9-42AEC0E94248}"/>
    <cellStyle name="Input [yellow] 2 10 3 8 2" xfId="30379" xr:uid="{148FC235-376A-4E55-8A3E-3EC943001434}"/>
    <cellStyle name="Input [yellow] 2 10 3 8 3" xfId="40155" xr:uid="{03E48791-6404-4BD4-B977-B4012332D972}"/>
    <cellStyle name="Input [yellow] 2 10 3 8 4" xfId="20187" xr:uid="{113D3E5F-B52A-4F04-A8DE-B580DBD7AACA}"/>
    <cellStyle name="Input [yellow] 2 10 3 9" xfId="10683" xr:uid="{60BB1F53-3444-4D28-90AE-F0B115FB2567}"/>
    <cellStyle name="Input [yellow] 2 10 3 9 2" xfId="30887" xr:uid="{D720F6C8-F099-43F2-A23B-F31D031492B0}"/>
    <cellStyle name="Input [yellow] 2 10 3 9 3" xfId="40663" xr:uid="{A3452D5E-67BB-4E68-9ECB-4488E01F2199}"/>
    <cellStyle name="Input [yellow] 2 10 3 9 4" xfId="20695" xr:uid="{BD1D6622-42C1-404B-8B86-70931C99E24D}"/>
    <cellStyle name="Input [yellow] 2 10 4" xfId="6368" xr:uid="{C6E45E28-7FF4-4C07-82BD-9DEBBA1AEF1F}"/>
    <cellStyle name="Input [yellow] 2 10 4 10" xfId="11155" xr:uid="{8330F779-AEBD-46D4-BB1E-2D3D3606AC7E}"/>
    <cellStyle name="Input [yellow] 2 10 4 10 2" xfId="31357" xr:uid="{95DE4A55-F9F9-45EA-99AC-402DFC61159C}"/>
    <cellStyle name="Input [yellow] 2 10 4 10 3" xfId="41133" xr:uid="{5520EA7B-169E-4E3A-8B49-012E23B14B44}"/>
    <cellStyle name="Input [yellow] 2 10 4 10 4" xfId="21165" xr:uid="{E98C95FC-AE35-451A-BEC5-636EF6D14EEB}"/>
    <cellStyle name="Input [yellow] 2 10 4 11" xfId="11641" xr:uid="{B5A41419-929D-4797-9176-81EC76AEAF88}"/>
    <cellStyle name="Input [yellow] 2 10 4 11 2" xfId="31843" xr:uid="{A6F0D644-3C65-4654-941A-77F162CEC3FA}"/>
    <cellStyle name="Input [yellow] 2 10 4 11 3" xfId="41619" xr:uid="{0B0BBF00-B98C-4FC2-BA61-A440DCA04A5C}"/>
    <cellStyle name="Input [yellow] 2 10 4 11 4" xfId="21651" xr:uid="{807CD44E-25C4-4D2E-ADE9-0A89D9E5D834}"/>
    <cellStyle name="Input [yellow] 2 10 4 12" xfId="12115" xr:uid="{C82729D5-6F68-4096-84E0-FE644842CEA2}"/>
    <cellStyle name="Input [yellow] 2 10 4 12 2" xfId="32316" xr:uid="{A2ED061D-E40D-490E-9874-0C355B7D3798}"/>
    <cellStyle name="Input [yellow] 2 10 4 12 3" xfId="42092" xr:uid="{C52B93F5-0BFE-4155-8088-885B2FBFF97C}"/>
    <cellStyle name="Input [yellow] 2 10 4 12 4" xfId="22124" xr:uid="{744BA198-D0C0-4286-8F83-A3A20B3BF870}"/>
    <cellStyle name="Input [yellow] 2 10 4 13" xfId="12576" xr:uid="{E51B194D-DA55-479B-BF0D-AFC498A92BFA}"/>
    <cellStyle name="Input [yellow] 2 10 4 13 2" xfId="32776" xr:uid="{052E7ADF-1FDD-4F5B-8EAB-BCA655417BC1}"/>
    <cellStyle name="Input [yellow] 2 10 4 13 3" xfId="42552" xr:uid="{15E1220F-3BF9-4A73-B733-912428116B09}"/>
    <cellStyle name="Input [yellow] 2 10 4 13 4" xfId="22584" xr:uid="{FA722F17-1342-49D2-A527-14AEAC46533C}"/>
    <cellStyle name="Input [yellow] 2 10 4 14" xfId="13036" xr:uid="{17617623-F5F6-4D77-A55D-2E427E5B7A20}"/>
    <cellStyle name="Input [yellow] 2 10 4 14 2" xfId="33235" xr:uid="{FB76B771-648D-4C9B-BDD9-F33FF63E8D40}"/>
    <cellStyle name="Input [yellow] 2 10 4 14 3" xfId="43011" xr:uid="{A0830E55-AC7C-48AA-A59B-D67E7E627D94}"/>
    <cellStyle name="Input [yellow] 2 10 4 14 4" xfId="23043" xr:uid="{C4EBE334-CE5C-4599-B9BA-123C019D9699}"/>
    <cellStyle name="Input [yellow] 2 10 4 15" xfId="13489" xr:uid="{2C4C5043-13BB-4237-B059-C4832CF46209}"/>
    <cellStyle name="Input [yellow] 2 10 4 15 2" xfId="33686" xr:uid="{8DD13D3E-8956-4107-AB3B-20425DF99DC5}"/>
    <cellStyle name="Input [yellow] 2 10 4 15 3" xfId="43462" xr:uid="{29E2BEC1-9E5C-4E4F-A9CF-067BACDA0591}"/>
    <cellStyle name="Input [yellow] 2 10 4 15 4" xfId="23494" xr:uid="{BF2FE7B6-78C6-40CC-9D20-D7A5054D8725}"/>
    <cellStyle name="Input [yellow] 2 10 4 16" xfId="26586" xr:uid="{84D0E6E2-B985-4C81-A105-0C749E31C5E2}"/>
    <cellStyle name="Input [yellow] 2 10 4 17" xfId="36362" xr:uid="{25804DCD-B96C-415E-B61F-A305862EA778}"/>
    <cellStyle name="Input [yellow] 2 10 4 18" xfId="16394" xr:uid="{07C125B9-14FA-458D-BA73-B7AEAE337D93}"/>
    <cellStyle name="Input [yellow] 2 10 4 2" xfId="6927" xr:uid="{26F67C98-607C-485D-A9E8-43EB68866186}"/>
    <cellStyle name="Input [yellow] 2 10 4 2 2" xfId="27141" xr:uid="{41C0B0F5-02A4-4B04-92A8-73AAD95369D0}"/>
    <cellStyle name="Input [yellow] 2 10 4 2 3" xfId="36917" xr:uid="{3E2A6391-05E5-4822-B422-C32377D87990}"/>
    <cellStyle name="Input [yellow] 2 10 4 2 4" xfId="16949" xr:uid="{FD20644D-FE87-4DD2-BFEF-AADD3E0E91C1}"/>
    <cellStyle name="Input [yellow] 2 10 4 3" xfId="7474" xr:uid="{AFA3929E-9F5B-4065-A375-4B32C622FE98}"/>
    <cellStyle name="Input [yellow] 2 10 4 3 2" xfId="27688" xr:uid="{F3FBE047-9C77-4AE0-A0B2-3959E512C2BF}"/>
    <cellStyle name="Input [yellow] 2 10 4 3 3" xfId="37464" xr:uid="{49C75276-6E98-4198-B820-6590F4F73127}"/>
    <cellStyle name="Input [yellow] 2 10 4 3 4" xfId="17496" xr:uid="{6D6DD208-5860-4BF2-B872-4E7FB51E7C9A}"/>
    <cellStyle name="Input [yellow] 2 10 4 4" xfId="8024" xr:uid="{8F25EADA-7EDC-4400-996D-1C9AC9A1059C}"/>
    <cellStyle name="Input [yellow] 2 10 4 4 2" xfId="28236" xr:uid="{A25234DC-66E5-4C8A-8823-A945B79461F7}"/>
    <cellStyle name="Input [yellow] 2 10 4 4 3" xfId="38012" xr:uid="{BD88E5B9-ED8D-4286-A086-6E1FA6EB8BD9}"/>
    <cellStyle name="Input [yellow] 2 10 4 4 4" xfId="18044" xr:uid="{913D911B-5007-450A-928D-20BD87AB4F3F}"/>
    <cellStyle name="Input [yellow] 2 10 4 5" xfId="8566" xr:uid="{02EA5778-7B15-44B0-B48B-67277306BC3E}"/>
    <cellStyle name="Input [yellow] 2 10 4 5 2" xfId="28777" xr:uid="{DEDC23AA-8E44-4B11-9228-2AE8E19F20C7}"/>
    <cellStyle name="Input [yellow] 2 10 4 5 3" xfId="38553" xr:uid="{CFCB1EAA-B6FD-40CF-952C-09FF0D1E84B1}"/>
    <cellStyle name="Input [yellow] 2 10 4 5 4" xfId="18585" xr:uid="{F92608A3-8909-4B9A-AA71-AAC403F1FB2A}"/>
    <cellStyle name="Input [yellow] 2 10 4 6" xfId="9092" xr:uid="{D9A11569-F444-4732-9FAA-A00B11F38A8A}"/>
    <cellStyle name="Input [yellow] 2 10 4 6 2" xfId="29301" xr:uid="{DCABE8B9-B884-409A-A51D-F76A5D8A7369}"/>
    <cellStyle name="Input [yellow] 2 10 4 6 3" xfId="39077" xr:uid="{2B43DAD4-12B6-4D43-BF2A-A5BDFB8183FA}"/>
    <cellStyle name="Input [yellow] 2 10 4 6 4" xfId="19109" xr:uid="{54EE6A05-C404-47D5-894F-CC705C884CBB}"/>
    <cellStyle name="Input [yellow] 2 10 4 7" xfId="9616" xr:uid="{C0A47068-B515-4703-8A30-2FC94A839AAA}"/>
    <cellStyle name="Input [yellow] 2 10 4 7 2" xfId="29823" xr:uid="{5F73DB7B-7FB0-4E42-96AE-11D5EA7616A9}"/>
    <cellStyle name="Input [yellow] 2 10 4 7 3" xfId="39599" xr:uid="{099E3EF7-0FA0-4DC3-AEBA-AF13E3175BB3}"/>
    <cellStyle name="Input [yellow] 2 10 4 7 4" xfId="19631" xr:uid="{83F539C1-7318-49C5-B5C3-B5931219F58C}"/>
    <cellStyle name="Input [yellow] 2 10 4 8" xfId="10140" xr:uid="{D70C2172-D21D-4535-AA5B-3AD6FE5B965D}"/>
    <cellStyle name="Input [yellow] 2 10 4 8 2" xfId="30347" xr:uid="{B03C7A0F-7152-4C86-BAE7-3D06DC56FCCF}"/>
    <cellStyle name="Input [yellow] 2 10 4 8 3" xfId="40123" xr:uid="{F2F8B212-A06F-4711-903D-F025F8C0BA5F}"/>
    <cellStyle name="Input [yellow] 2 10 4 8 4" xfId="20155" xr:uid="{441C9FA3-8502-4E59-BA95-A22312524565}"/>
    <cellStyle name="Input [yellow] 2 10 4 9" xfId="10651" xr:uid="{CA847EF8-DB61-4444-B1CE-2ADF69410362}"/>
    <cellStyle name="Input [yellow] 2 10 4 9 2" xfId="30855" xr:uid="{275BE033-B018-466A-8A19-5F6A4A70BFB0}"/>
    <cellStyle name="Input [yellow] 2 10 4 9 3" xfId="40631" xr:uid="{92D8F9C1-50EF-4A90-9EA3-455F3008C38F}"/>
    <cellStyle name="Input [yellow] 2 10 4 9 4" xfId="20663" xr:uid="{07078CEE-0219-4E33-8896-30BBE60AE6A1}"/>
    <cellStyle name="Input [yellow] 2 10 5" xfId="5155" xr:uid="{7BD89037-2023-4D99-8AA2-869E0DEE98E0}"/>
    <cellStyle name="Input [yellow] 2 10 5 2" xfId="25395" xr:uid="{6D302079-3798-451B-A4A4-6282F5F8AEDA}"/>
    <cellStyle name="Input [yellow] 2 10 5 3" xfId="35171" xr:uid="{48E13D32-E802-414B-A89E-3F8520A311BD}"/>
    <cellStyle name="Input [yellow] 2 10 5 4" xfId="15203" xr:uid="{F6F8976F-5B5B-4377-A89C-3DAFA3E74329}"/>
    <cellStyle name="Input [yellow] 2 10 6" xfId="4956" xr:uid="{F6CA6A91-B709-483F-8E63-0F8E26C907F3}"/>
    <cellStyle name="Input [yellow] 2 10 6 2" xfId="25196" xr:uid="{CC301ECE-B2B3-4A4F-B5EB-A84E4E1E9712}"/>
    <cellStyle name="Input [yellow] 2 10 6 3" xfId="34972" xr:uid="{9D4FD941-D527-4E08-A535-07C2F4DBBCDA}"/>
    <cellStyle name="Input [yellow] 2 10 6 4" xfId="15004" xr:uid="{0BD2DBB0-82DC-493B-9E3A-3BFB60068213}"/>
    <cellStyle name="Input [yellow] 2 10 7" xfId="6051" xr:uid="{D6CB722B-912A-488B-B828-1445CCC6B280}"/>
    <cellStyle name="Input [yellow] 2 10 7 2" xfId="26271" xr:uid="{22EAF372-2F02-4C4A-886B-B0E4C56D5293}"/>
    <cellStyle name="Input [yellow] 2 10 7 3" xfId="36047" xr:uid="{EF225352-2616-4008-A559-7E3918766C32}"/>
    <cellStyle name="Input [yellow] 2 10 7 4" xfId="16079" xr:uid="{F3839D9B-79A1-47E6-80BF-67F9FC529BB0}"/>
    <cellStyle name="Input [yellow] 2 10 8" xfId="4975" xr:uid="{FD8D538A-8409-4EA8-9C94-68989439F709}"/>
    <cellStyle name="Input [yellow] 2 10 8 2" xfId="25215" xr:uid="{7CE8AD6E-E435-475E-B6B0-BD46DA2F21D3}"/>
    <cellStyle name="Input [yellow] 2 10 8 3" xfId="34991" xr:uid="{BC5E19C9-21B5-4113-8BD3-C0D9F80358F8}"/>
    <cellStyle name="Input [yellow] 2 10 8 4" xfId="15023" xr:uid="{580251CA-4CFA-4643-A331-08F9ACA57BD4}"/>
    <cellStyle name="Input [yellow] 2 10 9" xfId="5092" xr:uid="{E1D96F59-DDA0-4B25-AC8E-590305BF9B04}"/>
    <cellStyle name="Input [yellow] 2 10 9 2" xfId="25332" xr:uid="{DA340E03-FF0C-40A9-B779-B871402F5975}"/>
    <cellStyle name="Input [yellow] 2 10 9 3" xfId="35108" xr:uid="{C53D886E-A103-4E11-AB8F-DB82853ACC61}"/>
    <cellStyle name="Input [yellow] 2 10 9 4" xfId="15140" xr:uid="{2D871FCB-8383-4BE5-9B08-F443E182334C}"/>
    <cellStyle name="Input [yellow] 2 11" xfId="2094" xr:uid="{BF224732-47C9-4287-B4D0-781A5F10D6BE}"/>
    <cellStyle name="Input [yellow] 2 11 10" xfId="6148" xr:uid="{568FA852-BA73-4401-B3BD-654613F241C9}"/>
    <cellStyle name="Input [yellow] 2 11 10 2" xfId="26367" xr:uid="{4DBB4B88-AB88-4CE0-BC8A-3A4F9733D900}"/>
    <cellStyle name="Input [yellow] 2 11 10 3" xfId="36143" xr:uid="{FAEDD137-DC27-4A8C-B001-15F1D025FA62}"/>
    <cellStyle name="Input [yellow] 2 11 10 4" xfId="16175" xr:uid="{FA7EE6DA-584D-4838-BCA4-E9CDD1EB03E3}"/>
    <cellStyle name="Input [yellow] 2 11 11" xfId="5076" xr:uid="{0A460066-7C7C-4D91-917B-1F9C2AB8B26A}"/>
    <cellStyle name="Input [yellow] 2 11 11 2" xfId="25316" xr:uid="{F993AD3D-5AD5-435C-9287-A1D0F79F4F52}"/>
    <cellStyle name="Input [yellow] 2 11 11 3" xfId="35092" xr:uid="{3F6821A3-BD3C-48BB-8546-5144D0FE3B54}"/>
    <cellStyle name="Input [yellow] 2 11 11 4" xfId="15124" xr:uid="{5955D2E5-AD31-406D-86C7-F08B491DB8AD}"/>
    <cellStyle name="Input [yellow] 2 11 12" xfId="5853" xr:uid="{5F045FCF-C684-45A9-A961-45FF223DFC29}"/>
    <cellStyle name="Input [yellow] 2 11 12 2" xfId="26078" xr:uid="{A5CFF52F-BD81-4D5A-A628-089F527402B2}"/>
    <cellStyle name="Input [yellow] 2 11 12 3" xfId="35854" xr:uid="{612DBC47-1483-4DA2-9529-AB4F4BDE63BB}"/>
    <cellStyle name="Input [yellow] 2 11 12 4" xfId="15886" xr:uid="{31AD56C3-B115-4EB3-B439-5CBD42153449}"/>
    <cellStyle name="Input [yellow] 2 11 13" xfId="5073" xr:uid="{15A23A02-4F34-4022-A66F-A40258FE68D3}"/>
    <cellStyle name="Input [yellow] 2 11 13 2" xfId="25313" xr:uid="{DEA834BC-B7F9-46CA-A18A-1B8B47785E31}"/>
    <cellStyle name="Input [yellow] 2 11 13 3" xfId="35089" xr:uid="{AD62DF35-C6C2-476E-BC2B-AC344FBA00CE}"/>
    <cellStyle name="Input [yellow] 2 11 13 4" xfId="15121" xr:uid="{DD6893D2-A5D1-4087-AEF0-84922BECB274}"/>
    <cellStyle name="Input [yellow] 2 11 14" xfId="5710" xr:uid="{90A62104-55B5-4B49-9ECC-E8C97D434A75}"/>
    <cellStyle name="Input [yellow] 2 11 14 2" xfId="25939" xr:uid="{3FCC88B1-FA8A-4ADD-B16D-504D77A20575}"/>
    <cellStyle name="Input [yellow] 2 11 14 3" xfId="35715" xr:uid="{88946BBB-3D89-41DD-8480-CA36EF4C20FD}"/>
    <cellStyle name="Input [yellow] 2 11 14 4" xfId="15747" xr:uid="{B9F8B188-B3F8-4D1E-8F07-D7EAE83AC875}"/>
    <cellStyle name="Input [yellow] 2 11 15" xfId="4043" xr:uid="{0FABC1B7-5D65-4A72-A88B-27ACEB3DD5D8}"/>
    <cellStyle name="Input [yellow] 2 11 15 2" xfId="24299" xr:uid="{AFE34704-99BB-4307-B820-A990D2E18E36}"/>
    <cellStyle name="Input [yellow] 2 11 15 3" xfId="34075" xr:uid="{22CE7AFE-410F-462C-8FC4-E8F2BC57AA4D}"/>
    <cellStyle name="Input [yellow] 2 11 15 4" xfId="14107" xr:uid="{9DCF6050-2D02-4D4B-8FC0-E42737AFC6B3}"/>
    <cellStyle name="Input [yellow] 2 11 16" xfId="5009" xr:uid="{E94B31CE-76C5-4D8B-B63F-2CB4F182159A}"/>
    <cellStyle name="Input [yellow] 2 11 16 2" xfId="25249" xr:uid="{372CA609-35C0-4D21-8E45-E5A27E61F18A}"/>
    <cellStyle name="Input [yellow] 2 11 16 3" xfId="35025" xr:uid="{B8216FD4-5CFA-4D8F-86FB-6B06D819F06C}"/>
    <cellStyle name="Input [yellow] 2 11 16 4" xfId="15057" xr:uid="{456741C5-4F70-4561-9959-0FE497E5C5A3}"/>
    <cellStyle name="Input [yellow] 2 11 17" xfId="6644" xr:uid="{23EA1D58-EBF9-4C1C-A8AF-F80815D05F1E}"/>
    <cellStyle name="Input [yellow] 2 11 17 2" xfId="26859" xr:uid="{9867ABBE-400C-4735-839D-0292050E826D}"/>
    <cellStyle name="Input [yellow] 2 11 17 3" xfId="36635" xr:uid="{FD161606-7CD4-4FF9-9509-F3DA12698345}"/>
    <cellStyle name="Input [yellow] 2 11 17 4" xfId="16667" xr:uid="{EAE1DE12-A577-423B-9BF6-312261D22071}"/>
    <cellStyle name="Input [yellow] 2 11 18" xfId="8865" xr:uid="{BD076D0E-A7E8-45A5-9882-1AE77A8F62E3}"/>
    <cellStyle name="Input [yellow] 2 11 18 2" xfId="29076" xr:uid="{304D598E-4E6E-40D1-81FE-C218743373B2}"/>
    <cellStyle name="Input [yellow] 2 11 18 3" xfId="38852" xr:uid="{D2951883-9328-4D60-B250-43CCA81CA965}"/>
    <cellStyle name="Input [yellow] 2 11 18 4" xfId="18884" xr:uid="{90F4355D-B424-4504-BC5F-133CF0F96CAB}"/>
    <cellStyle name="Input [yellow] 2 11 19" xfId="5701" xr:uid="{AC4B272C-8610-4887-938D-6A1D133BAAB6}"/>
    <cellStyle name="Input [yellow] 2 11 19 2" xfId="25930" xr:uid="{98FC5865-4394-443A-8658-29D222CD4D85}"/>
    <cellStyle name="Input [yellow] 2 11 19 3" xfId="35706" xr:uid="{9C54E363-6563-4EA1-82EA-0579BAD381C7}"/>
    <cellStyle name="Input [yellow] 2 11 19 4" xfId="15738" xr:uid="{5C939AC4-E4D0-4F77-9882-3CA324258C9D}"/>
    <cellStyle name="Input [yellow] 2 11 2" xfId="2095" xr:uid="{95CB6748-7103-4CD5-BDE0-94435B5E7E0A}"/>
    <cellStyle name="Input [yellow] 2 11 2 10" xfId="5465" xr:uid="{FB50DA10-EE88-4352-9ECC-2499B872F76A}"/>
    <cellStyle name="Input [yellow] 2 11 2 10 2" xfId="25697" xr:uid="{E2898FD2-465A-43BE-9BB2-842CD8A3F090}"/>
    <cellStyle name="Input [yellow] 2 11 2 10 3" xfId="35473" xr:uid="{3E219385-A2FE-45D8-AD67-E2042337310C}"/>
    <cellStyle name="Input [yellow] 2 11 2 10 4" xfId="15505" xr:uid="{D6743E0C-B306-4014-86F9-3B1BDDA7BD7C}"/>
    <cellStyle name="Input [yellow] 2 11 2 11" xfId="4153" xr:uid="{3630BCDB-D277-4CB9-BF80-8F532828175E}"/>
    <cellStyle name="Input [yellow] 2 11 2 11 2" xfId="24406" xr:uid="{CBE8CE45-F6A4-489E-8BEA-CBF7BB2D3E01}"/>
    <cellStyle name="Input [yellow] 2 11 2 11 3" xfId="34182" xr:uid="{882B3367-9A99-40D5-816C-6691705178C0}"/>
    <cellStyle name="Input [yellow] 2 11 2 11 4" xfId="14214" xr:uid="{3FFBC669-306A-4800-B414-9EB733EDAEA9}"/>
    <cellStyle name="Input [yellow] 2 11 2 12" xfId="7218" xr:uid="{2F82BB2A-7AD3-4708-B7AE-DE6D9AD71DF4}"/>
    <cellStyle name="Input [yellow] 2 11 2 12 2" xfId="27432" xr:uid="{F23DC96C-E95C-4511-B20C-97635444A73C}"/>
    <cellStyle name="Input [yellow] 2 11 2 12 3" xfId="37208" xr:uid="{9876B249-9BE9-49F6-A15C-253DB3D67CD6}"/>
    <cellStyle name="Input [yellow] 2 11 2 12 4" xfId="17240" xr:uid="{5F105F17-0816-4BEE-BE6F-8299EA686BFF}"/>
    <cellStyle name="Input [yellow] 2 11 2 13" xfId="6694" xr:uid="{0BA24BD2-981A-43C6-9466-E6A3789685F3}"/>
    <cellStyle name="Input [yellow] 2 11 2 13 2" xfId="26908" xr:uid="{9A142822-BE42-462A-959F-1005CB8D542B}"/>
    <cellStyle name="Input [yellow] 2 11 2 13 3" xfId="36684" xr:uid="{40DC1002-D137-4E90-ABD4-0B8093EEEAA4}"/>
    <cellStyle name="Input [yellow] 2 11 2 13 4" xfId="16716" xr:uid="{2A65EC59-A95E-4097-B261-FCC241C19DB6}"/>
    <cellStyle name="Input [yellow] 2 11 2 14" xfId="4778" xr:uid="{C8F39F96-C9FC-4536-8F5D-84EA30D5A837}"/>
    <cellStyle name="Input [yellow] 2 11 2 14 2" xfId="25021" xr:uid="{BB791328-5146-43EB-97E2-448482443458}"/>
    <cellStyle name="Input [yellow] 2 11 2 14 3" xfId="34797" xr:uid="{14647011-0515-4890-AED6-4970180E9170}"/>
    <cellStyle name="Input [yellow] 2 11 2 14 4" xfId="14829" xr:uid="{6C33FF2C-EF0C-465F-B1AE-7F3181A09A84}"/>
    <cellStyle name="Input [yellow] 2 11 2 15" xfId="7740" xr:uid="{F3743F33-019B-4335-9E2F-31E66F6CE333}"/>
    <cellStyle name="Input [yellow] 2 11 2 15 2" xfId="27953" xr:uid="{9E264F04-7BBD-4C16-8102-331CAFF03058}"/>
    <cellStyle name="Input [yellow] 2 11 2 15 3" xfId="37729" xr:uid="{B41C96F7-9CA1-413D-A7A5-18D60FDA9F1C}"/>
    <cellStyle name="Input [yellow] 2 11 2 15 4" xfId="17761" xr:uid="{C90B513C-F452-4703-ABB4-AD7799B50FF8}"/>
    <cellStyle name="Input [yellow] 2 11 2 16" xfId="9897" xr:uid="{3C000B28-CB4E-410B-B2BB-278012E3430D}"/>
    <cellStyle name="Input [yellow] 2 11 2 16 2" xfId="30104" xr:uid="{62652BC7-7C66-4029-9694-ED9C646202AD}"/>
    <cellStyle name="Input [yellow] 2 11 2 16 3" xfId="39880" xr:uid="{EE45A4FC-CD49-4399-9273-CDA69D723158}"/>
    <cellStyle name="Input [yellow] 2 11 2 16 4" xfId="19912" xr:uid="{C2DA3E8C-BD87-4366-9B43-AD6E7DFFD030}"/>
    <cellStyle name="Input [yellow] 2 11 2 17" xfId="5738" xr:uid="{8DCD2E80-9B53-409E-AC9C-238D735951CF}"/>
    <cellStyle name="Input [yellow] 2 11 2 17 2" xfId="25967" xr:uid="{EE653E6D-F22A-400C-B39F-7EEE926B2BE3}"/>
    <cellStyle name="Input [yellow] 2 11 2 17 3" xfId="35743" xr:uid="{9E69CC0F-C1F2-4956-8B4F-38EE4C2ABB60}"/>
    <cellStyle name="Input [yellow] 2 11 2 17 4" xfId="15775" xr:uid="{83062EE3-ABAF-4E7F-8971-6033F665241D}"/>
    <cellStyle name="Input [yellow] 2 11 2 18" xfId="4849" xr:uid="{1F865927-151E-408D-A67F-DC1CD80BD2FB}"/>
    <cellStyle name="Input [yellow] 2 11 2 18 2" xfId="25090" xr:uid="{7BE8C31A-8856-479D-8854-6D1D1887BC15}"/>
    <cellStyle name="Input [yellow] 2 11 2 18 3" xfId="34866" xr:uid="{2D3431F6-79F9-4921-8C71-01096965CB08}"/>
    <cellStyle name="Input [yellow] 2 11 2 18 4" xfId="14898" xr:uid="{7EAD333A-E007-421C-8550-144A61A4880B}"/>
    <cellStyle name="Input [yellow] 2 11 2 19" xfId="23976" xr:uid="{D0BBA34B-AFA1-48CC-B0B7-8F1773A3BE99}"/>
    <cellStyle name="Input [yellow] 2 11 2 2" xfId="6403" xr:uid="{77F0D290-38A1-4136-B601-0FA6CAD30453}"/>
    <cellStyle name="Input [yellow] 2 11 2 2 10" xfId="11190" xr:uid="{6695678D-6F82-4DFB-A648-422FA4B05969}"/>
    <cellStyle name="Input [yellow] 2 11 2 2 10 2" xfId="31392" xr:uid="{A3F6E0C9-489C-4203-80E3-2E6AFC5A2BCE}"/>
    <cellStyle name="Input [yellow] 2 11 2 2 10 3" xfId="41168" xr:uid="{3F577A30-27F8-4F8E-A204-622F7C8E7EC2}"/>
    <cellStyle name="Input [yellow] 2 11 2 2 10 4" xfId="21200" xr:uid="{CE14B1D7-C0A1-471B-B035-4A4D2AE162F3}"/>
    <cellStyle name="Input [yellow] 2 11 2 2 11" xfId="11676" xr:uid="{5D6C3D46-DD43-4413-A7F0-D50BD33173D6}"/>
    <cellStyle name="Input [yellow] 2 11 2 2 11 2" xfId="31878" xr:uid="{7AE2EC3E-66AA-4258-9BA0-D4CF1F9CA08B}"/>
    <cellStyle name="Input [yellow] 2 11 2 2 11 3" xfId="41654" xr:uid="{AA1E2D26-2E60-469E-BDAD-7CA7F36332E4}"/>
    <cellStyle name="Input [yellow] 2 11 2 2 11 4" xfId="21686" xr:uid="{AA1461A7-4BD7-4F9A-BFD9-E54E36275D53}"/>
    <cellStyle name="Input [yellow] 2 11 2 2 12" xfId="12150" xr:uid="{80EF00D7-70C0-4C43-B902-2748406FA59D}"/>
    <cellStyle name="Input [yellow] 2 11 2 2 12 2" xfId="32351" xr:uid="{914B1E4A-ABF4-45AF-BE59-EB6203DF7297}"/>
    <cellStyle name="Input [yellow] 2 11 2 2 12 3" xfId="42127" xr:uid="{FD3AE1A0-9226-4FD9-8FB7-6207F4D122B4}"/>
    <cellStyle name="Input [yellow] 2 11 2 2 12 4" xfId="22159" xr:uid="{25DF87EE-FCAE-4D06-84A0-E8B6EA577FCF}"/>
    <cellStyle name="Input [yellow] 2 11 2 2 13" xfId="12611" xr:uid="{4387FE9B-25AE-4745-8917-9B42BAFAE4D0}"/>
    <cellStyle name="Input [yellow] 2 11 2 2 13 2" xfId="32811" xr:uid="{CDDF2AAC-DAAA-463A-8163-F629997A5F0B}"/>
    <cellStyle name="Input [yellow] 2 11 2 2 13 3" xfId="42587" xr:uid="{E2060303-31E2-4217-8A19-4FA85D1B1ED5}"/>
    <cellStyle name="Input [yellow] 2 11 2 2 13 4" xfId="22619" xr:uid="{1E92E772-1B58-49D8-8B61-348A1271C016}"/>
    <cellStyle name="Input [yellow] 2 11 2 2 14" xfId="13071" xr:uid="{E0E2FE6F-575B-4E0F-941D-F50EB5078F50}"/>
    <cellStyle name="Input [yellow] 2 11 2 2 14 2" xfId="33270" xr:uid="{5B89F4AF-8B70-47A8-B61D-50E6E06BD9FF}"/>
    <cellStyle name="Input [yellow] 2 11 2 2 14 3" xfId="43046" xr:uid="{5779654A-8BFB-4005-BB08-9EFA35F95D10}"/>
    <cellStyle name="Input [yellow] 2 11 2 2 14 4" xfId="23078" xr:uid="{527976CE-FFBC-4C4F-AACB-F47A0731BF8C}"/>
    <cellStyle name="Input [yellow] 2 11 2 2 15" xfId="13524" xr:uid="{D0D41C54-67A7-4622-AFA9-B4C962049870}"/>
    <cellStyle name="Input [yellow] 2 11 2 2 15 2" xfId="33721" xr:uid="{352553DC-E5BD-4AF3-B676-751502797BBD}"/>
    <cellStyle name="Input [yellow] 2 11 2 2 15 3" xfId="43497" xr:uid="{20CC0943-0B0F-4E76-89D8-C318B2CAAB8C}"/>
    <cellStyle name="Input [yellow] 2 11 2 2 15 4" xfId="23529" xr:uid="{904D0EA2-AF59-4824-A03E-A51819805874}"/>
    <cellStyle name="Input [yellow] 2 11 2 2 16" xfId="26621" xr:uid="{B21FF151-4E9B-43D6-8C81-CD08D5A6CAE9}"/>
    <cellStyle name="Input [yellow] 2 11 2 2 17" xfId="36397" xr:uid="{C9003673-F8E3-4570-8240-FB85C655BAFB}"/>
    <cellStyle name="Input [yellow] 2 11 2 2 18" xfId="16429" xr:uid="{EB6F10BC-A731-496F-8249-B09E48BA00EB}"/>
    <cellStyle name="Input [yellow] 2 11 2 2 2" xfId="6962" xr:uid="{D24B1259-6194-4B93-9B48-553D4AA793B7}"/>
    <cellStyle name="Input [yellow] 2 11 2 2 2 2" xfId="27176" xr:uid="{B428E808-2788-4004-AB3C-BAD8152A74EB}"/>
    <cellStyle name="Input [yellow] 2 11 2 2 2 3" xfId="36952" xr:uid="{CBBED65B-BCBA-4D2E-A338-2E44F2A5EE37}"/>
    <cellStyle name="Input [yellow] 2 11 2 2 2 4" xfId="16984" xr:uid="{15AEC3CF-01ED-43D9-A8C6-7F9C73E77AD4}"/>
    <cellStyle name="Input [yellow] 2 11 2 2 3" xfId="7509" xr:uid="{5EFEC8AF-65BB-4A15-BEF3-B0FA7450CBAE}"/>
    <cellStyle name="Input [yellow] 2 11 2 2 3 2" xfId="27723" xr:uid="{23A70858-26D4-4438-AEFE-2B831D473DAA}"/>
    <cellStyle name="Input [yellow] 2 11 2 2 3 3" xfId="37499" xr:uid="{4FA39A9D-0F71-48A2-A527-26A35CD2FC1F}"/>
    <cellStyle name="Input [yellow] 2 11 2 2 3 4" xfId="17531" xr:uid="{7CC3D008-5906-47A5-B2B1-5D82BEF68BA6}"/>
    <cellStyle name="Input [yellow] 2 11 2 2 4" xfId="8059" xr:uid="{1A2EFBF8-E5DB-4341-AFC3-AB00456643C9}"/>
    <cellStyle name="Input [yellow] 2 11 2 2 4 2" xfId="28271" xr:uid="{253E934B-4AEC-4A4E-B0D0-58BC3DECEF5C}"/>
    <cellStyle name="Input [yellow] 2 11 2 2 4 3" xfId="38047" xr:uid="{617A3AB4-0CBB-4C6A-964C-55160F86410C}"/>
    <cellStyle name="Input [yellow] 2 11 2 2 4 4" xfId="18079" xr:uid="{5B1F8F54-E669-476B-9C76-285DC3266591}"/>
    <cellStyle name="Input [yellow] 2 11 2 2 5" xfId="8601" xr:uid="{899BABCD-8C51-483E-BAB2-03CCF050DC9A}"/>
    <cellStyle name="Input [yellow] 2 11 2 2 5 2" xfId="28812" xr:uid="{35940BB6-2046-4A1E-B08C-2C6A7D84FF44}"/>
    <cellStyle name="Input [yellow] 2 11 2 2 5 3" xfId="38588" xr:uid="{795B49C2-66E6-4AC3-86B5-A76A33D20F88}"/>
    <cellStyle name="Input [yellow] 2 11 2 2 5 4" xfId="18620" xr:uid="{4C290A14-DB5C-4F59-989C-E42D6ED48F3D}"/>
    <cellStyle name="Input [yellow] 2 11 2 2 6" xfId="9127" xr:uid="{A2F3BD7B-D6DC-48C8-9014-D56E74E0EE41}"/>
    <cellStyle name="Input [yellow] 2 11 2 2 6 2" xfId="29336" xr:uid="{46D84BCE-DB26-454C-9E5E-6E35DF281871}"/>
    <cellStyle name="Input [yellow] 2 11 2 2 6 3" xfId="39112" xr:uid="{926C264D-2FB4-4491-BBC5-928D353DE837}"/>
    <cellStyle name="Input [yellow] 2 11 2 2 6 4" xfId="19144" xr:uid="{74B45C78-B7E5-4D0B-941A-418879A5F2D6}"/>
    <cellStyle name="Input [yellow] 2 11 2 2 7" xfId="9651" xr:uid="{71741372-80EB-46D5-BC57-1A8A1DCBD9A8}"/>
    <cellStyle name="Input [yellow] 2 11 2 2 7 2" xfId="29858" xr:uid="{18CFFD5F-E262-4C5A-861B-ED6366D6E882}"/>
    <cellStyle name="Input [yellow] 2 11 2 2 7 3" xfId="39634" xr:uid="{C7BB4549-D700-4329-92A9-A58651D14706}"/>
    <cellStyle name="Input [yellow] 2 11 2 2 7 4" xfId="19666" xr:uid="{CBBBB69D-A248-4570-A166-C096A29E8AC8}"/>
    <cellStyle name="Input [yellow] 2 11 2 2 8" xfId="10175" xr:uid="{9C3FA670-45F8-48C7-A0FC-24F09A575D3F}"/>
    <cellStyle name="Input [yellow] 2 11 2 2 8 2" xfId="30382" xr:uid="{3791B526-5BAC-4DA2-BFAE-0FE885F11654}"/>
    <cellStyle name="Input [yellow] 2 11 2 2 8 3" xfId="40158" xr:uid="{57D30899-7ADB-441F-AD7B-950CC0843083}"/>
    <cellStyle name="Input [yellow] 2 11 2 2 8 4" xfId="20190" xr:uid="{274C7D93-FA3E-4AEF-9992-6C2A41E12430}"/>
    <cellStyle name="Input [yellow] 2 11 2 2 9" xfId="10686" xr:uid="{7BC46749-1E99-47EC-B59F-FC99C19B5D20}"/>
    <cellStyle name="Input [yellow] 2 11 2 2 9 2" xfId="30890" xr:uid="{B3CB8042-84C4-4576-AF6A-2867BBB39FAF}"/>
    <cellStyle name="Input [yellow] 2 11 2 2 9 3" xfId="40666" xr:uid="{0CC80B05-69CF-40E0-AB22-016CDC17D7A4}"/>
    <cellStyle name="Input [yellow] 2 11 2 2 9 4" xfId="20698" xr:uid="{D6BE0FDA-6C3B-497A-A652-A45AF7F8F449}"/>
    <cellStyle name="Input [yellow] 2 11 2 20" xfId="23935" xr:uid="{4C0DF4DE-8631-4531-9A17-E5620A161412}"/>
    <cellStyle name="Input [yellow] 2 11 2 21" xfId="13874" xr:uid="{6D7BB6E6-D9E3-46FE-A9AE-73BF69A6DDC1}"/>
    <cellStyle name="Input [yellow] 2 11 2 3" xfId="6366" xr:uid="{DF3F80A8-A59D-4AAE-A922-D9959E08C6C0}"/>
    <cellStyle name="Input [yellow] 2 11 2 3 10" xfId="11153" xr:uid="{459768F2-1C78-41CB-9B25-57CC5237FC9A}"/>
    <cellStyle name="Input [yellow] 2 11 2 3 10 2" xfId="31355" xr:uid="{BC6A0D7C-636B-4803-BC81-9CA39180CF5D}"/>
    <cellStyle name="Input [yellow] 2 11 2 3 10 3" xfId="41131" xr:uid="{5AFAD484-184D-43B7-A9BB-86BF6E67DBE0}"/>
    <cellStyle name="Input [yellow] 2 11 2 3 10 4" xfId="21163" xr:uid="{6F227796-8749-415B-BD72-24023CB5550C}"/>
    <cellStyle name="Input [yellow] 2 11 2 3 11" xfId="11639" xr:uid="{855DB197-7D9B-4369-AFA2-ED642C82CCF4}"/>
    <cellStyle name="Input [yellow] 2 11 2 3 11 2" xfId="31841" xr:uid="{1383C820-1984-4B35-9E80-4E5BDA3EEDC1}"/>
    <cellStyle name="Input [yellow] 2 11 2 3 11 3" xfId="41617" xr:uid="{3787F977-54F3-4D24-8872-A23ED3443177}"/>
    <cellStyle name="Input [yellow] 2 11 2 3 11 4" xfId="21649" xr:uid="{A637604E-8594-4C5F-9280-FB5161DAFB0A}"/>
    <cellStyle name="Input [yellow] 2 11 2 3 12" xfId="12113" xr:uid="{36FADFCE-C882-4E1C-8CE2-32E6051EDE96}"/>
    <cellStyle name="Input [yellow] 2 11 2 3 12 2" xfId="32314" xr:uid="{19C9C28B-97A8-4128-9EA1-44E2533C343F}"/>
    <cellStyle name="Input [yellow] 2 11 2 3 12 3" xfId="42090" xr:uid="{5F8DED39-F699-4E1D-A323-A70F6FE49D90}"/>
    <cellStyle name="Input [yellow] 2 11 2 3 12 4" xfId="22122" xr:uid="{F7E6E475-94EE-4B8C-AB8A-563966C6DDD8}"/>
    <cellStyle name="Input [yellow] 2 11 2 3 13" xfId="12574" xr:uid="{BED80C95-9779-4F1E-B9E4-A4CADA753E26}"/>
    <cellStyle name="Input [yellow] 2 11 2 3 13 2" xfId="32774" xr:uid="{CC686430-3B14-4DC8-BD35-573A4B6F422B}"/>
    <cellStyle name="Input [yellow] 2 11 2 3 13 3" xfId="42550" xr:uid="{4E4639E0-2078-4179-90FF-FC3D2284F7E5}"/>
    <cellStyle name="Input [yellow] 2 11 2 3 13 4" xfId="22582" xr:uid="{0B671DDC-9FF4-4C4F-999D-8BE163C65A4A}"/>
    <cellStyle name="Input [yellow] 2 11 2 3 14" xfId="13034" xr:uid="{234D0BD1-21B9-4805-9BBF-C8EB5F8D9D1C}"/>
    <cellStyle name="Input [yellow] 2 11 2 3 14 2" xfId="33233" xr:uid="{094A151C-339F-42A2-BBE4-9F2BAC7B6A70}"/>
    <cellStyle name="Input [yellow] 2 11 2 3 14 3" xfId="43009" xr:uid="{E62F5750-6BBA-4DB9-857E-1BA83907C6A0}"/>
    <cellStyle name="Input [yellow] 2 11 2 3 14 4" xfId="23041" xr:uid="{A0804893-F096-4EAA-98FB-65A7DD2A8ED3}"/>
    <cellStyle name="Input [yellow] 2 11 2 3 15" xfId="13487" xr:uid="{163F85FB-3F84-4038-8610-19FFCACBB320}"/>
    <cellStyle name="Input [yellow] 2 11 2 3 15 2" xfId="33684" xr:uid="{C95788AA-3A77-4B03-8D92-8ED3FF9FA30D}"/>
    <cellStyle name="Input [yellow] 2 11 2 3 15 3" xfId="43460" xr:uid="{5635625F-EBEC-4F93-A6F3-FCD0B5A0229B}"/>
    <cellStyle name="Input [yellow] 2 11 2 3 15 4" xfId="23492" xr:uid="{13BF5E71-A3CA-47E1-A204-A178DFCDEC94}"/>
    <cellStyle name="Input [yellow] 2 11 2 3 16" xfId="26584" xr:uid="{CA9EE63F-D8E4-4310-9001-02BE04C6B5ED}"/>
    <cellStyle name="Input [yellow] 2 11 2 3 17" xfId="36360" xr:uid="{ACB76F3E-39DD-43E2-80F8-0817B1FDA78E}"/>
    <cellStyle name="Input [yellow] 2 11 2 3 18" xfId="16392" xr:uid="{701A54D1-E0DF-4084-8417-B2C4D6F7572D}"/>
    <cellStyle name="Input [yellow] 2 11 2 3 2" xfId="6925" xr:uid="{32AE2731-860F-4A24-A65E-CC4E185D0C2F}"/>
    <cellStyle name="Input [yellow] 2 11 2 3 2 2" xfId="27139" xr:uid="{33FB666F-4D9D-4710-8383-FBA8DE656D4C}"/>
    <cellStyle name="Input [yellow] 2 11 2 3 2 3" xfId="36915" xr:uid="{AFFB7C9A-63F2-439B-AC33-504360F435CD}"/>
    <cellStyle name="Input [yellow] 2 11 2 3 2 4" xfId="16947" xr:uid="{78582B15-693A-4E0C-B0FE-F915D0736EF2}"/>
    <cellStyle name="Input [yellow] 2 11 2 3 3" xfId="7472" xr:uid="{23B1E1A4-891D-4466-9079-FA22CA208A49}"/>
    <cellStyle name="Input [yellow] 2 11 2 3 3 2" xfId="27686" xr:uid="{BB63D8F7-0845-4FDE-9A13-EDE6E56AB4B1}"/>
    <cellStyle name="Input [yellow] 2 11 2 3 3 3" xfId="37462" xr:uid="{4824432B-31E1-4BB1-961A-E5C8C1C59C5D}"/>
    <cellStyle name="Input [yellow] 2 11 2 3 3 4" xfId="17494" xr:uid="{9471077E-9128-47C8-ADE0-AC95E1964B5E}"/>
    <cellStyle name="Input [yellow] 2 11 2 3 4" xfId="8022" xr:uid="{5A74C1B9-F8AF-4448-A2DA-93C7074FC242}"/>
    <cellStyle name="Input [yellow] 2 11 2 3 4 2" xfId="28234" xr:uid="{92B5A92F-7140-4371-887A-8763D76CC080}"/>
    <cellStyle name="Input [yellow] 2 11 2 3 4 3" xfId="38010" xr:uid="{50F2FB8F-61CC-46F4-BA58-F5B336E72046}"/>
    <cellStyle name="Input [yellow] 2 11 2 3 4 4" xfId="18042" xr:uid="{AE1E9053-3ECE-4677-959C-A25134B952F1}"/>
    <cellStyle name="Input [yellow] 2 11 2 3 5" xfId="8564" xr:uid="{91E0C4F1-20BB-48FA-B2D3-D3377877D881}"/>
    <cellStyle name="Input [yellow] 2 11 2 3 5 2" xfId="28775" xr:uid="{C3364C29-C26C-401D-A70C-FC48B515F753}"/>
    <cellStyle name="Input [yellow] 2 11 2 3 5 3" xfId="38551" xr:uid="{AECDF54D-FEA0-4919-8B57-043B0741C6FC}"/>
    <cellStyle name="Input [yellow] 2 11 2 3 5 4" xfId="18583" xr:uid="{CC3039EA-7927-4EBE-8D1D-59194CC313D7}"/>
    <cellStyle name="Input [yellow] 2 11 2 3 6" xfId="9090" xr:uid="{0A4FA2B9-C9F8-4C7D-A7B6-8770D67E1FD6}"/>
    <cellStyle name="Input [yellow] 2 11 2 3 6 2" xfId="29299" xr:uid="{8080F0DA-2621-46FA-BFC6-62DB889F27F1}"/>
    <cellStyle name="Input [yellow] 2 11 2 3 6 3" xfId="39075" xr:uid="{D74DCE6D-D5BD-4648-B0F2-F78ECCC314E8}"/>
    <cellStyle name="Input [yellow] 2 11 2 3 6 4" xfId="19107" xr:uid="{3959FFFA-A41F-43BD-BFB7-B7F430E70AA2}"/>
    <cellStyle name="Input [yellow] 2 11 2 3 7" xfId="9614" xr:uid="{D7A045C9-BAA7-4784-807F-110FD6274417}"/>
    <cellStyle name="Input [yellow] 2 11 2 3 7 2" xfId="29821" xr:uid="{8C034A45-468E-4832-A855-B38322DA1FF5}"/>
    <cellStyle name="Input [yellow] 2 11 2 3 7 3" xfId="39597" xr:uid="{77118902-C920-49A1-A295-23C5D9A99B33}"/>
    <cellStyle name="Input [yellow] 2 11 2 3 7 4" xfId="19629" xr:uid="{734BBC7F-38A6-42D2-AABC-1CF6BADF1DCF}"/>
    <cellStyle name="Input [yellow] 2 11 2 3 8" xfId="10138" xr:uid="{4F7FADCF-E535-4DB0-AB55-3B949FEF7938}"/>
    <cellStyle name="Input [yellow] 2 11 2 3 8 2" xfId="30345" xr:uid="{F842D404-976C-4D02-A0A6-E413DE64E60F}"/>
    <cellStyle name="Input [yellow] 2 11 2 3 8 3" xfId="40121" xr:uid="{FC993330-F89E-4607-9C86-E6705BB397F3}"/>
    <cellStyle name="Input [yellow] 2 11 2 3 8 4" xfId="20153" xr:uid="{C0563364-0211-45BC-867F-8EA3520AC7DA}"/>
    <cellStyle name="Input [yellow] 2 11 2 3 9" xfId="10649" xr:uid="{9DC02A5F-E962-4ECF-B32B-B821EB36C189}"/>
    <cellStyle name="Input [yellow] 2 11 2 3 9 2" xfId="30853" xr:uid="{FF4D7A86-4C96-4A1F-80D5-616A2EFDD90C}"/>
    <cellStyle name="Input [yellow] 2 11 2 3 9 3" xfId="40629" xr:uid="{6E3E15FE-A524-4DDF-B559-83C3C1777552}"/>
    <cellStyle name="Input [yellow] 2 11 2 3 9 4" xfId="20661" xr:uid="{5C6586ED-7600-45D6-8ACD-5FF25EF2B7D9}"/>
    <cellStyle name="Input [yellow] 2 11 2 4" xfId="5158" xr:uid="{38FEEBBC-E3B6-4B76-B693-7BA66B665F71}"/>
    <cellStyle name="Input [yellow] 2 11 2 4 2" xfId="25398" xr:uid="{9E08D4F8-B28C-4157-8CC3-26CFFA8CBEF1}"/>
    <cellStyle name="Input [yellow] 2 11 2 4 3" xfId="35174" xr:uid="{E22F59FE-AC03-478A-B32E-505AEBBD8A78}"/>
    <cellStyle name="Input [yellow] 2 11 2 4 4" xfId="15206" xr:uid="{AE6BAFC3-4218-494C-8397-DA0FBE0AE904}"/>
    <cellStyle name="Input [yellow] 2 11 2 5" xfId="4953" xr:uid="{6B81BA2F-6B54-4492-A2C1-78321A822CC3}"/>
    <cellStyle name="Input [yellow] 2 11 2 5 2" xfId="25193" xr:uid="{02BC93BD-CECE-4939-A36A-B840AE08A526}"/>
    <cellStyle name="Input [yellow] 2 11 2 5 3" xfId="34969" xr:uid="{5CDEB1DD-1202-49BF-A5EF-FA770F83B98D}"/>
    <cellStyle name="Input [yellow] 2 11 2 5 4" xfId="15001" xr:uid="{F94CF064-318E-4F7A-BE3A-CA10D793CC94}"/>
    <cellStyle name="Input [yellow] 2 11 2 6" xfId="5629" xr:uid="{ABA602CA-B0DA-4B54-9F53-640AA4C6AB98}"/>
    <cellStyle name="Input [yellow] 2 11 2 6 2" xfId="25858" xr:uid="{21738826-517C-4CA9-AD9A-C72023036450}"/>
    <cellStyle name="Input [yellow] 2 11 2 6 3" xfId="35634" xr:uid="{4F842308-9529-4679-A964-9CE4E65FF828}"/>
    <cellStyle name="Input [yellow] 2 11 2 6 4" xfId="15666" xr:uid="{7CFB1B0B-A774-4A0B-BF0B-E8D90900B7E1}"/>
    <cellStyle name="Input [yellow] 2 11 2 7" xfId="4972" xr:uid="{4C46B0DF-4367-423B-86F9-031C11C32880}"/>
    <cellStyle name="Input [yellow] 2 11 2 7 2" xfId="25212" xr:uid="{93DAE9E2-0FD2-4851-B830-6C247D2525C1}"/>
    <cellStyle name="Input [yellow] 2 11 2 7 3" xfId="34988" xr:uid="{225E50AF-28A6-4617-9941-462CC4373BE3}"/>
    <cellStyle name="Input [yellow] 2 11 2 7 4" xfId="15020" xr:uid="{59172FFD-F363-4A19-A83B-B6EB933E5F40}"/>
    <cellStyle name="Input [yellow] 2 11 2 8" xfId="5091" xr:uid="{2238EE91-C7AC-4B5E-945D-6592F658A395}"/>
    <cellStyle name="Input [yellow] 2 11 2 8 2" xfId="25331" xr:uid="{C7CC3364-3973-48AA-95A9-730616F393C6}"/>
    <cellStyle name="Input [yellow] 2 11 2 8 3" xfId="35107" xr:uid="{22D785BC-5A1A-4F90-BEBA-315E02537D41}"/>
    <cellStyle name="Input [yellow] 2 11 2 8 4" xfId="15139" xr:uid="{57D2538B-9B99-4186-AA69-B1FBB1F4D7B3}"/>
    <cellStyle name="Input [yellow] 2 11 2 9" xfId="5814" xr:uid="{997C47A4-F29C-4F1C-9F70-CE4FB1767A07}"/>
    <cellStyle name="Input [yellow] 2 11 2 9 2" xfId="26040" xr:uid="{6089A286-9070-4699-9BB9-93C9FF068142}"/>
    <cellStyle name="Input [yellow] 2 11 2 9 3" xfId="35816" xr:uid="{C7CFA230-E271-485E-862E-A92A3EA9E105}"/>
    <cellStyle name="Input [yellow] 2 11 2 9 4" xfId="15848" xr:uid="{077043E9-1814-47EB-BED3-AE674C026287}"/>
    <cellStyle name="Input [yellow] 2 11 20" xfId="23975" xr:uid="{E142F3E2-80A2-4048-A06E-CFD3C5C534F8}"/>
    <cellStyle name="Input [yellow] 2 11 21" xfId="23936" xr:uid="{49D402D7-B5C3-42BA-BFF9-D3CE0B444589}"/>
    <cellStyle name="Input [yellow] 2 11 22" xfId="13873" xr:uid="{8ADAC00E-3E34-4FBD-936D-C9221DF85F5C}"/>
    <cellStyle name="Input [yellow] 2 11 3" xfId="6402" xr:uid="{E64D40C6-2243-430E-8495-A329373D5B5F}"/>
    <cellStyle name="Input [yellow] 2 11 3 10" xfId="11189" xr:uid="{6384FF95-1CCF-4596-9BD6-45404D1920C8}"/>
    <cellStyle name="Input [yellow] 2 11 3 10 2" xfId="31391" xr:uid="{4AAAED0F-7A46-4FCB-9241-B13BD1415271}"/>
    <cellStyle name="Input [yellow] 2 11 3 10 3" xfId="41167" xr:uid="{2D415E4B-DECF-48B7-8695-4CF615DAFCD7}"/>
    <cellStyle name="Input [yellow] 2 11 3 10 4" xfId="21199" xr:uid="{EEE9FF9A-701C-47B8-B3FF-04D6A60AABF7}"/>
    <cellStyle name="Input [yellow] 2 11 3 11" xfId="11675" xr:uid="{19621D44-4422-4BB6-81E1-AA29FAC77CDF}"/>
    <cellStyle name="Input [yellow] 2 11 3 11 2" xfId="31877" xr:uid="{F5241F5E-0AB1-4394-8927-63CED2BA2E9C}"/>
    <cellStyle name="Input [yellow] 2 11 3 11 3" xfId="41653" xr:uid="{762D28BA-3721-48CE-B0C6-62DF2EB4F28E}"/>
    <cellStyle name="Input [yellow] 2 11 3 11 4" xfId="21685" xr:uid="{AFE02335-C12F-4704-8A9F-D252D92A5246}"/>
    <cellStyle name="Input [yellow] 2 11 3 12" xfId="12149" xr:uid="{26EC3172-B5FB-42FE-B388-379E5E76401A}"/>
    <cellStyle name="Input [yellow] 2 11 3 12 2" xfId="32350" xr:uid="{6BE2D887-7EDE-4D1C-8B58-64166EA81DF8}"/>
    <cellStyle name="Input [yellow] 2 11 3 12 3" xfId="42126" xr:uid="{9F10426A-23F5-47C7-A901-C38340A87BA9}"/>
    <cellStyle name="Input [yellow] 2 11 3 12 4" xfId="22158" xr:uid="{88C28F75-68E2-49EB-80CC-B93DB27FE418}"/>
    <cellStyle name="Input [yellow] 2 11 3 13" xfId="12610" xr:uid="{C4C60A4D-A6A4-4564-8743-0E8DCDF4FF51}"/>
    <cellStyle name="Input [yellow] 2 11 3 13 2" xfId="32810" xr:uid="{A3C9097B-C584-4F3A-BF4C-7155B24D5FB2}"/>
    <cellStyle name="Input [yellow] 2 11 3 13 3" xfId="42586" xr:uid="{635E4F5A-BAA2-41AF-8D3C-216FE152EE70}"/>
    <cellStyle name="Input [yellow] 2 11 3 13 4" xfId="22618" xr:uid="{DAC054A6-4F07-4003-8F00-2E5F0FCC6CCF}"/>
    <cellStyle name="Input [yellow] 2 11 3 14" xfId="13070" xr:uid="{D4B7C57D-A332-4E98-B670-470826BA5E8C}"/>
    <cellStyle name="Input [yellow] 2 11 3 14 2" xfId="33269" xr:uid="{4191444A-7300-44E5-A22A-34246F65DB53}"/>
    <cellStyle name="Input [yellow] 2 11 3 14 3" xfId="43045" xr:uid="{1423F4DE-6C0B-4DA9-A8C7-5AD5F9D2CFCC}"/>
    <cellStyle name="Input [yellow] 2 11 3 14 4" xfId="23077" xr:uid="{99A82271-8315-412E-BF6A-06AA18C29F74}"/>
    <cellStyle name="Input [yellow] 2 11 3 15" xfId="13523" xr:uid="{A4E330D0-907D-46A3-8B92-01409B42F6B1}"/>
    <cellStyle name="Input [yellow] 2 11 3 15 2" xfId="33720" xr:uid="{A4213FDF-3882-4CC9-A466-0AF5D1D083EF}"/>
    <cellStyle name="Input [yellow] 2 11 3 15 3" xfId="43496" xr:uid="{17B1BF2F-B0DA-4DE9-B177-9D7DB007B0FC}"/>
    <cellStyle name="Input [yellow] 2 11 3 15 4" xfId="23528" xr:uid="{0E58FC09-5DBA-4B76-95CD-4FDC5278B686}"/>
    <cellStyle name="Input [yellow] 2 11 3 16" xfId="26620" xr:uid="{939E0263-F2D2-4407-90FB-70C1A0B893C4}"/>
    <cellStyle name="Input [yellow] 2 11 3 17" xfId="36396" xr:uid="{ED9C29DC-84B7-4159-868B-B22DBA70A620}"/>
    <cellStyle name="Input [yellow] 2 11 3 18" xfId="16428" xr:uid="{139332BC-8438-4210-BEE0-EE5B39083C1F}"/>
    <cellStyle name="Input [yellow] 2 11 3 2" xfId="6961" xr:uid="{607BA12F-CEAD-4A21-BBEA-37DE726D139E}"/>
    <cellStyle name="Input [yellow] 2 11 3 2 2" xfId="27175" xr:uid="{3A7E8E6F-D686-4C59-BA6F-611DBD92F826}"/>
    <cellStyle name="Input [yellow] 2 11 3 2 3" xfId="36951" xr:uid="{6783EB7E-404B-4809-90DB-F5B55F1A92F7}"/>
    <cellStyle name="Input [yellow] 2 11 3 2 4" xfId="16983" xr:uid="{ADBDE085-EBEB-44ED-8FBC-4026696F2CE5}"/>
    <cellStyle name="Input [yellow] 2 11 3 3" xfId="7508" xr:uid="{BF993FA9-E3F5-41FA-9743-2DE8D62DBFDB}"/>
    <cellStyle name="Input [yellow] 2 11 3 3 2" xfId="27722" xr:uid="{9CEE45ED-2746-4886-9286-283838B81B0D}"/>
    <cellStyle name="Input [yellow] 2 11 3 3 3" xfId="37498" xr:uid="{7B54B028-C73A-4FB9-8D17-F775EBC6F15D}"/>
    <cellStyle name="Input [yellow] 2 11 3 3 4" xfId="17530" xr:uid="{5B3F8D99-DE34-4AB8-A1A8-9B04C3084405}"/>
    <cellStyle name="Input [yellow] 2 11 3 4" xfId="8058" xr:uid="{9CC4E4BD-0718-4E5B-925F-0A4F5D04955A}"/>
    <cellStyle name="Input [yellow] 2 11 3 4 2" xfId="28270" xr:uid="{A2D70CE2-8CDF-4FCB-9966-FBCAF0176422}"/>
    <cellStyle name="Input [yellow] 2 11 3 4 3" xfId="38046" xr:uid="{3AD7C17B-BAF9-46A8-9BD4-4D2E5BCA817C}"/>
    <cellStyle name="Input [yellow] 2 11 3 4 4" xfId="18078" xr:uid="{FF5358CE-90E7-4947-9793-70356048EC8A}"/>
    <cellStyle name="Input [yellow] 2 11 3 5" xfId="8600" xr:uid="{0065B9DB-581C-408B-A0DB-59B6552C6DC6}"/>
    <cellStyle name="Input [yellow] 2 11 3 5 2" xfId="28811" xr:uid="{4C1230E6-ADE7-48E3-9FD0-07E2046C2BD8}"/>
    <cellStyle name="Input [yellow] 2 11 3 5 3" xfId="38587" xr:uid="{DE0784AB-8505-4419-88C0-383C1DBC3FD6}"/>
    <cellStyle name="Input [yellow] 2 11 3 5 4" xfId="18619" xr:uid="{C5624489-325C-4718-A840-056383EDDA4A}"/>
    <cellStyle name="Input [yellow] 2 11 3 6" xfId="9126" xr:uid="{6F31CA99-1EC3-411E-975F-DE04F6C6EF12}"/>
    <cellStyle name="Input [yellow] 2 11 3 6 2" xfId="29335" xr:uid="{FF63BFBF-C10B-4312-AA1F-A43E68C24ED1}"/>
    <cellStyle name="Input [yellow] 2 11 3 6 3" xfId="39111" xr:uid="{24A43F40-25CF-4F65-A279-E8E271701135}"/>
    <cellStyle name="Input [yellow] 2 11 3 6 4" xfId="19143" xr:uid="{4C4D3F9E-A12A-46AF-B48A-1F7BF4E26D36}"/>
    <cellStyle name="Input [yellow] 2 11 3 7" xfId="9650" xr:uid="{A73495F4-FDF7-42C8-A8E8-6D9B8146A9D2}"/>
    <cellStyle name="Input [yellow] 2 11 3 7 2" xfId="29857" xr:uid="{EEFD6E29-1263-45D4-9819-8F5ABECF5127}"/>
    <cellStyle name="Input [yellow] 2 11 3 7 3" xfId="39633" xr:uid="{A4A3DC67-652A-435E-B4E3-04FB00E07A3D}"/>
    <cellStyle name="Input [yellow] 2 11 3 7 4" xfId="19665" xr:uid="{35A22081-7FB5-4EAD-A5A2-293919B8344E}"/>
    <cellStyle name="Input [yellow] 2 11 3 8" xfId="10174" xr:uid="{0595213F-900B-4108-BA8C-C91F56042718}"/>
    <cellStyle name="Input [yellow] 2 11 3 8 2" xfId="30381" xr:uid="{2472B37F-CDA9-4A99-961C-B993F390DB1D}"/>
    <cellStyle name="Input [yellow] 2 11 3 8 3" xfId="40157" xr:uid="{06FD2548-ECA8-4E09-A9A1-27C0C19BE1A4}"/>
    <cellStyle name="Input [yellow] 2 11 3 8 4" xfId="20189" xr:uid="{260268F1-1605-4CC6-BD16-9E5409F9549B}"/>
    <cellStyle name="Input [yellow] 2 11 3 9" xfId="10685" xr:uid="{0B01EE91-011C-43C8-99AD-D9B301C2479D}"/>
    <cellStyle name="Input [yellow] 2 11 3 9 2" xfId="30889" xr:uid="{91C4778E-1339-4E45-B513-31B739E8A4AE}"/>
    <cellStyle name="Input [yellow] 2 11 3 9 3" xfId="40665" xr:uid="{3DDE912D-AA0B-4268-941D-4D6F26B65DCF}"/>
    <cellStyle name="Input [yellow] 2 11 3 9 4" xfId="20697" xr:uid="{D0AB32DD-040F-4162-A8A2-F96BCC530366}"/>
    <cellStyle name="Input [yellow] 2 11 4" xfId="6367" xr:uid="{AF67C26D-BBFF-4274-9C1F-C9ECC5484735}"/>
    <cellStyle name="Input [yellow] 2 11 4 10" xfId="11154" xr:uid="{6AEDD79B-70A3-43AA-95FE-B0B5F29A51CF}"/>
    <cellStyle name="Input [yellow] 2 11 4 10 2" xfId="31356" xr:uid="{1C734981-6EF6-415B-AA22-273AD45EA453}"/>
    <cellStyle name="Input [yellow] 2 11 4 10 3" xfId="41132" xr:uid="{2FF81C79-08DC-4555-9352-AE1703E125E5}"/>
    <cellStyle name="Input [yellow] 2 11 4 10 4" xfId="21164" xr:uid="{4F5CE697-94CF-4CB2-B87F-57ECCA6D6E65}"/>
    <cellStyle name="Input [yellow] 2 11 4 11" xfId="11640" xr:uid="{0F6DE028-BB86-4957-8924-03216FC956D7}"/>
    <cellStyle name="Input [yellow] 2 11 4 11 2" xfId="31842" xr:uid="{A44761B2-85D3-4F60-8513-7D08A2C4903E}"/>
    <cellStyle name="Input [yellow] 2 11 4 11 3" xfId="41618" xr:uid="{BFBF62DB-75EC-4395-92F7-8608CE0EBD0C}"/>
    <cellStyle name="Input [yellow] 2 11 4 11 4" xfId="21650" xr:uid="{89CCD9E3-709D-45AD-AB64-E725FB2A36C0}"/>
    <cellStyle name="Input [yellow] 2 11 4 12" xfId="12114" xr:uid="{988CE874-F7A9-444F-BAAC-AF9A77753B96}"/>
    <cellStyle name="Input [yellow] 2 11 4 12 2" xfId="32315" xr:uid="{2673F410-152F-4D6B-90DE-FDE9462C3626}"/>
    <cellStyle name="Input [yellow] 2 11 4 12 3" xfId="42091" xr:uid="{0D99A82C-CB23-47AF-9612-DE6513AA3F5E}"/>
    <cellStyle name="Input [yellow] 2 11 4 12 4" xfId="22123" xr:uid="{4566B4C2-70B3-42BC-8140-726D7A7B34B8}"/>
    <cellStyle name="Input [yellow] 2 11 4 13" xfId="12575" xr:uid="{959597CD-1A00-4599-B515-80F2A89F7B11}"/>
    <cellStyle name="Input [yellow] 2 11 4 13 2" xfId="32775" xr:uid="{1D9F2371-4065-4DBC-99B0-B4E6466DDB9D}"/>
    <cellStyle name="Input [yellow] 2 11 4 13 3" xfId="42551" xr:uid="{B1FB4171-C479-488A-9816-C1859EC069AA}"/>
    <cellStyle name="Input [yellow] 2 11 4 13 4" xfId="22583" xr:uid="{9A15B998-81F1-4B46-BE26-3CFD1329667B}"/>
    <cellStyle name="Input [yellow] 2 11 4 14" xfId="13035" xr:uid="{B82B1F32-9D9E-44ED-94CD-06259B74195C}"/>
    <cellStyle name="Input [yellow] 2 11 4 14 2" xfId="33234" xr:uid="{5C6BC667-11D8-4D0F-A22A-DFAD525F2794}"/>
    <cellStyle name="Input [yellow] 2 11 4 14 3" xfId="43010" xr:uid="{3101DA50-053A-48E6-833F-7F6100F37849}"/>
    <cellStyle name="Input [yellow] 2 11 4 14 4" xfId="23042" xr:uid="{79429754-E643-461B-97CA-A4D34CEE8EBB}"/>
    <cellStyle name="Input [yellow] 2 11 4 15" xfId="13488" xr:uid="{0D7C79A9-25D8-4413-84C1-1E7068831AD1}"/>
    <cellStyle name="Input [yellow] 2 11 4 15 2" xfId="33685" xr:uid="{1E0B7C88-FA19-4C15-A386-3CE168A20C68}"/>
    <cellStyle name="Input [yellow] 2 11 4 15 3" xfId="43461" xr:uid="{058E1B4C-D41E-423F-A526-34A4ECC5A2ED}"/>
    <cellStyle name="Input [yellow] 2 11 4 15 4" xfId="23493" xr:uid="{492731B2-52BD-4239-BAF1-540A38FD96CC}"/>
    <cellStyle name="Input [yellow] 2 11 4 16" xfId="26585" xr:uid="{6D67734A-53E3-46DC-8674-2E412B99B052}"/>
    <cellStyle name="Input [yellow] 2 11 4 17" xfId="36361" xr:uid="{A02AF0F5-2C15-4478-A279-5CC4D0DB4B15}"/>
    <cellStyle name="Input [yellow] 2 11 4 18" xfId="16393" xr:uid="{EE271D81-5A7B-47C0-9B44-465EEE43DB2F}"/>
    <cellStyle name="Input [yellow] 2 11 4 2" xfId="6926" xr:uid="{00BB8BBE-9105-4224-98AD-119E42A8F457}"/>
    <cellStyle name="Input [yellow] 2 11 4 2 2" xfId="27140" xr:uid="{B5472ADE-1DD8-4E93-B3B0-CC94208869F6}"/>
    <cellStyle name="Input [yellow] 2 11 4 2 3" xfId="36916" xr:uid="{4D852755-5686-490E-9583-5C3F34796736}"/>
    <cellStyle name="Input [yellow] 2 11 4 2 4" xfId="16948" xr:uid="{85B3F43A-57C3-469B-BC73-5449F8FDA81F}"/>
    <cellStyle name="Input [yellow] 2 11 4 3" xfId="7473" xr:uid="{C38ED180-F5B8-4D40-98A6-D7BDCEA3F231}"/>
    <cellStyle name="Input [yellow] 2 11 4 3 2" xfId="27687" xr:uid="{CB83D349-C3E2-46B4-9D0F-3968300DBD22}"/>
    <cellStyle name="Input [yellow] 2 11 4 3 3" xfId="37463" xr:uid="{BA389755-CB17-43F8-AE39-22999EDC2047}"/>
    <cellStyle name="Input [yellow] 2 11 4 3 4" xfId="17495" xr:uid="{88332E27-156E-4FB1-B8AE-49CACEF19E4B}"/>
    <cellStyle name="Input [yellow] 2 11 4 4" xfId="8023" xr:uid="{FEA20842-8094-40CB-B185-1B30FFD8D7AF}"/>
    <cellStyle name="Input [yellow] 2 11 4 4 2" xfId="28235" xr:uid="{2BE19B85-F543-4696-BE84-C51F12455F5E}"/>
    <cellStyle name="Input [yellow] 2 11 4 4 3" xfId="38011" xr:uid="{7A63FD7E-852F-45DA-8E6F-EAC7D54209CD}"/>
    <cellStyle name="Input [yellow] 2 11 4 4 4" xfId="18043" xr:uid="{1A5A0D30-8017-4C72-89AB-6F2D63168F6C}"/>
    <cellStyle name="Input [yellow] 2 11 4 5" xfId="8565" xr:uid="{C0242051-E908-4E72-8189-904BE03E49A8}"/>
    <cellStyle name="Input [yellow] 2 11 4 5 2" xfId="28776" xr:uid="{06C4B2D5-3D22-41AC-AB7E-3B15697F7DE3}"/>
    <cellStyle name="Input [yellow] 2 11 4 5 3" xfId="38552" xr:uid="{148B25A1-4944-41B0-A40E-2E119E025066}"/>
    <cellStyle name="Input [yellow] 2 11 4 5 4" xfId="18584" xr:uid="{7C242E8C-FB80-4735-8231-4F1610C71041}"/>
    <cellStyle name="Input [yellow] 2 11 4 6" xfId="9091" xr:uid="{196A8950-CA94-4D1F-867A-2B8B15ED4C69}"/>
    <cellStyle name="Input [yellow] 2 11 4 6 2" xfId="29300" xr:uid="{BB01C594-BFD2-4D86-8AB5-E19DDF661541}"/>
    <cellStyle name="Input [yellow] 2 11 4 6 3" xfId="39076" xr:uid="{896F6304-8B84-43B9-82D0-C83A0C94F294}"/>
    <cellStyle name="Input [yellow] 2 11 4 6 4" xfId="19108" xr:uid="{C778E81A-410F-4E21-845C-E1128009C90B}"/>
    <cellStyle name="Input [yellow] 2 11 4 7" xfId="9615" xr:uid="{8758F79B-8F50-4EA8-9341-79B322A7F38A}"/>
    <cellStyle name="Input [yellow] 2 11 4 7 2" xfId="29822" xr:uid="{21FAF20F-A0FB-4264-9C5E-8A289D79CB41}"/>
    <cellStyle name="Input [yellow] 2 11 4 7 3" xfId="39598" xr:uid="{E6F7250D-8CAC-4841-A7D9-2A71D1CA9C2F}"/>
    <cellStyle name="Input [yellow] 2 11 4 7 4" xfId="19630" xr:uid="{492CDFE9-94ED-4083-84F1-77462C01034D}"/>
    <cellStyle name="Input [yellow] 2 11 4 8" xfId="10139" xr:uid="{44D10DB1-52B6-48C0-8AED-69AFF14FB460}"/>
    <cellStyle name="Input [yellow] 2 11 4 8 2" xfId="30346" xr:uid="{48D82867-389B-4202-8C02-1E006F90AEFB}"/>
    <cellStyle name="Input [yellow] 2 11 4 8 3" xfId="40122" xr:uid="{04A45C76-C19B-4099-8A99-10F88BCED28E}"/>
    <cellStyle name="Input [yellow] 2 11 4 8 4" xfId="20154" xr:uid="{934A7A19-CFE2-4786-9DA2-3DECD3B61538}"/>
    <cellStyle name="Input [yellow] 2 11 4 9" xfId="10650" xr:uid="{643360D8-8ECA-4A3E-A7DC-69A8978472AD}"/>
    <cellStyle name="Input [yellow] 2 11 4 9 2" xfId="30854" xr:uid="{434ED199-46C7-49AC-A556-3CFA2A225B58}"/>
    <cellStyle name="Input [yellow] 2 11 4 9 3" xfId="40630" xr:uid="{3ACB667D-EB3D-4EA5-9E39-3E795FABBB34}"/>
    <cellStyle name="Input [yellow] 2 11 4 9 4" xfId="20662" xr:uid="{D254C9A7-5B60-45D7-9B8D-1A7C9539393B}"/>
    <cellStyle name="Input [yellow] 2 11 5" xfId="5157" xr:uid="{CBD6B1D9-75F2-4CAF-AE0D-B21E25260664}"/>
    <cellStyle name="Input [yellow] 2 11 5 2" xfId="25397" xr:uid="{B2A4F871-6C54-4420-A1AC-426233C4943D}"/>
    <cellStyle name="Input [yellow] 2 11 5 3" xfId="35173" xr:uid="{7F29155E-9091-4715-B807-F1949836D82A}"/>
    <cellStyle name="Input [yellow] 2 11 5 4" xfId="15205" xr:uid="{C174A3E1-F883-479E-AF37-B964C32897FD}"/>
    <cellStyle name="Input [yellow] 2 11 6" xfId="4954" xr:uid="{199DB7B7-5CEA-4C3A-9239-072065C04ECC}"/>
    <cellStyle name="Input [yellow] 2 11 6 2" xfId="25194" xr:uid="{0EAC7704-270E-4036-8216-919DC91ED234}"/>
    <cellStyle name="Input [yellow] 2 11 6 3" xfId="34970" xr:uid="{D5D6DCA4-FB23-4D12-A257-25EE8AA0A0E4}"/>
    <cellStyle name="Input [yellow] 2 11 6 4" xfId="15002" xr:uid="{AA2DFC39-E250-4740-8B54-89C594BC6EE2}"/>
    <cellStyle name="Input [yellow] 2 11 7" xfId="6665" xr:uid="{07E5E9BE-7236-45DD-9533-63E22EE61D70}"/>
    <cellStyle name="Input [yellow] 2 11 7 2" xfId="26879" xr:uid="{381FC18C-1EFA-4F32-B85B-AEC3997B107A}"/>
    <cellStyle name="Input [yellow] 2 11 7 3" xfId="36655" xr:uid="{30D91047-BD46-4EAD-9883-6E740B147410}"/>
    <cellStyle name="Input [yellow] 2 11 7 4" xfId="16687" xr:uid="{A53E1276-8670-4693-ACB8-37D2E8FA35F4}"/>
    <cellStyle name="Input [yellow] 2 11 8" xfId="4214" xr:uid="{18E3FC07-82F2-4ED1-996F-57D45F37E28C}"/>
    <cellStyle name="Input [yellow] 2 11 8 2" xfId="24466" xr:uid="{F8A3592E-5753-4D57-813F-12CA46276F71}"/>
    <cellStyle name="Input [yellow] 2 11 8 3" xfId="34242" xr:uid="{7C0308A3-78D1-4727-9765-5D997CBA13F8}"/>
    <cellStyle name="Input [yellow] 2 11 8 4" xfId="14274" xr:uid="{4F09581F-7508-41E9-8E4C-09B5D68684B3}"/>
    <cellStyle name="Input [yellow] 2 11 9" xfId="5090" xr:uid="{CBC9B2AA-C2EE-4E9B-8717-D7AB5EE0C594}"/>
    <cellStyle name="Input [yellow] 2 11 9 2" xfId="25330" xr:uid="{54CA9CF9-E8EF-4D6F-9477-D961F512C964}"/>
    <cellStyle name="Input [yellow] 2 11 9 3" xfId="35106" xr:uid="{D53ABDA9-50B5-491E-BD7D-4FB85707EB5D}"/>
    <cellStyle name="Input [yellow] 2 11 9 4" xfId="15138" xr:uid="{B6CAF418-BDB5-45A9-AE6A-60D2337838D8}"/>
    <cellStyle name="Input [yellow] 2 12" xfId="2096" xr:uid="{5A52C69D-3AD9-4C79-8B6A-A1427C94129D}"/>
    <cellStyle name="Input [yellow] 2 12 10" xfId="4567" xr:uid="{3A878254-E999-4E85-A4DD-9EE01062194C}"/>
    <cellStyle name="Input [yellow] 2 12 10 2" xfId="24814" xr:uid="{FE42217F-B21B-4AE3-9484-FA262A05420D}"/>
    <cellStyle name="Input [yellow] 2 12 10 3" xfId="34590" xr:uid="{452805F6-94FC-40B7-9640-BBC6A86F00E8}"/>
    <cellStyle name="Input [yellow] 2 12 10 4" xfId="14622" xr:uid="{B7902D20-5ED9-4AA6-83B4-49E0DDE3E7D8}"/>
    <cellStyle name="Input [yellow] 2 12 11" xfId="4688" xr:uid="{8C3F5071-8116-4FB8-9786-B7B83AFB894C}"/>
    <cellStyle name="Input [yellow] 2 12 11 2" xfId="24933" xr:uid="{1D7A1F40-5921-467A-BCE0-18B8394FBE63}"/>
    <cellStyle name="Input [yellow] 2 12 11 3" xfId="34709" xr:uid="{26933C32-9C88-4551-BDF3-F321EB36EC4E}"/>
    <cellStyle name="Input [yellow] 2 12 11 4" xfId="14741" xr:uid="{197457B7-72BD-4DF0-8F20-D25EE71E201C}"/>
    <cellStyle name="Input [yellow] 2 12 12" xfId="4280" xr:uid="{CA950E67-ABC9-459C-A3E2-41ECEF78191E}"/>
    <cellStyle name="Input [yellow] 2 12 12 2" xfId="24531" xr:uid="{1166FE65-23B8-4A96-BBA0-1AD153046D14}"/>
    <cellStyle name="Input [yellow] 2 12 12 3" xfId="34307" xr:uid="{1B5C7E22-A4CD-4283-A751-1A0F119A30DC}"/>
    <cellStyle name="Input [yellow] 2 12 12 4" xfId="14339" xr:uid="{DA2D8C93-5F4A-44F0-8DA2-81FA4B213187}"/>
    <cellStyle name="Input [yellow] 2 12 13" xfId="4424" xr:uid="{F81269C4-C6B5-4CD3-9340-DC730C9D0899}"/>
    <cellStyle name="Input [yellow] 2 12 13 2" xfId="24675" xr:uid="{020C6BE3-0574-45B7-B967-08091F14038B}"/>
    <cellStyle name="Input [yellow] 2 12 13 3" xfId="34451" xr:uid="{2D5F793B-69CA-48F4-A604-DCC31C1286DE}"/>
    <cellStyle name="Input [yellow] 2 12 13 4" xfId="14483" xr:uid="{E36A7550-77A9-4A84-9B32-A35AB075F0F7}"/>
    <cellStyle name="Input [yellow] 2 12 14" xfId="4402" xr:uid="{7B3BA485-7022-453C-AAD2-BE6AA8BB61EE}"/>
    <cellStyle name="Input [yellow] 2 12 14 2" xfId="24653" xr:uid="{341C215E-A5AA-4C7E-B7A8-A6A18B8E5908}"/>
    <cellStyle name="Input [yellow] 2 12 14 3" xfId="34429" xr:uid="{EA777F17-BC6A-4CE1-9450-8F8847DD797C}"/>
    <cellStyle name="Input [yellow] 2 12 14 4" xfId="14461" xr:uid="{5AC24E87-4A07-4842-AB5D-91490099B6E9}"/>
    <cellStyle name="Input [yellow] 2 12 15" xfId="5995" xr:uid="{E180FD77-5F33-4352-99B7-46D207AF91EA}"/>
    <cellStyle name="Input [yellow] 2 12 15 2" xfId="26215" xr:uid="{BD078C97-6FAD-40E3-A9FE-8CCDBEA6A4D8}"/>
    <cellStyle name="Input [yellow] 2 12 15 3" xfId="35991" xr:uid="{F362FC70-E9FA-4F12-86E0-B7C7BA8DDD82}"/>
    <cellStyle name="Input [yellow] 2 12 15 4" xfId="16023" xr:uid="{46B5202B-B1DB-4DC1-84A8-8B00CDF775D7}"/>
    <cellStyle name="Input [yellow] 2 12 16" xfId="4783" xr:uid="{FF3751C8-50C4-4DAB-B32B-4555595AC89C}"/>
    <cellStyle name="Input [yellow] 2 12 16 2" xfId="25026" xr:uid="{0FE2AAAC-B08C-4637-9746-9AD5F1312B8D}"/>
    <cellStyle name="Input [yellow] 2 12 16 3" xfId="34802" xr:uid="{9C44B12D-9A9D-4CF2-A984-2C18333D5104}"/>
    <cellStyle name="Input [yellow] 2 12 16 4" xfId="14834" xr:uid="{CD1B3759-8F0A-46C0-BA84-F5FB8EEC4368}"/>
    <cellStyle name="Input [yellow] 2 12 17" xfId="7290" xr:uid="{5FB925EF-E092-48DE-88DC-8E2E67427E79}"/>
    <cellStyle name="Input [yellow] 2 12 17 2" xfId="27504" xr:uid="{35D1F56A-11CE-4CCF-8185-9E70D362EEA7}"/>
    <cellStyle name="Input [yellow] 2 12 17 3" xfId="37280" xr:uid="{D4B20D3F-68F6-4C02-B122-90F33C0B0152}"/>
    <cellStyle name="Input [yellow] 2 12 17 4" xfId="17312" xr:uid="{A12FAD12-8F5C-442C-B84E-06802D9813B7}"/>
    <cellStyle name="Input [yellow] 2 12 18" xfId="8367" xr:uid="{79037ABD-80FF-4EEE-BA90-A706074524BF}"/>
    <cellStyle name="Input [yellow] 2 12 18 2" xfId="28579" xr:uid="{F50AC9A0-CE77-4023-8739-14DBDCDD7A9E}"/>
    <cellStyle name="Input [yellow] 2 12 18 3" xfId="38355" xr:uid="{603BB2ED-086B-4D38-809D-03C86FEFA473}"/>
    <cellStyle name="Input [yellow] 2 12 18 4" xfId="18387" xr:uid="{893732F2-C92E-48A2-A87D-72E193C74148}"/>
    <cellStyle name="Input [yellow] 2 12 19" xfId="5791" xr:uid="{A9ED3296-0AD3-4284-A0C3-C255D11396F2}"/>
    <cellStyle name="Input [yellow] 2 12 19 2" xfId="26018" xr:uid="{EFF6DB51-D487-4548-8DFB-2CC682E75CF5}"/>
    <cellStyle name="Input [yellow] 2 12 19 3" xfId="35794" xr:uid="{DBBECCF6-BF1E-4ECA-B715-F5BD481EB982}"/>
    <cellStyle name="Input [yellow] 2 12 19 4" xfId="15826" xr:uid="{630FE6F3-7C1B-4E4C-B405-363CF8D5E1A5}"/>
    <cellStyle name="Input [yellow] 2 12 2" xfId="2097" xr:uid="{D98B10BA-6F24-4AA2-80B5-C43311862F32}"/>
    <cellStyle name="Input [yellow] 2 12 2 10" xfId="5627" xr:uid="{F988360A-FA1C-4AB7-9755-EC04C8F0416D}"/>
    <cellStyle name="Input [yellow] 2 12 2 10 2" xfId="25856" xr:uid="{A8D1C67E-2943-492D-BB0F-EADDE34635D5}"/>
    <cellStyle name="Input [yellow] 2 12 2 10 3" xfId="35632" xr:uid="{75AB9132-6CA1-4F19-865A-D564CED1A679}"/>
    <cellStyle name="Input [yellow] 2 12 2 10 4" xfId="15664" xr:uid="{F6B9AA4E-2218-4DA1-9FD7-3C61F332549B}"/>
    <cellStyle name="Input [yellow] 2 12 2 11" xfId="6061" xr:uid="{2A23D8D2-1E6E-4D4C-8490-23E9BB74F2EE}"/>
    <cellStyle name="Input [yellow] 2 12 2 11 2" xfId="26281" xr:uid="{D900ECF0-7D70-4C93-9C92-6AC47F602516}"/>
    <cellStyle name="Input [yellow] 2 12 2 11 3" xfId="36057" xr:uid="{AA653F69-0A0C-451E-8CF6-2CFBBE1FCE06}"/>
    <cellStyle name="Input [yellow] 2 12 2 11 4" xfId="16089" xr:uid="{31B7C0FE-20AF-44A7-A6B9-08B3B07B8CEE}"/>
    <cellStyle name="Input [yellow] 2 12 2 12" xfId="5075" xr:uid="{1B452737-CAED-4976-AB5D-B4025915317F}"/>
    <cellStyle name="Input [yellow] 2 12 2 12 2" xfId="25315" xr:uid="{273F1B87-9D76-4792-AAE0-6428AAAD42BD}"/>
    <cellStyle name="Input [yellow] 2 12 2 12 3" xfId="35091" xr:uid="{3F6C75FF-74AE-4B60-98B3-31F3939E5D3B}"/>
    <cellStyle name="Input [yellow] 2 12 2 12 4" xfId="15123" xr:uid="{375768C2-F517-4A55-9306-F64A9B3DE693}"/>
    <cellStyle name="Input [yellow] 2 12 2 13" xfId="7810" xr:uid="{9297C153-56C4-428D-A852-08E06DCA94B3}"/>
    <cellStyle name="Input [yellow] 2 12 2 13 2" xfId="28022" xr:uid="{67C23172-C323-4E74-B03A-2165E321CC87}"/>
    <cellStyle name="Input [yellow] 2 12 2 13 3" xfId="37798" xr:uid="{F2E177F3-D471-4436-99F5-7619320BD321}"/>
    <cellStyle name="Input [yellow] 2 12 2 13 4" xfId="17830" xr:uid="{FF0D0F9B-C78D-48A5-9EA7-3723F6B2A939}"/>
    <cellStyle name="Input [yellow] 2 12 2 14" xfId="7202" xr:uid="{99ACCB8C-DC96-4674-B895-5F5AEAD298A3}"/>
    <cellStyle name="Input [yellow] 2 12 2 14 2" xfId="27416" xr:uid="{6E8CA370-E8B9-4713-8A8D-C1F37B724898}"/>
    <cellStyle name="Input [yellow] 2 12 2 14 3" xfId="37192" xr:uid="{4F095C60-C594-44AC-B218-3AFDDF63F64C}"/>
    <cellStyle name="Input [yellow] 2 12 2 14 4" xfId="17224" xr:uid="{A0E0C821-901F-46AE-8D85-AEA7A4FF84F7}"/>
    <cellStyle name="Input [yellow] 2 12 2 15" xfId="4049" xr:uid="{E7346BCB-68EE-43EF-A710-595EA417374A}"/>
    <cellStyle name="Input [yellow] 2 12 2 15 2" xfId="24305" xr:uid="{7C71725D-D8D0-4C3F-BB8C-0EEF50AF660A}"/>
    <cellStyle name="Input [yellow] 2 12 2 15 3" xfId="34081" xr:uid="{536B29B2-511D-4A58-817B-9F8A54C8A684}"/>
    <cellStyle name="Input [yellow] 2 12 2 15 4" xfId="14113" xr:uid="{F3AF11B3-4CF3-41C5-A1C6-61E691D2CC0F}"/>
    <cellStyle name="Input [yellow] 2 12 2 16" xfId="6092" xr:uid="{CB668926-B658-44EF-9D43-B121F20504BF}"/>
    <cellStyle name="Input [yellow] 2 12 2 16 2" xfId="26312" xr:uid="{9E3D243E-E8DF-47C8-BAFE-9E346D980946}"/>
    <cellStyle name="Input [yellow] 2 12 2 16 3" xfId="36088" xr:uid="{07B7F10B-76E4-447C-8414-7C9172E8EB16}"/>
    <cellStyle name="Input [yellow] 2 12 2 16 4" xfId="16120" xr:uid="{CF83AC3A-19CB-4E06-9A12-B7DDB27462D7}"/>
    <cellStyle name="Input [yellow] 2 12 2 17" xfId="5368" xr:uid="{443EC561-2EC1-4764-BF9D-2CDAF7A835F5}"/>
    <cellStyle name="Input [yellow] 2 12 2 17 2" xfId="25605" xr:uid="{285BD71D-82A5-4E0A-8EB9-462C566035E9}"/>
    <cellStyle name="Input [yellow] 2 12 2 17 3" xfId="35381" xr:uid="{F5813760-09C3-47E1-ABF3-A41851EDF4A7}"/>
    <cellStyle name="Input [yellow] 2 12 2 17 4" xfId="15413" xr:uid="{924B6865-96D3-4499-AD38-5F20928568F2}"/>
    <cellStyle name="Input [yellow] 2 12 2 18" xfId="7261" xr:uid="{2716FA80-E8B3-4D19-86B5-D17D7D1F0966}"/>
    <cellStyle name="Input [yellow] 2 12 2 18 2" xfId="27475" xr:uid="{5CC6ED2A-6401-4B9E-BA99-8125F5A2FE9E}"/>
    <cellStyle name="Input [yellow] 2 12 2 18 3" xfId="37251" xr:uid="{58ADAF85-F72B-43BF-8D8A-E87E5F80A84C}"/>
    <cellStyle name="Input [yellow] 2 12 2 18 4" xfId="17283" xr:uid="{55FACE87-B8A3-4966-BA03-B22F87A1442D}"/>
    <cellStyle name="Input [yellow] 2 12 2 19" xfId="23978" xr:uid="{A23F25CA-8F2E-43D0-B76A-095BD0574D86}"/>
    <cellStyle name="Input [yellow] 2 12 2 2" xfId="6405" xr:uid="{163695F4-5324-4A0E-A9D0-755773B63007}"/>
    <cellStyle name="Input [yellow] 2 12 2 2 10" xfId="11192" xr:uid="{6D5B658F-C24A-41EF-9DA2-BE298DD3E3A2}"/>
    <cellStyle name="Input [yellow] 2 12 2 2 10 2" xfId="31394" xr:uid="{3C1ED86B-D434-4C8F-A1E8-36AAFBFE635C}"/>
    <cellStyle name="Input [yellow] 2 12 2 2 10 3" xfId="41170" xr:uid="{52FFB783-710B-40EC-8641-CC0E624A686E}"/>
    <cellStyle name="Input [yellow] 2 12 2 2 10 4" xfId="21202" xr:uid="{8B5007CD-0FEB-472C-8A8B-0D90D1E2ADFE}"/>
    <cellStyle name="Input [yellow] 2 12 2 2 11" xfId="11678" xr:uid="{2B52D5C0-E35B-43C8-AF26-55AA86FF171F}"/>
    <cellStyle name="Input [yellow] 2 12 2 2 11 2" xfId="31880" xr:uid="{81B10E7B-1F2D-45C0-A6AA-7A88485830B5}"/>
    <cellStyle name="Input [yellow] 2 12 2 2 11 3" xfId="41656" xr:uid="{855D8209-E32E-40B3-948A-D8A193CDA348}"/>
    <cellStyle name="Input [yellow] 2 12 2 2 11 4" xfId="21688" xr:uid="{E6863427-EB5E-4298-ADA9-58DDE14FA6F9}"/>
    <cellStyle name="Input [yellow] 2 12 2 2 12" xfId="12152" xr:uid="{86983925-EF24-4667-8AC2-A533FCE07A94}"/>
    <cellStyle name="Input [yellow] 2 12 2 2 12 2" xfId="32353" xr:uid="{9A4FAF8E-7645-4C5C-9E7C-3C3EE1E2D0B8}"/>
    <cellStyle name="Input [yellow] 2 12 2 2 12 3" xfId="42129" xr:uid="{467444B3-D28F-42CB-91BA-4A95AC13155C}"/>
    <cellStyle name="Input [yellow] 2 12 2 2 12 4" xfId="22161" xr:uid="{93CBA3E9-7FF0-4265-8957-7C91C89A54A5}"/>
    <cellStyle name="Input [yellow] 2 12 2 2 13" xfId="12613" xr:uid="{4E26D0EF-6B15-429C-8A35-CD4F52AB14CF}"/>
    <cellStyle name="Input [yellow] 2 12 2 2 13 2" xfId="32813" xr:uid="{95679091-CC0D-495B-B4A6-750179C14C87}"/>
    <cellStyle name="Input [yellow] 2 12 2 2 13 3" xfId="42589" xr:uid="{00607FE5-C139-45C9-A7AC-7B4D33BD2AD1}"/>
    <cellStyle name="Input [yellow] 2 12 2 2 13 4" xfId="22621" xr:uid="{3FBAE643-42E4-4D0E-AF33-107FE97F1EF3}"/>
    <cellStyle name="Input [yellow] 2 12 2 2 14" xfId="13073" xr:uid="{D53434DA-BCA5-417B-B516-B48456CA42C7}"/>
    <cellStyle name="Input [yellow] 2 12 2 2 14 2" xfId="33272" xr:uid="{C7A728B6-444B-4047-A3E8-6998CBEA5618}"/>
    <cellStyle name="Input [yellow] 2 12 2 2 14 3" xfId="43048" xr:uid="{09780322-1E9E-458D-8C74-E2C31FBAB85A}"/>
    <cellStyle name="Input [yellow] 2 12 2 2 14 4" xfId="23080" xr:uid="{F9FE8C0D-AB01-4A44-8709-9F0C5CB8A27D}"/>
    <cellStyle name="Input [yellow] 2 12 2 2 15" xfId="13526" xr:uid="{A8F44D0F-6566-462C-8E3B-FB7C3BC2E956}"/>
    <cellStyle name="Input [yellow] 2 12 2 2 15 2" xfId="33723" xr:uid="{51D4D63C-861B-459D-90C2-D102A7C2AF43}"/>
    <cellStyle name="Input [yellow] 2 12 2 2 15 3" xfId="43499" xr:uid="{3A37D097-67BD-460B-B0D8-1ABA9A1405E5}"/>
    <cellStyle name="Input [yellow] 2 12 2 2 15 4" xfId="23531" xr:uid="{F1F3EE70-9E99-46F9-B049-80A85C8B06E7}"/>
    <cellStyle name="Input [yellow] 2 12 2 2 16" xfId="26623" xr:uid="{AB759181-6CD5-4E1D-B655-EF054B49ADBB}"/>
    <cellStyle name="Input [yellow] 2 12 2 2 17" xfId="36399" xr:uid="{4F736F52-7841-4C2E-8B77-937D3735A7C3}"/>
    <cellStyle name="Input [yellow] 2 12 2 2 18" xfId="16431" xr:uid="{0D20A1DF-05D1-4E38-85CB-72A6800B6B42}"/>
    <cellStyle name="Input [yellow] 2 12 2 2 2" xfId="6964" xr:uid="{3763FD66-7B57-4A8C-84C3-1FC37CB09EC8}"/>
    <cellStyle name="Input [yellow] 2 12 2 2 2 2" xfId="27178" xr:uid="{99903DDE-229A-45FE-AA33-88873483F3FE}"/>
    <cellStyle name="Input [yellow] 2 12 2 2 2 3" xfId="36954" xr:uid="{D1FEDDE1-F202-4632-89DC-82E94F1EB035}"/>
    <cellStyle name="Input [yellow] 2 12 2 2 2 4" xfId="16986" xr:uid="{701091B4-24CB-49A7-96CE-7AFC63144D0A}"/>
    <cellStyle name="Input [yellow] 2 12 2 2 3" xfId="7511" xr:uid="{CA2A6B62-3992-4724-BCDC-5D959B2943F1}"/>
    <cellStyle name="Input [yellow] 2 12 2 2 3 2" xfId="27725" xr:uid="{D630272A-67E9-494D-90D3-9D6E1E47F9E6}"/>
    <cellStyle name="Input [yellow] 2 12 2 2 3 3" xfId="37501" xr:uid="{30B72C3A-6F4A-42AC-9239-E78CF0093719}"/>
    <cellStyle name="Input [yellow] 2 12 2 2 3 4" xfId="17533" xr:uid="{CEA7E0D6-19B0-495D-B56C-454354AAACD9}"/>
    <cellStyle name="Input [yellow] 2 12 2 2 4" xfId="8061" xr:uid="{31E3BAA6-8E51-42C5-B7AC-51945E7E0B61}"/>
    <cellStyle name="Input [yellow] 2 12 2 2 4 2" xfId="28273" xr:uid="{345C4164-9B2E-44A4-9BFD-E785A09D6D2A}"/>
    <cellStyle name="Input [yellow] 2 12 2 2 4 3" xfId="38049" xr:uid="{B3B3ACA9-F622-41DD-87BC-429864A779E9}"/>
    <cellStyle name="Input [yellow] 2 12 2 2 4 4" xfId="18081" xr:uid="{7BFFEF36-1DD8-4B26-ACD6-2E33FF295C6A}"/>
    <cellStyle name="Input [yellow] 2 12 2 2 5" xfId="8603" xr:uid="{C681E15D-C0DD-43AC-8B70-95BD2F1B2FAA}"/>
    <cellStyle name="Input [yellow] 2 12 2 2 5 2" xfId="28814" xr:uid="{B494709A-235F-469D-8C96-44D01E769B6E}"/>
    <cellStyle name="Input [yellow] 2 12 2 2 5 3" xfId="38590" xr:uid="{5BF540F0-DA99-4099-AC8A-B79A23E20BD3}"/>
    <cellStyle name="Input [yellow] 2 12 2 2 5 4" xfId="18622" xr:uid="{9F1AC1B7-A928-44AF-B563-D344D2EF2F0E}"/>
    <cellStyle name="Input [yellow] 2 12 2 2 6" xfId="9129" xr:uid="{53CF16BD-885E-4601-A8BD-A9F97ADC4C3A}"/>
    <cellStyle name="Input [yellow] 2 12 2 2 6 2" xfId="29338" xr:uid="{E417BB20-FF34-4A75-AED3-01752FEA9558}"/>
    <cellStyle name="Input [yellow] 2 12 2 2 6 3" xfId="39114" xr:uid="{EF714C07-384E-490C-891E-F40572911470}"/>
    <cellStyle name="Input [yellow] 2 12 2 2 6 4" xfId="19146" xr:uid="{274E56AE-B3EE-4593-8BCE-A679947A2332}"/>
    <cellStyle name="Input [yellow] 2 12 2 2 7" xfId="9653" xr:uid="{078FE9E2-9EAD-42F0-B665-BDFBF818AA97}"/>
    <cellStyle name="Input [yellow] 2 12 2 2 7 2" xfId="29860" xr:uid="{37C95D40-5442-45F7-8F8A-CF0E9961A9CC}"/>
    <cellStyle name="Input [yellow] 2 12 2 2 7 3" xfId="39636" xr:uid="{F9AC4049-79C0-4C77-9275-55E1872717F6}"/>
    <cellStyle name="Input [yellow] 2 12 2 2 7 4" xfId="19668" xr:uid="{305F0DC6-2187-41B9-85AD-C6DE78B9B463}"/>
    <cellStyle name="Input [yellow] 2 12 2 2 8" xfId="10177" xr:uid="{2A0F9822-82E2-44B1-A89D-E1995692ABDA}"/>
    <cellStyle name="Input [yellow] 2 12 2 2 8 2" xfId="30384" xr:uid="{3CA4AD2E-4459-4D0A-9CB9-9E6644A1BBFD}"/>
    <cellStyle name="Input [yellow] 2 12 2 2 8 3" xfId="40160" xr:uid="{5F641205-4B57-4EB1-89E5-EE50447A4095}"/>
    <cellStyle name="Input [yellow] 2 12 2 2 8 4" xfId="20192" xr:uid="{F8ECDE32-65F4-4133-9BB6-24A0DA5589F2}"/>
    <cellStyle name="Input [yellow] 2 12 2 2 9" xfId="10688" xr:uid="{1732D3D9-5BA5-4FD9-A655-B79E38597917}"/>
    <cellStyle name="Input [yellow] 2 12 2 2 9 2" xfId="30892" xr:uid="{2A21EF1B-6CB8-4F12-8A07-3A47B7F05152}"/>
    <cellStyle name="Input [yellow] 2 12 2 2 9 3" xfId="40668" xr:uid="{7CB13D51-793B-43FA-ABAD-1D23D20EA862}"/>
    <cellStyle name="Input [yellow] 2 12 2 2 9 4" xfId="20700" xr:uid="{FAB492CD-4F9D-463D-A215-BF7876558D4C}"/>
    <cellStyle name="Input [yellow] 2 12 2 20" xfId="23754" xr:uid="{94F795F0-457C-4F6F-A0B5-9D02EC617CE7}"/>
    <cellStyle name="Input [yellow] 2 12 2 21" xfId="13876" xr:uid="{4965AF04-B87F-49AC-8497-B2FAD5E8A8FA}"/>
    <cellStyle name="Input [yellow] 2 12 2 3" xfId="6364" xr:uid="{36CABDEE-B34B-4BB8-B45F-C81A453FE817}"/>
    <cellStyle name="Input [yellow] 2 12 2 3 10" xfId="11151" xr:uid="{75A0BAE0-194C-4EC4-9F80-485A146DE792}"/>
    <cellStyle name="Input [yellow] 2 12 2 3 10 2" xfId="31353" xr:uid="{007AAB09-F712-4E17-AE40-699E32E8E1C4}"/>
    <cellStyle name="Input [yellow] 2 12 2 3 10 3" xfId="41129" xr:uid="{B3AD419A-A717-42AE-9AA0-34D2AE7A4B1E}"/>
    <cellStyle name="Input [yellow] 2 12 2 3 10 4" xfId="21161" xr:uid="{DC2C452C-CF9C-4C7A-9487-F12BC85E4CB9}"/>
    <cellStyle name="Input [yellow] 2 12 2 3 11" xfId="11637" xr:uid="{830B1A57-5025-4321-8C7F-6D0BA834AD4A}"/>
    <cellStyle name="Input [yellow] 2 12 2 3 11 2" xfId="31839" xr:uid="{929E2B4B-B629-4262-9F45-13488C0C48D7}"/>
    <cellStyle name="Input [yellow] 2 12 2 3 11 3" xfId="41615" xr:uid="{149211C6-8CA6-4A3A-A9AB-42035CE13101}"/>
    <cellStyle name="Input [yellow] 2 12 2 3 11 4" xfId="21647" xr:uid="{D55C8D1D-56B6-4CA6-BF70-0FDA164F1B29}"/>
    <cellStyle name="Input [yellow] 2 12 2 3 12" xfId="12111" xr:uid="{8684274E-CB37-479D-80AD-F904DD185B07}"/>
    <cellStyle name="Input [yellow] 2 12 2 3 12 2" xfId="32312" xr:uid="{AE96FA49-49B9-4A23-B0BC-289AC18F672A}"/>
    <cellStyle name="Input [yellow] 2 12 2 3 12 3" xfId="42088" xr:uid="{B313E896-8D47-4E97-812D-68B7687618A7}"/>
    <cellStyle name="Input [yellow] 2 12 2 3 12 4" xfId="22120" xr:uid="{5EDE791A-B1EE-4004-9AD6-4690F36CB667}"/>
    <cellStyle name="Input [yellow] 2 12 2 3 13" xfId="12572" xr:uid="{4243BE6F-AF36-498C-A5A0-5608B749ED13}"/>
    <cellStyle name="Input [yellow] 2 12 2 3 13 2" xfId="32772" xr:uid="{251A145F-77FC-46AC-B417-83EBAE8A0349}"/>
    <cellStyle name="Input [yellow] 2 12 2 3 13 3" xfId="42548" xr:uid="{481D925B-4F51-4A5E-BF29-7BA8CB0D1D7F}"/>
    <cellStyle name="Input [yellow] 2 12 2 3 13 4" xfId="22580" xr:uid="{72950D90-B75E-4BBD-8236-312064223BA3}"/>
    <cellStyle name="Input [yellow] 2 12 2 3 14" xfId="13032" xr:uid="{AF6208F7-8A92-4DD8-9A1F-6CC778E78FCA}"/>
    <cellStyle name="Input [yellow] 2 12 2 3 14 2" xfId="33231" xr:uid="{15D7E146-A6BE-4A96-AA63-3992928E410B}"/>
    <cellStyle name="Input [yellow] 2 12 2 3 14 3" xfId="43007" xr:uid="{70B13F3E-5797-484E-8AA9-1117BD048776}"/>
    <cellStyle name="Input [yellow] 2 12 2 3 14 4" xfId="23039" xr:uid="{A9018883-368F-4F6B-867D-82056A996C83}"/>
    <cellStyle name="Input [yellow] 2 12 2 3 15" xfId="13485" xr:uid="{C0ADA3F0-D331-4F90-A48E-1BB1396A4616}"/>
    <cellStyle name="Input [yellow] 2 12 2 3 15 2" xfId="33682" xr:uid="{D321047D-4481-42AC-98BA-ED4EC1FC43FA}"/>
    <cellStyle name="Input [yellow] 2 12 2 3 15 3" xfId="43458" xr:uid="{3D53E3CB-43D8-4314-9099-64233B90B83A}"/>
    <cellStyle name="Input [yellow] 2 12 2 3 15 4" xfId="23490" xr:uid="{D397BE32-1D92-417E-8563-AFBDDA34D2C8}"/>
    <cellStyle name="Input [yellow] 2 12 2 3 16" xfId="26582" xr:uid="{97A5A6E3-819F-42BB-9D0A-94EAAE229D84}"/>
    <cellStyle name="Input [yellow] 2 12 2 3 17" xfId="36358" xr:uid="{2AF99314-EE49-40B9-AA98-7D2CDD233BFD}"/>
    <cellStyle name="Input [yellow] 2 12 2 3 18" xfId="16390" xr:uid="{63552E36-6619-4AF3-A88E-74B2122F01C4}"/>
    <cellStyle name="Input [yellow] 2 12 2 3 2" xfId="6923" xr:uid="{60541D9D-6B83-4B1B-9D85-8BD4CA09B6FA}"/>
    <cellStyle name="Input [yellow] 2 12 2 3 2 2" xfId="27137" xr:uid="{58B10044-7D55-4037-B91F-380C9977D9CD}"/>
    <cellStyle name="Input [yellow] 2 12 2 3 2 3" xfId="36913" xr:uid="{A94878E0-AB3E-40A0-B5D7-576932B1FFBC}"/>
    <cellStyle name="Input [yellow] 2 12 2 3 2 4" xfId="16945" xr:uid="{76D15C47-9119-456F-A966-FF354589BC79}"/>
    <cellStyle name="Input [yellow] 2 12 2 3 3" xfId="7470" xr:uid="{AE47F782-8020-4F4D-8A7D-7CBE055F536A}"/>
    <cellStyle name="Input [yellow] 2 12 2 3 3 2" xfId="27684" xr:uid="{FAFBA87A-6D47-4AD6-B4E8-7A4FB1C7FB7F}"/>
    <cellStyle name="Input [yellow] 2 12 2 3 3 3" xfId="37460" xr:uid="{1B5F7878-6687-470C-AE2C-385316964709}"/>
    <cellStyle name="Input [yellow] 2 12 2 3 3 4" xfId="17492" xr:uid="{3E16A864-2285-4041-BF02-F83858121ED9}"/>
    <cellStyle name="Input [yellow] 2 12 2 3 4" xfId="8020" xr:uid="{13B49E7F-E37D-4117-9068-2030F9CCD82B}"/>
    <cellStyle name="Input [yellow] 2 12 2 3 4 2" xfId="28232" xr:uid="{E360F33B-4A5D-4ED3-9E54-BDADAA6C07CB}"/>
    <cellStyle name="Input [yellow] 2 12 2 3 4 3" xfId="38008" xr:uid="{2601799B-8BE3-4952-AFA2-F466D7181410}"/>
    <cellStyle name="Input [yellow] 2 12 2 3 4 4" xfId="18040" xr:uid="{EFCE0E98-7385-46A2-933A-F0EFC728A219}"/>
    <cellStyle name="Input [yellow] 2 12 2 3 5" xfId="8562" xr:uid="{996A5B98-4301-41D0-B8F8-8D002A7A41F4}"/>
    <cellStyle name="Input [yellow] 2 12 2 3 5 2" xfId="28773" xr:uid="{182A5577-941A-4E01-86A8-E87202CFA733}"/>
    <cellStyle name="Input [yellow] 2 12 2 3 5 3" xfId="38549" xr:uid="{E2C60893-2AC9-4E96-9941-BC96390F1B0B}"/>
    <cellStyle name="Input [yellow] 2 12 2 3 5 4" xfId="18581" xr:uid="{BCBB7431-D0D1-47E7-B6CA-F597D87ACD64}"/>
    <cellStyle name="Input [yellow] 2 12 2 3 6" xfId="9088" xr:uid="{502C10D6-3D54-45E8-BBEE-509FED235D3D}"/>
    <cellStyle name="Input [yellow] 2 12 2 3 6 2" xfId="29297" xr:uid="{8CAD62C5-8DA7-4EA1-9A52-030ABB19C959}"/>
    <cellStyle name="Input [yellow] 2 12 2 3 6 3" xfId="39073" xr:uid="{478D0478-9648-40DB-96A6-1CF43CB314CE}"/>
    <cellStyle name="Input [yellow] 2 12 2 3 6 4" xfId="19105" xr:uid="{3D05C5B0-B40A-4A90-A5EE-A2A03FBFE24C}"/>
    <cellStyle name="Input [yellow] 2 12 2 3 7" xfId="9612" xr:uid="{5F563356-2A18-4442-9C92-51F8F76E1F30}"/>
    <cellStyle name="Input [yellow] 2 12 2 3 7 2" xfId="29819" xr:uid="{BDED58A2-1FD7-455B-B3E4-2CC27664D8CF}"/>
    <cellStyle name="Input [yellow] 2 12 2 3 7 3" xfId="39595" xr:uid="{E5A6A090-E1EE-437E-AE80-0DE3A0EEA682}"/>
    <cellStyle name="Input [yellow] 2 12 2 3 7 4" xfId="19627" xr:uid="{F452988E-C843-47BE-8604-DB41818BC923}"/>
    <cellStyle name="Input [yellow] 2 12 2 3 8" xfId="10136" xr:uid="{B6794F3D-D9F2-459E-A6A2-EF525C65186B}"/>
    <cellStyle name="Input [yellow] 2 12 2 3 8 2" xfId="30343" xr:uid="{14009406-FE32-4F91-8E7A-0DFCB68BE9C5}"/>
    <cellStyle name="Input [yellow] 2 12 2 3 8 3" xfId="40119" xr:uid="{2DF92ABF-4118-4504-8E25-6760A33F0F6D}"/>
    <cellStyle name="Input [yellow] 2 12 2 3 8 4" xfId="20151" xr:uid="{6698C026-6298-4B17-AFC8-0EA5D90A451E}"/>
    <cellStyle name="Input [yellow] 2 12 2 3 9" xfId="10647" xr:uid="{188BFAA1-0925-4DE6-8009-F08CE7CEC980}"/>
    <cellStyle name="Input [yellow] 2 12 2 3 9 2" xfId="30851" xr:uid="{291C95B1-10AB-466E-8DD5-2D6BD0C9DDEF}"/>
    <cellStyle name="Input [yellow] 2 12 2 3 9 3" xfId="40627" xr:uid="{A5F7E17D-1075-4BE7-AE9B-167D51B2C159}"/>
    <cellStyle name="Input [yellow] 2 12 2 3 9 4" xfId="20659" xr:uid="{C51B975C-9912-4A9C-B592-9BCDE9F3FE93}"/>
    <cellStyle name="Input [yellow] 2 12 2 4" xfId="5160" xr:uid="{433DBFAD-273F-4389-93CB-729229F198CC}"/>
    <cellStyle name="Input [yellow] 2 12 2 4 2" xfId="25400" xr:uid="{9BB4ECBB-95B3-4647-A942-FC1A80091F5A}"/>
    <cellStyle name="Input [yellow] 2 12 2 4 3" xfId="35176" xr:uid="{424CF920-B38F-4A32-B1EE-DD2A9CAE4BA5}"/>
    <cellStyle name="Input [yellow] 2 12 2 4 4" xfId="15208" xr:uid="{9AA83DEE-B534-4EE1-8DCA-FF34BD678468}"/>
    <cellStyle name="Input [yellow] 2 12 2 5" xfId="4952" xr:uid="{39FC86A3-5042-4E4F-8EF6-3FA12F42A345}"/>
    <cellStyle name="Input [yellow] 2 12 2 5 2" xfId="25192" xr:uid="{516B619C-EB17-4648-8170-70E7BAE1FF0F}"/>
    <cellStyle name="Input [yellow] 2 12 2 5 3" xfId="34968" xr:uid="{432E9783-CF51-457C-81C0-CFADAE85C1AE}"/>
    <cellStyle name="Input [yellow] 2 12 2 5 4" xfId="15000" xr:uid="{5C77D59B-F695-42A1-98CC-69AE26A8FBDD}"/>
    <cellStyle name="Input [yellow] 2 12 2 6" xfId="5116" xr:uid="{84F812A2-6B45-4FD1-8C17-B708EA2B6727}"/>
    <cellStyle name="Input [yellow] 2 12 2 6 2" xfId="25356" xr:uid="{4D99F9F1-B869-4888-A15B-7E91F7307822}"/>
    <cellStyle name="Input [yellow] 2 12 2 6 3" xfId="35132" xr:uid="{EC60C8AB-9F1B-4307-AC5E-36C1092CE650}"/>
    <cellStyle name="Input [yellow] 2 12 2 6 4" xfId="15164" xr:uid="{5B23D0B7-62DB-41E8-9077-99FE84B90574}"/>
    <cellStyle name="Input [yellow] 2 12 2 7" xfId="4970" xr:uid="{249133ED-5CDB-49FF-B855-25A0DB5C4739}"/>
    <cellStyle name="Input [yellow] 2 12 2 7 2" xfId="25210" xr:uid="{F8533610-EF36-4785-82FE-093CBEEBBA4F}"/>
    <cellStyle name="Input [yellow] 2 12 2 7 3" xfId="34986" xr:uid="{2659C458-52E0-462A-BF9F-9152883E4F2E}"/>
    <cellStyle name="Input [yellow] 2 12 2 7 4" xfId="15018" xr:uid="{529F36C4-5919-4621-9154-DA26294D713B}"/>
    <cellStyle name="Input [yellow] 2 12 2 8" xfId="4160" xr:uid="{4A0C16DB-8317-4328-971F-66B9B14DDFC3}"/>
    <cellStyle name="Input [yellow] 2 12 2 8 2" xfId="24413" xr:uid="{06F4756D-831B-4815-B4E6-B490944CF1F5}"/>
    <cellStyle name="Input [yellow] 2 12 2 8 3" xfId="34189" xr:uid="{A79A4E95-EC40-4075-8D12-355590DAF2E2}"/>
    <cellStyle name="Input [yellow] 2 12 2 8 4" xfId="14221" xr:uid="{1D9B1FE0-1A89-446D-8498-CD564608737D}"/>
    <cellStyle name="Input [yellow] 2 12 2 9" xfId="5709" xr:uid="{A16F6BEF-D716-4B05-B95E-9EB12760B88B}"/>
    <cellStyle name="Input [yellow] 2 12 2 9 2" xfId="25938" xr:uid="{730CAB80-2170-49A2-BCCC-818D62A891AE}"/>
    <cellStyle name="Input [yellow] 2 12 2 9 3" xfId="35714" xr:uid="{88912251-D325-481A-99F3-2E6A009D41F4}"/>
    <cellStyle name="Input [yellow] 2 12 2 9 4" xfId="15746" xr:uid="{A3B52CC0-2619-454D-ACF0-C6A619C9A6FF}"/>
    <cellStyle name="Input [yellow] 2 12 20" xfId="23977" xr:uid="{0B6B8F56-5B08-46E6-A75D-9933AD842973}"/>
    <cellStyle name="Input [yellow] 2 12 21" xfId="23934" xr:uid="{41A48958-BA3D-4169-8CF2-9EF69A327B47}"/>
    <cellStyle name="Input [yellow] 2 12 22" xfId="13875" xr:uid="{EFCF518A-2C83-4222-989F-105637B55095}"/>
    <cellStyle name="Input [yellow] 2 12 3" xfId="6404" xr:uid="{00B388AF-90DD-4AB0-86E4-E02460D449A4}"/>
    <cellStyle name="Input [yellow] 2 12 3 10" xfId="11191" xr:uid="{478BE812-3001-4F96-AAD0-6C8D9A27B8B5}"/>
    <cellStyle name="Input [yellow] 2 12 3 10 2" xfId="31393" xr:uid="{9000427C-9DEC-4AE0-8C33-EAE1D567EB23}"/>
    <cellStyle name="Input [yellow] 2 12 3 10 3" xfId="41169" xr:uid="{8EC29D54-5F42-48AA-9F2D-57F38A37AAC3}"/>
    <cellStyle name="Input [yellow] 2 12 3 10 4" xfId="21201" xr:uid="{AEAF3396-8E58-4D2B-8FF9-3113E2E1FB23}"/>
    <cellStyle name="Input [yellow] 2 12 3 11" xfId="11677" xr:uid="{82A9B240-9F6A-41BC-9BB2-A6B28F66A9FD}"/>
    <cellStyle name="Input [yellow] 2 12 3 11 2" xfId="31879" xr:uid="{279A5AAE-6393-4591-AEAC-5D3B3659FC9E}"/>
    <cellStyle name="Input [yellow] 2 12 3 11 3" xfId="41655" xr:uid="{409F69A7-173D-4666-A741-82A818DF68C2}"/>
    <cellStyle name="Input [yellow] 2 12 3 11 4" xfId="21687" xr:uid="{0552D3CD-53E8-4EE1-A669-9539B13F4A68}"/>
    <cellStyle name="Input [yellow] 2 12 3 12" xfId="12151" xr:uid="{E000EC00-CD5E-44D4-A260-E453E9E18B8F}"/>
    <cellStyle name="Input [yellow] 2 12 3 12 2" xfId="32352" xr:uid="{6A08E62C-B6D4-4E54-9DB7-B2BB806FD655}"/>
    <cellStyle name="Input [yellow] 2 12 3 12 3" xfId="42128" xr:uid="{05384697-8302-4414-A752-E0C0A872E347}"/>
    <cellStyle name="Input [yellow] 2 12 3 12 4" xfId="22160" xr:uid="{7C268663-A0FA-4770-8C6F-8D5702DF76E7}"/>
    <cellStyle name="Input [yellow] 2 12 3 13" xfId="12612" xr:uid="{71E502FA-2CD0-4A23-9CFD-80DF34378A6F}"/>
    <cellStyle name="Input [yellow] 2 12 3 13 2" xfId="32812" xr:uid="{740995AF-3921-4034-8D94-A58A1A11BA0B}"/>
    <cellStyle name="Input [yellow] 2 12 3 13 3" xfId="42588" xr:uid="{E6923957-EE16-488C-9315-D3D0F92F5548}"/>
    <cellStyle name="Input [yellow] 2 12 3 13 4" xfId="22620" xr:uid="{EDF57593-9B64-4523-A156-B4F983491FAF}"/>
    <cellStyle name="Input [yellow] 2 12 3 14" xfId="13072" xr:uid="{505FE09F-1E6A-419B-9D32-1C9EBFC1F34D}"/>
    <cellStyle name="Input [yellow] 2 12 3 14 2" xfId="33271" xr:uid="{C084E99B-B375-460D-80B8-E32EFAFE4DA3}"/>
    <cellStyle name="Input [yellow] 2 12 3 14 3" xfId="43047" xr:uid="{69ADA9E5-AA7F-4AF0-9CA6-EC47C909B7F3}"/>
    <cellStyle name="Input [yellow] 2 12 3 14 4" xfId="23079" xr:uid="{B08C5C81-9F69-4F96-A2B2-1C402A9AB6CF}"/>
    <cellStyle name="Input [yellow] 2 12 3 15" xfId="13525" xr:uid="{558674D7-BD3E-4AA4-A809-C67D53F43CE9}"/>
    <cellStyle name="Input [yellow] 2 12 3 15 2" xfId="33722" xr:uid="{29489CC3-5021-4100-992B-E4A70E2068DC}"/>
    <cellStyle name="Input [yellow] 2 12 3 15 3" xfId="43498" xr:uid="{9E561929-D992-41F4-B28D-992C4F31221E}"/>
    <cellStyle name="Input [yellow] 2 12 3 15 4" xfId="23530" xr:uid="{3E491F0B-A386-4F81-99CC-61367DBA7100}"/>
    <cellStyle name="Input [yellow] 2 12 3 16" xfId="26622" xr:uid="{CCB402F0-E324-48AA-8AB4-5421DFBDF975}"/>
    <cellStyle name="Input [yellow] 2 12 3 17" xfId="36398" xr:uid="{290583A7-FE31-49C2-AD56-A73DBAAE80B6}"/>
    <cellStyle name="Input [yellow] 2 12 3 18" xfId="16430" xr:uid="{23A1B115-36A7-4DAD-9E8E-70398C7B73A3}"/>
    <cellStyle name="Input [yellow] 2 12 3 2" xfId="6963" xr:uid="{7D0CFD08-F5DD-4922-9240-573465072F39}"/>
    <cellStyle name="Input [yellow] 2 12 3 2 2" xfId="27177" xr:uid="{A95E6A1F-E22B-4209-A7F7-13DA9DF704F8}"/>
    <cellStyle name="Input [yellow] 2 12 3 2 3" xfId="36953" xr:uid="{31A5CCED-BD36-45A9-B55C-4C8E1BEB449B}"/>
    <cellStyle name="Input [yellow] 2 12 3 2 4" xfId="16985" xr:uid="{56F9E277-CA11-4DB2-98CD-B185D0BF24FD}"/>
    <cellStyle name="Input [yellow] 2 12 3 3" xfId="7510" xr:uid="{2E932F96-E1E1-4179-887D-402FFD86B7C9}"/>
    <cellStyle name="Input [yellow] 2 12 3 3 2" xfId="27724" xr:uid="{C761A3C5-F5E9-4BD1-AAF6-49DECD21B4B7}"/>
    <cellStyle name="Input [yellow] 2 12 3 3 3" xfId="37500" xr:uid="{9D2E74FE-06F0-4CB2-B725-A155FA45AB69}"/>
    <cellStyle name="Input [yellow] 2 12 3 3 4" xfId="17532" xr:uid="{AC430DCE-0940-4868-AE90-E511F2A4F49E}"/>
    <cellStyle name="Input [yellow] 2 12 3 4" xfId="8060" xr:uid="{354B1446-B2D9-4E7A-801A-7F20BD4A0557}"/>
    <cellStyle name="Input [yellow] 2 12 3 4 2" xfId="28272" xr:uid="{491BD0E6-C0F3-4B61-81AD-E53DCBE2A65F}"/>
    <cellStyle name="Input [yellow] 2 12 3 4 3" xfId="38048" xr:uid="{D87100DF-DD41-49B9-BD46-647304C93543}"/>
    <cellStyle name="Input [yellow] 2 12 3 4 4" xfId="18080" xr:uid="{ACC62252-4261-4FD8-9815-E445D3B2B828}"/>
    <cellStyle name="Input [yellow] 2 12 3 5" xfId="8602" xr:uid="{2C59A8DB-35B8-4AA8-8AD5-B3901DEB1676}"/>
    <cellStyle name="Input [yellow] 2 12 3 5 2" xfId="28813" xr:uid="{DBA783F1-CA13-4D7B-AC7D-57722AABD9ED}"/>
    <cellStyle name="Input [yellow] 2 12 3 5 3" xfId="38589" xr:uid="{5E23141E-330D-40DA-8CE6-8FBA5BE19B58}"/>
    <cellStyle name="Input [yellow] 2 12 3 5 4" xfId="18621" xr:uid="{D081B39A-FFCB-4C63-9ADC-8C0BF6107CC0}"/>
    <cellStyle name="Input [yellow] 2 12 3 6" xfId="9128" xr:uid="{EB709570-9481-4EEA-BA25-4866E3C86B82}"/>
    <cellStyle name="Input [yellow] 2 12 3 6 2" xfId="29337" xr:uid="{FB77F743-B992-4743-B1E9-4C5391904309}"/>
    <cellStyle name="Input [yellow] 2 12 3 6 3" xfId="39113" xr:uid="{E0BAC7BC-230E-47D7-A6A7-E44F7FD93B21}"/>
    <cellStyle name="Input [yellow] 2 12 3 6 4" xfId="19145" xr:uid="{6F8E56A6-A823-414B-A7F8-43199514B328}"/>
    <cellStyle name="Input [yellow] 2 12 3 7" xfId="9652" xr:uid="{AE3A64A6-9A6E-4ADD-B98F-1D902B6C70AE}"/>
    <cellStyle name="Input [yellow] 2 12 3 7 2" xfId="29859" xr:uid="{F02C4C0D-4A06-45B7-8323-E450F52B654F}"/>
    <cellStyle name="Input [yellow] 2 12 3 7 3" xfId="39635" xr:uid="{16334764-A53E-4A98-B132-1DDFB0FA875C}"/>
    <cellStyle name="Input [yellow] 2 12 3 7 4" xfId="19667" xr:uid="{885E45C4-E388-48B2-9BB8-F61D2EF2315C}"/>
    <cellStyle name="Input [yellow] 2 12 3 8" xfId="10176" xr:uid="{0CD32B88-4473-4718-BABD-C125D6C10B87}"/>
    <cellStyle name="Input [yellow] 2 12 3 8 2" xfId="30383" xr:uid="{E6302F9D-8942-489C-BCE8-21A43E85F2FE}"/>
    <cellStyle name="Input [yellow] 2 12 3 8 3" xfId="40159" xr:uid="{3F6D2B8D-A57E-4B40-B72E-0AEB3A24ADCF}"/>
    <cellStyle name="Input [yellow] 2 12 3 8 4" xfId="20191" xr:uid="{FE06E48F-CF7D-4B61-B5EF-585B8E003057}"/>
    <cellStyle name="Input [yellow] 2 12 3 9" xfId="10687" xr:uid="{3E0DD740-7273-4A4E-806D-E4EF18F0D0B7}"/>
    <cellStyle name="Input [yellow] 2 12 3 9 2" xfId="30891" xr:uid="{201B4F99-28F4-4E7B-A74C-7F3F3340E0BE}"/>
    <cellStyle name="Input [yellow] 2 12 3 9 3" xfId="40667" xr:uid="{E665A1C7-752C-4A32-8886-238B5310E663}"/>
    <cellStyle name="Input [yellow] 2 12 3 9 4" xfId="20699" xr:uid="{04FF68C8-76AC-4165-AA0E-D431FCB32661}"/>
    <cellStyle name="Input [yellow] 2 12 4" xfId="6365" xr:uid="{F42440CA-6E65-4EE2-AAA1-F7CC33DAA76B}"/>
    <cellStyle name="Input [yellow] 2 12 4 10" xfId="11152" xr:uid="{C17C7289-68D0-4D9F-9C8C-C96591357B71}"/>
    <cellStyle name="Input [yellow] 2 12 4 10 2" xfId="31354" xr:uid="{E0E6389D-3728-41AF-BA6F-383CB15AB22B}"/>
    <cellStyle name="Input [yellow] 2 12 4 10 3" xfId="41130" xr:uid="{BD3E0D2F-D62D-4F7A-8BE7-E25FF29AEC81}"/>
    <cellStyle name="Input [yellow] 2 12 4 10 4" xfId="21162" xr:uid="{44D777C5-C7DA-4376-8D49-211E9236ED5D}"/>
    <cellStyle name="Input [yellow] 2 12 4 11" xfId="11638" xr:uid="{F61BCED7-54CB-4AA1-BA11-3D4BC65D449E}"/>
    <cellStyle name="Input [yellow] 2 12 4 11 2" xfId="31840" xr:uid="{B7476EC2-0BB2-4894-AF56-32E4B0847045}"/>
    <cellStyle name="Input [yellow] 2 12 4 11 3" xfId="41616" xr:uid="{5F1F6F02-8FB3-4F1C-9273-73881C77AB3F}"/>
    <cellStyle name="Input [yellow] 2 12 4 11 4" xfId="21648" xr:uid="{116478F2-23DE-4E4E-BFB1-B6922DA24F11}"/>
    <cellStyle name="Input [yellow] 2 12 4 12" xfId="12112" xr:uid="{E28B3392-5F44-4724-994A-C0BB0CA46D20}"/>
    <cellStyle name="Input [yellow] 2 12 4 12 2" xfId="32313" xr:uid="{DFDA73AF-E7D4-4E31-A7F3-8449F2248ADD}"/>
    <cellStyle name="Input [yellow] 2 12 4 12 3" xfId="42089" xr:uid="{B98C2B46-A63A-4AD8-9C01-4926A5D0D6EF}"/>
    <cellStyle name="Input [yellow] 2 12 4 12 4" xfId="22121" xr:uid="{C939F8B4-EEE0-4B55-A836-CE286689D4B4}"/>
    <cellStyle name="Input [yellow] 2 12 4 13" xfId="12573" xr:uid="{3341ED7A-5DA0-40AA-A696-04BBBF078775}"/>
    <cellStyle name="Input [yellow] 2 12 4 13 2" xfId="32773" xr:uid="{637B1C4F-922E-4B4A-B2A3-2AC504EDC2AB}"/>
    <cellStyle name="Input [yellow] 2 12 4 13 3" xfId="42549" xr:uid="{5F9791C8-8C68-48B3-8D98-E0D6F0AB554B}"/>
    <cellStyle name="Input [yellow] 2 12 4 13 4" xfId="22581" xr:uid="{7D770693-1310-4E85-9CC3-96607568897C}"/>
    <cellStyle name="Input [yellow] 2 12 4 14" xfId="13033" xr:uid="{5CDB09B2-711D-4101-8DE0-6E2A5E41A797}"/>
    <cellStyle name="Input [yellow] 2 12 4 14 2" xfId="33232" xr:uid="{E3590FF9-882B-4561-8A2C-62658A5E8826}"/>
    <cellStyle name="Input [yellow] 2 12 4 14 3" xfId="43008" xr:uid="{CD0EDBC5-2E6A-4315-AA47-53447B6D0D09}"/>
    <cellStyle name="Input [yellow] 2 12 4 14 4" xfId="23040" xr:uid="{061F35E8-11C1-43BE-8D57-D3DB24EDE3A9}"/>
    <cellStyle name="Input [yellow] 2 12 4 15" xfId="13486" xr:uid="{B8DC415B-AD0B-4478-B33A-87919713EB02}"/>
    <cellStyle name="Input [yellow] 2 12 4 15 2" xfId="33683" xr:uid="{56B8922D-8ED9-40F9-9948-48763B93C33E}"/>
    <cellStyle name="Input [yellow] 2 12 4 15 3" xfId="43459" xr:uid="{49CA2380-8FCB-42B0-B2F3-A5F09A7B642F}"/>
    <cellStyle name="Input [yellow] 2 12 4 15 4" xfId="23491" xr:uid="{E860F71C-F141-4D39-9EB8-41282479B136}"/>
    <cellStyle name="Input [yellow] 2 12 4 16" xfId="26583" xr:uid="{DC88D4E3-EC71-45D2-9DBE-57DCEB3CF8DF}"/>
    <cellStyle name="Input [yellow] 2 12 4 17" xfId="36359" xr:uid="{49F8D48D-4BAC-40FE-9515-03E55D741E94}"/>
    <cellStyle name="Input [yellow] 2 12 4 18" xfId="16391" xr:uid="{2E0A1486-D8A4-439E-B40F-98185404B7A0}"/>
    <cellStyle name="Input [yellow] 2 12 4 2" xfId="6924" xr:uid="{B70E919B-6963-48B8-8A0A-69B08A9B31C8}"/>
    <cellStyle name="Input [yellow] 2 12 4 2 2" xfId="27138" xr:uid="{5B743A78-6696-4E7B-9B8D-AEBC9F8D9B82}"/>
    <cellStyle name="Input [yellow] 2 12 4 2 3" xfId="36914" xr:uid="{4A5D1334-571A-41CA-8FF9-6E94227EEA55}"/>
    <cellStyle name="Input [yellow] 2 12 4 2 4" xfId="16946" xr:uid="{1B3AE3DC-2D89-4ABC-80D7-4DE4C6D1E714}"/>
    <cellStyle name="Input [yellow] 2 12 4 3" xfId="7471" xr:uid="{935DF64F-6B8D-496B-84EA-E81C1A496976}"/>
    <cellStyle name="Input [yellow] 2 12 4 3 2" xfId="27685" xr:uid="{FC6ACF7C-6FB0-4AF5-80B7-4657FBEB610B}"/>
    <cellStyle name="Input [yellow] 2 12 4 3 3" xfId="37461" xr:uid="{4F798356-A1F2-4812-9AE4-48A1F0FDCA1F}"/>
    <cellStyle name="Input [yellow] 2 12 4 3 4" xfId="17493" xr:uid="{629ADA20-CEF1-48AA-B547-C4AEA20CE59B}"/>
    <cellStyle name="Input [yellow] 2 12 4 4" xfId="8021" xr:uid="{67B326AF-AC06-49C1-9B51-4DD05525CC2E}"/>
    <cellStyle name="Input [yellow] 2 12 4 4 2" xfId="28233" xr:uid="{10A23A88-4C71-40B7-A46F-0C53D87E77D9}"/>
    <cellStyle name="Input [yellow] 2 12 4 4 3" xfId="38009" xr:uid="{D7614D24-51F4-426B-BDE2-864B4BB68EC9}"/>
    <cellStyle name="Input [yellow] 2 12 4 4 4" xfId="18041" xr:uid="{F93B2740-E9DC-4147-83C0-98B59F9E19C7}"/>
    <cellStyle name="Input [yellow] 2 12 4 5" xfId="8563" xr:uid="{D8DD1669-6B8F-47DF-8A7C-E3E16CFED7D2}"/>
    <cellStyle name="Input [yellow] 2 12 4 5 2" xfId="28774" xr:uid="{66B18172-5E36-4C5E-9B73-B1D787424C91}"/>
    <cellStyle name="Input [yellow] 2 12 4 5 3" xfId="38550" xr:uid="{6AE26EB5-2C7B-4DBC-8745-F955C595D3CC}"/>
    <cellStyle name="Input [yellow] 2 12 4 5 4" xfId="18582" xr:uid="{F26D1654-A7F0-40EF-9E87-CC8F359FE054}"/>
    <cellStyle name="Input [yellow] 2 12 4 6" xfId="9089" xr:uid="{EB7E462E-E5BE-4B7C-B831-822C08AFC89D}"/>
    <cellStyle name="Input [yellow] 2 12 4 6 2" xfId="29298" xr:uid="{FD2A9C0B-D2CB-4A57-B151-F2CD5A7A3064}"/>
    <cellStyle name="Input [yellow] 2 12 4 6 3" xfId="39074" xr:uid="{EF6258B1-A7B3-486C-A096-21C61A2AA432}"/>
    <cellStyle name="Input [yellow] 2 12 4 6 4" xfId="19106" xr:uid="{AD3F35EF-F0EA-498B-9C25-F7816DA2EC31}"/>
    <cellStyle name="Input [yellow] 2 12 4 7" xfId="9613" xr:uid="{1AF052A1-D312-41EB-9E42-50B9A9D4F842}"/>
    <cellStyle name="Input [yellow] 2 12 4 7 2" xfId="29820" xr:uid="{B9AFE9F0-0244-433D-9465-06B20CA39589}"/>
    <cellStyle name="Input [yellow] 2 12 4 7 3" xfId="39596" xr:uid="{5CE862AC-4795-4B67-AEF7-FFA5D6AD4F68}"/>
    <cellStyle name="Input [yellow] 2 12 4 7 4" xfId="19628" xr:uid="{46F4F03B-90A4-466C-9BBC-7704CDF99B3E}"/>
    <cellStyle name="Input [yellow] 2 12 4 8" xfId="10137" xr:uid="{CC770210-8E32-4338-9C4D-77723B056565}"/>
    <cellStyle name="Input [yellow] 2 12 4 8 2" xfId="30344" xr:uid="{98BA16DC-DB14-454D-8147-68FFB5B8E85B}"/>
    <cellStyle name="Input [yellow] 2 12 4 8 3" xfId="40120" xr:uid="{98687C21-3978-4C8D-BC6E-F9DB24C9219F}"/>
    <cellStyle name="Input [yellow] 2 12 4 8 4" xfId="20152" xr:uid="{EA4CEAB7-D5EF-4501-9E74-799CA23A0076}"/>
    <cellStyle name="Input [yellow] 2 12 4 9" xfId="10648" xr:uid="{228868B5-0720-4FAD-B42A-E0AF4E84F2CB}"/>
    <cellStyle name="Input [yellow] 2 12 4 9 2" xfId="30852" xr:uid="{376244EA-EC83-4CB8-A964-98F2400DFC1F}"/>
    <cellStyle name="Input [yellow] 2 12 4 9 3" xfId="40628" xr:uid="{807FFE46-755A-46C0-8E40-E5E77C6E46EC}"/>
    <cellStyle name="Input [yellow] 2 12 4 9 4" xfId="20660" xr:uid="{0E5C22B5-1F74-4CB5-B186-E41F707226A0}"/>
    <cellStyle name="Input [yellow] 2 12 5" xfId="5159" xr:uid="{380CB287-1FFC-4515-B9F0-3FFDD5CFB653}"/>
    <cellStyle name="Input [yellow] 2 12 5 2" xfId="25399" xr:uid="{9CBEDBC8-7D04-4D64-8492-D4C9B4AB25C5}"/>
    <cellStyle name="Input [yellow] 2 12 5 3" xfId="35175" xr:uid="{3029C17D-65E6-420D-A66D-6627A2705C06}"/>
    <cellStyle name="Input [yellow] 2 12 5 4" xfId="15207" xr:uid="{7AD0CBBF-89EA-4CCB-A5EE-E938F7AF0E81}"/>
    <cellStyle name="Input [yellow] 2 12 6" xfId="4950" xr:uid="{5FEBED6B-2A89-434C-A157-693D135EE14E}"/>
    <cellStyle name="Input [yellow] 2 12 6 2" xfId="25190" xr:uid="{E4BDE66D-F1BF-4979-90BD-867424C7C998}"/>
    <cellStyle name="Input [yellow] 2 12 6 3" xfId="34966" xr:uid="{EF0DB2D3-B7CB-4420-B12D-71FBF3CAC33F}"/>
    <cellStyle name="Input [yellow] 2 12 6 4" xfId="14998" xr:uid="{22EBAA98-CA5D-4720-888C-AB76581285AC}"/>
    <cellStyle name="Input [yellow] 2 12 7" xfId="5910" xr:uid="{400434AD-4FD8-4C9B-B284-387AFC678CC7}"/>
    <cellStyle name="Input [yellow] 2 12 7 2" xfId="26135" xr:uid="{E65B29A5-FB47-4193-8BA5-421E90C17B03}"/>
    <cellStyle name="Input [yellow] 2 12 7 3" xfId="35911" xr:uid="{C5F32CA0-AB2A-4642-91D3-382F6DB5E36A}"/>
    <cellStyle name="Input [yellow] 2 12 7 4" xfId="15943" xr:uid="{6F8CB956-7F59-436F-A56F-165C3FBC574F}"/>
    <cellStyle name="Input [yellow] 2 12 8" xfId="6671" xr:uid="{7810C403-5DB0-4EEB-AC47-85F92C717270}"/>
    <cellStyle name="Input [yellow] 2 12 8 2" xfId="26885" xr:uid="{8F37301E-4DEA-421E-A44C-17565B5B5B4C}"/>
    <cellStyle name="Input [yellow] 2 12 8 3" xfId="36661" xr:uid="{D8376BA3-1FC9-400E-8760-55A87453031C}"/>
    <cellStyle name="Input [yellow] 2 12 8 4" xfId="16693" xr:uid="{9B2E6FF6-67DB-4756-97F8-5B93578F35E4}"/>
    <cellStyle name="Input [yellow] 2 12 9" xfId="4035" xr:uid="{39976C5D-BF08-4F9F-B3A7-768AEE007865}"/>
    <cellStyle name="Input [yellow] 2 12 9 2" xfId="24291" xr:uid="{F709E16F-46C9-4065-93F0-DAB4AE307BD2}"/>
    <cellStyle name="Input [yellow] 2 12 9 3" xfId="34067" xr:uid="{24E855A3-F515-44F4-8BBB-C28ABDA6956F}"/>
    <cellStyle name="Input [yellow] 2 12 9 4" xfId="14099" xr:uid="{833F9B9E-2663-43B0-8694-3B4EFD0F8F4F}"/>
    <cellStyle name="Input [yellow] 2 13" xfId="2098" xr:uid="{09A7153C-E738-49FB-89B0-4C78EC27E7D4}"/>
    <cellStyle name="Input [yellow] 2 13 10" xfId="6745" xr:uid="{0265A680-BBD5-4508-898F-CB8C4BC0295D}"/>
    <cellStyle name="Input [yellow] 2 13 10 2" xfId="26959" xr:uid="{95B320A6-E828-4D5C-8108-18426D1080B0}"/>
    <cellStyle name="Input [yellow] 2 13 10 3" xfId="36735" xr:uid="{30C9BCD7-AEC1-4BFE-ADEE-515022563C13}"/>
    <cellStyle name="Input [yellow] 2 13 10 4" xfId="16767" xr:uid="{18CDDD18-8818-471D-B391-9FB254FF29E2}"/>
    <cellStyle name="Input [yellow] 2 13 11" xfId="4021" xr:uid="{623A28A9-E715-4C8A-9346-52C89874BC56}"/>
    <cellStyle name="Input [yellow] 2 13 11 2" xfId="24277" xr:uid="{C4FD941D-F623-4844-B88A-F2D33955A446}"/>
    <cellStyle name="Input [yellow] 2 13 11 3" xfId="34053" xr:uid="{A28BB66E-1FC3-4CC5-9707-F704FBEA27B1}"/>
    <cellStyle name="Input [yellow] 2 13 11 4" xfId="14085" xr:uid="{53D3A632-B2D3-4416-8A86-118703221F40}"/>
    <cellStyle name="Input [yellow] 2 13 12" xfId="5072" xr:uid="{E4D86395-8A90-4462-B541-2756893839E8}"/>
    <cellStyle name="Input [yellow] 2 13 12 2" xfId="25312" xr:uid="{15CE4E24-F175-482B-A036-FE5426FEAC0B}"/>
    <cellStyle name="Input [yellow] 2 13 12 3" xfId="35088" xr:uid="{8A940C31-8043-45B6-B422-34B2E38D4DC6}"/>
    <cellStyle name="Input [yellow] 2 13 12 4" xfId="15120" xr:uid="{7A852B9D-0ADA-48A8-8ED1-63480EDA15E7}"/>
    <cellStyle name="Input [yellow] 2 13 13" xfId="4179" xr:uid="{996734FC-61EB-4A0E-BE43-9F762C3F0E93}"/>
    <cellStyle name="Input [yellow] 2 13 13 2" xfId="24432" xr:uid="{BED3B9D7-8093-47B7-82F8-A9BC35DB5276}"/>
    <cellStyle name="Input [yellow] 2 13 13 3" xfId="34208" xr:uid="{BA1B30ED-E712-435D-A035-7DBD18ED214F}"/>
    <cellStyle name="Input [yellow] 2 13 13 4" xfId="14240" xr:uid="{29ACAB15-6B3E-4577-B221-5897CE42D27E}"/>
    <cellStyle name="Input [yellow] 2 13 14" xfId="5920" xr:uid="{73823F00-1914-42CA-8313-DD947C1544B7}"/>
    <cellStyle name="Input [yellow] 2 13 14 2" xfId="26145" xr:uid="{7FEF15A1-CF9A-4028-8D78-BF9C3BD8929E}"/>
    <cellStyle name="Input [yellow] 2 13 14 3" xfId="35921" xr:uid="{982AB726-40CF-46AE-9A8D-7CDBA173498C}"/>
    <cellStyle name="Input [yellow] 2 13 14 4" xfId="15953" xr:uid="{BB649984-4D31-4BB8-BBA9-E8821615B1C9}"/>
    <cellStyle name="Input [yellow] 2 13 15" xfId="5326" xr:uid="{8EB2E8D9-FA4C-4E2F-A13D-71C2DCF66B98}"/>
    <cellStyle name="Input [yellow] 2 13 15 2" xfId="25564" xr:uid="{D9C08961-73D4-4793-AB3F-E97222CF08D3}"/>
    <cellStyle name="Input [yellow] 2 13 15 3" xfId="35340" xr:uid="{D4E2DD4F-851E-4665-9AE3-361B9EBCDCB0}"/>
    <cellStyle name="Input [yellow] 2 13 15 4" xfId="15372" xr:uid="{F5FABB49-FFED-4DA0-BCC9-91196B2E4A5F}"/>
    <cellStyle name="Input [yellow] 2 13 16" xfId="7841" xr:uid="{150EA859-A746-4FEB-A339-1F268F01A7D9}"/>
    <cellStyle name="Input [yellow] 2 13 16 2" xfId="28053" xr:uid="{3145E40A-8B15-4765-B32D-F4A6EE938318}"/>
    <cellStyle name="Input [yellow] 2 13 16 3" xfId="37829" xr:uid="{4736759E-79BC-49A5-B6F2-827D8CCB12F5}"/>
    <cellStyle name="Input [yellow] 2 13 16 4" xfId="17861" xr:uid="{FFB22856-5FD3-4645-8A0B-8B0E014D538C}"/>
    <cellStyle name="Input [yellow] 2 13 17" xfId="4434" xr:uid="{67336B36-5106-4E60-B2C2-BD4212991EAB}"/>
    <cellStyle name="Input [yellow] 2 13 17 2" xfId="24685" xr:uid="{1A8A6CFA-7FAE-4D41-8401-33096AE17D95}"/>
    <cellStyle name="Input [yellow] 2 13 17 3" xfId="34461" xr:uid="{EC765869-8731-4FF8-9E01-92653CD05E4D}"/>
    <cellStyle name="Input [yellow] 2 13 17 4" xfId="14493" xr:uid="{54FB100E-C48D-4001-A134-C3D46A370182}"/>
    <cellStyle name="Input [yellow] 2 13 18" xfId="4446" xr:uid="{7CE00EF5-CA98-4D2B-B1C4-55CB89AB345C}"/>
    <cellStyle name="Input [yellow] 2 13 18 2" xfId="24696" xr:uid="{4B8F221C-438F-4AD0-93F2-2F678FBA387F}"/>
    <cellStyle name="Input [yellow] 2 13 18 3" xfId="34472" xr:uid="{9521CD42-013C-4EF6-8BA4-5337DC41B0DB}"/>
    <cellStyle name="Input [yellow] 2 13 18 4" xfId="14504" xr:uid="{80E362E4-43A0-4DB1-9CF9-EE21CD2EDF68}"/>
    <cellStyle name="Input [yellow] 2 13 19" xfId="23979" xr:uid="{522FA7BD-F716-46AA-B7E6-133280A546C6}"/>
    <cellStyle name="Input [yellow] 2 13 2" xfId="6406" xr:uid="{6C10475E-00CA-4FF5-9EB0-614C6ACCDD41}"/>
    <cellStyle name="Input [yellow] 2 13 2 10" xfId="11193" xr:uid="{B4214D3E-6C8B-4EDB-86C6-B66F9D4A29D8}"/>
    <cellStyle name="Input [yellow] 2 13 2 10 2" xfId="31395" xr:uid="{5CA653B6-2DD7-40C3-A2C3-D0F4D973E37A}"/>
    <cellStyle name="Input [yellow] 2 13 2 10 3" xfId="41171" xr:uid="{7183D4AA-F269-4177-8C35-17CB5864B45E}"/>
    <cellStyle name="Input [yellow] 2 13 2 10 4" xfId="21203" xr:uid="{87618ACB-212C-44FA-98E3-339D72A6E7B0}"/>
    <cellStyle name="Input [yellow] 2 13 2 11" xfId="11679" xr:uid="{37461314-51EE-4A3B-A705-719B1A6F7F9D}"/>
    <cellStyle name="Input [yellow] 2 13 2 11 2" xfId="31881" xr:uid="{B92E2BB4-B583-4174-9994-92CD35DA65AB}"/>
    <cellStyle name="Input [yellow] 2 13 2 11 3" xfId="41657" xr:uid="{4B49547A-4019-4DC0-8668-6DB9E8ACF220}"/>
    <cellStyle name="Input [yellow] 2 13 2 11 4" xfId="21689" xr:uid="{2CB3132D-310F-4114-B67F-3D46BFAE2D80}"/>
    <cellStyle name="Input [yellow] 2 13 2 12" xfId="12153" xr:uid="{64A78E89-59E3-4F98-A327-B33B4E0D9043}"/>
    <cellStyle name="Input [yellow] 2 13 2 12 2" xfId="32354" xr:uid="{D6F5FDC7-9157-4817-AC39-FB7D4A98D3F8}"/>
    <cellStyle name="Input [yellow] 2 13 2 12 3" xfId="42130" xr:uid="{21B5A96D-3D42-46C8-A274-3F2EC5E62BD6}"/>
    <cellStyle name="Input [yellow] 2 13 2 12 4" xfId="22162" xr:uid="{8D72C183-A6A1-47C1-B8A1-4920423189F6}"/>
    <cellStyle name="Input [yellow] 2 13 2 13" xfId="12614" xr:uid="{2C93784D-49CD-4972-AA0E-EE1BECE9B247}"/>
    <cellStyle name="Input [yellow] 2 13 2 13 2" xfId="32814" xr:uid="{EB992389-220D-4A19-904C-1F84758D67BB}"/>
    <cellStyle name="Input [yellow] 2 13 2 13 3" xfId="42590" xr:uid="{46B76AF5-4C62-4863-8FB4-FE755DF93855}"/>
    <cellStyle name="Input [yellow] 2 13 2 13 4" xfId="22622" xr:uid="{A1F7DC4D-8987-466C-A544-2A74382CD7E4}"/>
    <cellStyle name="Input [yellow] 2 13 2 14" xfId="13074" xr:uid="{02B5E905-38C7-4638-96ED-DC3A03323A95}"/>
    <cellStyle name="Input [yellow] 2 13 2 14 2" xfId="33273" xr:uid="{816E5768-337F-4C31-B819-83309E495DFE}"/>
    <cellStyle name="Input [yellow] 2 13 2 14 3" xfId="43049" xr:uid="{33BC9997-B3BD-4229-8D1F-439E51AB19D6}"/>
    <cellStyle name="Input [yellow] 2 13 2 14 4" xfId="23081" xr:uid="{684E385E-1C67-4CEA-BBA6-7DEAD117E382}"/>
    <cellStyle name="Input [yellow] 2 13 2 15" xfId="13527" xr:uid="{38F44131-1E5D-414D-A932-A597F8FAADC1}"/>
    <cellStyle name="Input [yellow] 2 13 2 15 2" xfId="33724" xr:uid="{652CA6F2-BC5B-49B1-99BE-18F9101D5D6C}"/>
    <cellStyle name="Input [yellow] 2 13 2 15 3" xfId="43500" xr:uid="{17F6C6A0-C691-402D-95AF-1611E6A86510}"/>
    <cellStyle name="Input [yellow] 2 13 2 15 4" xfId="23532" xr:uid="{5A40F90E-96D3-4569-A139-2F410C43B987}"/>
    <cellStyle name="Input [yellow] 2 13 2 16" xfId="26624" xr:uid="{6A85406C-9617-41D4-B113-AAD6D046611F}"/>
    <cellStyle name="Input [yellow] 2 13 2 17" xfId="36400" xr:uid="{E5CA67D2-8E75-4548-8C67-53FC2692C873}"/>
    <cellStyle name="Input [yellow] 2 13 2 18" xfId="16432" xr:uid="{E995EE64-2CA3-44D5-8CAE-BBDD580FE64F}"/>
    <cellStyle name="Input [yellow] 2 13 2 2" xfId="6965" xr:uid="{855BAE05-54D0-4310-B3B6-7A4E3D6D3A82}"/>
    <cellStyle name="Input [yellow] 2 13 2 2 2" xfId="27179" xr:uid="{646C9293-8761-470C-9ACF-691A6FE32120}"/>
    <cellStyle name="Input [yellow] 2 13 2 2 3" xfId="36955" xr:uid="{7D611D05-01ED-409D-B6CF-652A20FFE4F3}"/>
    <cellStyle name="Input [yellow] 2 13 2 2 4" xfId="16987" xr:uid="{E45B4B51-73C3-4FC9-BB84-1F7E5B93972B}"/>
    <cellStyle name="Input [yellow] 2 13 2 3" xfId="7512" xr:uid="{7552F0E7-5743-44D7-BC30-0267E1EAEF49}"/>
    <cellStyle name="Input [yellow] 2 13 2 3 2" xfId="27726" xr:uid="{C7559925-166D-4FB5-9DA5-4AC0E27CF935}"/>
    <cellStyle name="Input [yellow] 2 13 2 3 3" xfId="37502" xr:uid="{B234C602-2347-4CF4-99DE-FEB2F869EBA4}"/>
    <cellStyle name="Input [yellow] 2 13 2 3 4" xfId="17534" xr:uid="{E9F2EE53-0708-45FE-A64B-BEE083EC3513}"/>
    <cellStyle name="Input [yellow] 2 13 2 4" xfId="8062" xr:uid="{B08F1D1B-6E99-4BCD-809B-D3C8CA88B097}"/>
    <cellStyle name="Input [yellow] 2 13 2 4 2" xfId="28274" xr:uid="{C9D23337-1E37-4BF1-A58F-F7DF79DB2343}"/>
    <cellStyle name="Input [yellow] 2 13 2 4 3" xfId="38050" xr:uid="{783DEA3C-D250-4FFC-8231-66ECA793DABA}"/>
    <cellStyle name="Input [yellow] 2 13 2 4 4" xfId="18082" xr:uid="{965C2BB8-15AC-4BAF-A2EB-00C6884A7E9D}"/>
    <cellStyle name="Input [yellow] 2 13 2 5" xfId="8604" xr:uid="{F4033BEA-D029-48DE-86C7-244F6B9C8C9A}"/>
    <cellStyle name="Input [yellow] 2 13 2 5 2" xfId="28815" xr:uid="{07078374-365E-48C0-B7F9-8C6EB44B928B}"/>
    <cellStyle name="Input [yellow] 2 13 2 5 3" xfId="38591" xr:uid="{636BC6AB-4F81-4488-9FA1-B618C4E149DE}"/>
    <cellStyle name="Input [yellow] 2 13 2 5 4" xfId="18623" xr:uid="{CD16D1A6-9117-4810-A4A5-5ED39EE16F0E}"/>
    <cellStyle name="Input [yellow] 2 13 2 6" xfId="9130" xr:uid="{655DD6EC-B948-49C7-91CB-45DEDAE774BE}"/>
    <cellStyle name="Input [yellow] 2 13 2 6 2" xfId="29339" xr:uid="{ACA3E4D3-BDC9-4CD5-8AB4-D5720A761407}"/>
    <cellStyle name="Input [yellow] 2 13 2 6 3" xfId="39115" xr:uid="{0808E8FD-AD13-4FC8-A9FA-73E305EDB501}"/>
    <cellStyle name="Input [yellow] 2 13 2 6 4" xfId="19147" xr:uid="{43C4E7C9-C685-422B-B448-D6ECA0718546}"/>
    <cellStyle name="Input [yellow] 2 13 2 7" xfId="9654" xr:uid="{13E85AB2-A474-40EC-96C8-5662C69330B0}"/>
    <cellStyle name="Input [yellow] 2 13 2 7 2" xfId="29861" xr:uid="{D0223929-D04F-4330-A7B3-79CCC5ED6CF8}"/>
    <cellStyle name="Input [yellow] 2 13 2 7 3" xfId="39637" xr:uid="{7476191A-52A5-401B-8733-95D1A2DC93B6}"/>
    <cellStyle name="Input [yellow] 2 13 2 7 4" xfId="19669" xr:uid="{61958C99-73B7-4BA6-9667-6376AB8D3F7A}"/>
    <cellStyle name="Input [yellow] 2 13 2 8" xfId="10178" xr:uid="{CAF22596-DA08-4E5E-8568-0B47A8D45C48}"/>
    <cellStyle name="Input [yellow] 2 13 2 8 2" xfId="30385" xr:uid="{D717691B-D00B-475F-9A81-42D6A2E074A4}"/>
    <cellStyle name="Input [yellow] 2 13 2 8 3" xfId="40161" xr:uid="{AD53B40B-7FB4-4E1F-801B-90E11B081741}"/>
    <cellStyle name="Input [yellow] 2 13 2 8 4" xfId="20193" xr:uid="{40BF275B-6C64-4C28-9A58-7C7D525671F1}"/>
    <cellStyle name="Input [yellow] 2 13 2 9" xfId="10689" xr:uid="{23DF5833-F0B8-4E2C-89EA-1533711FBF44}"/>
    <cellStyle name="Input [yellow] 2 13 2 9 2" xfId="30893" xr:uid="{CC470E39-3FC0-48FC-9B5E-9DC0C35C1668}"/>
    <cellStyle name="Input [yellow] 2 13 2 9 3" xfId="40669" xr:uid="{EAA880DE-91FD-496E-AC2A-BD746BC3A776}"/>
    <cellStyle name="Input [yellow] 2 13 2 9 4" xfId="20701" xr:uid="{547040CE-6ADA-4A0A-AAB3-B697F4C7081E}"/>
    <cellStyle name="Input [yellow] 2 13 20" xfId="23933" xr:uid="{C3055E64-9B5A-4663-8A14-C9B90CFE6765}"/>
    <cellStyle name="Input [yellow] 2 13 21" xfId="13877" xr:uid="{E292D6AA-87A5-4063-807A-459E312C5D60}"/>
    <cellStyle name="Input [yellow] 2 13 3" xfId="6363" xr:uid="{C9F3FB98-AB5C-4A69-B855-25618A090B21}"/>
    <cellStyle name="Input [yellow] 2 13 3 10" xfId="11150" xr:uid="{0C8A4835-B02B-4C78-85DD-CF66B961EF01}"/>
    <cellStyle name="Input [yellow] 2 13 3 10 2" xfId="31352" xr:uid="{88AE6053-E818-43F0-9057-5E70CE4C5FA3}"/>
    <cellStyle name="Input [yellow] 2 13 3 10 3" xfId="41128" xr:uid="{A3812065-CF8E-440F-BFD1-9BA8EB821490}"/>
    <cellStyle name="Input [yellow] 2 13 3 10 4" xfId="21160" xr:uid="{CB64D8E3-95C0-42D4-860B-C585BA961F60}"/>
    <cellStyle name="Input [yellow] 2 13 3 11" xfId="11636" xr:uid="{490C02CE-8370-4A20-85DE-9B4D28D7579D}"/>
    <cellStyle name="Input [yellow] 2 13 3 11 2" xfId="31838" xr:uid="{EAD78F86-51CD-49F5-A571-5E33A36DC3DA}"/>
    <cellStyle name="Input [yellow] 2 13 3 11 3" xfId="41614" xr:uid="{61A3D5DD-7005-4D52-BBCE-0EB178C261A7}"/>
    <cellStyle name="Input [yellow] 2 13 3 11 4" xfId="21646" xr:uid="{51F6A8A7-2479-4AF0-864F-35CE7DC8576C}"/>
    <cellStyle name="Input [yellow] 2 13 3 12" xfId="12110" xr:uid="{3649726C-7D68-45E8-9968-198BD914AFD4}"/>
    <cellStyle name="Input [yellow] 2 13 3 12 2" xfId="32311" xr:uid="{4D5B6228-201E-4063-A58A-AAE390224DA0}"/>
    <cellStyle name="Input [yellow] 2 13 3 12 3" xfId="42087" xr:uid="{F02C29DE-BF99-4DAE-A928-7BDC30315333}"/>
    <cellStyle name="Input [yellow] 2 13 3 12 4" xfId="22119" xr:uid="{FA8D462A-FF2E-43DD-9544-872026E76FCF}"/>
    <cellStyle name="Input [yellow] 2 13 3 13" xfId="12571" xr:uid="{2A259A55-C388-4025-8F4E-6D31B2BCED45}"/>
    <cellStyle name="Input [yellow] 2 13 3 13 2" xfId="32771" xr:uid="{53B87A58-D54F-4EC7-9A67-971BA19862E6}"/>
    <cellStyle name="Input [yellow] 2 13 3 13 3" xfId="42547" xr:uid="{D89078C8-D632-4C85-9DE5-16CB08887599}"/>
    <cellStyle name="Input [yellow] 2 13 3 13 4" xfId="22579" xr:uid="{B2E2578B-366A-4BB4-8FF3-5DA77A45D451}"/>
    <cellStyle name="Input [yellow] 2 13 3 14" xfId="13031" xr:uid="{B692DDAB-5472-40AC-89D2-1B07FCE6D98B}"/>
    <cellStyle name="Input [yellow] 2 13 3 14 2" xfId="33230" xr:uid="{12455A3A-45D9-465E-B4D1-91136A4661F0}"/>
    <cellStyle name="Input [yellow] 2 13 3 14 3" xfId="43006" xr:uid="{5BD619F5-6322-4313-9196-59A0C8303869}"/>
    <cellStyle name="Input [yellow] 2 13 3 14 4" xfId="23038" xr:uid="{F39AC9D7-EF60-46B4-867C-28C46107CC78}"/>
    <cellStyle name="Input [yellow] 2 13 3 15" xfId="13484" xr:uid="{A0E53B4C-2ADD-45F6-985D-B33B293ADB46}"/>
    <cellStyle name="Input [yellow] 2 13 3 15 2" xfId="33681" xr:uid="{0A3B1693-A273-4812-91A0-193B438FE992}"/>
    <cellStyle name="Input [yellow] 2 13 3 15 3" xfId="43457" xr:uid="{7A412D3A-43B8-4ED9-B56C-0FE7E1EF0E2F}"/>
    <cellStyle name="Input [yellow] 2 13 3 15 4" xfId="23489" xr:uid="{221FE9FD-A3A2-4174-B8EA-D03E8DFF94CE}"/>
    <cellStyle name="Input [yellow] 2 13 3 16" xfId="26581" xr:uid="{FC1F0795-B2DC-4175-8EE8-730F9E873247}"/>
    <cellStyle name="Input [yellow] 2 13 3 17" xfId="36357" xr:uid="{92258B81-F1D8-4A55-BF68-D6D646C82E1B}"/>
    <cellStyle name="Input [yellow] 2 13 3 18" xfId="16389" xr:uid="{28225D48-2151-4605-A6EB-4D37A4D95B21}"/>
    <cellStyle name="Input [yellow] 2 13 3 2" xfId="6922" xr:uid="{38AA2AC8-05E3-4AFD-BA18-7066DFB9C082}"/>
    <cellStyle name="Input [yellow] 2 13 3 2 2" xfId="27136" xr:uid="{277B35CE-19E5-4BB4-BD84-20AFFBA3C52E}"/>
    <cellStyle name="Input [yellow] 2 13 3 2 3" xfId="36912" xr:uid="{1DBB25DC-6EED-4C53-932D-D03EF9834F2A}"/>
    <cellStyle name="Input [yellow] 2 13 3 2 4" xfId="16944" xr:uid="{580AE29B-2C68-4E4D-B79D-61F63A36FD8F}"/>
    <cellStyle name="Input [yellow] 2 13 3 3" xfId="7469" xr:uid="{A5639FBB-F00B-4F4F-A16C-FCF16EC3906D}"/>
    <cellStyle name="Input [yellow] 2 13 3 3 2" xfId="27683" xr:uid="{894A25EE-4768-4280-B729-618475471592}"/>
    <cellStyle name="Input [yellow] 2 13 3 3 3" xfId="37459" xr:uid="{51A36162-0C3C-45BC-9B2F-F8B6D4D7CA43}"/>
    <cellStyle name="Input [yellow] 2 13 3 3 4" xfId="17491" xr:uid="{0F02D9F1-91AD-4FE9-8711-0D73F967999E}"/>
    <cellStyle name="Input [yellow] 2 13 3 4" xfId="8019" xr:uid="{7B990B6F-05DD-470B-BBF4-BD55E530C32B}"/>
    <cellStyle name="Input [yellow] 2 13 3 4 2" xfId="28231" xr:uid="{01D97D70-1037-4967-9B2A-0C7C44875D27}"/>
    <cellStyle name="Input [yellow] 2 13 3 4 3" xfId="38007" xr:uid="{B66BC9BE-380B-4E6C-A19B-6427CFDC9061}"/>
    <cellStyle name="Input [yellow] 2 13 3 4 4" xfId="18039" xr:uid="{C1934764-87A6-4DCB-94A3-2F7C0F11E710}"/>
    <cellStyle name="Input [yellow] 2 13 3 5" xfId="8561" xr:uid="{62C630D7-EF88-489B-BDE9-BE6F7AA86A27}"/>
    <cellStyle name="Input [yellow] 2 13 3 5 2" xfId="28772" xr:uid="{21424A0D-4092-4728-AA27-22609F3ED21F}"/>
    <cellStyle name="Input [yellow] 2 13 3 5 3" xfId="38548" xr:uid="{32A5B24E-9BFE-420A-9F84-7DB9A7EE5FDA}"/>
    <cellStyle name="Input [yellow] 2 13 3 5 4" xfId="18580" xr:uid="{024E0F49-DB07-4A49-ABC2-8F6E090013B4}"/>
    <cellStyle name="Input [yellow] 2 13 3 6" xfId="9087" xr:uid="{55FC9AF3-D9C8-463F-9A1C-54128A55C741}"/>
    <cellStyle name="Input [yellow] 2 13 3 6 2" xfId="29296" xr:uid="{79B16519-1A12-40D0-AA0E-40F912A78852}"/>
    <cellStyle name="Input [yellow] 2 13 3 6 3" xfId="39072" xr:uid="{BC4D7093-8790-4785-8F1B-E54598B4E30B}"/>
    <cellStyle name="Input [yellow] 2 13 3 6 4" xfId="19104" xr:uid="{A707A4AC-FDE2-43FE-A763-3DC475C35385}"/>
    <cellStyle name="Input [yellow] 2 13 3 7" xfId="9611" xr:uid="{6F5DD950-B1FC-4B87-98DC-1B1D357B7325}"/>
    <cellStyle name="Input [yellow] 2 13 3 7 2" xfId="29818" xr:uid="{840D9F04-0BB2-4C25-ADCA-4F97C4605733}"/>
    <cellStyle name="Input [yellow] 2 13 3 7 3" xfId="39594" xr:uid="{C5B6B81F-04EC-42D4-BAF4-CD0522B1EAC5}"/>
    <cellStyle name="Input [yellow] 2 13 3 7 4" xfId="19626" xr:uid="{B602547C-7E33-4096-860C-144FF283ABB1}"/>
    <cellStyle name="Input [yellow] 2 13 3 8" xfId="10135" xr:uid="{5E0DF575-33FA-4572-85C1-0BC1EE582448}"/>
    <cellStyle name="Input [yellow] 2 13 3 8 2" xfId="30342" xr:uid="{53D7800D-4895-4713-9308-E5A764481B2E}"/>
    <cellStyle name="Input [yellow] 2 13 3 8 3" xfId="40118" xr:uid="{31FB72BC-19CD-4149-95DB-09BE5A6D4921}"/>
    <cellStyle name="Input [yellow] 2 13 3 8 4" xfId="20150" xr:uid="{A6B97AC1-2453-4EFC-AAC5-64CD8BC9E65E}"/>
    <cellStyle name="Input [yellow] 2 13 3 9" xfId="10646" xr:uid="{3D4D9F9F-848B-4006-B7CC-DC3C9239069F}"/>
    <cellStyle name="Input [yellow] 2 13 3 9 2" xfId="30850" xr:uid="{006BAC7F-9486-4B3D-84C4-169286B3088D}"/>
    <cellStyle name="Input [yellow] 2 13 3 9 3" xfId="40626" xr:uid="{5905A1DE-6FBB-49CD-9BE7-239E381B7EEF}"/>
    <cellStyle name="Input [yellow] 2 13 3 9 4" xfId="20658" xr:uid="{E98220DA-2CBF-46A9-BC37-991F2DADDDAE}"/>
    <cellStyle name="Input [yellow] 2 13 4" xfId="5161" xr:uid="{2B08A6F1-99A5-41F3-BE56-23F701EC78F1}"/>
    <cellStyle name="Input [yellow] 2 13 4 2" xfId="25401" xr:uid="{9F7CA261-72E3-43DF-804B-82A12B0549FB}"/>
    <cellStyle name="Input [yellow] 2 13 4 3" xfId="35177" xr:uid="{B791F265-0BDF-457D-91E9-215BF935839D}"/>
    <cellStyle name="Input [yellow] 2 13 4 4" xfId="15209" xr:uid="{D098524A-FB1D-4672-95E7-FA8C846AAF4E}"/>
    <cellStyle name="Input [yellow] 2 13 5" xfId="4951" xr:uid="{677B699E-A35E-4F18-975C-9A1D55C582C8}"/>
    <cellStyle name="Input [yellow] 2 13 5 2" xfId="25191" xr:uid="{38BEB7D0-6779-41BA-B717-99D7F952FEE9}"/>
    <cellStyle name="Input [yellow] 2 13 5 3" xfId="34967" xr:uid="{296416C7-673F-4810-8A6B-484A258C7B19}"/>
    <cellStyle name="Input [yellow] 2 13 5 4" xfId="14999" xr:uid="{83F89E53-6C3C-4D91-B616-028D7B3751DD}"/>
    <cellStyle name="Input [yellow] 2 13 6" xfId="4264" xr:uid="{CCF2AEB7-7E1C-4CFC-B203-F5897A74EF83}"/>
    <cellStyle name="Input [yellow] 2 13 6 2" xfId="24515" xr:uid="{C21A0234-F67C-4126-ADE2-73C50299090D}"/>
    <cellStyle name="Input [yellow] 2 13 6 3" xfId="34291" xr:uid="{1478C27F-B3EC-4A28-9958-B647BD4741F2}"/>
    <cellStyle name="Input [yellow] 2 13 6 4" xfId="14323" xr:uid="{C0224E4D-4594-4464-998F-C14C3FEB5290}"/>
    <cellStyle name="Input [yellow] 2 13 7" xfId="4973" xr:uid="{4EAAC360-D324-4669-93D6-46C25C59FD3C}"/>
    <cellStyle name="Input [yellow] 2 13 7 2" xfId="25213" xr:uid="{34507F46-3090-41F6-B6EB-E53498D5FACE}"/>
    <cellStyle name="Input [yellow] 2 13 7 3" xfId="34989" xr:uid="{5B075D7E-7281-45E0-A994-DDC8F4216CC8}"/>
    <cellStyle name="Input [yellow] 2 13 7 4" xfId="15021" xr:uid="{7FD5A0C7-C35B-4CED-A9F6-1AA6FB3479E8}"/>
    <cellStyle name="Input [yellow] 2 13 8" xfId="4133" xr:uid="{A9854B72-0274-4909-A720-A047FEEBF23C}"/>
    <cellStyle name="Input [yellow] 2 13 8 2" xfId="24387" xr:uid="{17B7EDC1-E584-46C3-94EA-5AAFE41E48A7}"/>
    <cellStyle name="Input [yellow] 2 13 8 3" xfId="34163" xr:uid="{ED4A06F2-59DD-46DE-98DC-FE62925ED538}"/>
    <cellStyle name="Input [yellow] 2 13 8 4" xfId="14195" xr:uid="{34261921-9CAB-4588-9F4D-FC94A3A0A7CE}"/>
    <cellStyle name="Input [yellow] 2 13 9" xfId="4988" xr:uid="{9CA1A312-97C7-4043-BAED-6B32409258E0}"/>
    <cellStyle name="Input [yellow] 2 13 9 2" xfId="25228" xr:uid="{12F0C59C-625E-43EA-BAEA-94A8E860B774}"/>
    <cellStyle name="Input [yellow] 2 13 9 3" xfId="35004" xr:uid="{7CDA7FB0-7B7D-4814-AD15-B9F60B13731F}"/>
    <cellStyle name="Input [yellow] 2 13 9 4" xfId="15036" xr:uid="{16062CD5-DCAF-4ABE-9BB5-8C8EDD8596C8}"/>
    <cellStyle name="Input [yellow] 2 14" xfId="2091" xr:uid="{A3ABCFBB-C8E4-4365-AB9B-444BFCE4025E}"/>
    <cellStyle name="Input [yellow] 2 14 10" xfId="4075" xr:uid="{DB842C41-EF7B-47AC-878D-CC1514D700E3}"/>
    <cellStyle name="Input [yellow] 2 14 10 2" xfId="24330" xr:uid="{283260CD-136B-428D-B5C0-2688FB6BF419}"/>
    <cellStyle name="Input [yellow] 2 14 10 3" xfId="34106" xr:uid="{C91A5946-B023-437A-B9FD-8ACA262EF4F6}"/>
    <cellStyle name="Input [yellow] 2 14 10 4" xfId="14138" xr:uid="{D1C7A96A-7BA9-4647-B116-502F759BAE60}"/>
    <cellStyle name="Input [yellow] 2 14 11" xfId="5519" xr:uid="{1A46F1A6-5638-49B3-B892-7EC4A7C677FD}"/>
    <cellStyle name="Input [yellow] 2 14 11 2" xfId="25750" xr:uid="{187A3B23-AF55-4EA2-9052-DDCCA326E0EB}"/>
    <cellStyle name="Input [yellow] 2 14 11 3" xfId="35526" xr:uid="{6F828AD8-7949-4CA4-A22B-E985F54171DB}"/>
    <cellStyle name="Input [yellow] 2 14 11 4" xfId="15558" xr:uid="{1CDB43F0-D09E-46EB-8F2C-CAB49669BF2B}"/>
    <cellStyle name="Input [yellow] 2 14 12" xfId="4720" xr:uid="{EE5C5AFC-9C91-47FC-B4F0-790E179EAE4F}"/>
    <cellStyle name="Input [yellow] 2 14 12 2" xfId="24965" xr:uid="{7454259F-7519-4A6D-A203-9A785B5B35B4}"/>
    <cellStyle name="Input [yellow] 2 14 12 3" xfId="34741" xr:uid="{A0A0B6B2-068C-4315-94A8-8D2191CBC87E}"/>
    <cellStyle name="Input [yellow] 2 14 12 4" xfId="14773" xr:uid="{FC5B1673-99CE-4540-AA92-5E56B42BD927}"/>
    <cellStyle name="Input [yellow] 2 14 13" xfId="8299" xr:uid="{02D9DD60-5397-4E27-AFC0-69656F120E13}"/>
    <cellStyle name="Input [yellow] 2 14 13 2" xfId="28511" xr:uid="{4E361A7C-37A7-4949-AA29-31BE45A1BFFE}"/>
    <cellStyle name="Input [yellow] 2 14 13 3" xfId="38287" xr:uid="{598F285D-F95B-4576-822D-8A651B6C2A1D}"/>
    <cellStyle name="Input [yellow] 2 14 13 4" xfId="18319" xr:uid="{829D1CC0-92B2-40C8-834F-2332E61ECC1F}"/>
    <cellStyle name="Input [yellow] 2 14 14" xfId="9376" xr:uid="{C738025C-D139-477A-8B47-6E92F1FD718E}"/>
    <cellStyle name="Input [yellow] 2 14 14 2" xfId="29585" xr:uid="{96B36A6F-A367-4473-836E-F932A9FDE88A}"/>
    <cellStyle name="Input [yellow] 2 14 14 3" xfId="39361" xr:uid="{C09C72BD-3E39-46F9-8C64-699C79DF05C6}"/>
    <cellStyle name="Input [yellow] 2 14 14 4" xfId="19393" xr:uid="{B3632E0F-4974-475A-B774-840395024915}"/>
    <cellStyle name="Input [yellow] 2 14 15" xfId="5262" xr:uid="{197D8E13-5AB0-486E-AB00-57C4434D2FC8}"/>
    <cellStyle name="Input [yellow] 2 14 15 2" xfId="25502" xr:uid="{F91CD19C-EF26-4AD4-8940-7E707858E393}"/>
    <cellStyle name="Input [yellow] 2 14 15 3" xfId="35278" xr:uid="{03D6C434-C476-42E0-9B27-4885BF3257BE}"/>
    <cellStyle name="Input [yellow] 2 14 15 4" xfId="15310" xr:uid="{C0B8E6D3-35F2-48B7-B4A8-B12CAB50023E}"/>
    <cellStyle name="Input [yellow] 2 14 16" xfId="4493" xr:uid="{62B682BD-4E0A-4AF2-8EAF-A8DBC1E273A5}"/>
    <cellStyle name="Input [yellow] 2 14 16 2" xfId="24742" xr:uid="{58BF2979-B9C5-4DDF-A825-A073D8565226}"/>
    <cellStyle name="Input [yellow] 2 14 16 3" xfId="34518" xr:uid="{4059821C-4DE6-471D-847E-322AB449B48F}"/>
    <cellStyle name="Input [yellow] 2 14 16 4" xfId="14550" xr:uid="{55D1B998-8C49-406E-8378-15882F7F3C6F}"/>
    <cellStyle name="Input [yellow] 2 14 17" xfId="5959" xr:uid="{FDB8FBDD-55B3-4B76-9C84-DAEB228DB4C8}"/>
    <cellStyle name="Input [yellow] 2 14 17 2" xfId="26182" xr:uid="{4501B6FB-40B5-4965-A833-010244655979}"/>
    <cellStyle name="Input [yellow] 2 14 17 3" xfId="35958" xr:uid="{DF3DD32A-F241-4960-8A71-6F7B742AF44F}"/>
    <cellStyle name="Input [yellow] 2 14 17 4" xfId="15990" xr:uid="{60DF2A88-C8AD-4E3B-8AD6-15299B36A37F}"/>
    <cellStyle name="Input [yellow] 2 14 18" xfId="6004" xr:uid="{5540AA93-B7A0-4042-9F1F-EEB166359298}"/>
    <cellStyle name="Input [yellow] 2 14 18 2" xfId="26224" xr:uid="{AA9211E0-7B05-44DD-9FF2-DDC677FB24BB}"/>
    <cellStyle name="Input [yellow] 2 14 18 3" xfId="36000" xr:uid="{C4257313-AF7A-4217-BD63-3811EEDA5B65}"/>
    <cellStyle name="Input [yellow] 2 14 18 4" xfId="16032" xr:uid="{AF641840-A0F6-484A-9F9E-197FA04A5CF9}"/>
    <cellStyle name="Input [yellow] 2 14 19" xfId="23972" xr:uid="{2F6DB9B6-5F9F-4366-93CB-5ECB2B15830A}"/>
    <cellStyle name="Input [yellow] 2 14 2" xfId="6399" xr:uid="{6348DB3C-4BF3-4EA3-AE56-6E0E83F4A441}"/>
    <cellStyle name="Input [yellow] 2 14 2 10" xfId="11186" xr:uid="{62BEFE7F-8FB7-41BC-B4F7-4BC5967A6BEA}"/>
    <cellStyle name="Input [yellow] 2 14 2 10 2" xfId="31388" xr:uid="{6FCB5838-BBA5-4C4C-AD03-92BC98A4FCD8}"/>
    <cellStyle name="Input [yellow] 2 14 2 10 3" xfId="41164" xr:uid="{9672F7E0-B302-4486-B086-A0223AC2A56C}"/>
    <cellStyle name="Input [yellow] 2 14 2 10 4" xfId="21196" xr:uid="{47EB5DC3-AC6D-4CC5-BD93-47455044AC1A}"/>
    <cellStyle name="Input [yellow] 2 14 2 11" xfId="11672" xr:uid="{212F1734-5E0E-4DA3-B2B1-849FE44E97FB}"/>
    <cellStyle name="Input [yellow] 2 14 2 11 2" xfId="31874" xr:uid="{21F6D085-9113-45BB-82A2-27623465BF99}"/>
    <cellStyle name="Input [yellow] 2 14 2 11 3" xfId="41650" xr:uid="{C1A76D09-C95C-4411-9499-EFA9A469AF5A}"/>
    <cellStyle name="Input [yellow] 2 14 2 11 4" xfId="21682" xr:uid="{2601EC92-5D11-4452-BB8D-72587D61E79D}"/>
    <cellStyle name="Input [yellow] 2 14 2 12" xfId="12146" xr:uid="{A7B5EFC9-805E-4167-8BCB-9BDAF838060D}"/>
    <cellStyle name="Input [yellow] 2 14 2 12 2" xfId="32347" xr:uid="{01E86CE5-AE99-437F-85FE-E2BFBE697259}"/>
    <cellStyle name="Input [yellow] 2 14 2 12 3" xfId="42123" xr:uid="{83FD9988-469C-49D0-AFF1-E6D57C109888}"/>
    <cellStyle name="Input [yellow] 2 14 2 12 4" xfId="22155" xr:uid="{6D52852D-1908-4FD3-B1D0-195CA987AB10}"/>
    <cellStyle name="Input [yellow] 2 14 2 13" xfId="12607" xr:uid="{E2545533-24A8-4290-97C1-30A89DA1542A}"/>
    <cellStyle name="Input [yellow] 2 14 2 13 2" xfId="32807" xr:uid="{541B246A-828E-454D-BE98-BB50706A67AD}"/>
    <cellStyle name="Input [yellow] 2 14 2 13 3" xfId="42583" xr:uid="{A9351BE7-35B8-41B6-BC0A-299C686E6334}"/>
    <cellStyle name="Input [yellow] 2 14 2 13 4" xfId="22615" xr:uid="{0159F6C7-B163-4D9F-A313-A5148045D37E}"/>
    <cellStyle name="Input [yellow] 2 14 2 14" xfId="13067" xr:uid="{56371279-BEFD-4002-AF02-ED51E0C00809}"/>
    <cellStyle name="Input [yellow] 2 14 2 14 2" xfId="33266" xr:uid="{65DB2478-0F70-410C-8D3A-1F3B9B94FFD1}"/>
    <cellStyle name="Input [yellow] 2 14 2 14 3" xfId="43042" xr:uid="{6E83D28E-BD42-487F-81F5-E7BDF1C5A5A5}"/>
    <cellStyle name="Input [yellow] 2 14 2 14 4" xfId="23074" xr:uid="{666A4E68-8C24-448B-9A4B-C3F2A25D6D05}"/>
    <cellStyle name="Input [yellow] 2 14 2 15" xfId="13520" xr:uid="{298BC0CB-17AD-4B00-ADAB-81536AC0C96D}"/>
    <cellStyle name="Input [yellow] 2 14 2 15 2" xfId="33717" xr:uid="{0CF908AE-25F9-4FDA-9B84-16C10BB2C8A5}"/>
    <cellStyle name="Input [yellow] 2 14 2 15 3" xfId="43493" xr:uid="{34D4453E-C01E-461F-9BA6-8324FC686CF5}"/>
    <cellStyle name="Input [yellow] 2 14 2 15 4" xfId="23525" xr:uid="{418150C7-CDD4-4FB9-8894-89F6B38168E9}"/>
    <cellStyle name="Input [yellow] 2 14 2 16" xfId="26617" xr:uid="{D6705A03-AD95-475A-A92B-9F77780AABFD}"/>
    <cellStyle name="Input [yellow] 2 14 2 17" xfId="36393" xr:uid="{206CA778-CD85-44DA-B97C-D9C9228BEFF4}"/>
    <cellStyle name="Input [yellow] 2 14 2 18" xfId="16425" xr:uid="{3C64E47A-9B93-48C7-AECC-4A07F4182AF0}"/>
    <cellStyle name="Input [yellow] 2 14 2 2" xfId="6958" xr:uid="{4EA67A89-D5A9-40F5-ADF8-EAFD3414EF4E}"/>
    <cellStyle name="Input [yellow] 2 14 2 2 2" xfId="27172" xr:uid="{B5812B22-DB4C-484D-89BA-8848853D8E05}"/>
    <cellStyle name="Input [yellow] 2 14 2 2 3" xfId="36948" xr:uid="{DBC5F1C9-0FEA-4FDF-8EDE-8634CCC26F0F}"/>
    <cellStyle name="Input [yellow] 2 14 2 2 4" xfId="16980" xr:uid="{29589E21-DF61-456F-932C-5593CEE96845}"/>
    <cellStyle name="Input [yellow] 2 14 2 3" xfId="7505" xr:uid="{6CEEA920-AE10-457A-8002-B63CB8F171CF}"/>
    <cellStyle name="Input [yellow] 2 14 2 3 2" xfId="27719" xr:uid="{29F6FB95-CF94-449A-A874-446334EAD4C0}"/>
    <cellStyle name="Input [yellow] 2 14 2 3 3" xfId="37495" xr:uid="{F726938F-22C1-406A-9359-3C757C049186}"/>
    <cellStyle name="Input [yellow] 2 14 2 3 4" xfId="17527" xr:uid="{A018B5CF-1727-43CA-BBE6-1ED59649402E}"/>
    <cellStyle name="Input [yellow] 2 14 2 4" xfId="8055" xr:uid="{8A5E15A9-9448-4021-BEBC-3458058AD2F6}"/>
    <cellStyle name="Input [yellow] 2 14 2 4 2" xfId="28267" xr:uid="{4AC9FADA-2380-4BD1-8402-F72FE645BFFE}"/>
    <cellStyle name="Input [yellow] 2 14 2 4 3" xfId="38043" xr:uid="{F54E6FDD-ED7C-4500-8191-0FCF4B1D28EF}"/>
    <cellStyle name="Input [yellow] 2 14 2 4 4" xfId="18075" xr:uid="{F8F23406-34C9-498A-AF7E-DD60F7B2180A}"/>
    <cellStyle name="Input [yellow] 2 14 2 5" xfId="8597" xr:uid="{7BD60285-BBDE-484E-9A04-93E6C45A6AA5}"/>
    <cellStyle name="Input [yellow] 2 14 2 5 2" xfId="28808" xr:uid="{42A5D288-239B-4176-BE28-BE4845B14BB6}"/>
    <cellStyle name="Input [yellow] 2 14 2 5 3" xfId="38584" xr:uid="{1E4CE527-AA8E-455B-BA62-0CC0FB0E176D}"/>
    <cellStyle name="Input [yellow] 2 14 2 5 4" xfId="18616" xr:uid="{B8302DFA-AFAD-4C5D-A752-9ACC33E5F95F}"/>
    <cellStyle name="Input [yellow] 2 14 2 6" xfId="9123" xr:uid="{FE25EF26-1B36-40D9-94C7-0679D8D174C6}"/>
    <cellStyle name="Input [yellow] 2 14 2 6 2" xfId="29332" xr:uid="{99D821E0-4B37-4D28-A2F0-15A4A709F81D}"/>
    <cellStyle name="Input [yellow] 2 14 2 6 3" xfId="39108" xr:uid="{8136DF6C-1E21-4474-A90E-22A1F5405CA6}"/>
    <cellStyle name="Input [yellow] 2 14 2 6 4" xfId="19140" xr:uid="{B5CF74C0-C494-4425-A96E-D88291C6965A}"/>
    <cellStyle name="Input [yellow] 2 14 2 7" xfId="9647" xr:uid="{419014C7-4A22-4898-922C-D8212AE5A82A}"/>
    <cellStyle name="Input [yellow] 2 14 2 7 2" xfId="29854" xr:uid="{B6FB34E0-7EB6-468F-ACD4-417DAE6D95D4}"/>
    <cellStyle name="Input [yellow] 2 14 2 7 3" xfId="39630" xr:uid="{99D307EA-2173-420B-9EA3-02B68BE89C21}"/>
    <cellStyle name="Input [yellow] 2 14 2 7 4" xfId="19662" xr:uid="{E1AD6B89-1D86-4850-BFC6-E989D057E710}"/>
    <cellStyle name="Input [yellow] 2 14 2 8" xfId="10171" xr:uid="{C43C3331-33C6-4E24-AED4-22F36EC83336}"/>
    <cellStyle name="Input [yellow] 2 14 2 8 2" xfId="30378" xr:uid="{99C44888-1F55-45E5-8443-BAAE97E0A06E}"/>
    <cellStyle name="Input [yellow] 2 14 2 8 3" xfId="40154" xr:uid="{EC412DFD-374C-446E-8543-47838070F527}"/>
    <cellStyle name="Input [yellow] 2 14 2 8 4" xfId="20186" xr:uid="{6C4DE0A7-068E-4E94-8F56-B5D2DB362663}"/>
    <cellStyle name="Input [yellow] 2 14 2 9" xfId="10682" xr:uid="{E6F2C963-FE52-4DE6-88B3-1D11A3CE9A97}"/>
    <cellStyle name="Input [yellow] 2 14 2 9 2" xfId="30886" xr:uid="{B3830453-58D6-4013-9FF1-3B71B85CFD0E}"/>
    <cellStyle name="Input [yellow] 2 14 2 9 3" xfId="40662" xr:uid="{C649FB58-0329-42A1-BE96-1923B3C7531C}"/>
    <cellStyle name="Input [yellow] 2 14 2 9 4" xfId="20694" xr:uid="{13961FD9-E487-4597-A3E2-F62B6FB29D9C}"/>
    <cellStyle name="Input [yellow] 2 14 20" xfId="23939" xr:uid="{33303E38-03C9-4D09-9B72-B2816D3B58AF}"/>
    <cellStyle name="Input [yellow] 2 14 21" xfId="13870" xr:uid="{6DC4C4BF-95E2-4EC4-ACA0-10384EF2D9EB}"/>
    <cellStyle name="Input [yellow] 2 14 3" xfId="6369" xr:uid="{2853AFF5-3C28-4807-9823-59BD96624B3F}"/>
    <cellStyle name="Input [yellow] 2 14 3 10" xfId="11156" xr:uid="{A088A020-06A1-45DD-B2F4-07828F3E66D6}"/>
    <cellStyle name="Input [yellow] 2 14 3 10 2" xfId="31358" xr:uid="{6C47AD74-F0F8-4519-BFA3-4A3BC0B98A0B}"/>
    <cellStyle name="Input [yellow] 2 14 3 10 3" xfId="41134" xr:uid="{338FD521-F195-40BC-874E-42AEABAFB112}"/>
    <cellStyle name="Input [yellow] 2 14 3 10 4" xfId="21166" xr:uid="{3DAA7F08-869F-4E8C-8E12-46317DB0DCDD}"/>
    <cellStyle name="Input [yellow] 2 14 3 11" xfId="11642" xr:uid="{67072505-F72D-4D9D-85FE-BC6967F1B3F2}"/>
    <cellStyle name="Input [yellow] 2 14 3 11 2" xfId="31844" xr:uid="{000977A5-2C7B-4A74-B942-469896BA7A15}"/>
    <cellStyle name="Input [yellow] 2 14 3 11 3" xfId="41620" xr:uid="{A4CE3131-7ECB-4245-84EC-94215C5F7B23}"/>
    <cellStyle name="Input [yellow] 2 14 3 11 4" xfId="21652" xr:uid="{39D5CC34-528A-4203-91FC-1748765ABC77}"/>
    <cellStyle name="Input [yellow] 2 14 3 12" xfId="12116" xr:uid="{973F43D6-318B-4D59-922A-3214FC63EA83}"/>
    <cellStyle name="Input [yellow] 2 14 3 12 2" xfId="32317" xr:uid="{9DC64D20-5809-4E55-A237-A081C8494A94}"/>
    <cellStyle name="Input [yellow] 2 14 3 12 3" xfId="42093" xr:uid="{2F505E56-D659-4967-802E-3F219A581400}"/>
    <cellStyle name="Input [yellow] 2 14 3 12 4" xfId="22125" xr:uid="{FD55D854-F916-444A-9725-35917DC77178}"/>
    <cellStyle name="Input [yellow] 2 14 3 13" xfId="12577" xr:uid="{4A4C0509-854E-4ED2-98BE-4076512246D5}"/>
    <cellStyle name="Input [yellow] 2 14 3 13 2" xfId="32777" xr:uid="{108DF4C7-CF77-4B44-8209-5D2D9B32594E}"/>
    <cellStyle name="Input [yellow] 2 14 3 13 3" xfId="42553" xr:uid="{5951BF74-4549-490F-90F8-787DDEEE6466}"/>
    <cellStyle name="Input [yellow] 2 14 3 13 4" xfId="22585" xr:uid="{BCB014B2-D4C3-4BD9-8024-61DFB5195CE3}"/>
    <cellStyle name="Input [yellow] 2 14 3 14" xfId="13037" xr:uid="{E858EA69-8715-4D1D-90F9-753E92FC93E4}"/>
    <cellStyle name="Input [yellow] 2 14 3 14 2" xfId="33236" xr:uid="{88C3E40C-1C2A-46E1-BA82-7850097FE38A}"/>
    <cellStyle name="Input [yellow] 2 14 3 14 3" xfId="43012" xr:uid="{88148327-243A-43C3-A878-A461BE6B4E5F}"/>
    <cellStyle name="Input [yellow] 2 14 3 14 4" xfId="23044" xr:uid="{61FB7103-3821-4A06-AEB0-68CBCF659E88}"/>
    <cellStyle name="Input [yellow] 2 14 3 15" xfId="13490" xr:uid="{26D68C33-A8A5-4362-B05F-D9D6EB1D65DC}"/>
    <cellStyle name="Input [yellow] 2 14 3 15 2" xfId="33687" xr:uid="{360FA50C-8EA1-4717-808C-D2D0E395B886}"/>
    <cellStyle name="Input [yellow] 2 14 3 15 3" xfId="43463" xr:uid="{9CE27302-3C17-48E6-A689-39B6AC926649}"/>
    <cellStyle name="Input [yellow] 2 14 3 15 4" xfId="23495" xr:uid="{404B42E6-0093-4286-82F5-C16C2CE2C17B}"/>
    <cellStyle name="Input [yellow] 2 14 3 16" xfId="26587" xr:uid="{5415BD91-90D4-464E-95A3-422CFC84A21E}"/>
    <cellStyle name="Input [yellow] 2 14 3 17" xfId="36363" xr:uid="{46E42537-79B8-4AE5-8986-F49403B77153}"/>
    <cellStyle name="Input [yellow] 2 14 3 18" xfId="16395" xr:uid="{0B55BF58-A139-4E36-A089-CED733B56EF0}"/>
    <cellStyle name="Input [yellow] 2 14 3 2" xfId="6928" xr:uid="{A079D5B4-5369-4424-ADD3-5B6AEFA2725C}"/>
    <cellStyle name="Input [yellow] 2 14 3 2 2" xfId="27142" xr:uid="{72198EFA-8E79-4551-8EE0-DDB5CA042DAF}"/>
    <cellStyle name="Input [yellow] 2 14 3 2 3" xfId="36918" xr:uid="{77BE6826-85BF-4C1E-B6FC-9410E020C4E3}"/>
    <cellStyle name="Input [yellow] 2 14 3 2 4" xfId="16950" xr:uid="{632FBAC6-0666-4ED1-8E2C-E8F9641419BD}"/>
    <cellStyle name="Input [yellow] 2 14 3 3" xfId="7475" xr:uid="{030A543F-CFD7-418C-BDE9-A26111F62AAB}"/>
    <cellStyle name="Input [yellow] 2 14 3 3 2" xfId="27689" xr:uid="{10DB772D-31A9-4D0A-A093-EA797A7B3DDC}"/>
    <cellStyle name="Input [yellow] 2 14 3 3 3" xfId="37465" xr:uid="{5BC9EF42-1A86-41CB-A583-9C0CD5A57579}"/>
    <cellStyle name="Input [yellow] 2 14 3 3 4" xfId="17497" xr:uid="{5624232B-DEF0-4364-ABB9-4D6888EF0F36}"/>
    <cellStyle name="Input [yellow] 2 14 3 4" xfId="8025" xr:uid="{E04717D9-2977-4EB3-A530-A107F1D49E42}"/>
    <cellStyle name="Input [yellow] 2 14 3 4 2" xfId="28237" xr:uid="{70A51CF5-0E35-408C-91E4-22E00076904C}"/>
    <cellStyle name="Input [yellow] 2 14 3 4 3" xfId="38013" xr:uid="{21934CB6-A159-47C6-9B77-38AA2BBDD53A}"/>
    <cellStyle name="Input [yellow] 2 14 3 4 4" xfId="18045" xr:uid="{6B9FBDE0-F007-43C0-9C8B-405138F4106D}"/>
    <cellStyle name="Input [yellow] 2 14 3 5" xfId="8567" xr:uid="{5BCCAC89-FFED-45BC-8C5F-CE0D812D09FC}"/>
    <cellStyle name="Input [yellow] 2 14 3 5 2" xfId="28778" xr:uid="{DD926DD3-9FFE-4783-9802-FEDAF510FF78}"/>
    <cellStyle name="Input [yellow] 2 14 3 5 3" xfId="38554" xr:uid="{428347C9-9FB2-4389-A7FD-ACFA323D149A}"/>
    <cellStyle name="Input [yellow] 2 14 3 5 4" xfId="18586" xr:uid="{6F8834A0-D736-4860-8455-AC349785042D}"/>
    <cellStyle name="Input [yellow] 2 14 3 6" xfId="9093" xr:uid="{96716C3F-154F-4111-B9B7-A30198B01668}"/>
    <cellStyle name="Input [yellow] 2 14 3 6 2" xfId="29302" xr:uid="{143F7CCD-56C8-4005-A53C-332366FD99E3}"/>
    <cellStyle name="Input [yellow] 2 14 3 6 3" xfId="39078" xr:uid="{B6FCE8C1-CDC5-4B4F-A9FB-36172EB4D0B4}"/>
    <cellStyle name="Input [yellow] 2 14 3 6 4" xfId="19110" xr:uid="{FF93DCB3-FB35-4E6F-AAFD-F51D4094A231}"/>
    <cellStyle name="Input [yellow] 2 14 3 7" xfId="9617" xr:uid="{6B4F4004-F6DA-4F04-82D9-53E5D585B729}"/>
    <cellStyle name="Input [yellow] 2 14 3 7 2" xfId="29824" xr:uid="{8B21B66B-4F02-48F3-8AAF-52E3C6E47DFC}"/>
    <cellStyle name="Input [yellow] 2 14 3 7 3" xfId="39600" xr:uid="{03128B02-5EFB-4122-92D4-D31120A62199}"/>
    <cellStyle name="Input [yellow] 2 14 3 7 4" xfId="19632" xr:uid="{94FB014A-5328-40B9-A2BA-7E5EA7E89C6A}"/>
    <cellStyle name="Input [yellow] 2 14 3 8" xfId="10141" xr:uid="{984AA39F-CA2F-4054-A79A-A06E74564BF1}"/>
    <cellStyle name="Input [yellow] 2 14 3 8 2" xfId="30348" xr:uid="{227062DD-EE8D-4986-968F-3B095A83BD82}"/>
    <cellStyle name="Input [yellow] 2 14 3 8 3" xfId="40124" xr:uid="{4DE9617C-7161-490D-B1AC-712C045079B3}"/>
    <cellStyle name="Input [yellow] 2 14 3 8 4" xfId="20156" xr:uid="{E593E495-39C2-4281-B768-2045C693FC43}"/>
    <cellStyle name="Input [yellow] 2 14 3 9" xfId="10652" xr:uid="{139FD537-A317-4B0D-92C9-B0F289676534}"/>
    <cellStyle name="Input [yellow] 2 14 3 9 2" xfId="30856" xr:uid="{3D18A941-4184-4CDF-AD08-D3F59B9DF8FB}"/>
    <cellStyle name="Input [yellow] 2 14 3 9 3" xfId="40632" xr:uid="{3197E3E4-5588-4E4E-8460-201842F02F28}"/>
    <cellStyle name="Input [yellow] 2 14 3 9 4" xfId="20664" xr:uid="{59D31074-C15F-4876-A150-DB578A4806A0}"/>
    <cellStyle name="Input [yellow] 2 14 4" xfId="5154" xr:uid="{35D150E8-52A6-484D-B295-7EFB401FD7B1}"/>
    <cellStyle name="Input [yellow] 2 14 4 2" xfId="25394" xr:uid="{D1DACA6A-CC67-4EDD-9691-D1322A2128B0}"/>
    <cellStyle name="Input [yellow] 2 14 4 3" xfId="35170" xr:uid="{F042CA5D-6740-493A-BCA1-B82A56ACA710}"/>
    <cellStyle name="Input [yellow] 2 14 4 4" xfId="15202" xr:uid="{BB563675-4609-4338-9A16-F5E744449D50}"/>
    <cellStyle name="Input [yellow] 2 14 5" xfId="4957" xr:uid="{F8E2C71B-A27C-49A0-A0C4-9EA32BEEA0C6}"/>
    <cellStyle name="Input [yellow] 2 14 5 2" xfId="25197" xr:uid="{33B09371-58FD-4547-801E-14A7EC916936}"/>
    <cellStyle name="Input [yellow] 2 14 5 3" xfId="34973" xr:uid="{5F353E3C-7603-45FB-9620-E1694FB8035F}"/>
    <cellStyle name="Input [yellow] 2 14 5 4" xfId="15005" xr:uid="{3D40BC25-63D3-4223-8924-BD2E4A2477C3}"/>
    <cellStyle name="Input [yellow] 2 14 6" xfId="5115" xr:uid="{C6367FED-DEAA-47F6-890B-8584C2F004CC}"/>
    <cellStyle name="Input [yellow] 2 14 6 2" xfId="25355" xr:uid="{6EBA9CE2-F4AB-4C7E-B16F-A07FE9FC8CE0}"/>
    <cellStyle name="Input [yellow] 2 14 6 3" xfId="35131" xr:uid="{517F0524-8D70-48A4-A50C-9C90EBB01D23}"/>
    <cellStyle name="Input [yellow] 2 14 6 4" xfId="15163" xr:uid="{323A4225-484B-494C-8EAB-95E25F6B2644}"/>
    <cellStyle name="Input [yellow] 2 14 7" xfId="4976" xr:uid="{82EFD03E-B426-481B-B545-D3DBEF0C72F9}"/>
    <cellStyle name="Input [yellow] 2 14 7 2" xfId="25216" xr:uid="{B03967D0-C41E-4C18-AEB8-D95775BDA952}"/>
    <cellStyle name="Input [yellow] 2 14 7 3" xfId="34992" xr:uid="{CB907E16-4542-452C-A677-D0897CEF5FE2}"/>
    <cellStyle name="Input [yellow] 2 14 7 4" xfId="15024" xr:uid="{2F01A048-7102-4D14-B6EE-78DE8CCD6866}"/>
    <cellStyle name="Input [yellow] 2 14 8" xfId="5474" xr:uid="{1CCED325-D3F0-43C8-8FFA-33FCDF25937F}"/>
    <cellStyle name="Input [yellow] 2 14 8 2" xfId="25706" xr:uid="{933D89F4-CB52-4F59-ADEC-FC3A95E7F7D9}"/>
    <cellStyle name="Input [yellow] 2 14 8 3" xfId="35482" xr:uid="{08C8F809-125B-4062-8AA6-81FF3211B9F1}"/>
    <cellStyle name="Input [yellow] 2 14 8 4" xfId="15514" xr:uid="{343F173B-A306-4700-BACF-359F0F38110F}"/>
    <cellStyle name="Input [yellow] 2 14 9" xfId="4991" xr:uid="{5A97850E-EF5A-491D-8FCE-1C983AB60988}"/>
    <cellStyle name="Input [yellow] 2 14 9 2" xfId="25231" xr:uid="{747E2271-BC40-4F27-8FE3-228EE01BEA89}"/>
    <cellStyle name="Input [yellow] 2 14 9 3" xfId="35007" xr:uid="{B1D4832B-C300-48DF-B5F0-0D4226462D9E}"/>
    <cellStyle name="Input [yellow] 2 14 9 4" xfId="15039" xr:uid="{682F70B6-F06C-479E-8DEA-741A95DBBB73}"/>
    <cellStyle name="Input [yellow] 2 15" xfId="24140" xr:uid="{B744B115-D2EE-44C8-A581-1DBB4C22F67B}"/>
    <cellStyle name="Input [yellow] 2 16" xfId="13783" xr:uid="{6517B249-D3A4-4419-99E8-365498D5DD2F}"/>
    <cellStyle name="Input [yellow] 2 2" xfId="700" xr:uid="{6DA56175-1C60-4AF1-9576-D20230251344}"/>
    <cellStyle name="Input [yellow] 2 2 10" xfId="4315" xr:uid="{85001FF1-2C5B-421F-B1C6-BEDFA4FF6328}"/>
    <cellStyle name="Input [yellow] 2 2 10 2" xfId="24566" xr:uid="{D94284A0-6BCB-4FAC-A54E-1EE990539DC2}"/>
    <cellStyle name="Input [yellow] 2 2 10 3" xfId="34342" xr:uid="{9936960A-5386-4455-8A53-95969F707EA3}"/>
    <cellStyle name="Input [yellow] 2 2 10 4" xfId="14374" xr:uid="{3E61954C-CE5E-4E3A-A1E4-309D9C4DD63B}"/>
    <cellStyle name="Input [yellow] 2 2 11" xfId="5672" xr:uid="{62E28FA9-7796-4337-B4AF-30B2874ED2C2}"/>
    <cellStyle name="Input [yellow] 2 2 11 2" xfId="25901" xr:uid="{3EFAAF7B-DAB5-463E-8FDB-B7E9FC87308F}"/>
    <cellStyle name="Input [yellow] 2 2 11 3" xfId="35677" xr:uid="{21E8B52B-6B4D-4E65-8C33-D642E0DEBCC4}"/>
    <cellStyle name="Input [yellow] 2 2 11 4" xfId="15709" xr:uid="{5FF83BC2-4AA8-4982-8FC2-FC27189F7635}"/>
    <cellStyle name="Input [yellow] 2 2 12" xfId="6071" xr:uid="{F995B4F9-E281-4C2F-8ABD-3FF145EE53B8}"/>
    <cellStyle name="Input [yellow] 2 2 12 2" xfId="26291" xr:uid="{16D02852-6D50-4F0A-937A-379AC7072153}"/>
    <cellStyle name="Input [yellow] 2 2 12 3" xfId="36067" xr:uid="{9A334B95-8497-4622-9140-7B6CF80D85AD}"/>
    <cellStyle name="Input [yellow] 2 2 12 4" xfId="16099" xr:uid="{12B8B686-760E-4425-9B59-B493A45F0106}"/>
    <cellStyle name="Input [yellow] 2 2 13" xfId="5857" xr:uid="{46D6AE2A-F40F-4966-B208-88D5FE2787E4}"/>
    <cellStyle name="Input [yellow] 2 2 13 2" xfId="26082" xr:uid="{E223800F-67D9-4A0B-B4D9-12E64C21542D}"/>
    <cellStyle name="Input [yellow] 2 2 13 3" xfId="35858" xr:uid="{2BFE567F-6C2D-4763-A035-E2C614720978}"/>
    <cellStyle name="Input [yellow] 2 2 13 4" xfId="15890" xr:uid="{58A5B5CA-5EDC-4E9B-9A50-074C00212343}"/>
    <cellStyle name="Input [yellow] 2 2 14" xfId="5957" xr:uid="{18285CA5-AB4B-414F-A1E2-6D8AB58FC77F}"/>
    <cellStyle name="Input [yellow] 2 2 14 2" xfId="26180" xr:uid="{E2A1612A-9A29-405E-A7F7-7596FD04DA32}"/>
    <cellStyle name="Input [yellow] 2 2 14 3" xfId="35956" xr:uid="{7A20B38F-AF73-4DF3-83CA-1C0A28090224}"/>
    <cellStyle name="Input [yellow] 2 2 14 4" xfId="15988" xr:uid="{9415EED6-11AF-4F40-BECE-BD10CB54620E}"/>
    <cellStyle name="Input [yellow] 2 2 15" xfId="4454" xr:uid="{20BECB66-3622-4DD5-9536-9B03F0707394}"/>
    <cellStyle name="Input [yellow] 2 2 15 2" xfId="24704" xr:uid="{20107F9D-EE40-4D01-ABBE-BCAB7CE739BB}"/>
    <cellStyle name="Input [yellow] 2 2 15 3" xfId="34480" xr:uid="{D2769211-B264-4881-BBB0-00983F4C747E}"/>
    <cellStyle name="Input [yellow] 2 2 15 4" xfId="14512" xr:uid="{2B806A44-1B00-416F-9951-3604BE8B26D1}"/>
    <cellStyle name="Input [yellow] 2 2 16" xfId="4871" xr:uid="{DA2FA474-AF5A-4EFA-B1F5-A732E0B9BBA5}"/>
    <cellStyle name="Input [yellow] 2 2 16 2" xfId="25112" xr:uid="{DD6C2F8A-4F74-4FD0-9392-A224CEFF5F88}"/>
    <cellStyle name="Input [yellow] 2 2 16 3" xfId="34888" xr:uid="{C92ACA14-4DEE-4E08-9E43-8F1B60DA9C37}"/>
    <cellStyle name="Input [yellow] 2 2 16 4" xfId="14920" xr:uid="{BD85D3E6-C0F9-40A8-B91B-2BFB5FCD6DB8}"/>
    <cellStyle name="Input [yellow] 2 2 17" xfId="4543" xr:uid="{6D878870-DB65-40F8-A008-1111451703AF}"/>
    <cellStyle name="Input [yellow] 2 2 17 2" xfId="24792" xr:uid="{C63152F3-11B4-42A9-BB01-214BFF90F3C2}"/>
    <cellStyle name="Input [yellow] 2 2 17 3" xfId="34568" xr:uid="{DBF75861-8EBA-4ECB-98B1-5F24692C6312}"/>
    <cellStyle name="Input [yellow] 2 2 17 4" xfId="14600" xr:uid="{CC2F5AEB-A026-4FD7-8C47-92D51127E839}"/>
    <cellStyle name="Input [yellow] 2 2 18" xfId="6096" xr:uid="{59CDA385-0739-42B8-AF7A-52E496D642BD}"/>
    <cellStyle name="Input [yellow] 2 2 18 2" xfId="26316" xr:uid="{C732E543-8CDE-4DEC-BC0D-4087D7D665AF}"/>
    <cellStyle name="Input [yellow] 2 2 18 3" xfId="36092" xr:uid="{B254D160-9CCF-4BB0-B5A9-A67FC1FCC8A8}"/>
    <cellStyle name="Input [yellow] 2 2 18 4" xfId="16124" xr:uid="{CD055F6F-1FD5-42C6-B2B4-376A9BEF2B09}"/>
    <cellStyle name="Input [yellow] 2 2 19" xfId="5236" xr:uid="{183B5221-927C-466B-8697-C4DE639865AA}"/>
    <cellStyle name="Input [yellow] 2 2 19 2" xfId="25476" xr:uid="{53E4E970-019C-48A6-AD78-DC4ECF01DFBE}"/>
    <cellStyle name="Input [yellow] 2 2 19 3" xfId="35252" xr:uid="{7D1E6CD9-ED67-4E78-ADEF-C37B3913797C}"/>
    <cellStyle name="Input [yellow] 2 2 19 4" xfId="15284" xr:uid="{73ADDE5B-B00D-497B-99E0-E0558B32B0BB}"/>
    <cellStyle name="Input [yellow] 2 2 2" xfId="2100" xr:uid="{53082858-3BFB-4729-8250-4EACDDAC7A64}"/>
    <cellStyle name="Input [yellow] 2 2 2 10" xfId="4774" xr:uid="{891AF5CD-DFF8-40C4-933A-5CD9D1CAF64B}"/>
    <cellStyle name="Input [yellow] 2 2 2 10 2" xfId="25017" xr:uid="{A9918841-D258-4AC5-A17F-665A9314D46A}"/>
    <cellStyle name="Input [yellow] 2 2 2 10 3" xfId="34793" xr:uid="{C0454D15-2835-4008-B315-5FA4F68B204F}"/>
    <cellStyle name="Input [yellow] 2 2 2 10 4" xfId="14825" xr:uid="{171269E3-5744-4E23-8745-4A1585A32798}"/>
    <cellStyle name="Input [yellow] 2 2 2 11" xfId="5628" xr:uid="{6C7F6F8A-396C-4F45-9E58-F5CFB6FA88B8}"/>
    <cellStyle name="Input [yellow] 2 2 2 11 2" xfId="25857" xr:uid="{F0892C61-CBA6-4C61-92AC-DC73876161B7}"/>
    <cellStyle name="Input [yellow] 2 2 2 11 3" xfId="35633" xr:uid="{616908DD-3EFA-4536-9D79-FEF687907399}"/>
    <cellStyle name="Input [yellow] 2 2 2 11 4" xfId="15665" xr:uid="{9B83DDD2-C83A-45DB-991A-ECFF0DF4BEA3}"/>
    <cellStyle name="Input [yellow] 2 2 2 12" xfId="4998" xr:uid="{708D321A-C65E-48C8-AE8F-6214E23B0FDA}"/>
    <cellStyle name="Input [yellow] 2 2 2 12 2" xfId="25238" xr:uid="{3EA35A6F-472B-47E2-BB26-063D07951F8E}"/>
    <cellStyle name="Input [yellow] 2 2 2 12 3" xfId="35014" xr:uid="{F06DBC65-39CC-4A6C-B10F-E8624AFF9F32}"/>
    <cellStyle name="Input [yellow] 2 2 2 12 4" xfId="15046" xr:uid="{ECDE711F-31E8-4425-937C-8ABF1546DBA7}"/>
    <cellStyle name="Input [yellow] 2 2 2 13" xfId="6055" xr:uid="{34912DC2-9DBD-4962-BC54-415772746BC8}"/>
    <cellStyle name="Input [yellow] 2 2 2 13 2" xfId="26275" xr:uid="{77B6FD6F-FB24-4296-BD40-9C4CF43DB9B5}"/>
    <cellStyle name="Input [yellow] 2 2 2 13 3" xfId="36051" xr:uid="{ACEEB6EE-5F8D-4ED8-8B0A-4ED4E16E4C46}"/>
    <cellStyle name="Input [yellow] 2 2 2 13 4" xfId="16083" xr:uid="{2D46952C-BA79-4A0F-B41D-15AF288CDBB2}"/>
    <cellStyle name="Input [yellow] 2 2 2 14" xfId="5006" xr:uid="{1376640A-7817-4090-85CD-0F56E440C057}"/>
    <cellStyle name="Input [yellow] 2 2 2 14 2" xfId="25246" xr:uid="{C1871210-354D-4845-AE19-713ECFF0999A}"/>
    <cellStyle name="Input [yellow] 2 2 2 14 3" xfId="35022" xr:uid="{4A5CB55C-5497-4B8B-8435-F58A82E0820D}"/>
    <cellStyle name="Input [yellow] 2 2 2 14 4" xfId="15054" xr:uid="{BA67C2EA-A5F8-40F4-824E-A2E35BE26F93}"/>
    <cellStyle name="Input [yellow] 2 2 2 15" xfId="7246" xr:uid="{0A0FC14E-444D-4BC2-935A-D6A0CDCBF349}"/>
    <cellStyle name="Input [yellow] 2 2 2 15 2" xfId="27460" xr:uid="{65A319D6-A05C-414A-A77E-20D556DA4D04}"/>
    <cellStyle name="Input [yellow] 2 2 2 15 3" xfId="37236" xr:uid="{E1779159-D30E-4C32-B2F4-0180D3F61338}"/>
    <cellStyle name="Input [yellow] 2 2 2 15 4" xfId="17268" xr:uid="{0470A020-0E52-4D02-BCD0-0EEB9F4851FC}"/>
    <cellStyle name="Input [yellow] 2 2 2 16" xfId="5007" xr:uid="{3F368805-8E14-4581-9F52-C12B299B62AA}"/>
    <cellStyle name="Input [yellow] 2 2 2 16 2" xfId="25247" xr:uid="{260CF06E-B318-47B5-8415-B01DB09DF80A}"/>
    <cellStyle name="Input [yellow] 2 2 2 16 3" xfId="35023" xr:uid="{67C3190B-BF81-44C3-9DCF-052A4174AC15}"/>
    <cellStyle name="Input [yellow] 2 2 2 16 4" xfId="15055" xr:uid="{8B87476E-FF3D-4639-A700-5736954A07F1}"/>
    <cellStyle name="Input [yellow] 2 2 2 17" xfId="5614" xr:uid="{438D3B86-75E1-4018-9005-E5FA674A1059}"/>
    <cellStyle name="Input [yellow] 2 2 2 17 2" xfId="25843" xr:uid="{0C5EFF9B-8A59-4B6F-82C8-7A20D2E757F0}"/>
    <cellStyle name="Input [yellow] 2 2 2 17 3" xfId="35619" xr:uid="{8CDA8386-19E7-4ACB-B347-2254DBA84207}"/>
    <cellStyle name="Input [yellow] 2 2 2 17 4" xfId="15651" xr:uid="{72A8694E-A48F-48A8-BB3D-7BEE639A897E}"/>
    <cellStyle name="Input [yellow] 2 2 2 18" xfId="8910" xr:uid="{D309C5F7-96D2-4D16-BD2D-CD51FD9CC002}"/>
    <cellStyle name="Input [yellow] 2 2 2 18 2" xfId="29119" xr:uid="{2C79E2DD-0725-4E71-9B51-93CB08A65C8B}"/>
    <cellStyle name="Input [yellow] 2 2 2 18 3" xfId="38895" xr:uid="{40879EF7-1956-42AC-8CF1-69AB2E0E0335}"/>
    <cellStyle name="Input [yellow] 2 2 2 18 4" xfId="18927" xr:uid="{88307EB5-197D-4210-AC1F-AD277E188E68}"/>
    <cellStyle name="Input [yellow] 2 2 2 19" xfId="5349" xr:uid="{EE5DC28B-EE17-463B-A047-4608312C3791}"/>
    <cellStyle name="Input [yellow] 2 2 2 19 2" xfId="25586" xr:uid="{7D3C626D-2B5F-4F23-BE2A-B93E6109AB70}"/>
    <cellStyle name="Input [yellow] 2 2 2 19 3" xfId="35362" xr:uid="{E56DD1E7-454F-4E2D-B13B-14DE35221878}"/>
    <cellStyle name="Input [yellow] 2 2 2 19 4" xfId="15394" xr:uid="{3FA91FD0-62EA-41D3-A3C4-E933C9030505}"/>
    <cellStyle name="Input [yellow] 2 2 2 2" xfId="2101" xr:uid="{F6F68989-ADD0-4E93-AEEA-103BAC9C2CAE}"/>
    <cellStyle name="Input [yellow] 2 2 2 2 10" xfId="6021" xr:uid="{7521E083-275E-4834-A123-D436C3E92DB9}"/>
    <cellStyle name="Input [yellow] 2 2 2 2 10 2" xfId="26241" xr:uid="{A7006826-BE70-4398-A3A5-7F1EDDD3FE67}"/>
    <cellStyle name="Input [yellow] 2 2 2 2 10 3" xfId="36017" xr:uid="{CE87A107-5490-4AA8-95CA-6227DC4C7EC8}"/>
    <cellStyle name="Input [yellow] 2 2 2 2 10 4" xfId="16049" xr:uid="{439B78D4-20B0-4B30-BEA4-50A59A601C4F}"/>
    <cellStyle name="Input [yellow] 2 2 2 2 11" xfId="4793" xr:uid="{103AEAED-A85A-4FF8-AA96-CE2C904800FA}"/>
    <cellStyle name="Input [yellow] 2 2 2 2 11 2" xfId="25036" xr:uid="{FB619A86-EABF-4F78-B030-2D653A6FCD63}"/>
    <cellStyle name="Input [yellow] 2 2 2 2 11 3" xfId="34812" xr:uid="{D79A79EA-C555-4299-9C5E-54092D517467}"/>
    <cellStyle name="Input [yellow] 2 2 2 2 11 4" xfId="14844" xr:uid="{0326D3AD-06F2-49A4-8CA5-BDCFC95EA2D3}"/>
    <cellStyle name="Input [yellow] 2 2 2 2 12" xfId="9377" xr:uid="{DCA1879D-019A-41A6-AD4B-B4CAB812628B}"/>
    <cellStyle name="Input [yellow] 2 2 2 2 12 2" xfId="29586" xr:uid="{3F6188F6-672E-4AEF-AAEF-9EF34C48D0D0}"/>
    <cellStyle name="Input [yellow] 2 2 2 2 12 3" xfId="39362" xr:uid="{5B4DBDAC-AD08-4E09-89C2-E765ECB0431B}"/>
    <cellStyle name="Input [yellow] 2 2 2 2 12 4" xfId="19394" xr:uid="{7A7D5673-94E0-4293-B43F-6315093DE9BB}"/>
    <cellStyle name="Input [yellow] 2 2 2 2 13" xfId="5005" xr:uid="{3BF55381-D0DB-4514-9766-99753E3EB247}"/>
    <cellStyle name="Input [yellow] 2 2 2 2 13 2" xfId="25245" xr:uid="{60B183C6-2274-455A-9C30-8E23D87A6E64}"/>
    <cellStyle name="Input [yellow] 2 2 2 2 13 3" xfId="35021" xr:uid="{69993CA9-F2BC-45E0-BF76-137473E9C50B}"/>
    <cellStyle name="Input [yellow] 2 2 2 2 13 4" xfId="15053" xr:uid="{6DD9016D-9167-46E1-A4B9-22BE9E46B4DD}"/>
    <cellStyle name="Input [yellow] 2 2 2 2 14" xfId="8883" xr:uid="{0890BDD0-25D3-4A65-A4CE-FA2C008FE37C}"/>
    <cellStyle name="Input [yellow] 2 2 2 2 14 2" xfId="29092" xr:uid="{A3F93E0B-1517-46C2-87C1-D1C00B9F96EC}"/>
    <cellStyle name="Input [yellow] 2 2 2 2 14 3" xfId="38868" xr:uid="{509B0245-6D3C-4C62-9B69-7F6FD58FF692}"/>
    <cellStyle name="Input [yellow] 2 2 2 2 14 4" xfId="18900" xr:uid="{1AC7521C-FB0E-423D-8D7E-B2ED5B6BCDD3}"/>
    <cellStyle name="Input [yellow] 2 2 2 2 15" xfId="4473" xr:uid="{789A478F-9DE1-4A32-97D8-62E427C76C5C}"/>
    <cellStyle name="Input [yellow] 2 2 2 2 15 2" xfId="24722" xr:uid="{D030A2ED-F089-429B-9670-3C87A227213B}"/>
    <cellStyle name="Input [yellow] 2 2 2 2 15 3" xfId="34498" xr:uid="{9D1C523B-EE83-44F2-8E08-2161292A8A8D}"/>
    <cellStyle name="Input [yellow] 2 2 2 2 15 4" xfId="14530" xr:uid="{34862B6C-F752-47C0-B31F-5CCFDEF15562}"/>
    <cellStyle name="Input [yellow] 2 2 2 2 16" xfId="5313" xr:uid="{08630F82-51DE-444D-9686-F3CD5505E382}"/>
    <cellStyle name="Input [yellow] 2 2 2 2 16 2" xfId="25552" xr:uid="{0480A2C9-6C98-4E66-800D-DF95314CCF0A}"/>
    <cellStyle name="Input [yellow] 2 2 2 2 16 3" xfId="35328" xr:uid="{CF96FAED-8D02-4C6F-907B-14EE4E6A5C05}"/>
    <cellStyle name="Input [yellow] 2 2 2 2 16 4" xfId="15360" xr:uid="{4BBBC0A6-A2F8-45B8-8A1E-AC932EECC603}"/>
    <cellStyle name="Input [yellow] 2 2 2 2 17" xfId="5397" xr:uid="{CF85C30D-CBDA-4671-869F-9D77FEB1D569}"/>
    <cellStyle name="Input [yellow] 2 2 2 2 17 2" xfId="25634" xr:uid="{0F8EF8BD-714F-4BEB-9E77-EC4D173947E6}"/>
    <cellStyle name="Input [yellow] 2 2 2 2 17 3" xfId="35410" xr:uid="{7549105F-B582-4151-ACB8-600F3C429F2A}"/>
    <cellStyle name="Input [yellow] 2 2 2 2 17 4" xfId="15442" xr:uid="{8A1B6E19-965D-4930-B559-5D1E819F0C0F}"/>
    <cellStyle name="Input [yellow] 2 2 2 2 18" xfId="10451" xr:uid="{334AC3CB-43F7-43E0-BE03-AE2C117314E8}"/>
    <cellStyle name="Input [yellow] 2 2 2 2 18 2" xfId="30656" xr:uid="{5744F3A4-959B-422A-87A5-50F0D19F291C}"/>
    <cellStyle name="Input [yellow] 2 2 2 2 18 3" xfId="40432" xr:uid="{1B9C098D-4D95-4F16-B122-AFBD948812A6}"/>
    <cellStyle name="Input [yellow] 2 2 2 2 18 4" xfId="20464" xr:uid="{1483F8A7-39A5-4176-8E38-AC016797BBD3}"/>
    <cellStyle name="Input [yellow] 2 2 2 2 19" xfId="23982" xr:uid="{761222DE-BAE4-4126-AABA-7AC3575E27C5}"/>
    <cellStyle name="Input [yellow] 2 2 2 2 2" xfId="6409" xr:uid="{923CE69F-5964-4153-B563-751F6CCD72C0}"/>
    <cellStyle name="Input [yellow] 2 2 2 2 2 10" xfId="11196" xr:uid="{A9CD536D-16DE-45B8-A8C6-9BC95E786194}"/>
    <cellStyle name="Input [yellow] 2 2 2 2 2 10 2" xfId="31398" xr:uid="{B5E47B17-6E8D-41C2-B5F4-923E9D9AA4D3}"/>
    <cellStyle name="Input [yellow] 2 2 2 2 2 10 3" xfId="41174" xr:uid="{629C317B-1879-4F19-AE89-B9C9792E5E71}"/>
    <cellStyle name="Input [yellow] 2 2 2 2 2 10 4" xfId="21206" xr:uid="{01DDAF0E-F9C7-47B6-8845-FC3739C85721}"/>
    <cellStyle name="Input [yellow] 2 2 2 2 2 11" xfId="11682" xr:uid="{742AD101-82E2-43C1-8F62-7250056D6E93}"/>
    <cellStyle name="Input [yellow] 2 2 2 2 2 11 2" xfId="31884" xr:uid="{90AAB4D7-801B-4943-B2F5-9C4821928AE9}"/>
    <cellStyle name="Input [yellow] 2 2 2 2 2 11 3" xfId="41660" xr:uid="{883F2C49-1608-4E3C-A609-DA98E909B69F}"/>
    <cellStyle name="Input [yellow] 2 2 2 2 2 11 4" xfId="21692" xr:uid="{0602E0F4-E3D5-4EAD-B5C5-A963B4DD336E}"/>
    <cellStyle name="Input [yellow] 2 2 2 2 2 12" xfId="12156" xr:uid="{F0D581BF-387A-42EB-B308-B37FE9D314C6}"/>
    <cellStyle name="Input [yellow] 2 2 2 2 2 12 2" xfId="32357" xr:uid="{B2AFADA3-3D4B-4044-A24E-DE317545CD66}"/>
    <cellStyle name="Input [yellow] 2 2 2 2 2 12 3" xfId="42133" xr:uid="{7B170F89-E8A8-467F-8AD2-F375673ED09E}"/>
    <cellStyle name="Input [yellow] 2 2 2 2 2 12 4" xfId="22165" xr:uid="{8DB26CCF-7F83-4A75-B3B1-F686FA51FB7B}"/>
    <cellStyle name="Input [yellow] 2 2 2 2 2 13" xfId="12617" xr:uid="{891D8263-3974-42AA-B1A2-B3FB5E00A68B}"/>
    <cellStyle name="Input [yellow] 2 2 2 2 2 13 2" xfId="32817" xr:uid="{3904E27B-DEE6-40F9-8859-3CFC394168AA}"/>
    <cellStyle name="Input [yellow] 2 2 2 2 2 13 3" xfId="42593" xr:uid="{AD06C7F2-F8FD-4F89-85C2-D02C60F97725}"/>
    <cellStyle name="Input [yellow] 2 2 2 2 2 13 4" xfId="22625" xr:uid="{A2762982-4AAF-43BB-AE9E-A5FFD01140FA}"/>
    <cellStyle name="Input [yellow] 2 2 2 2 2 14" xfId="13077" xr:uid="{09764381-EBB5-4ABB-B7FF-411F539BB512}"/>
    <cellStyle name="Input [yellow] 2 2 2 2 2 14 2" xfId="33276" xr:uid="{91D3CF84-4035-476D-9AD5-F6140F3A94D5}"/>
    <cellStyle name="Input [yellow] 2 2 2 2 2 14 3" xfId="43052" xr:uid="{C5C1B887-2332-41AB-9BAA-B4924FDFBA4B}"/>
    <cellStyle name="Input [yellow] 2 2 2 2 2 14 4" xfId="23084" xr:uid="{0AF8292D-0643-415D-BB37-DB8CE7C2F6D6}"/>
    <cellStyle name="Input [yellow] 2 2 2 2 2 15" xfId="13530" xr:uid="{51C8820E-0C22-4958-ACA4-D5D52974F6C0}"/>
    <cellStyle name="Input [yellow] 2 2 2 2 2 15 2" xfId="33727" xr:uid="{AE07D769-F5B7-4F8A-82A4-94B207E9F7A1}"/>
    <cellStyle name="Input [yellow] 2 2 2 2 2 15 3" xfId="43503" xr:uid="{E264B5EB-A8B4-4D8B-A23A-738D1AECB572}"/>
    <cellStyle name="Input [yellow] 2 2 2 2 2 15 4" xfId="23535" xr:uid="{521FA1AC-7A09-45BE-9E24-CBDD383AE381}"/>
    <cellStyle name="Input [yellow] 2 2 2 2 2 16" xfId="26627" xr:uid="{DAE25A15-E139-4835-AB05-0772F9EC8FBF}"/>
    <cellStyle name="Input [yellow] 2 2 2 2 2 17" xfId="36403" xr:uid="{38EB6B00-D23C-420F-8787-E124D82135FE}"/>
    <cellStyle name="Input [yellow] 2 2 2 2 2 18" xfId="16435" xr:uid="{426F1347-D686-45D9-B508-1FEA8331720C}"/>
    <cellStyle name="Input [yellow] 2 2 2 2 2 2" xfId="6968" xr:uid="{9702CB94-BE5D-4950-BB7D-51E9591DEF85}"/>
    <cellStyle name="Input [yellow] 2 2 2 2 2 2 2" xfId="27182" xr:uid="{E21911CF-9CEF-4D46-9B43-5984F65460AF}"/>
    <cellStyle name="Input [yellow] 2 2 2 2 2 2 3" xfId="36958" xr:uid="{0B97F6DA-E3FB-40F2-9F53-4438A41B30A2}"/>
    <cellStyle name="Input [yellow] 2 2 2 2 2 2 4" xfId="16990" xr:uid="{70206B23-4FEF-4CBA-88E4-8BAAA9E398ED}"/>
    <cellStyle name="Input [yellow] 2 2 2 2 2 3" xfId="7515" xr:uid="{FE15E9C1-B644-4935-983A-1C19A67BBFD7}"/>
    <cellStyle name="Input [yellow] 2 2 2 2 2 3 2" xfId="27729" xr:uid="{95EED563-20F1-4C0D-94D7-63713C57D244}"/>
    <cellStyle name="Input [yellow] 2 2 2 2 2 3 3" xfId="37505" xr:uid="{6B0DA391-57BF-4612-9DC8-6C05BC3C75B0}"/>
    <cellStyle name="Input [yellow] 2 2 2 2 2 3 4" xfId="17537" xr:uid="{1DA0B333-F915-40E4-BD3A-64F7409ED090}"/>
    <cellStyle name="Input [yellow] 2 2 2 2 2 4" xfId="8065" xr:uid="{2BE1054C-1122-4B60-9826-9C3B6A323CB9}"/>
    <cellStyle name="Input [yellow] 2 2 2 2 2 4 2" xfId="28277" xr:uid="{72D91527-D1A9-4345-938E-209DBED8B610}"/>
    <cellStyle name="Input [yellow] 2 2 2 2 2 4 3" xfId="38053" xr:uid="{3530D95C-AE0F-414E-826C-3D186956FB78}"/>
    <cellStyle name="Input [yellow] 2 2 2 2 2 4 4" xfId="18085" xr:uid="{9695DCDD-A72F-4765-9FFD-E6348102F603}"/>
    <cellStyle name="Input [yellow] 2 2 2 2 2 5" xfId="8607" xr:uid="{2B0E71F9-8ACD-4F6F-9EA2-3C57505B6ADE}"/>
    <cellStyle name="Input [yellow] 2 2 2 2 2 5 2" xfId="28818" xr:uid="{0101EB7E-0DB0-4548-A02F-8628AFCBBC7E}"/>
    <cellStyle name="Input [yellow] 2 2 2 2 2 5 3" xfId="38594" xr:uid="{CEEDFE38-A3C4-4DD3-8230-D7A6A90299B1}"/>
    <cellStyle name="Input [yellow] 2 2 2 2 2 5 4" xfId="18626" xr:uid="{729E880B-077C-41E3-BB9B-7206E32CDCEC}"/>
    <cellStyle name="Input [yellow] 2 2 2 2 2 6" xfId="9133" xr:uid="{F311F1C0-B442-4818-BAB5-6BF1521FB281}"/>
    <cellStyle name="Input [yellow] 2 2 2 2 2 6 2" xfId="29342" xr:uid="{BAAF7232-DF69-46FE-905D-895A1A36F4BC}"/>
    <cellStyle name="Input [yellow] 2 2 2 2 2 6 3" xfId="39118" xr:uid="{1C5E1D09-1F2D-410A-B5F0-08998330B006}"/>
    <cellStyle name="Input [yellow] 2 2 2 2 2 6 4" xfId="19150" xr:uid="{0B13957A-0293-4951-A817-E9FD8B023B1E}"/>
    <cellStyle name="Input [yellow] 2 2 2 2 2 7" xfId="9657" xr:uid="{9ED8D7A4-E6DD-4B12-A04B-8E1E4E4532DF}"/>
    <cellStyle name="Input [yellow] 2 2 2 2 2 7 2" xfId="29864" xr:uid="{4867D3DB-0CCB-49D1-B089-25307B45491B}"/>
    <cellStyle name="Input [yellow] 2 2 2 2 2 7 3" xfId="39640" xr:uid="{D57A3590-5A71-4E6D-9E40-34310BCD7531}"/>
    <cellStyle name="Input [yellow] 2 2 2 2 2 7 4" xfId="19672" xr:uid="{28C3A86C-BBD8-49C6-906D-6669513B49DB}"/>
    <cellStyle name="Input [yellow] 2 2 2 2 2 8" xfId="10181" xr:uid="{26BD7BE0-B656-4B6A-A3E5-83CE67BF4A9B}"/>
    <cellStyle name="Input [yellow] 2 2 2 2 2 8 2" xfId="30388" xr:uid="{0B7672A4-E483-4CCF-8581-FB83B9F379CC}"/>
    <cellStyle name="Input [yellow] 2 2 2 2 2 8 3" xfId="40164" xr:uid="{F153EBD7-F2BF-4663-B11D-AF66CB0760A7}"/>
    <cellStyle name="Input [yellow] 2 2 2 2 2 8 4" xfId="20196" xr:uid="{630F13D4-2F40-48B5-A1A7-4A3FF44DA2A2}"/>
    <cellStyle name="Input [yellow] 2 2 2 2 2 9" xfId="10692" xr:uid="{EC8BBAA5-6AE2-481A-8F98-A3A7E02B61AB}"/>
    <cellStyle name="Input [yellow] 2 2 2 2 2 9 2" xfId="30896" xr:uid="{D51B0809-E658-4CA4-977F-8E6B3A90D699}"/>
    <cellStyle name="Input [yellow] 2 2 2 2 2 9 3" xfId="40672" xr:uid="{E0FB9D18-8DDB-4B4E-B783-3D3C94E6707D}"/>
    <cellStyle name="Input [yellow] 2 2 2 2 2 9 4" xfId="20704" xr:uid="{D4B81F50-76F4-4C7B-A698-7CF3606404E4}"/>
    <cellStyle name="Input [yellow] 2 2 2 2 20" xfId="23930" xr:uid="{55E8920C-C9A2-4390-A378-09813F6F7D9D}"/>
    <cellStyle name="Input [yellow] 2 2 2 2 21" xfId="13880" xr:uid="{FDED157A-B42B-4DDB-9897-9933926B26CB}"/>
    <cellStyle name="Input [yellow] 2 2 2 2 3" xfId="6358" xr:uid="{9812CC16-B263-4567-A4A0-A1FEAC00EBED}"/>
    <cellStyle name="Input [yellow] 2 2 2 2 3 10" xfId="11145" xr:uid="{AB34D70D-0262-41E3-A6C2-EA4938C3B179}"/>
    <cellStyle name="Input [yellow] 2 2 2 2 3 10 2" xfId="31347" xr:uid="{2ADD0F75-FD69-475F-BB2C-F786F8E52027}"/>
    <cellStyle name="Input [yellow] 2 2 2 2 3 10 3" xfId="41123" xr:uid="{CFCDABCD-09D6-40A2-A1C1-FBBC0B6CE33D}"/>
    <cellStyle name="Input [yellow] 2 2 2 2 3 10 4" xfId="21155" xr:uid="{1039E540-1117-424C-8292-2CF62811E058}"/>
    <cellStyle name="Input [yellow] 2 2 2 2 3 11" xfId="11631" xr:uid="{F9EBF857-E198-46BB-8921-8604DA998ABD}"/>
    <cellStyle name="Input [yellow] 2 2 2 2 3 11 2" xfId="31833" xr:uid="{2A48579F-3376-4993-9CBB-6C21E4238073}"/>
    <cellStyle name="Input [yellow] 2 2 2 2 3 11 3" xfId="41609" xr:uid="{385DFA4C-2C84-4A60-8A73-6966DB20BF0A}"/>
    <cellStyle name="Input [yellow] 2 2 2 2 3 11 4" xfId="21641" xr:uid="{CB3FBDF2-F3E3-4F4F-BD43-876F23822D25}"/>
    <cellStyle name="Input [yellow] 2 2 2 2 3 12" xfId="12105" xr:uid="{603133B8-1E91-4733-B6EA-BBEC7CBE5011}"/>
    <cellStyle name="Input [yellow] 2 2 2 2 3 12 2" xfId="32306" xr:uid="{627DE593-0D11-45A0-9963-C35B557EF655}"/>
    <cellStyle name="Input [yellow] 2 2 2 2 3 12 3" xfId="42082" xr:uid="{4893EC9E-B7F5-415B-8AC8-30508B8B7CB1}"/>
    <cellStyle name="Input [yellow] 2 2 2 2 3 12 4" xfId="22114" xr:uid="{C3328A59-A664-47B7-ADA9-F5E1864D5DD2}"/>
    <cellStyle name="Input [yellow] 2 2 2 2 3 13" xfId="12566" xr:uid="{C3C51EFB-B542-464A-AB3F-EB46418BD6CF}"/>
    <cellStyle name="Input [yellow] 2 2 2 2 3 13 2" xfId="32766" xr:uid="{CF40F6D3-EADA-46F2-858F-580D9CA55444}"/>
    <cellStyle name="Input [yellow] 2 2 2 2 3 13 3" xfId="42542" xr:uid="{E7816FEF-FCC7-4035-A9FA-FAE3E6B24A12}"/>
    <cellStyle name="Input [yellow] 2 2 2 2 3 13 4" xfId="22574" xr:uid="{064842EB-DC39-4612-8DF0-183170796867}"/>
    <cellStyle name="Input [yellow] 2 2 2 2 3 14" xfId="13026" xr:uid="{8C9D66A7-C37C-4A26-ADCA-CF9602E51A15}"/>
    <cellStyle name="Input [yellow] 2 2 2 2 3 14 2" xfId="33225" xr:uid="{3711FA73-917F-4DB8-BEF1-7279F23756B6}"/>
    <cellStyle name="Input [yellow] 2 2 2 2 3 14 3" xfId="43001" xr:uid="{77DFD80F-ACFF-4A9F-990C-E8FF5DC47C16}"/>
    <cellStyle name="Input [yellow] 2 2 2 2 3 14 4" xfId="23033" xr:uid="{C349D8D2-239E-4313-857A-FD9129442292}"/>
    <cellStyle name="Input [yellow] 2 2 2 2 3 15" xfId="13479" xr:uid="{540DCEE5-A81A-4F9F-A5FB-50075C1600E1}"/>
    <cellStyle name="Input [yellow] 2 2 2 2 3 15 2" xfId="33676" xr:uid="{6215E9BC-B816-479A-B500-63A7DFCE92CE}"/>
    <cellStyle name="Input [yellow] 2 2 2 2 3 15 3" xfId="43452" xr:uid="{17D8058A-622A-4830-8E9A-51DD9532EB64}"/>
    <cellStyle name="Input [yellow] 2 2 2 2 3 15 4" xfId="23484" xr:uid="{B47B75A0-7486-4687-B8EA-6E69DD72F32C}"/>
    <cellStyle name="Input [yellow] 2 2 2 2 3 16" xfId="26576" xr:uid="{B57CA422-95C3-4A48-B68F-A01193361A77}"/>
    <cellStyle name="Input [yellow] 2 2 2 2 3 17" xfId="36352" xr:uid="{7D6CABE4-8C63-45DB-AEBC-6AC39D1B9D45}"/>
    <cellStyle name="Input [yellow] 2 2 2 2 3 18" xfId="16384" xr:uid="{AE822AFC-B8E7-41BD-99F7-2E0A1A8738DB}"/>
    <cellStyle name="Input [yellow] 2 2 2 2 3 2" xfId="6917" xr:uid="{C1C59416-44FD-4B7F-911E-2817CC88FE01}"/>
    <cellStyle name="Input [yellow] 2 2 2 2 3 2 2" xfId="27131" xr:uid="{09D76BE7-7FFA-4E31-A77F-A4600676CCD1}"/>
    <cellStyle name="Input [yellow] 2 2 2 2 3 2 3" xfId="36907" xr:uid="{C10AD3BE-ACAD-48C3-9B1A-ABC53C180646}"/>
    <cellStyle name="Input [yellow] 2 2 2 2 3 2 4" xfId="16939" xr:uid="{2D5C9CB8-A932-4692-9E37-8180FD539FD4}"/>
    <cellStyle name="Input [yellow] 2 2 2 2 3 3" xfId="7464" xr:uid="{07D5504E-DF3B-4885-A4FD-223A65DFDAFF}"/>
    <cellStyle name="Input [yellow] 2 2 2 2 3 3 2" xfId="27678" xr:uid="{619A1D10-1BC4-4489-9223-2CC590121476}"/>
    <cellStyle name="Input [yellow] 2 2 2 2 3 3 3" xfId="37454" xr:uid="{B6E770A8-F5C3-44E9-9866-E8BE16124721}"/>
    <cellStyle name="Input [yellow] 2 2 2 2 3 3 4" xfId="17486" xr:uid="{200AA565-5065-4E4C-827B-02934BA5B2C7}"/>
    <cellStyle name="Input [yellow] 2 2 2 2 3 4" xfId="8014" xr:uid="{F767DC0B-8E4B-4E7A-BC5D-85304CC38DD7}"/>
    <cellStyle name="Input [yellow] 2 2 2 2 3 4 2" xfId="28226" xr:uid="{78BFE769-03B8-4189-9B98-B422DCE2574B}"/>
    <cellStyle name="Input [yellow] 2 2 2 2 3 4 3" xfId="38002" xr:uid="{70A75115-52F2-4DD7-B1DE-D41881A84CDB}"/>
    <cellStyle name="Input [yellow] 2 2 2 2 3 4 4" xfId="18034" xr:uid="{822A27C9-B935-48BE-9BBA-3D14B81346F2}"/>
    <cellStyle name="Input [yellow] 2 2 2 2 3 5" xfId="8556" xr:uid="{BFAA72BD-501B-4E69-A38D-05B4C3204D9D}"/>
    <cellStyle name="Input [yellow] 2 2 2 2 3 5 2" xfId="28767" xr:uid="{D5D4DAFE-39C8-4848-9CC5-DAE05F7F6AE8}"/>
    <cellStyle name="Input [yellow] 2 2 2 2 3 5 3" xfId="38543" xr:uid="{7E915D0C-FCB7-4B35-ADFC-E47B520446C3}"/>
    <cellStyle name="Input [yellow] 2 2 2 2 3 5 4" xfId="18575" xr:uid="{7AC9AD33-7D88-48B1-8DC1-17E1F4CC62EF}"/>
    <cellStyle name="Input [yellow] 2 2 2 2 3 6" xfId="9082" xr:uid="{9D95EE6E-83D9-4D83-B4F2-C171390ECFEB}"/>
    <cellStyle name="Input [yellow] 2 2 2 2 3 6 2" xfId="29291" xr:uid="{CD7E191F-C357-4FE6-AC77-0BCB2B21332F}"/>
    <cellStyle name="Input [yellow] 2 2 2 2 3 6 3" xfId="39067" xr:uid="{27BDEF14-3EC3-48A8-BFC2-24BC172D77ED}"/>
    <cellStyle name="Input [yellow] 2 2 2 2 3 6 4" xfId="19099" xr:uid="{885665D1-D073-49BD-A639-E146CA0BFACC}"/>
    <cellStyle name="Input [yellow] 2 2 2 2 3 7" xfId="9606" xr:uid="{25166A3C-9157-481B-A3A9-0D68FABB68F3}"/>
    <cellStyle name="Input [yellow] 2 2 2 2 3 7 2" xfId="29813" xr:uid="{9DA78DD0-C14C-4258-9289-9140C3C61F0E}"/>
    <cellStyle name="Input [yellow] 2 2 2 2 3 7 3" xfId="39589" xr:uid="{8FB511F9-8A91-454D-A13A-42437F9F800B}"/>
    <cellStyle name="Input [yellow] 2 2 2 2 3 7 4" xfId="19621" xr:uid="{C6B41EA9-8C2F-4060-932F-246F7C41603D}"/>
    <cellStyle name="Input [yellow] 2 2 2 2 3 8" xfId="10130" xr:uid="{7596E00A-C655-40EE-8114-CC71311A8FD7}"/>
    <cellStyle name="Input [yellow] 2 2 2 2 3 8 2" xfId="30337" xr:uid="{EC5ED609-6D60-4BDD-931A-DD2A6967D1CA}"/>
    <cellStyle name="Input [yellow] 2 2 2 2 3 8 3" xfId="40113" xr:uid="{8C0CF619-162A-4FDE-810B-ADCE80754153}"/>
    <cellStyle name="Input [yellow] 2 2 2 2 3 8 4" xfId="20145" xr:uid="{F78BBB6B-1F27-44D8-8810-7A9B1561BBF4}"/>
    <cellStyle name="Input [yellow] 2 2 2 2 3 9" xfId="10641" xr:uid="{62F50A38-4F99-4FE9-B47B-FD4BDC2E2AA4}"/>
    <cellStyle name="Input [yellow] 2 2 2 2 3 9 2" xfId="30845" xr:uid="{1183FB87-1CA7-4422-9225-CEBFDE451566}"/>
    <cellStyle name="Input [yellow] 2 2 2 2 3 9 3" xfId="40621" xr:uid="{5592F5C3-7EA0-4762-8543-B18C2ABCADB9}"/>
    <cellStyle name="Input [yellow] 2 2 2 2 3 9 4" xfId="20653" xr:uid="{A0A441C9-BF26-4E72-B39E-90CE18AAEB0C}"/>
    <cellStyle name="Input [yellow] 2 2 2 2 4" xfId="5164" xr:uid="{98BAE079-DEC4-4E66-B654-B4F5886578BE}"/>
    <cellStyle name="Input [yellow] 2 2 2 2 4 2" xfId="25404" xr:uid="{7FD375D8-00F0-4EBD-AF4C-075DD6C0C4D5}"/>
    <cellStyle name="Input [yellow] 2 2 2 2 4 3" xfId="35180" xr:uid="{68A3BC27-F1CD-47C5-BF52-D37D4451085F}"/>
    <cellStyle name="Input [yellow] 2 2 2 2 4 4" xfId="15212" xr:uid="{F4BAD787-E89D-4F8B-9CDD-9E45BC486E86}"/>
    <cellStyle name="Input [yellow] 2 2 2 2 5" xfId="4948" xr:uid="{E0285690-928E-429A-A967-F34C60AB2D79}"/>
    <cellStyle name="Input [yellow] 2 2 2 2 5 2" xfId="25188" xr:uid="{8E88B9F0-6FCD-4903-822E-4AECD2185936}"/>
    <cellStyle name="Input [yellow] 2 2 2 2 5 3" xfId="34964" xr:uid="{DCD3476A-F992-4A1C-B7E4-9A2640E6E280}"/>
    <cellStyle name="Input [yellow] 2 2 2 2 5 4" xfId="14996" xr:uid="{AA07319C-0426-4DCD-8010-F08BBD98927E}"/>
    <cellStyle name="Input [yellow] 2 2 2 2 6" xfId="5822" xr:uid="{8A353DBE-CB14-4B61-970C-D95D2B032BC4}"/>
    <cellStyle name="Input [yellow] 2 2 2 2 6 2" xfId="26048" xr:uid="{22FFEBC2-5804-4D42-9877-ED2D036EFB5F}"/>
    <cellStyle name="Input [yellow] 2 2 2 2 6 3" xfId="35824" xr:uid="{F43943DC-C5AA-42D6-A77B-D2EAB649A6F1}"/>
    <cellStyle name="Input [yellow] 2 2 2 2 6 4" xfId="15856" xr:uid="{11975DD4-DD75-4A2D-BF40-E8D207B5E2EC}"/>
    <cellStyle name="Input [yellow] 2 2 2 2 7" xfId="4969" xr:uid="{C4FAE318-9EC1-40C5-A26B-5813539874EE}"/>
    <cellStyle name="Input [yellow] 2 2 2 2 7 2" xfId="25209" xr:uid="{40C6A1C6-C219-4574-888F-9BDADEA906D4}"/>
    <cellStyle name="Input [yellow] 2 2 2 2 7 3" xfId="34985" xr:uid="{FA4EB4EE-2790-49EA-9CB0-1465944C7102}"/>
    <cellStyle name="Input [yellow] 2 2 2 2 7 4" xfId="15017" xr:uid="{9835CA9E-4611-42BB-B037-884E91FB5ED3}"/>
    <cellStyle name="Input [yellow] 2 2 2 2 8" xfId="4024" xr:uid="{658E74B4-E72D-4EF5-9B67-275EE733C584}"/>
    <cellStyle name="Input [yellow] 2 2 2 2 8 2" xfId="24280" xr:uid="{994FD976-3983-4E4E-8386-DF35E799F290}"/>
    <cellStyle name="Input [yellow] 2 2 2 2 8 3" xfId="34056" xr:uid="{C8923DCB-B30D-4BB2-B934-672AA286DB63}"/>
    <cellStyle name="Input [yellow] 2 2 2 2 8 4" xfId="14088" xr:uid="{7D5BECE1-51BA-4CB1-AF77-9DFD50D69050}"/>
    <cellStyle name="Input [yellow] 2 2 2 2 9" xfId="4987" xr:uid="{C5D69F32-0F66-40F1-94E1-D3B55D9FE38C}"/>
    <cellStyle name="Input [yellow] 2 2 2 2 9 2" xfId="25227" xr:uid="{C34A4DD4-146B-4C1F-B8A5-D3A159C6515D}"/>
    <cellStyle name="Input [yellow] 2 2 2 2 9 3" xfId="35003" xr:uid="{5AF2CCDF-5047-40EF-B07A-D578A435FD03}"/>
    <cellStyle name="Input [yellow] 2 2 2 2 9 4" xfId="15035" xr:uid="{FDB30E1E-A0A4-4147-BE33-F360BD30D1D2}"/>
    <cellStyle name="Input [yellow] 2 2 2 20" xfId="23981" xr:uid="{640B3261-FE6E-4AF3-B044-9A04BF9B0A33}"/>
    <cellStyle name="Input [yellow] 2 2 2 21" xfId="23931" xr:uid="{C34F3532-C043-41FE-A47C-F247E7D3DCA0}"/>
    <cellStyle name="Input [yellow] 2 2 2 22" xfId="13879" xr:uid="{4A59130A-8DDD-4126-8C06-A28B2453D0BD}"/>
    <cellStyle name="Input [yellow] 2 2 2 3" xfId="6408" xr:uid="{AF64CA9A-001E-49D4-AA19-5106590B4CC6}"/>
    <cellStyle name="Input [yellow] 2 2 2 3 10" xfId="11195" xr:uid="{925CCE07-4C10-4E46-92AE-3654604B7212}"/>
    <cellStyle name="Input [yellow] 2 2 2 3 10 2" xfId="31397" xr:uid="{C07353F0-FE3F-43CF-9D3F-4F7245BEF37E}"/>
    <cellStyle name="Input [yellow] 2 2 2 3 10 3" xfId="41173" xr:uid="{9266D6C3-F6B6-4FC1-8E41-D6F4E1E8C5FB}"/>
    <cellStyle name="Input [yellow] 2 2 2 3 10 4" xfId="21205" xr:uid="{94600AC5-4A8C-444F-B0EB-46EEDA41CB6B}"/>
    <cellStyle name="Input [yellow] 2 2 2 3 11" xfId="11681" xr:uid="{388ACE0B-9200-477E-B5A5-D9FCFF5F605B}"/>
    <cellStyle name="Input [yellow] 2 2 2 3 11 2" xfId="31883" xr:uid="{F1FC522B-7FE6-4B8D-9BA9-4055D5F15A5E}"/>
    <cellStyle name="Input [yellow] 2 2 2 3 11 3" xfId="41659" xr:uid="{BDEC8241-AD1E-4B36-A499-0885CA385C04}"/>
    <cellStyle name="Input [yellow] 2 2 2 3 11 4" xfId="21691" xr:uid="{AF3E1F9D-6D00-4EF6-9714-D1C7DE81630A}"/>
    <cellStyle name="Input [yellow] 2 2 2 3 12" xfId="12155" xr:uid="{A89D015D-CBB3-4F53-BA65-2C2CA63BF056}"/>
    <cellStyle name="Input [yellow] 2 2 2 3 12 2" xfId="32356" xr:uid="{CE001C54-8309-4445-AAF9-405BF71BE011}"/>
    <cellStyle name="Input [yellow] 2 2 2 3 12 3" xfId="42132" xr:uid="{CDBC2788-7E80-4CD1-A022-F5BB6370977E}"/>
    <cellStyle name="Input [yellow] 2 2 2 3 12 4" xfId="22164" xr:uid="{D4A9BCA8-8FC6-4272-AFE7-5EEFA48E26B8}"/>
    <cellStyle name="Input [yellow] 2 2 2 3 13" xfId="12616" xr:uid="{3C9925FE-B10C-4F9F-B3E4-566E832C0551}"/>
    <cellStyle name="Input [yellow] 2 2 2 3 13 2" xfId="32816" xr:uid="{EB546FFF-9DB8-45B7-8350-E9165F83B0D5}"/>
    <cellStyle name="Input [yellow] 2 2 2 3 13 3" xfId="42592" xr:uid="{30E1D277-07BF-4696-970F-C1125C8EF7E1}"/>
    <cellStyle name="Input [yellow] 2 2 2 3 13 4" xfId="22624" xr:uid="{E7826546-8461-41C3-A841-AA3B4E6AF5D3}"/>
    <cellStyle name="Input [yellow] 2 2 2 3 14" xfId="13076" xr:uid="{C495AAE5-3644-42F7-BBC0-DC13C868349F}"/>
    <cellStyle name="Input [yellow] 2 2 2 3 14 2" xfId="33275" xr:uid="{565FAB45-6A1F-4DA1-9C3E-CD4C89A2C647}"/>
    <cellStyle name="Input [yellow] 2 2 2 3 14 3" xfId="43051" xr:uid="{7DCF2D44-1030-417F-9E11-E19B835DCFCF}"/>
    <cellStyle name="Input [yellow] 2 2 2 3 14 4" xfId="23083" xr:uid="{18D2C652-8566-4E53-9467-D78347E84807}"/>
    <cellStyle name="Input [yellow] 2 2 2 3 15" xfId="13529" xr:uid="{869E40DF-10C2-46AC-A2AA-8F1438DBD021}"/>
    <cellStyle name="Input [yellow] 2 2 2 3 15 2" xfId="33726" xr:uid="{86520E33-CD52-45A0-B1BC-623DF0C6CC72}"/>
    <cellStyle name="Input [yellow] 2 2 2 3 15 3" xfId="43502" xr:uid="{71B46690-1EB5-4EBE-9BF4-7475375BD46A}"/>
    <cellStyle name="Input [yellow] 2 2 2 3 15 4" xfId="23534" xr:uid="{14AB6363-B136-4CE4-870A-D18D263AED6C}"/>
    <cellStyle name="Input [yellow] 2 2 2 3 16" xfId="26626" xr:uid="{E0DEDBB3-1938-46C7-B9CE-51CBA428BBA7}"/>
    <cellStyle name="Input [yellow] 2 2 2 3 17" xfId="36402" xr:uid="{7731602F-9CB4-4524-A10D-F541789BB3FE}"/>
    <cellStyle name="Input [yellow] 2 2 2 3 18" xfId="16434" xr:uid="{7BCF16FB-0D21-4A72-9D37-069AF7CA3D8E}"/>
    <cellStyle name="Input [yellow] 2 2 2 3 2" xfId="6967" xr:uid="{4317F220-8591-4A7E-9D24-01B0ABB2813B}"/>
    <cellStyle name="Input [yellow] 2 2 2 3 2 2" xfId="27181" xr:uid="{21C5CD94-8E63-497C-AE78-140104D9CD1A}"/>
    <cellStyle name="Input [yellow] 2 2 2 3 2 3" xfId="36957" xr:uid="{82B5445F-74EC-4114-B75C-D3F9D4A2F37D}"/>
    <cellStyle name="Input [yellow] 2 2 2 3 2 4" xfId="16989" xr:uid="{BD86A7DD-23D6-48CA-A6F8-3122CF18EBA7}"/>
    <cellStyle name="Input [yellow] 2 2 2 3 3" xfId="7514" xr:uid="{16F36AD3-823B-41AA-9E16-54E6382AB966}"/>
    <cellStyle name="Input [yellow] 2 2 2 3 3 2" xfId="27728" xr:uid="{0FEB2F25-FA81-4919-AF4B-541DB43F78D3}"/>
    <cellStyle name="Input [yellow] 2 2 2 3 3 3" xfId="37504" xr:uid="{AF3F2CEC-1E4F-4B7A-A2FA-E50C53DB1105}"/>
    <cellStyle name="Input [yellow] 2 2 2 3 3 4" xfId="17536" xr:uid="{8D16CAAE-C348-4CE2-A1CE-41258701681A}"/>
    <cellStyle name="Input [yellow] 2 2 2 3 4" xfId="8064" xr:uid="{8B8AE4A3-4307-47C4-B4DB-EE9679974B47}"/>
    <cellStyle name="Input [yellow] 2 2 2 3 4 2" xfId="28276" xr:uid="{8D71FE38-587A-440C-89AF-D31E29128572}"/>
    <cellStyle name="Input [yellow] 2 2 2 3 4 3" xfId="38052" xr:uid="{6D98389F-DF4D-4370-9B23-955FCBED2ACA}"/>
    <cellStyle name="Input [yellow] 2 2 2 3 4 4" xfId="18084" xr:uid="{4A657B6D-82D9-4012-BB39-D203064AD2B0}"/>
    <cellStyle name="Input [yellow] 2 2 2 3 5" xfId="8606" xr:uid="{37D8CD0B-17AD-4FFA-B8FD-84559BBCD506}"/>
    <cellStyle name="Input [yellow] 2 2 2 3 5 2" xfId="28817" xr:uid="{733C86CC-A546-4599-A5E7-2AAD7373D450}"/>
    <cellStyle name="Input [yellow] 2 2 2 3 5 3" xfId="38593" xr:uid="{49E86275-5107-408C-A5FD-1176D3F0F450}"/>
    <cellStyle name="Input [yellow] 2 2 2 3 5 4" xfId="18625" xr:uid="{EF684DCF-925C-4BC5-8AF7-3311E4E13BA9}"/>
    <cellStyle name="Input [yellow] 2 2 2 3 6" xfId="9132" xr:uid="{027A01B0-559F-432D-8DE8-D4B0DC025B26}"/>
    <cellStyle name="Input [yellow] 2 2 2 3 6 2" xfId="29341" xr:uid="{B3EBFB9D-0ADE-4510-B6C8-50D7074BF1AA}"/>
    <cellStyle name="Input [yellow] 2 2 2 3 6 3" xfId="39117" xr:uid="{A0784B05-C6E4-47F1-90A3-DF9E3EED1633}"/>
    <cellStyle name="Input [yellow] 2 2 2 3 6 4" xfId="19149" xr:uid="{701D432A-2985-4F5B-B614-3D57A900B00A}"/>
    <cellStyle name="Input [yellow] 2 2 2 3 7" xfId="9656" xr:uid="{A8D41FF4-84E7-433D-AF72-DFD94B7E2B4F}"/>
    <cellStyle name="Input [yellow] 2 2 2 3 7 2" xfId="29863" xr:uid="{C9A20229-5B84-40B0-B3DA-60DB055FAB11}"/>
    <cellStyle name="Input [yellow] 2 2 2 3 7 3" xfId="39639" xr:uid="{5EA3E877-9C82-4277-9E95-25AD242CEADA}"/>
    <cellStyle name="Input [yellow] 2 2 2 3 7 4" xfId="19671" xr:uid="{18E19607-95AF-463C-8140-F856E1C3299B}"/>
    <cellStyle name="Input [yellow] 2 2 2 3 8" xfId="10180" xr:uid="{BFF1AC3E-68AD-49F6-AA62-F29A49ED2A4B}"/>
    <cellStyle name="Input [yellow] 2 2 2 3 8 2" xfId="30387" xr:uid="{1D7CA951-EA25-484A-AD4E-5D8D5FA35525}"/>
    <cellStyle name="Input [yellow] 2 2 2 3 8 3" xfId="40163" xr:uid="{5F8E7EDC-C136-4247-87B6-3C1F1EF53C29}"/>
    <cellStyle name="Input [yellow] 2 2 2 3 8 4" xfId="20195" xr:uid="{EC99D765-F112-4910-9036-F3FDF12AD026}"/>
    <cellStyle name="Input [yellow] 2 2 2 3 9" xfId="10691" xr:uid="{030EB024-DF28-420F-8FFC-293DE7FD6086}"/>
    <cellStyle name="Input [yellow] 2 2 2 3 9 2" xfId="30895" xr:uid="{2189797A-A48F-4E4C-A2DF-60066897164B}"/>
    <cellStyle name="Input [yellow] 2 2 2 3 9 3" xfId="40671" xr:uid="{5629946D-5FD1-49F2-B149-5F803D470F52}"/>
    <cellStyle name="Input [yellow] 2 2 2 3 9 4" xfId="20703" xr:uid="{41A4D92D-0A15-4850-92FF-D6450D0223E7}"/>
    <cellStyle name="Input [yellow] 2 2 2 4" xfId="6361" xr:uid="{22957046-8587-4C08-91C0-9BDE79F0A296}"/>
    <cellStyle name="Input [yellow] 2 2 2 4 10" xfId="11148" xr:uid="{4F3B44CD-1DDA-4A8A-80FB-938D47778658}"/>
    <cellStyle name="Input [yellow] 2 2 2 4 10 2" xfId="31350" xr:uid="{C31F8393-2490-44BB-9AE0-DDFC007E86D8}"/>
    <cellStyle name="Input [yellow] 2 2 2 4 10 3" xfId="41126" xr:uid="{C58B1E59-A1A4-45D1-8BEE-EDF9B2183489}"/>
    <cellStyle name="Input [yellow] 2 2 2 4 10 4" xfId="21158" xr:uid="{F1BDAC96-9152-4262-8081-A80A7D216C8E}"/>
    <cellStyle name="Input [yellow] 2 2 2 4 11" xfId="11634" xr:uid="{18C5DCE7-414C-4F68-8CF9-2EA76F0A9BA5}"/>
    <cellStyle name="Input [yellow] 2 2 2 4 11 2" xfId="31836" xr:uid="{21633B2C-D2C2-4F1A-A6B9-9CFD90AD1172}"/>
    <cellStyle name="Input [yellow] 2 2 2 4 11 3" xfId="41612" xr:uid="{BF97D8E6-8748-455C-B011-636455B9CCB4}"/>
    <cellStyle name="Input [yellow] 2 2 2 4 11 4" xfId="21644" xr:uid="{1B6CD7D2-E736-4961-8CB6-4BE3C7977A3D}"/>
    <cellStyle name="Input [yellow] 2 2 2 4 12" xfId="12108" xr:uid="{706FC2CA-037C-416E-B366-482028AB5293}"/>
    <cellStyle name="Input [yellow] 2 2 2 4 12 2" xfId="32309" xr:uid="{1E43E832-F9DF-4CAB-AF96-ADCF694E467F}"/>
    <cellStyle name="Input [yellow] 2 2 2 4 12 3" xfId="42085" xr:uid="{CCB19AE1-496E-4B3E-BF4D-AF3C5D0C0E6E}"/>
    <cellStyle name="Input [yellow] 2 2 2 4 12 4" xfId="22117" xr:uid="{2330FCAC-6BF3-498F-87CB-487D6539416B}"/>
    <cellStyle name="Input [yellow] 2 2 2 4 13" xfId="12569" xr:uid="{5A6E7406-AD00-4CBA-8617-018E36357B1B}"/>
    <cellStyle name="Input [yellow] 2 2 2 4 13 2" xfId="32769" xr:uid="{BF343DBF-D816-42FD-8D6A-DF44AA6C8AF3}"/>
    <cellStyle name="Input [yellow] 2 2 2 4 13 3" xfId="42545" xr:uid="{B1523792-8542-4E99-810B-6CA60764C5BE}"/>
    <cellStyle name="Input [yellow] 2 2 2 4 13 4" xfId="22577" xr:uid="{8EF8F137-DDAD-40F8-8FB3-47E1235F72EB}"/>
    <cellStyle name="Input [yellow] 2 2 2 4 14" xfId="13029" xr:uid="{0BE887BC-924E-4500-9D16-82FD3B3ABDB5}"/>
    <cellStyle name="Input [yellow] 2 2 2 4 14 2" xfId="33228" xr:uid="{945F9DFC-EAE2-4B1B-A87B-785221ADDD51}"/>
    <cellStyle name="Input [yellow] 2 2 2 4 14 3" xfId="43004" xr:uid="{5F931F1A-ED46-49B7-9575-F9AC52544C58}"/>
    <cellStyle name="Input [yellow] 2 2 2 4 14 4" xfId="23036" xr:uid="{8FA0D868-5133-41A9-8EC5-8798530F611D}"/>
    <cellStyle name="Input [yellow] 2 2 2 4 15" xfId="13482" xr:uid="{117C7BCE-1DBE-4A28-B4C1-E89E5EC0CE39}"/>
    <cellStyle name="Input [yellow] 2 2 2 4 15 2" xfId="33679" xr:uid="{23F30214-33F2-4F1C-8435-432F8D264B65}"/>
    <cellStyle name="Input [yellow] 2 2 2 4 15 3" xfId="43455" xr:uid="{81D5F351-8E7A-465F-81FE-9222BE86FD87}"/>
    <cellStyle name="Input [yellow] 2 2 2 4 15 4" xfId="23487" xr:uid="{C9909DE1-7BFD-43DB-8ECB-EC4037A37338}"/>
    <cellStyle name="Input [yellow] 2 2 2 4 16" xfId="26579" xr:uid="{769E3D44-147D-41EC-8566-E287B33CA514}"/>
    <cellStyle name="Input [yellow] 2 2 2 4 17" xfId="36355" xr:uid="{DA6187CC-7D03-4288-9F09-42D9F0B4AF74}"/>
    <cellStyle name="Input [yellow] 2 2 2 4 18" xfId="16387" xr:uid="{3CEDF5EE-53D6-4369-B530-2D5A127013DA}"/>
    <cellStyle name="Input [yellow] 2 2 2 4 2" xfId="6920" xr:uid="{6F401380-F1FB-43E1-8EEF-E27BF64F0A40}"/>
    <cellStyle name="Input [yellow] 2 2 2 4 2 2" xfId="27134" xr:uid="{C23F0EC7-44CF-4C60-9664-2C03ECC1B7AE}"/>
    <cellStyle name="Input [yellow] 2 2 2 4 2 3" xfId="36910" xr:uid="{815F5866-8464-40FF-879A-7B0E206E0B9E}"/>
    <cellStyle name="Input [yellow] 2 2 2 4 2 4" xfId="16942" xr:uid="{6AA7398B-BE59-488B-AB1E-DDA2393E575A}"/>
    <cellStyle name="Input [yellow] 2 2 2 4 3" xfId="7467" xr:uid="{058CC3BB-CDFF-4F8C-8FE8-E63A6C624524}"/>
    <cellStyle name="Input [yellow] 2 2 2 4 3 2" xfId="27681" xr:uid="{C17311E6-0BA1-4281-A268-1B526876F707}"/>
    <cellStyle name="Input [yellow] 2 2 2 4 3 3" xfId="37457" xr:uid="{37B52325-438A-4720-A4D3-D1CD5E9A44F1}"/>
    <cellStyle name="Input [yellow] 2 2 2 4 3 4" xfId="17489" xr:uid="{DD949B4A-3DDC-47E1-86FE-24289E6A0FDB}"/>
    <cellStyle name="Input [yellow] 2 2 2 4 4" xfId="8017" xr:uid="{3E1D9533-EBA2-44BD-A983-B92F6168E9DC}"/>
    <cellStyle name="Input [yellow] 2 2 2 4 4 2" xfId="28229" xr:uid="{E8C1C5C2-09B3-4E7B-A15F-226953B9C9B3}"/>
    <cellStyle name="Input [yellow] 2 2 2 4 4 3" xfId="38005" xr:uid="{349ABB0C-61AA-44A0-AB5D-7EBC58DB7EB5}"/>
    <cellStyle name="Input [yellow] 2 2 2 4 4 4" xfId="18037" xr:uid="{345ED937-8829-422A-B445-6FBF16B62CA7}"/>
    <cellStyle name="Input [yellow] 2 2 2 4 5" xfId="8559" xr:uid="{E4B33BA8-3F21-48DF-9FA2-A3C3BD52AF22}"/>
    <cellStyle name="Input [yellow] 2 2 2 4 5 2" xfId="28770" xr:uid="{661C03A1-9FB1-46E0-A53A-D54E47A241B5}"/>
    <cellStyle name="Input [yellow] 2 2 2 4 5 3" xfId="38546" xr:uid="{9EC32BF4-71FC-4AE0-B4D6-EACBC002C366}"/>
    <cellStyle name="Input [yellow] 2 2 2 4 5 4" xfId="18578" xr:uid="{51D8C586-00A2-40E1-97D7-CA4EA2274441}"/>
    <cellStyle name="Input [yellow] 2 2 2 4 6" xfId="9085" xr:uid="{771FC7DE-84DB-4DDA-A913-5064B1E8C32E}"/>
    <cellStyle name="Input [yellow] 2 2 2 4 6 2" xfId="29294" xr:uid="{2FD6712E-D9E6-44AC-B510-BF4A25A7A2E5}"/>
    <cellStyle name="Input [yellow] 2 2 2 4 6 3" xfId="39070" xr:uid="{D8B1BEA6-C761-4661-9831-378B638CFD68}"/>
    <cellStyle name="Input [yellow] 2 2 2 4 6 4" xfId="19102" xr:uid="{07906F9D-8BAE-4D1A-911D-7E693D5A0B48}"/>
    <cellStyle name="Input [yellow] 2 2 2 4 7" xfId="9609" xr:uid="{DC147DD4-B402-47B7-A41E-C2E393E22ABD}"/>
    <cellStyle name="Input [yellow] 2 2 2 4 7 2" xfId="29816" xr:uid="{B2AE660E-AE4C-4842-9BE4-C86EC04C72AD}"/>
    <cellStyle name="Input [yellow] 2 2 2 4 7 3" xfId="39592" xr:uid="{6EA2C7BB-58FF-492C-B6ED-0BE012E9D415}"/>
    <cellStyle name="Input [yellow] 2 2 2 4 7 4" xfId="19624" xr:uid="{FE2E4D77-916C-4920-9363-1E2CAE918B5A}"/>
    <cellStyle name="Input [yellow] 2 2 2 4 8" xfId="10133" xr:uid="{7106B59D-7B8F-4B89-AE64-9838DB977552}"/>
    <cellStyle name="Input [yellow] 2 2 2 4 8 2" xfId="30340" xr:uid="{10F8F911-CDC6-49E5-8C8E-04CF97C3F1A7}"/>
    <cellStyle name="Input [yellow] 2 2 2 4 8 3" xfId="40116" xr:uid="{983F42E0-752C-432C-8DFA-7CD6E0F1E1DC}"/>
    <cellStyle name="Input [yellow] 2 2 2 4 8 4" xfId="20148" xr:uid="{34320731-DE95-4A38-890C-CE96D897BED6}"/>
    <cellStyle name="Input [yellow] 2 2 2 4 9" xfId="10644" xr:uid="{E69453DC-63AE-4144-BB3D-C35C9D507951}"/>
    <cellStyle name="Input [yellow] 2 2 2 4 9 2" xfId="30848" xr:uid="{22558278-5E25-46ED-A8D6-79C2F8267CD2}"/>
    <cellStyle name="Input [yellow] 2 2 2 4 9 3" xfId="40624" xr:uid="{FDA703B9-B100-4359-8CF7-A7E70A0D9D0E}"/>
    <cellStyle name="Input [yellow] 2 2 2 4 9 4" xfId="20656" xr:uid="{2025D37F-4616-4F2D-9BB0-DC50CB0BF62A}"/>
    <cellStyle name="Input [yellow] 2 2 2 5" xfId="5163" xr:uid="{19218493-7E5B-4069-B74B-483249A2F945}"/>
    <cellStyle name="Input [yellow] 2 2 2 5 2" xfId="25403" xr:uid="{123634D7-A8C8-42DB-9E98-567AF33A89AE}"/>
    <cellStyle name="Input [yellow] 2 2 2 5 3" xfId="35179" xr:uid="{4C17DCF6-557F-49C0-822B-7DCAAABCDC94}"/>
    <cellStyle name="Input [yellow] 2 2 2 5 4" xfId="15211" xr:uid="{DE136FEA-AA3F-4782-9645-2CA914A6B93F}"/>
    <cellStyle name="Input [yellow] 2 2 2 6" xfId="4949" xr:uid="{00161518-B695-4131-9F44-074F4CE9CC64}"/>
    <cellStyle name="Input [yellow] 2 2 2 6 2" xfId="25189" xr:uid="{BA4DC95F-AB94-4EBC-9F8A-8D151FC60F59}"/>
    <cellStyle name="Input [yellow] 2 2 2 6 3" xfId="34965" xr:uid="{64BA3588-7EAB-4F69-8832-D3C3C50C8AEE}"/>
    <cellStyle name="Input [yellow] 2 2 2 6 4" xfId="14997" xr:uid="{2E95C133-D13E-4325-B3DC-D93372A74E46}"/>
    <cellStyle name="Input [yellow] 2 2 2 7" xfId="4284" xr:uid="{CC784C85-3C4A-40B9-9D0D-796175ECA114}"/>
    <cellStyle name="Input [yellow] 2 2 2 7 2" xfId="24535" xr:uid="{C8FC4379-8FCB-484E-96EF-78B1C5278D0A}"/>
    <cellStyle name="Input [yellow] 2 2 2 7 3" xfId="34311" xr:uid="{1F8FA749-2DE3-46D5-A40D-6F408F72E696}"/>
    <cellStyle name="Input [yellow] 2 2 2 7 4" xfId="14343" xr:uid="{F9E9744F-6441-4EFA-A2BD-45750F50258E}"/>
    <cellStyle name="Input [yellow] 2 2 2 8" xfId="5774" xr:uid="{147E1E9E-1878-4AF8-9E2F-A6F3AD1436BC}"/>
    <cellStyle name="Input [yellow] 2 2 2 8 2" xfId="26001" xr:uid="{2746CAFC-8E56-458F-AE8E-B04EC33980E9}"/>
    <cellStyle name="Input [yellow] 2 2 2 8 3" xfId="35777" xr:uid="{1967AD9F-FB3C-408C-B5EE-4D232D29779F}"/>
    <cellStyle name="Input [yellow] 2 2 2 8 4" xfId="15809" xr:uid="{74E8A3E7-6504-45CB-86B6-FDD4FAEBC8E4}"/>
    <cellStyle name="Input [yellow] 2 2 2 9" xfId="6666" xr:uid="{334D7766-D5EB-491E-85D6-B632516DB614}"/>
    <cellStyle name="Input [yellow] 2 2 2 9 2" xfId="26880" xr:uid="{0CE6FB0A-9C49-4CF9-BCDA-5751E2CF276E}"/>
    <cellStyle name="Input [yellow] 2 2 2 9 3" xfId="36656" xr:uid="{8B8BB2E5-247B-427E-AD8D-13FFDE58B76F}"/>
    <cellStyle name="Input [yellow] 2 2 2 9 4" xfId="16688" xr:uid="{CE7549C9-0F44-481E-B4C7-D3F7F8FA86C0}"/>
    <cellStyle name="Input [yellow] 2 2 20" xfId="7191" xr:uid="{44CBF1F1-40E5-4D5E-B541-26E437DC46AE}"/>
    <cellStyle name="Input [yellow] 2 2 20 2" xfId="27405" xr:uid="{DB34D7DC-4E59-4F3F-9505-43FD0FCCE2E3}"/>
    <cellStyle name="Input [yellow] 2 2 20 3" xfId="37181" xr:uid="{72A44A4C-3ED9-4C22-8ED3-0F6DAEE14CF7}"/>
    <cellStyle name="Input [yellow] 2 2 20 4" xfId="17213" xr:uid="{8B252B5D-F1AC-4EC2-8203-89B92008DF82}"/>
    <cellStyle name="Input [yellow] 2 2 21" xfId="4677" xr:uid="{D5568FB2-F3AD-4CE7-A7C5-106A23AFB3B5}"/>
    <cellStyle name="Input [yellow] 2 2 21 2" xfId="24922" xr:uid="{4A5B3F7E-AAA8-4B2E-8063-BB240C5461BA}"/>
    <cellStyle name="Input [yellow] 2 2 21 3" xfId="34698" xr:uid="{C5682832-49A5-494B-A0AD-74A72C66C382}"/>
    <cellStyle name="Input [yellow] 2 2 21 4" xfId="14730" xr:uid="{0B77CB7D-5CD0-4A9C-823B-BC02F2A80DC8}"/>
    <cellStyle name="Input [yellow] 2 2 22" xfId="5867" xr:uid="{2A8489A5-5BCA-4DDF-9E87-CC337834DD1A}"/>
    <cellStyle name="Input [yellow] 2 2 22 2" xfId="26092" xr:uid="{BBA781D1-5D07-47D0-9191-6FBF01092231}"/>
    <cellStyle name="Input [yellow] 2 2 22 3" xfId="35868" xr:uid="{8F573E22-643D-4B0E-A6ED-FE19DC4724D1}"/>
    <cellStyle name="Input [yellow] 2 2 22 4" xfId="15900" xr:uid="{0CE566ED-8AEF-42B6-9760-92813895E338}"/>
    <cellStyle name="Input [yellow] 2 2 23" xfId="7819" xr:uid="{A72E0A27-1E77-4F2E-8E00-80AAF88B60A6}"/>
    <cellStyle name="Input [yellow] 2 2 23 2" xfId="28031" xr:uid="{F2FB2763-9496-4F5E-AC70-C4E78CCB496F}"/>
    <cellStyle name="Input [yellow] 2 2 23 3" xfId="37807" xr:uid="{FCCB3567-F6B5-4B0E-90C5-FEB88BCC2E35}"/>
    <cellStyle name="Input [yellow] 2 2 23 4" xfId="17839" xr:uid="{E1F7F0F7-5D44-480D-8566-5A82268DB0D6}"/>
    <cellStyle name="Input [yellow] 2 2 24" xfId="11456" xr:uid="{50D1A060-B292-43C5-A74C-C937B9158889}"/>
    <cellStyle name="Input [yellow] 2 2 24 2" xfId="31658" xr:uid="{19EA6C9D-5A5A-4044-8F28-0996DE176872}"/>
    <cellStyle name="Input [yellow] 2 2 24 3" xfId="41434" xr:uid="{7D3553FC-42A3-4CB0-8DAB-59E436081E14}"/>
    <cellStyle name="Input [yellow] 2 2 24 4" xfId="21466" xr:uid="{61177397-9318-4C8B-8694-DF64D50EFBED}"/>
    <cellStyle name="Input [yellow] 2 2 25" xfId="23823" xr:uid="{A374E4E6-EB36-49FD-A5A4-A7803A75EB18}"/>
    <cellStyle name="Input [yellow] 2 2 26" xfId="24101" xr:uid="{B4E56B1D-F212-47EF-A9F0-BE1DDAC6884C}"/>
    <cellStyle name="Input [yellow] 2 2 27" xfId="13822" xr:uid="{F2F7E565-3B81-46EB-9F89-4A4EA3901B79}"/>
    <cellStyle name="Input [yellow] 2 2 3" xfId="2102" xr:uid="{8A719FF3-B924-456B-BC65-058543BFFD1F}"/>
    <cellStyle name="Input [yellow] 2 2 3 10" xfId="4986" xr:uid="{8E1D59BA-9F0A-462E-94AB-90F7D6777321}"/>
    <cellStyle name="Input [yellow] 2 2 3 10 2" xfId="25226" xr:uid="{9D5A94E8-060D-4CB6-B2A4-437D6D9B7C7A}"/>
    <cellStyle name="Input [yellow] 2 2 3 10 3" xfId="35002" xr:uid="{27B013E8-7678-447C-A736-F3D27DC709DF}"/>
    <cellStyle name="Input [yellow] 2 2 3 10 4" xfId="15034" xr:uid="{F609A8C2-E19F-4CD7-835A-621117029D77}"/>
    <cellStyle name="Input [yellow] 2 2 3 11" xfId="4013" xr:uid="{A304FC83-CCFC-448C-B199-51AE9ECCFC9E}"/>
    <cellStyle name="Input [yellow] 2 2 3 11 2" xfId="24269" xr:uid="{C32ADE49-5B2B-43C8-83FE-F8230B03EAA3}"/>
    <cellStyle name="Input [yellow] 2 2 3 11 3" xfId="34045" xr:uid="{85B1CA41-6EB5-4F88-B17F-F97BDC1E0062}"/>
    <cellStyle name="Input [yellow] 2 2 3 11 4" xfId="14077" xr:uid="{1E40B4B9-276F-4507-A98D-B7A74201AC7C}"/>
    <cellStyle name="Input [yellow] 2 2 3 12" xfId="7254" xr:uid="{07F756ED-A6BB-420F-BE96-C574D67332F6}"/>
    <cellStyle name="Input [yellow] 2 2 3 12 2" xfId="27468" xr:uid="{8FE1AE0C-1C65-406D-BDEF-F6F9EB49607F}"/>
    <cellStyle name="Input [yellow] 2 2 3 12 3" xfId="37244" xr:uid="{979D2119-9F55-46AC-A7B0-339085AFB190}"/>
    <cellStyle name="Input [yellow] 2 2 3 12 4" xfId="17276" xr:uid="{24FDAEC6-5D38-4CE8-BB18-3E371987EB7E}"/>
    <cellStyle name="Input [yellow] 2 2 3 13" xfId="5074" xr:uid="{BF5EAACB-0917-4591-90D9-BF13D988F03B}"/>
    <cellStyle name="Input [yellow] 2 2 3 13 2" xfId="25314" xr:uid="{5F0A2254-EA7E-43BF-B74D-80A4795781E1}"/>
    <cellStyle name="Input [yellow] 2 2 3 13 3" xfId="35090" xr:uid="{8BFC6E12-6C0C-4251-B542-7B30BE525017}"/>
    <cellStyle name="Input [yellow] 2 2 3 13 4" xfId="15122" xr:uid="{A884B320-4292-4C89-8BC2-C3465212064C}"/>
    <cellStyle name="Input [yellow] 2 2 3 14" xfId="5004" xr:uid="{F84D1657-B734-48EC-AFAD-53603C10B608}"/>
    <cellStyle name="Input [yellow] 2 2 3 14 2" xfId="25244" xr:uid="{FCFCB6D7-63BB-480F-8B21-5737987860B6}"/>
    <cellStyle name="Input [yellow] 2 2 3 14 3" xfId="35020" xr:uid="{873A845C-BB05-4842-9AE6-CC30AF2AA29D}"/>
    <cellStyle name="Input [yellow] 2 2 3 14 4" xfId="15052" xr:uid="{C24423D7-F1E3-4C96-8670-4B85A53849D1}"/>
    <cellStyle name="Input [yellow] 2 2 3 15" xfId="4502" xr:uid="{82F93C3B-3CD0-4EE9-8260-211FF3E0DAB2}"/>
    <cellStyle name="Input [yellow] 2 2 3 15 2" xfId="24751" xr:uid="{F97B3CF9-0384-4D7A-B16F-64DB061C6C8E}"/>
    <cellStyle name="Input [yellow] 2 2 3 15 3" xfId="34527" xr:uid="{1FD60D5A-1691-42B1-B530-70123B126A35}"/>
    <cellStyle name="Input [yellow] 2 2 3 15 4" xfId="14559" xr:uid="{E0508588-0C14-423D-BCAF-216FA74BCD41}"/>
    <cellStyle name="Input [yellow] 2 2 3 16" xfId="5353" xr:uid="{2FE0FFD1-B803-4AEF-9710-725B51B37EC4}"/>
    <cellStyle name="Input [yellow] 2 2 3 16 2" xfId="25590" xr:uid="{5995B576-429A-4CAD-8B42-599B7D31A986}"/>
    <cellStyle name="Input [yellow] 2 2 3 16 3" xfId="35366" xr:uid="{39DE9EE8-2B02-41DC-A253-4A4160D8F081}"/>
    <cellStyle name="Input [yellow] 2 2 3 16 4" xfId="15398" xr:uid="{C0DDB7D2-F8CB-4C82-A42E-9BF3EE54E153}"/>
    <cellStyle name="Input [yellow] 2 2 3 17" xfId="4105" xr:uid="{E97E7B6E-FEF1-4DA4-B8A7-3D1500F35925}"/>
    <cellStyle name="Input [yellow] 2 2 3 17 2" xfId="24360" xr:uid="{C7C94E2E-DC6F-4589-B7DD-B2036D9B930A}"/>
    <cellStyle name="Input [yellow] 2 2 3 17 3" xfId="34136" xr:uid="{0F4522A3-C942-44DE-9867-9103AE43D737}"/>
    <cellStyle name="Input [yellow] 2 2 3 17 4" xfId="14168" xr:uid="{65CC66DB-4809-477C-9A65-F4BF3F7B1FFD}"/>
    <cellStyle name="Input [yellow] 2 2 3 18" xfId="5960" xr:uid="{6FC99536-B3EE-4F70-AD08-1D22B10CE121}"/>
    <cellStyle name="Input [yellow] 2 2 3 18 2" xfId="26183" xr:uid="{B164DD5E-A5C3-4FA7-BBFA-DBAB98422203}"/>
    <cellStyle name="Input [yellow] 2 2 3 18 3" xfId="35959" xr:uid="{510631A8-27DE-486E-AB38-7E27AE8D22D9}"/>
    <cellStyle name="Input [yellow] 2 2 3 18 4" xfId="15991" xr:uid="{CFFA062D-AA48-45CB-8F1C-78B9A78C6978}"/>
    <cellStyle name="Input [yellow] 2 2 3 19" xfId="4167" xr:uid="{5B7B1E3D-754A-461D-BF16-A87EF468E861}"/>
    <cellStyle name="Input [yellow] 2 2 3 19 2" xfId="24420" xr:uid="{32D0D9B6-6515-41B1-9E64-DF7A0B0E9F82}"/>
    <cellStyle name="Input [yellow] 2 2 3 19 3" xfId="34196" xr:uid="{9D8D8536-2BF6-4FFE-BD63-578398DB206C}"/>
    <cellStyle name="Input [yellow] 2 2 3 19 4" xfId="14228" xr:uid="{2EDDB976-B875-403E-8093-9A5E552FF417}"/>
    <cellStyle name="Input [yellow] 2 2 3 2" xfId="2103" xr:uid="{7D67B5B9-4CCA-4F92-888E-7B29BF885796}"/>
    <cellStyle name="Input [yellow] 2 2 3 2 10" xfId="3539" xr:uid="{15765575-0016-47AA-89F9-883F07392FFF}"/>
    <cellStyle name="Input [yellow] 2 2 3 2 10 2" xfId="24160" xr:uid="{9FDB241D-F113-4DBF-BB55-0BEB4660A6FB}"/>
    <cellStyle name="Input [yellow] 2 2 3 2 10 3" xfId="23764" xr:uid="{2B696851-6CF5-4135-8BB9-656D82252030}"/>
    <cellStyle name="Input [yellow] 2 2 3 2 10 4" xfId="13976" xr:uid="{99BDDC70-A72B-4C1F-94F1-B1DCF2004E82}"/>
    <cellStyle name="Input [yellow] 2 2 3 2 11" xfId="5444" xr:uid="{53D7B39E-B5D2-4DFE-8538-A70C316CBB01}"/>
    <cellStyle name="Input [yellow] 2 2 3 2 11 2" xfId="25676" xr:uid="{D8830ADD-4905-42BC-9231-5C680574D664}"/>
    <cellStyle name="Input [yellow] 2 2 3 2 11 3" xfId="35452" xr:uid="{43397DFF-AA2E-4D05-A4EE-A7E3523C34A1}"/>
    <cellStyle name="Input [yellow] 2 2 3 2 11 4" xfId="15484" xr:uid="{C4D27BDF-860B-4A36-8072-01F22E8E6CF6}"/>
    <cellStyle name="Input [yellow] 2 2 3 2 12" xfId="4370" xr:uid="{FCF4F1E6-A551-4FD5-825F-FD9BF434FB6D}"/>
    <cellStyle name="Input [yellow] 2 2 3 2 12 2" xfId="24621" xr:uid="{5F04D573-6C13-4977-808B-CA229A5C285F}"/>
    <cellStyle name="Input [yellow] 2 2 3 2 12 3" xfId="34397" xr:uid="{40173C3F-FBE6-419A-8270-504F7D2AC2B6}"/>
    <cellStyle name="Input [yellow] 2 2 3 2 12 4" xfId="14429" xr:uid="{072C0CE1-DE7E-4CD4-8BC1-F8479EC47EDA}"/>
    <cellStyle name="Input [yellow] 2 2 3 2 13" xfId="4393" xr:uid="{9BB1B230-F5E6-480F-BF73-A863B1E987D7}"/>
    <cellStyle name="Input [yellow] 2 2 3 2 13 2" xfId="24644" xr:uid="{37DB2B9B-C60A-46D2-A471-BB3FE6A469A0}"/>
    <cellStyle name="Input [yellow] 2 2 3 2 13 3" xfId="34420" xr:uid="{693C8BF7-27F4-4B53-9064-19392428C330}"/>
    <cellStyle name="Input [yellow] 2 2 3 2 13 4" xfId="14452" xr:uid="{C52B2829-3B27-42BA-8947-B766AE3E5F47}"/>
    <cellStyle name="Input [yellow] 2 2 3 2 14" xfId="4862" xr:uid="{594F3C10-ABD9-46F4-86A6-FBBE88B244DA}"/>
    <cellStyle name="Input [yellow] 2 2 3 2 14 2" xfId="25103" xr:uid="{D156480F-7F82-4CA3-B301-DDA8A9B78180}"/>
    <cellStyle name="Input [yellow] 2 2 3 2 14 3" xfId="34879" xr:uid="{49119803-B1F1-4C3D-9BB3-148484B024EE}"/>
    <cellStyle name="Input [yellow] 2 2 3 2 14 4" xfId="14911" xr:uid="{80640546-8326-48A5-8A48-F77AF59478B0}"/>
    <cellStyle name="Input [yellow] 2 2 3 2 15" xfId="6123" xr:uid="{519CF61F-0351-4343-8E04-5D186630D9B3}"/>
    <cellStyle name="Input [yellow] 2 2 3 2 15 2" xfId="26343" xr:uid="{4D96B651-66C2-4467-8006-FCA37CD7C671}"/>
    <cellStyle name="Input [yellow] 2 2 3 2 15 3" xfId="36119" xr:uid="{AC01B630-4633-4C0B-8F44-F85F7EBE2D54}"/>
    <cellStyle name="Input [yellow] 2 2 3 2 15 4" xfId="16151" xr:uid="{D9EBBB79-DC49-443D-A480-11C930FF2210}"/>
    <cellStyle name="Input [yellow] 2 2 3 2 16" xfId="4141" xr:uid="{0A241D08-9065-4C6B-AB4C-0FCB1E944312}"/>
    <cellStyle name="Input [yellow] 2 2 3 2 16 2" xfId="24394" xr:uid="{BD57BFA1-B9AF-47D6-B5F1-E04ECA0303B0}"/>
    <cellStyle name="Input [yellow] 2 2 3 2 16 3" xfId="34170" xr:uid="{DC0C61DB-9C27-46A8-B2D3-468603AE05B2}"/>
    <cellStyle name="Input [yellow] 2 2 3 2 16 4" xfId="14202" xr:uid="{4C1FA572-8F75-4450-B233-BB46A09D9026}"/>
    <cellStyle name="Input [yellow] 2 2 3 2 17" xfId="9369" xr:uid="{1017A134-A751-4609-BB98-B1E453FF768C}"/>
    <cellStyle name="Input [yellow] 2 2 3 2 17 2" xfId="29578" xr:uid="{A87223E3-A20D-404A-B1E5-5C81BF591BA0}"/>
    <cellStyle name="Input [yellow] 2 2 3 2 17 3" xfId="39354" xr:uid="{239D9098-7CC7-41E6-94ED-9A8801F4B449}"/>
    <cellStyle name="Input [yellow] 2 2 3 2 17 4" xfId="19386" xr:uid="{B996CC78-CB1F-4A72-A591-B77BAF5D67C4}"/>
    <cellStyle name="Input [yellow] 2 2 3 2 18" xfId="7802" xr:uid="{F822D470-5FF4-45AF-807B-D69355E03D45}"/>
    <cellStyle name="Input [yellow] 2 2 3 2 18 2" xfId="28014" xr:uid="{000F244C-3810-4842-AA3B-A2C2F6D9CB64}"/>
    <cellStyle name="Input [yellow] 2 2 3 2 18 3" xfId="37790" xr:uid="{5D65FC7F-C159-43E0-9318-CFC78838DCEB}"/>
    <cellStyle name="Input [yellow] 2 2 3 2 18 4" xfId="17822" xr:uid="{3D777500-DFA3-4031-831F-99C2099F98A1}"/>
    <cellStyle name="Input [yellow] 2 2 3 2 19" xfId="23984" xr:uid="{14BA3450-847A-4BF4-90FF-ED15161926A5}"/>
    <cellStyle name="Input [yellow] 2 2 3 2 2" xfId="6411" xr:uid="{DFE20E56-B9C4-4283-898B-00D232068DE9}"/>
    <cellStyle name="Input [yellow] 2 2 3 2 2 10" xfId="11198" xr:uid="{55B5D795-E81B-4821-A2B4-ED928B9B56E4}"/>
    <cellStyle name="Input [yellow] 2 2 3 2 2 10 2" xfId="31400" xr:uid="{A092C1B9-C13E-4E38-A9E0-64C23661FC7E}"/>
    <cellStyle name="Input [yellow] 2 2 3 2 2 10 3" xfId="41176" xr:uid="{62561462-F082-4CD9-8F68-230923F88736}"/>
    <cellStyle name="Input [yellow] 2 2 3 2 2 10 4" xfId="21208" xr:uid="{0E3DEEAA-7A7C-4042-B25C-B68A05259DCE}"/>
    <cellStyle name="Input [yellow] 2 2 3 2 2 11" xfId="11684" xr:uid="{5FBEAFE1-F670-4C59-B5E0-8299141D0FF7}"/>
    <cellStyle name="Input [yellow] 2 2 3 2 2 11 2" xfId="31886" xr:uid="{E800C064-A904-4774-8A24-A0160342D078}"/>
    <cellStyle name="Input [yellow] 2 2 3 2 2 11 3" xfId="41662" xr:uid="{8C89A1EF-4599-4E7E-B328-6D30922DEC98}"/>
    <cellStyle name="Input [yellow] 2 2 3 2 2 11 4" xfId="21694" xr:uid="{23705A80-F6DA-4BE4-9042-7EE3A601F35D}"/>
    <cellStyle name="Input [yellow] 2 2 3 2 2 12" xfId="12158" xr:uid="{2FA0C028-2BE7-4CBC-BF35-66437881AE6E}"/>
    <cellStyle name="Input [yellow] 2 2 3 2 2 12 2" xfId="32359" xr:uid="{95357E0C-BA2D-4CA5-BC27-C196EBFF7A14}"/>
    <cellStyle name="Input [yellow] 2 2 3 2 2 12 3" xfId="42135" xr:uid="{2C9016B6-CA4A-4C8D-9DD7-BD1A46EB0B05}"/>
    <cellStyle name="Input [yellow] 2 2 3 2 2 12 4" xfId="22167" xr:uid="{36AF5195-71E9-4088-B3D5-996431125D83}"/>
    <cellStyle name="Input [yellow] 2 2 3 2 2 13" xfId="12619" xr:uid="{06C01668-66EC-4203-85DC-851CAB95F5F5}"/>
    <cellStyle name="Input [yellow] 2 2 3 2 2 13 2" xfId="32819" xr:uid="{C9CB86DF-3815-4970-A397-D7950E0E0517}"/>
    <cellStyle name="Input [yellow] 2 2 3 2 2 13 3" xfId="42595" xr:uid="{F7A82E60-B35C-4796-9A72-49C45724D5D6}"/>
    <cellStyle name="Input [yellow] 2 2 3 2 2 13 4" xfId="22627" xr:uid="{02C91C5E-5791-446B-B715-28388EF38E88}"/>
    <cellStyle name="Input [yellow] 2 2 3 2 2 14" xfId="13079" xr:uid="{E0B4E705-7383-4A89-BD92-77DB7E3555F1}"/>
    <cellStyle name="Input [yellow] 2 2 3 2 2 14 2" xfId="33278" xr:uid="{6F81F764-3469-4EFD-94C2-CB519898E06C}"/>
    <cellStyle name="Input [yellow] 2 2 3 2 2 14 3" xfId="43054" xr:uid="{22E25E73-4426-43CC-AC29-D3CA22B32667}"/>
    <cellStyle name="Input [yellow] 2 2 3 2 2 14 4" xfId="23086" xr:uid="{4A4751BD-B4C2-4509-845F-07A7E2610F2A}"/>
    <cellStyle name="Input [yellow] 2 2 3 2 2 15" xfId="13532" xr:uid="{4B72F588-E80C-4FAC-8C77-A161BC1B2F9E}"/>
    <cellStyle name="Input [yellow] 2 2 3 2 2 15 2" xfId="33729" xr:uid="{CCC1EC11-5880-4FAE-BD1B-177B8EC68C22}"/>
    <cellStyle name="Input [yellow] 2 2 3 2 2 15 3" xfId="43505" xr:uid="{915516F5-687C-4689-B3FF-F35891AB9308}"/>
    <cellStyle name="Input [yellow] 2 2 3 2 2 15 4" xfId="23537" xr:uid="{A9F7B03A-CCF3-4963-AF2D-838902EB75B7}"/>
    <cellStyle name="Input [yellow] 2 2 3 2 2 16" xfId="26629" xr:uid="{9B4C4146-146A-45AB-AC40-BAE1D2125C03}"/>
    <cellStyle name="Input [yellow] 2 2 3 2 2 17" xfId="36405" xr:uid="{A46C85D8-969D-45F7-A123-DA4A929369D5}"/>
    <cellStyle name="Input [yellow] 2 2 3 2 2 18" xfId="16437" xr:uid="{451B08CE-B466-4446-9B12-5D0800A61D28}"/>
    <cellStyle name="Input [yellow] 2 2 3 2 2 2" xfId="6970" xr:uid="{F2100D83-D4CC-46FB-AC23-7E1BA7F3ABC8}"/>
    <cellStyle name="Input [yellow] 2 2 3 2 2 2 2" xfId="27184" xr:uid="{E7039A94-FACE-4E72-9E35-BF6EE6C0DAA2}"/>
    <cellStyle name="Input [yellow] 2 2 3 2 2 2 3" xfId="36960" xr:uid="{0FD06282-954D-4FAD-8CF4-558A59BC95F4}"/>
    <cellStyle name="Input [yellow] 2 2 3 2 2 2 4" xfId="16992" xr:uid="{E71547CB-0C21-478F-AE7B-523DC7C9F027}"/>
    <cellStyle name="Input [yellow] 2 2 3 2 2 3" xfId="7517" xr:uid="{D362B146-5596-4812-8AB1-0D21A321E23F}"/>
    <cellStyle name="Input [yellow] 2 2 3 2 2 3 2" xfId="27731" xr:uid="{CFBA65B3-5CF8-4440-A34A-3719C0C0A9C8}"/>
    <cellStyle name="Input [yellow] 2 2 3 2 2 3 3" xfId="37507" xr:uid="{D216C452-84CD-4D70-BEC2-7F15EECBB1EE}"/>
    <cellStyle name="Input [yellow] 2 2 3 2 2 3 4" xfId="17539" xr:uid="{A7934C23-C04F-4F85-8699-EE54EE28611E}"/>
    <cellStyle name="Input [yellow] 2 2 3 2 2 4" xfId="8067" xr:uid="{01DB78D5-6A38-48A0-8891-3925AFE3AE52}"/>
    <cellStyle name="Input [yellow] 2 2 3 2 2 4 2" xfId="28279" xr:uid="{41282FB5-5B79-434E-A091-333D45078083}"/>
    <cellStyle name="Input [yellow] 2 2 3 2 2 4 3" xfId="38055" xr:uid="{F5A43333-9BF8-400E-ABC5-B6C1B863BEFF}"/>
    <cellStyle name="Input [yellow] 2 2 3 2 2 4 4" xfId="18087" xr:uid="{6D0D9BAC-D0B0-492E-BE33-7766B41FBF59}"/>
    <cellStyle name="Input [yellow] 2 2 3 2 2 5" xfId="8609" xr:uid="{4A4312F8-FF28-4266-B826-CFA1276BF401}"/>
    <cellStyle name="Input [yellow] 2 2 3 2 2 5 2" xfId="28820" xr:uid="{4C447F47-636B-4884-9CCD-A1C5644607CD}"/>
    <cellStyle name="Input [yellow] 2 2 3 2 2 5 3" xfId="38596" xr:uid="{2413BCAB-B1F6-4613-A4DD-CF7D1BECA58D}"/>
    <cellStyle name="Input [yellow] 2 2 3 2 2 5 4" xfId="18628" xr:uid="{675784FF-B25B-484F-AD2F-FF52A72B74F7}"/>
    <cellStyle name="Input [yellow] 2 2 3 2 2 6" xfId="9135" xr:uid="{753852A2-CDB2-4CB5-A973-E4B6B5D7214B}"/>
    <cellStyle name="Input [yellow] 2 2 3 2 2 6 2" xfId="29344" xr:uid="{CFFAEA72-8D7B-48AE-83D2-69C9C08173B4}"/>
    <cellStyle name="Input [yellow] 2 2 3 2 2 6 3" xfId="39120" xr:uid="{EA27A56E-B896-48AC-B2D0-88178227B19B}"/>
    <cellStyle name="Input [yellow] 2 2 3 2 2 6 4" xfId="19152" xr:uid="{8CE112C2-3F62-46BA-9B4F-90167EE12A9B}"/>
    <cellStyle name="Input [yellow] 2 2 3 2 2 7" xfId="9659" xr:uid="{6FBE7525-47F9-4823-8CB7-ABA2532F8874}"/>
    <cellStyle name="Input [yellow] 2 2 3 2 2 7 2" xfId="29866" xr:uid="{D2FD74A0-8D5D-4929-9485-09B4331968B6}"/>
    <cellStyle name="Input [yellow] 2 2 3 2 2 7 3" xfId="39642" xr:uid="{D10E8DEB-2EBD-465A-9563-0205ECFB2B42}"/>
    <cellStyle name="Input [yellow] 2 2 3 2 2 7 4" xfId="19674" xr:uid="{86A3776C-4E46-473E-BBCB-1DAEFD897AF3}"/>
    <cellStyle name="Input [yellow] 2 2 3 2 2 8" xfId="10183" xr:uid="{5587CF5E-202A-40CD-9A05-FDFBE1A11932}"/>
    <cellStyle name="Input [yellow] 2 2 3 2 2 8 2" xfId="30390" xr:uid="{71B50884-72F4-4E39-80A7-AE2579241AFD}"/>
    <cellStyle name="Input [yellow] 2 2 3 2 2 8 3" xfId="40166" xr:uid="{F9C10C2D-76A8-4D6B-B128-63964F039366}"/>
    <cellStyle name="Input [yellow] 2 2 3 2 2 8 4" xfId="20198" xr:uid="{66FDB185-E66F-4317-9729-E2EDE52EEEE0}"/>
    <cellStyle name="Input [yellow] 2 2 3 2 2 9" xfId="10694" xr:uid="{16D1F414-97FB-4930-B977-4F2E54CD6A83}"/>
    <cellStyle name="Input [yellow] 2 2 3 2 2 9 2" xfId="30898" xr:uid="{4FC20ADF-FB52-40C2-827B-FFAEE1B9145E}"/>
    <cellStyle name="Input [yellow] 2 2 3 2 2 9 3" xfId="40674" xr:uid="{A32BF2F8-92F8-4D2D-A2D8-D3090CB15DDD}"/>
    <cellStyle name="Input [yellow] 2 2 3 2 2 9 4" xfId="20706" xr:uid="{D856EAC2-2087-44F5-927F-3C858A40C7B2}"/>
    <cellStyle name="Input [yellow] 2 2 3 2 20" xfId="23928" xr:uid="{47A8860E-8AFD-460B-A108-4E749F5CE0F2}"/>
    <cellStyle name="Input [yellow] 2 2 3 2 21" xfId="13882" xr:uid="{6D346843-5E12-47B2-9167-723394944BAE}"/>
    <cellStyle name="Input [yellow] 2 2 3 2 3" xfId="6359" xr:uid="{2D7E6379-D504-463C-8A95-B2ED2B8F9E99}"/>
    <cellStyle name="Input [yellow] 2 2 3 2 3 10" xfId="11146" xr:uid="{B393F0CF-91BC-4838-A911-F6FC7B3138AF}"/>
    <cellStyle name="Input [yellow] 2 2 3 2 3 10 2" xfId="31348" xr:uid="{F8998D58-22FA-4C48-A76C-48635AD8ED37}"/>
    <cellStyle name="Input [yellow] 2 2 3 2 3 10 3" xfId="41124" xr:uid="{96AA088F-640C-4FA1-B921-4CF896F415B8}"/>
    <cellStyle name="Input [yellow] 2 2 3 2 3 10 4" xfId="21156" xr:uid="{E147EE62-EFF1-4684-9CBE-3E0048DEDF2D}"/>
    <cellStyle name="Input [yellow] 2 2 3 2 3 11" xfId="11632" xr:uid="{3223FC44-6F74-44E6-B16F-35B5C6EADBD5}"/>
    <cellStyle name="Input [yellow] 2 2 3 2 3 11 2" xfId="31834" xr:uid="{FB5917FB-7C39-465D-BEE4-F6DF0AC2B996}"/>
    <cellStyle name="Input [yellow] 2 2 3 2 3 11 3" xfId="41610" xr:uid="{3421F9DB-CB62-4A09-87FD-F75C8FA2E425}"/>
    <cellStyle name="Input [yellow] 2 2 3 2 3 11 4" xfId="21642" xr:uid="{6F6DB2A9-E1F6-4188-A20E-5E613BC90B76}"/>
    <cellStyle name="Input [yellow] 2 2 3 2 3 12" xfId="12106" xr:uid="{ED3779BA-C16A-459E-850A-1F10D667E625}"/>
    <cellStyle name="Input [yellow] 2 2 3 2 3 12 2" xfId="32307" xr:uid="{83B949A5-2DC7-450D-BEF2-E3DC36EC895C}"/>
    <cellStyle name="Input [yellow] 2 2 3 2 3 12 3" xfId="42083" xr:uid="{284FD260-DA23-4FCF-8E9E-31025CB78972}"/>
    <cellStyle name="Input [yellow] 2 2 3 2 3 12 4" xfId="22115" xr:uid="{686FEBF2-B1A6-4E84-B79F-F9911DE53253}"/>
    <cellStyle name="Input [yellow] 2 2 3 2 3 13" xfId="12567" xr:uid="{1955DF53-E4F8-40E2-A779-7A6D2C327C0D}"/>
    <cellStyle name="Input [yellow] 2 2 3 2 3 13 2" xfId="32767" xr:uid="{CA718958-FD6D-435E-974D-A7BCEED84BE3}"/>
    <cellStyle name="Input [yellow] 2 2 3 2 3 13 3" xfId="42543" xr:uid="{AEA3EEA1-3B05-495C-A718-40F49C6BABA9}"/>
    <cellStyle name="Input [yellow] 2 2 3 2 3 13 4" xfId="22575" xr:uid="{8B33ABD5-EC80-40BA-A5B2-B4812B318C8F}"/>
    <cellStyle name="Input [yellow] 2 2 3 2 3 14" xfId="13027" xr:uid="{6014D57E-A6B3-450B-A717-2DB7DDEFF00D}"/>
    <cellStyle name="Input [yellow] 2 2 3 2 3 14 2" xfId="33226" xr:uid="{87FEC6A2-4F5E-4743-B673-25B4F3858637}"/>
    <cellStyle name="Input [yellow] 2 2 3 2 3 14 3" xfId="43002" xr:uid="{325D00C3-5D9E-4AEF-B96A-E644C2E5CE97}"/>
    <cellStyle name="Input [yellow] 2 2 3 2 3 14 4" xfId="23034" xr:uid="{9B807983-F67E-454F-A203-6B0BE06E0A02}"/>
    <cellStyle name="Input [yellow] 2 2 3 2 3 15" xfId="13480" xr:uid="{2AD321B2-A289-411A-86C2-12A48FB57887}"/>
    <cellStyle name="Input [yellow] 2 2 3 2 3 15 2" xfId="33677" xr:uid="{C379B2D3-F1A2-402C-A480-3E2A9F312043}"/>
    <cellStyle name="Input [yellow] 2 2 3 2 3 15 3" xfId="43453" xr:uid="{4B84F0D9-C771-4CC4-9E18-22EC6B3A3BA3}"/>
    <cellStyle name="Input [yellow] 2 2 3 2 3 15 4" xfId="23485" xr:uid="{75DA0292-9664-4BFB-8B90-C55D50C605AE}"/>
    <cellStyle name="Input [yellow] 2 2 3 2 3 16" xfId="26577" xr:uid="{A449F0AC-5991-47F6-8804-4772B873FEA8}"/>
    <cellStyle name="Input [yellow] 2 2 3 2 3 17" xfId="36353" xr:uid="{6B1D37ED-D70B-43C1-91F9-B80D3451FE07}"/>
    <cellStyle name="Input [yellow] 2 2 3 2 3 18" xfId="16385" xr:uid="{2FD0565B-30E8-4390-A7D5-261C8F4E9A98}"/>
    <cellStyle name="Input [yellow] 2 2 3 2 3 2" xfId="6918" xr:uid="{11508D63-F7B5-4FE6-8941-CA21A45C40B1}"/>
    <cellStyle name="Input [yellow] 2 2 3 2 3 2 2" xfId="27132" xr:uid="{3BC560DA-EDC8-499D-9963-1B2DBE890EC8}"/>
    <cellStyle name="Input [yellow] 2 2 3 2 3 2 3" xfId="36908" xr:uid="{556942F8-D293-43DD-81FC-2A8A33E64E77}"/>
    <cellStyle name="Input [yellow] 2 2 3 2 3 2 4" xfId="16940" xr:uid="{A40FF6B0-0E42-4BB9-8217-84DF6AB7840E}"/>
    <cellStyle name="Input [yellow] 2 2 3 2 3 3" xfId="7465" xr:uid="{2E349DCD-9954-4DC6-A484-DA1241D1DDE5}"/>
    <cellStyle name="Input [yellow] 2 2 3 2 3 3 2" xfId="27679" xr:uid="{05BF456C-373F-4094-B54A-D9D2D12330F1}"/>
    <cellStyle name="Input [yellow] 2 2 3 2 3 3 3" xfId="37455" xr:uid="{07CF477F-C973-4021-90F8-5C57ACC181E2}"/>
    <cellStyle name="Input [yellow] 2 2 3 2 3 3 4" xfId="17487" xr:uid="{5229BCC4-6C35-45C3-9952-7885DEE4CF4F}"/>
    <cellStyle name="Input [yellow] 2 2 3 2 3 4" xfId="8015" xr:uid="{0F8FC3C4-CC30-4FD6-BC94-8614A656B19B}"/>
    <cellStyle name="Input [yellow] 2 2 3 2 3 4 2" xfId="28227" xr:uid="{876D4A26-C285-4473-B1F8-B28F03785ECE}"/>
    <cellStyle name="Input [yellow] 2 2 3 2 3 4 3" xfId="38003" xr:uid="{D0CB93B7-85B3-4690-BFEF-C0C7AD2BA4B9}"/>
    <cellStyle name="Input [yellow] 2 2 3 2 3 4 4" xfId="18035" xr:uid="{7F0F9C5B-9F0B-4785-8758-D9887D5F01B9}"/>
    <cellStyle name="Input [yellow] 2 2 3 2 3 5" xfId="8557" xr:uid="{D5FC34EE-F993-4512-83AF-11A0B3B8D371}"/>
    <cellStyle name="Input [yellow] 2 2 3 2 3 5 2" xfId="28768" xr:uid="{52E30FD7-B5DF-468E-897B-D326F03B43B4}"/>
    <cellStyle name="Input [yellow] 2 2 3 2 3 5 3" xfId="38544" xr:uid="{E3703E96-8C4A-4BA7-AD6D-037B76917E59}"/>
    <cellStyle name="Input [yellow] 2 2 3 2 3 5 4" xfId="18576" xr:uid="{8A603114-94D8-4A92-89E2-38397F844F0A}"/>
    <cellStyle name="Input [yellow] 2 2 3 2 3 6" xfId="9083" xr:uid="{05A9BE35-F392-4817-AAEA-AD2F2C1FBA31}"/>
    <cellStyle name="Input [yellow] 2 2 3 2 3 6 2" xfId="29292" xr:uid="{F1D1153A-7DEE-4F72-A781-BC2FAC7DF3EB}"/>
    <cellStyle name="Input [yellow] 2 2 3 2 3 6 3" xfId="39068" xr:uid="{5564656C-BD47-40A7-A110-6366BC4CCEA5}"/>
    <cellStyle name="Input [yellow] 2 2 3 2 3 6 4" xfId="19100" xr:uid="{58C6ED9D-E372-4AD2-A3FC-063028A99EB3}"/>
    <cellStyle name="Input [yellow] 2 2 3 2 3 7" xfId="9607" xr:uid="{0C8E76B4-D260-449E-8823-17D84103B54F}"/>
    <cellStyle name="Input [yellow] 2 2 3 2 3 7 2" xfId="29814" xr:uid="{6CA4608D-3E74-4A6F-929B-B851B0F63BE7}"/>
    <cellStyle name="Input [yellow] 2 2 3 2 3 7 3" xfId="39590" xr:uid="{5F068FFD-F9ED-4249-85FB-48C7629566EE}"/>
    <cellStyle name="Input [yellow] 2 2 3 2 3 7 4" xfId="19622" xr:uid="{5B3CF5C2-7598-44D1-84E5-C820EFADB776}"/>
    <cellStyle name="Input [yellow] 2 2 3 2 3 8" xfId="10131" xr:uid="{79FF5E89-8B78-43E1-889F-A394580F64DC}"/>
    <cellStyle name="Input [yellow] 2 2 3 2 3 8 2" xfId="30338" xr:uid="{E226AF10-16F9-4AAD-B310-9D675CFDC645}"/>
    <cellStyle name="Input [yellow] 2 2 3 2 3 8 3" xfId="40114" xr:uid="{FA485404-F720-43BB-8024-4A5A9690D2B8}"/>
    <cellStyle name="Input [yellow] 2 2 3 2 3 8 4" xfId="20146" xr:uid="{81318B46-FD6E-4FA1-9E7F-D01289E15770}"/>
    <cellStyle name="Input [yellow] 2 2 3 2 3 9" xfId="10642" xr:uid="{B8D15C75-E461-4253-9240-13C256131F50}"/>
    <cellStyle name="Input [yellow] 2 2 3 2 3 9 2" xfId="30846" xr:uid="{11FF76A2-BA42-494F-AD62-4256812EAEEA}"/>
    <cellStyle name="Input [yellow] 2 2 3 2 3 9 3" xfId="40622" xr:uid="{0BC17855-ED37-4926-8EB3-DA9CDD3C0439}"/>
    <cellStyle name="Input [yellow] 2 2 3 2 3 9 4" xfId="20654" xr:uid="{72F2FFA7-4A97-4C00-B1BD-B5FC731018E2}"/>
    <cellStyle name="Input [yellow] 2 2 3 2 4" xfId="5166" xr:uid="{2B01A57C-DA25-4231-A834-BD7C0C35EAFA}"/>
    <cellStyle name="Input [yellow] 2 2 3 2 4 2" xfId="25406" xr:uid="{970CB8C7-0C0F-475B-9B85-C9F458382293}"/>
    <cellStyle name="Input [yellow] 2 2 3 2 4 3" xfId="35182" xr:uid="{47606FDF-E318-4990-9423-53FF2C1E5799}"/>
    <cellStyle name="Input [yellow] 2 2 3 2 4 4" xfId="15214" xr:uid="{F6B3D80B-8EA2-457F-8723-22909964F431}"/>
    <cellStyle name="Input [yellow] 2 2 3 2 5" xfId="4944" xr:uid="{F317A770-8A1E-44ED-B945-673F28AEDA67}"/>
    <cellStyle name="Input [yellow] 2 2 3 2 5 2" xfId="25184" xr:uid="{CF5EAFDB-E7E1-408B-AC78-1591AE8C402D}"/>
    <cellStyle name="Input [yellow] 2 2 3 2 5 3" xfId="34960" xr:uid="{B71E9FB8-ED94-48CE-BA94-480B24718847}"/>
    <cellStyle name="Input [yellow] 2 2 3 2 5 4" xfId="14992" xr:uid="{1C62A980-41BF-4D8D-9025-B2FC15C28191}"/>
    <cellStyle name="Input [yellow] 2 2 3 2 6" xfId="5118" xr:uid="{834150EE-96E9-4B7C-8CBD-48912FDAF611}"/>
    <cellStyle name="Input [yellow] 2 2 3 2 6 2" xfId="25358" xr:uid="{392F0EAE-6F93-468C-B536-3608F3C6EF4D}"/>
    <cellStyle name="Input [yellow] 2 2 3 2 6 3" xfId="35134" xr:uid="{4F44AEF0-80C8-4FA1-AFBF-A3CF6A2EE2A1}"/>
    <cellStyle name="Input [yellow] 2 2 3 2 6 4" xfId="15166" xr:uid="{642A783E-AEB6-4905-9A2F-4CF3BE4EA7FE}"/>
    <cellStyle name="Input [yellow] 2 2 3 2 7" xfId="4967" xr:uid="{B14682C6-9F76-4F27-BD6B-D3ACA6CF9A85}"/>
    <cellStyle name="Input [yellow] 2 2 3 2 7 2" xfId="25207" xr:uid="{70456C64-AE4F-4F7D-A39B-08795915E3FA}"/>
    <cellStyle name="Input [yellow] 2 2 3 2 7 3" xfId="34983" xr:uid="{498D74F1-25CE-4417-8BF4-6C22B9B24A9B}"/>
    <cellStyle name="Input [yellow] 2 2 3 2 7 4" xfId="15015" xr:uid="{0D921ECD-CDDF-4FAA-BEB9-01C9DD78E912}"/>
    <cellStyle name="Input [yellow] 2 2 3 2 8" xfId="4283" xr:uid="{9311A542-FE50-4F1D-AF75-9CD0453187B8}"/>
    <cellStyle name="Input [yellow] 2 2 3 2 8 2" xfId="24534" xr:uid="{E71A0AAF-C663-4885-9E23-812EC6AF9805}"/>
    <cellStyle name="Input [yellow] 2 2 3 2 8 3" xfId="34310" xr:uid="{80133F0A-81AB-46CF-9B81-85A5F527920D}"/>
    <cellStyle name="Input [yellow] 2 2 3 2 8 4" xfId="14342" xr:uid="{5C0A256E-1834-42AB-9C14-889EDBEDF6AF}"/>
    <cellStyle name="Input [yellow] 2 2 3 2 9" xfId="4985" xr:uid="{41507C84-FEA3-44BD-B94A-BCF4281A5CCE}"/>
    <cellStyle name="Input [yellow] 2 2 3 2 9 2" xfId="25225" xr:uid="{B6379585-3958-4E21-BC83-EF53A821D121}"/>
    <cellStyle name="Input [yellow] 2 2 3 2 9 3" xfId="35001" xr:uid="{3707C08F-1046-437B-8889-6ACDCE9F4CCB}"/>
    <cellStyle name="Input [yellow] 2 2 3 2 9 4" xfId="15033" xr:uid="{609E7C33-36C1-4942-8FA8-90F524C62729}"/>
    <cellStyle name="Input [yellow] 2 2 3 20" xfId="23983" xr:uid="{DCAAFCD6-8FAA-4C75-A7F4-622BF838DCB3}"/>
    <cellStyle name="Input [yellow] 2 2 3 21" xfId="23929" xr:uid="{D827EE07-69E7-4156-90A9-7139388CD239}"/>
    <cellStyle name="Input [yellow] 2 2 3 22" xfId="13881" xr:uid="{8CE06F8C-2751-48DB-997F-D749FA92B551}"/>
    <cellStyle name="Input [yellow] 2 2 3 3" xfId="6410" xr:uid="{09CF79B4-45EC-4BA3-A2CA-50C5445D8C0F}"/>
    <cellStyle name="Input [yellow] 2 2 3 3 10" xfId="11197" xr:uid="{740AD045-4F00-471A-9C15-4F60F6101C9A}"/>
    <cellStyle name="Input [yellow] 2 2 3 3 10 2" xfId="31399" xr:uid="{70A9C20F-DEB6-47BB-98C4-025F6BA4E552}"/>
    <cellStyle name="Input [yellow] 2 2 3 3 10 3" xfId="41175" xr:uid="{309C97E2-081B-47B8-80E4-495064AFEA69}"/>
    <cellStyle name="Input [yellow] 2 2 3 3 10 4" xfId="21207" xr:uid="{DD5E6555-1394-40A6-82B2-0E3314720E7A}"/>
    <cellStyle name="Input [yellow] 2 2 3 3 11" xfId="11683" xr:uid="{B574CA07-83A3-45BE-A7EF-6845246E6F84}"/>
    <cellStyle name="Input [yellow] 2 2 3 3 11 2" xfId="31885" xr:uid="{028F0F18-A695-44F6-8D02-69C104005DAA}"/>
    <cellStyle name="Input [yellow] 2 2 3 3 11 3" xfId="41661" xr:uid="{29CED863-2F30-4E34-96A1-A609CBC492DD}"/>
    <cellStyle name="Input [yellow] 2 2 3 3 11 4" xfId="21693" xr:uid="{DE312D97-462A-4828-9314-F12399B6C0FE}"/>
    <cellStyle name="Input [yellow] 2 2 3 3 12" xfId="12157" xr:uid="{7E684BD0-189F-4DAC-8D22-58A8A7E4EE2F}"/>
    <cellStyle name="Input [yellow] 2 2 3 3 12 2" xfId="32358" xr:uid="{07ECDF15-943F-424F-9879-8FA34C4F1E77}"/>
    <cellStyle name="Input [yellow] 2 2 3 3 12 3" xfId="42134" xr:uid="{EC3F46BD-3276-40F3-B2BA-0AE237FA5CC6}"/>
    <cellStyle name="Input [yellow] 2 2 3 3 12 4" xfId="22166" xr:uid="{8AF7AE1A-2BAF-4335-8641-9E17569110D3}"/>
    <cellStyle name="Input [yellow] 2 2 3 3 13" xfId="12618" xr:uid="{776B0327-6067-4285-9C28-A6745BF95303}"/>
    <cellStyle name="Input [yellow] 2 2 3 3 13 2" xfId="32818" xr:uid="{C125A264-C35A-4585-B458-20A8E5B8E407}"/>
    <cellStyle name="Input [yellow] 2 2 3 3 13 3" xfId="42594" xr:uid="{66106C50-07AA-4164-9A69-A7BC5F632865}"/>
    <cellStyle name="Input [yellow] 2 2 3 3 13 4" xfId="22626" xr:uid="{03165DB0-1C66-43A2-8D25-FC77F8FA517E}"/>
    <cellStyle name="Input [yellow] 2 2 3 3 14" xfId="13078" xr:uid="{CFF2B5D1-7E74-42B8-8BE6-35FEEF7E2636}"/>
    <cellStyle name="Input [yellow] 2 2 3 3 14 2" xfId="33277" xr:uid="{CDDD45E1-7C00-464A-9490-5131013B412B}"/>
    <cellStyle name="Input [yellow] 2 2 3 3 14 3" xfId="43053" xr:uid="{B7A089CC-66EB-4872-9356-5B9CB198D314}"/>
    <cellStyle name="Input [yellow] 2 2 3 3 14 4" xfId="23085" xr:uid="{890C6A05-02AF-4DAC-8BE1-A4457984A07E}"/>
    <cellStyle name="Input [yellow] 2 2 3 3 15" xfId="13531" xr:uid="{8487EDB0-1EF8-422A-93CE-919BC79A1C96}"/>
    <cellStyle name="Input [yellow] 2 2 3 3 15 2" xfId="33728" xr:uid="{016978F8-EAD4-47B9-8E7E-90410AF181F6}"/>
    <cellStyle name="Input [yellow] 2 2 3 3 15 3" xfId="43504" xr:uid="{DE650190-E29D-436C-B30C-8C6C6C351292}"/>
    <cellStyle name="Input [yellow] 2 2 3 3 15 4" xfId="23536" xr:uid="{FF3EF093-3CD7-4E62-B0A0-13BDA53B6948}"/>
    <cellStyle name="Input [yellow] 2 2 3 3 16" xfId="26628" xr:uid="{9FA4BA66-4F79-4AF1-8A67-B393A9AF29E0}"/>
    <cellStyle name="Input [yellow] 2 2 3 3 17" xfId="36404" xr:uid="{47014DBA-5A6F-4D0D-9A31-DEF0507702C1}"/>
    <cellStyle name="Input [yellow] 2 2 3 3 18" xfId="16436" xr:uid="{87D7232B-A90E-4E5C-ACCC-5EEEFA5014D4}"/>
    <cellStyle name="Input [yellow] 2 2 3 3 2" xfId="6969" xr:uid="{DD4B8296-8E16-4952-9724-1D04BD24B2B1}"/>
    <cellStyle name="Input [yellow] 2 2 3 3 2 2" xfId="27183" xr:uid="{A5C3D358-12B6-47CF-A9E4-C6B75B7E31F8}"/>
    <cellStyle name="Input [yellow] 2 2 3 3 2 3" xfId="36959" xr:uid="{94DB10AA-CA9F-49E9-9DEB-DECA7918EE92}"/>
    <cellStyle name="Input [yellow] 2 2 3 3 2 4" xfId="16991" xr:uid="{873EB0CB-5B20-4781-BD75-FFC2FB7CFC86}"/>
    <cellStyle name="Input [yellow] 2 2 3 3 3" xfId="7516" xr:uid="{BAD4BD94-82BF-4F54-9644-9E3DBAB5A8B5}"/>
    <cellStyle name="Input [yellow] 2 2 3 3 3 2" xfId="27730" xr:uid="{ACD8DDF4-072D-4E7B-A0D9-2840BFA18AAD}"/>
    <cellStyle name="Input [yellow] 2 2 3 3 3 3" xfId="37506" xr:uid="{6D3448E8-E64D-457C-8E6B-4679060579D6}"/>
    <cellStyle name="Input [yellow] 2 2 3 3 3 4" xfId="17538" xr:uid="{14AD0A8F-50FD-4670-BECC-CED3D29F8398}"/>
    <cellStyle name="Input [yellow] 2 2 3 3 4" xfId="8066" xr:uid="{DEE5A2AA-936F-4226-974C-EBD31640A346}"/>
    <cellStyle name="Input [yellow] 2 2 3 3 4 2" xfId="28278" xr:uid="{9CF17EDA-35B2-411A-9C9E-79DBDBE1D642}"/>
    <cellStyle name="Input [yellow] 2 2 3 3 4 3" xfId="38054" xr:uid="{7E9147B2-33E3-45B4-9AE6-C8DE62C2A01A}"/>
    <cellStyle name="Input [yellow] 2 2 3 3 4 4" xfId="18086" xr:uid="{902E329D-F57B-441F-9B53-E168A8CF04C3}"/>
    <cellStyle name="Input [yellow] 2 2 3 3 5" xfId="8608" xr:uid="{735DC629-848B-481F-AE4C-E2254176B693}"/>
    <cellStyle name="Input [yellow] 2 2 3 3 5 2" xfId="28819" xr:uid="{6C0577B8-B057-40F0-99B0-246FA266D3F1}"/>
    <cellStyle name="Input [yellow] 2 2 3 3 5 3" xfId="38595" xr:uid="{EB657EDA-FE8B-4705-AF32-535BE3CAF4D4}"/>
    <cellStyle name="Input [yellow] 2 2 3 3 5 4" xfId="18627" xr:uid="{3AB87AE4-842B-4664-BFB5-EC01FF2A414E}"/>
    <cellStyle name="Input [yellow] 2 2 3 3 6" xfId="9134" xr:uid="{EBE9CE03-DA4E-4CEA-9033-62194740E333}"/>
    <cellStyle name="Input [yellow] 2 2 3 3 6 2" xfId="29343" xr:uid="{42069598-CF3C-4311-A216-35D008535F53}"/>
    <cellStyle name="Input [yellow] 2 2 3 3 6 3" xfId="39119" xr:uid="{A28E29D5-9EA1-4499-A3DD-CF59D63B001D}"/>
    <cellStyle name="Input [yellow] 2 2 3 3 6 4" xfId="19151" xr:uid="{280D6938-9396-4A1D-B478-835F9AB848F7}"/>
    <cellStyle name="Input [yellow] 2 2 3 3 7" xfId="9658" xr:uid="{78D52613-70EB-480B-AB7F-514A539C5317}"/>
    <cellStyle name="Input [yellow] 2 2 3 3 7 2" xfId="29865" xr:uid="{B0958CC3-F789-4CDC-873E-36F7D64159B6}"/>
    <cellStyle name="Input [yellow] 2 2 3 3 7 3" xfId="39641" xr:uid="{25AD19D5-F2E6-4D2B-92D1-775380ACF937}"/>
    <cellStyle name="Input [yellow] 2 2 3 3 7 4" xfId="19673" xr:uid="{A22D2964-B862-42B0-BFE3-38CE5B99BCCD}"/>
    <cellStyle name="Input [yellow] 2 2 3 3 8" xfId="10182" xr:uid="{CF49CEE7-9847-4C6B-AEB1-42785084CA31}"/>
    <cellStyle name="Input [yellow] 2 2 3 3 8 2" xfId="30389" xr:uid="{3058B5C2-F254-4C4A-8619-3DD0223AD1FB}"/>
    <cellStyle name="Input [yellow] 2 2 3 3 8 3" xfId="40165" xr:uid="{4E8A6BD2-0FB6-4706-88BE-547355364AE5}"/>
    <cellStyle name="Input [yellow] 2 2 3 3 8 4" xfId="20197" xr:uid="{F46D3CD5-B7E2-46E8-8CD0-EE7B549B4698}"/>
    <cellStyle name="Input [yellow] 2 2 3 3 9" xfId="10693" xr:uid="{343BE5D6-304C-48AB-B71E-49EA169F2F36}"/>
    <cellStyle name="Input [yellow] 2 2 3 3 9 2" xfId="30897" xr:uid="{AC0BAEBF-FC29-4665-84D9-CCA0E4EA6732}"/>
    <cellStyle name="Input [yellow] 2 2 3 3 9 3" xfId="40673" xr:uid="{8B750E0D-A957-4752-AAD2-7DFB14DC9002}"/>
    <cellStyle name="Input [yellow] 2 2 3 3 9 4" xfId="20705" xr:uid="{D698C025-01DA-49C6-B342-1C19256DDFA3}"/>
    <cellStyle name="Input [yellow] 2 2 3 4" xfId="6360" xr:uid="{9626984A-0714-42C9-8CBA-2D08E4959DD6}"/>
    <cellStyle name="Input [yellow] 2 2 3 4 10" xfId="11147" xr:uid="{1A26634C-74C7-4682-8DA1-3D5015027F66}"/>
    <cellStyle name="Input [yellow] 2 2 3 4 10 2" xfId="31349" xr:uid="{D43A27EC-A1D3-44AB-988E-42C1001D3396}"/>
    <cellStyle name="Input [yellow] 2 2 3 4 10 3" xfId="41125" xr:uid="{D2E990E1-E4E2-42C2-9D25-1F621CF9C7B8}"/>
    <cellStyle name="Input [yellow] 2 2 3 4 10 4" xfId="21157" xr:uid="{E14ABBFF-52EB-4B2C-B58C-F96DABA54FA9}"/>
    <cellStyle name="Input [yellow] 2 2 3 4 11" xfId="11633" xr:uid="{348C5900-3F25-4235-A9AA-D724F97B17BE}"/>
    <cellStyle name="Input [yellow] 2 2 3 4 11 2" xfId="31835" xr:uid="{4A0B0B30-6B9A-4171-B3B6-07CBD27D91D4}"/>
    <cellStyle name="Input [yellow] 2 2 3 4 11 3" xfId="41611" xr:uid="{7BBDB288-B829-452A-8394-78D17CBED7AC}"/>
    <cellStyle name="Input [yellow] 2 2 3 4 11 4" xfId="21643" xr:uid="{7A220C63-A088-435A-B288-7F316C757D99}"/>
    <cellStyle name="Input [yellow] 2 2 3 4 12" xfId="12107" xr:uid="{8629F357-A3F8-4DDD-92CF-D5C3C96089F0}"/>
    <cellStyle name="Input [yellow] 2 2 3 4 12 2" xfId="32308" xr:uid="{E6951DF3-EAFC-48AA-A521-59A553C46F16}"/>
    <cellStyle name="Input [yellow] 2 2 3 4 12 3" xfId="42084" xr:uid="{BCF216FE-D1CB-4564-95EE-A98B9699450B}"/>
    <cellStyle name="Input [yellow] 2 2 3 4 12 4" xfId="22116" xr:uid="{9769BCB6-B1AB-4560-A068-92759235CB1F}"/>
    <cellStyle name="Input [yellow] 2 2 3 4 13" xfId="12568" xr:uid="{176E061A-3C2E-4991-AB17-B1D0EB28D2C0}"/>
    <cellStyle name="Input [yellow] 2 2 3 4 13 2" xfId="32768" xr:uid="{FAD102B3-4CB1-4C4B-9F4A-47203409E935}"/>
    <cellStyle name="Input [yellow] 2 2 3 4 13 3" xfId="42544" xr:uid="{A80060FD-B4EC-4B06-85DB-3912A38E91A6}"/>
    <cellStyle name="Input [yellow] 2 2 3 4 13 4" xfId="22576" xr:uid="{0BD77CE0-A8D0-4B41-9F73-E56C4B2A4FFC}"/>
    <cellStyle name="Input [yellow] 2 2 3 4 14" xfId="13028" xr:uid="{CA924F8D-CD95-47A5-BCFE-3B8D8A646E8F}"/>
    <cellStyle name="Input [yellow] 2 2 3 4 14 2" xfId="33227" xr:uid="{942FF0C2-F7D3-409E-B7F3-B3EC9C6915F9}"/>
    <cellStyle name="Input [yellow] 2 2 3 4 14 3" xfId="43003" xr:uid="{2D21C8CE-008F-4C8E-A246-823F555E9E37}"/>
    <cellStyle name="Input [yellow] 2 2 3 4 14 4" xfId="23035" xr:uid="{9C322A8D-61FC-4B52-BF06-563DE21D3867}"/>
    <cellStyle name="Input [yellow] 2 2 3 4 15" xfId="13481" xr:uid="{C7266B43-A214-4941-B7D3-04926BFA3282}"/>
    <cellStyle name="Input [yellow] 2 2 3 4 15 2" xfId="33678" xr:uid="{D09E129B-A14E-4E01-A592-916F3484A7C9}"/>
    <cellStyle name="Input [yellow] 2 2 3 4 15 3" xfId="43454" xr:uid="{85580AB3-A7F9-4F56-89AF-5328753DCFE7}"/>
    <cellStyle name="Input [yellow] 2 2 3 4 15 4" xfId="23486" xr:uid="{10D2A0BC-7F88-427B-BC44-A00D434CA15A}"/>
    <cellStyle name="Input [yellow] 2 2 3 4 16" xfId="26578" xr:uid="{3C26367F-EB23-4042-8661-E05AFE04B558}"/>
    <cellStyle name="Input [yellow] 2 2 3 4 17" xfId="36354" xr:uid="{962DA46C-D923-4E30-A090-59AB15466052}"/>
    <cellStyle name="Input [yellow] 2 2 3 4 18" xfId="16386" xr:uid="{D3332633-009D-488C-939B-D9E2EC45D091}"/>
    <cellStyle name="Input [yellow] 2 2 3 4 2" xfId="6919" xr:uid="{95B02CA8-9184-4FE1-A008-35A942FFAB38}"/>
    <cellStyle name="Input [yellow] 2 2 3 4 2 2" xfId="27133" xr:uid="{FE835A0E-0725-46B1-9857-427643799227}"/>
    <cellStyle name="Input [yellow] 2 2 3 4 2 3" xfId="36909" xr:uid="{8BE9D8DC-0458-464F-AB6F-6284427F0605}"/>
    <cellStyle name="Input [yellow] 2 2 3 4 2 4" xfId="16941" xr:uid="{C0C047D4-CD33-49D6-8EFA-E54DD8CB1CD7}"/>
    <cellStyle name="Input [yellow] 2 2 3 4 3" xfId="7466" xr:uid="{2A046EF3-33D9-4DB5-A485-368A51A87420}"/>
    <cellStyle name="Input [yellow] 2 2 3 4 3 2" xfId="27680" xr:uid="{6CC63D99-366B-4DAC-B882-B7F92E18F714}"/>
    <cellStyle name="Input [yellow] 2 2 3 4 3 3" xfId="37456" xr:uid="{53054BDC-06A6-4200-99AD-2BBE2627D405}"/>
    <cellStyle name="Input [yellow] 2 2 3 4 3 4" xfId="17488" xr:uid="{08EBBA1A-9226-47DF-990D-A1443DF9E0FA}"/>
    <cellStyle name="Input [yellow] 2 2 3 4 4" xfId="8016" xr:uid="{3E052820-382B-4666-9A80-2DE77D6D82C1}"/>
    <cellStyle name="Input [yellow] 2 2 3 4 4 2" xfId="28228" xr:uid="{3737029B-5310-4487-8B22-F065C3172CF7}"/>
    <cellStyle name="Input [yellow] 2 2 3 4 4 3" xfId="38004" xr:uid="{10A7591C-4111-46FD-A1F1-81B590004907}"/>
    <cellStyle name="Input [yellow] 2 2 3 4 4 4" xfId="18036" xr:uid="{1B033756-B93F-496B-A3FB-E03D739E2072}"/>
    <cellStyle name="Input [yellow] 2 2 3 4 5" xfId="8558" xr:uid="{7BA816E2-86BA-4298-B6A1-186E506050C7}"/>
    <cellStyle name="Input [yellow] 2 2 3 4 5 2" xfId="28769" xr:uid="{C1E684B0-9AC6-42DE-B091-382906A8EE7D}"/>
    <cellStyle name="Input [yellow] 2 2 3 4 5 3" xfId="38545" xr:uid="{F28A5294-EB1F-4B01-AF34-7C53F7878EA9}"/>
    <cellStyle name="Input [yellow] 2 2 3 4 5 4" xfId="18577" xr:uid="{EEE7CF75-20D6-4E01-A777-9E143CF164EE}"/>
    <cellStyle name="Input [yellow] 2 2 3 4 6" xfId="9084" xr:uid="{EC1B904A-1379-44AE-80B8-37FFC0D03642}"/>
    <cellStyle name="Input [yellow] 2 2 3 4 6 2" xfId="29293" xr:uid="{E824EA20-0151-4B89-807B-2A21207E4B29}"/>
    <cellStyle name="Input [yellow] 2 2 3 4 6 3" xfId="39069" xr:uid="{917BEE63-5317-4D78-8B8B-D48404903BA6}"/>
    <cellStyle name="Input [yellow] 2 2 3 4 6 4" xfId="19101" xr:uid="{5478A1C0-9811-4062-873E-A158A7055A34}"/>
    <cellStyle name="Input [yellow] 2 2 3 4 7" xfId="9608" xr:uid="{A458B63D-CEC6-4445-AF03-0159614931E9}"/>
    <cellStyle name="Input [yellow] 2 2 3 4 7 2" xfId="29815" xr:uid="{1DEE4118-2A27-4E08-80A3-F8F38BCC414F}"/>
    <cellStyle name="Input [yellow] 2 2 3 4 7 3" xfId="39591" xr:uid="{DD291585-D14C-4BEA-B523-692C76B61844}"/>
    <cellStyle name="Input [yellow] 2 2 3 4 7 4" xfId="19623" xr:uid="{4880F765-59E9-4926-B842-8D8A50A3C2E2}"/>
    <cellStyle name="Input [yellow] 2 2 3 4 8" xfId="10132" xr:uid="{EC2B86D1-EE48-443E-B33D-893F0C219019}"/>
    <cellStyle name="Input [yellow] 2 2 3 4 8 2" xfId="30339" xr:uid="{3AA90ED2-51CD-46D1-92BE-897A4E0FF251}"/>
    <cellStyle name="Input [yellow] 2 2 3 4 8 3" xfId="40115" xr:uid="{41BB1AE2-BD90-4779-B571-8602C6F4B167}"/>
    <cellStyle name="Input [yellow] 2 2 3 4 8 4" xfId="20147" xr:uid="{B1F001CA-EF74-45F7-840A-7561EF76D089}"/>
    <cellStyle name="Input [yellow] 2 2 3 4 9" xfId="10643" xr:uid="{30308395-94D2-494C-88B9-B154CBC9553F}"/>
    <cellStyle name="Input [yellow] 2 2 3 4 9 2" xfId="30847" xr:uid="{60802DBB-BE27-43AE-ACB2-B97582CFBBFE}"/>
    <cellStyle name="Input [yellow] 2 2 3 4 9 3" xfId="40623" xr:uid="{EB690B6D-570C-499C-8E66-954F3E6689EF}"/>
    <cellStyle name="Input [yellow] 2 2 3 4 9 4" xfId="20655" xr:uid="{82D8239F-7D5F-415F-95B1-F6246F690721}"/>
    <cellStyle name="Input [yellow] 2 2 3 5" xfId="5165" xr:uid="{8E985B3B-D87C-4A2C-B541-F6CB7202A190}"/>
    <cellStyle name="Input [yellow] 2 2 3 5 2" xfId="25405" xr:uid="{7F0025A5-0DEA-4490-8B7E-1986944ACF06}"/>
    <cellStyle name="Input [yellow] 2 2 3 5 3" xfId="35181" xr:uid="{AF795A4A-F0E9-47B1-8BB0-4DC8545C586E}"/>
    <cellStyle name="Input [yellow] 2 2 3 5 4" xfId="15213" xr:uid="{893BABBF-BE30-45C5-B06A-857909B89735}"/>
    <cellStyle name="Input [yellow] 2 2 3 6" xfId="4947" xr:uid="{DB0BA7E8-2E57-43AC-A371-C6AC71CDD155}"/>
    <cellStyle name="Input [yellow] 2 2 3 6 2" xfId="25187" xr:uid="{B81DFE23-1D74-42A9-BF91-72692DEA92A5}"/>
    <cellStyle name="Input [yellow] 2 2 3 6 3" xfId="34963" xr:uid="{CB287394-C6BC-417A-A644-0BC9A441AFBA}"/>
    <cellStyle name="Input [yellow] 2 2 3 6 4" xfId="14995" xr:uid="{5C8482D1-A9CB-49BF-B281-73A969602B10}"/>
    <cellStyle name="Input [yellow] 2 2 3 7" xfId="5117" xr:uid="{0888BDB1-5ECA-4549-9A2B-CC3BC3C34E8D}"/>
    <cellStyle name="Input [yellow] 2 2 3 7 2" xfId="25357" xr:uid="{2AA46255-AE28-4F98-84A1-3F04AFE4051A}"/>
    <cellStyle name="Input [yellow] 2 2 3 7 3" xfId="35133" xr:uid="{D0B26A31-3B3E-4403-9587-CE81A85210B3}"/>
    <cellStyle name="Input [yellow] 2 2 3 7 4" xfId="15165" xr:uid="{88101DC0-7CBF-4E12-BA14-F0F7352C0E2C}"/>
    <cellStyle name="Input [yellow] 2 2 3 8" xfId="4968" xr:uid="{F615C5CC-3B36-4352-B3C3-B5ABF20496AE}"/>
    <cellStyle name="Input [yellow] 2 2 3 8 2" xfId="25208" xr:uid="{D5F14056-FC0C-408E-B18F-992F30350B4C}"/>
    <cellStyle name="Input [yellow] 2 2 3 8 3" xfId="34984" xr:uid="{934D5DB4-E286-43EF-8B0B-64C563AA0B82}"/>
    <cellStyle name="Input [yellow] 2 2 3 8 4" xfId="15016" xr:uid="{93959A05-0096-45DB-AECC-E51FDE4D2231}"/>
    <cellStyle name="Input [yellow] 2 2 3 9" xfId="5900" xr:uid="{5D794397-FE38-439A-9440-ECE4FED21877}"/>
    <cellStyle name="Input [yellow] 2 2 3 9 2" xfId="26125" xr:uid="{AF233EC4-AE18-4F69-B5E5-5CFB9F602A6D}"/>
    <cellStyle name="Input [yellow] 2 2 3 9 3" xfId="35901" xr:uid="{142E53B6-5AB1-4AA8-BFBF-5671A374D8DC}"/>
    <cellStyle name="Input [yellow] 2 2 3 9 4" xfId="15933" xr:uid="{5AA14A7D-A907-4F2A-ABF6-C90A9ADFFAC8}"/>
    <cellStyle name="Input [yellow] 2 2 4" xfId="2104" xr:uid="{42568D09-EF51-4EFA-A7D8-7B27E74EE34E}"/>
    <cellStyle name="Input [yellow] 2 2 4 10" xfId="7253" xr:uid="{E732D862-DAF3-4BD5-ABF3-ACACCD4EF9C8}"/>
    <cellStyle name="Input [yellow] 2 2 4 10 2" xfId="27467" xr:uid="{203BE67D-A458-4375-BDA2-15DCB0860354}"/>
    <cellStyle name="Input [yellow] 2 2 4 10 3" xfId="37243" xr:uid="{021C1829-5A58-4492-A5C7-6ED8C9193F53}"/>
    <cellStyle name="Input [yellow] 2 2 4 10 4" xfId="17275" xr:uid="{17923AB8-AE4F-49EF-A8BE-669806406042}"/>
    <cellStyle name="Input [yellow] 2 2 4 11" xfId="5081" xr:uid="{C0E24B70-5BD9-4949-A7BA-0481251740EE}"/>
    <cellStyle name="Input [yellow] 2 2 4 11 2" xfId="25321" xr:uid="{DF00923F-AF86-4D4C-A61D-C949EE943527}"/>
    <cellStyle name="Input [yellow] 2 2 4 11 3" xfId="35097" xr:uid="{608BC944-80C2-4AF9-8C4A-CAD67110F4CD}"/>
    <cellStyle name="Input [yellow] 2 2 4 11 4" xfId="15129" xr:uid="{EEEAB9D8-8329-4A00-8476-C03C8589479B}"/>
    <cellStyle name="Input [yellow] 2 2 4 12" xfId="8860" xr:uid="{DF07EF5F-8A6D-42F2-BC1B-E4119552AD7F}"/>
    <cellStyle name="Input [yellow] 2 2 4 12 2" xfId="29071" xr:uid="{84C1A329-12B9-4FE5-86A4-31D3C758DD87}"/>
    <cellStyle name="Input [yellow] 2 2 4 12 3" xfId="38847" xr:uid="{6C70842F-663C-4C12-B96E-B817E53B5BED}"/>
    <cellStyle name="Input [yellow] 2 2 4 12 4" xfId="18879" xr:uid="{EC28FE4E-2A0E-4727-AD32-F9551865D0B9}"/>
    <cellStyle name="Input [yellow] 2 2 4 13" xfId="4754" xr:uid="{E8B54D97-A599-41FC-88EE-BED2A26DF089}"/>
    <cellStyle name="Input [yellow] 2 2 4 13 2" xfId="24998" xr:uid="{F1E152FA-1718-4209-A33B-BB721C454E45}"/>
    <cellStyle name="Input [yellow] 2 2 4 13 3" xfId="34774" xr:uid="{85E4526A-A6E3-4A0F-B60E-D22FB15FCB53}"/>
    <cellStyle name="Input [yellow] 2 2 4 13 4" xfId="14806" xr:uid="{D67E9CF7-8378-4E82-BF20-14C2AA364472}"/>
    <cellStyle name="Input [yellow] 2 2 4 14" xfId="4409" xr:uid="{0CEC1E22-3852-44FB-AB7E-CF44BFD8E8D3}"/>
    <cellStyle name="Input [yellow] 2 2 4 14 2" xfId="24660" xr:uid="{E3F6B54E-E03E-473D-921F-0C697D82F743}"/>
    <cellStyle name="Input [yellow] 2 2 4 14 3" xfId="34436" xr:uid="{6E9FC5CF-8590-472D-989D-23BE040B8BA5}"/>
    <cellStyle name="Input [yellow] 2 2 4 14 4" xfId="14468" xr:uid="{B49DD3DF-7EE1-41C8-A7C1-D00F8B33B8A0}"/>
    <cellStyle name="Input [yellow] 2 2 4 15" xfId="9927" xr:uid="{17F9C00C-691F-44C2-AFA6-54E47C94790E}"/>
    <cellStyle name="Input [yellow] 2 2 4 15 2" xfId="30134" xr:uid="{AED6971C-F130-4B8F-AED2-F2809B9B4BD1}"/>
    <cellStyle name="Input [yellow] 2 2 4 15 3" xfId="39910" xr:uid="{358A158D-32CE-4750-B2B1-B61752DF0C9C}"/>
    <cellStyle name="Input [yellow] 2 2 4 15 4" xfId="19942" xr:uid="{FEA5BD34-9B58-4351-AC14-0D5D5CE0FEA8}"/>
    <cellStyle name="Input [yellow] 2 2 4 16" xfId="3942" xr:uid="{9126F957-77E9-4D7F-8667-86C5039B2BFA}"/>
    <cellStyle name="Input [yellow] 2 2 4 16 2" xfId="24206" xr:uid="{0CA5D8BA-D154-476B-8BBF-4A914B2E9FD9}"/>
    <cellStyle name="Input [yellow] 2 2 4 16 3" xfId="33982" xr:uid="{51787750-17B2-4C6C-A7F9-3EAB563072ED}"/>
    <cellStyle name="Input [yellow] 2 2 4 16 4" xfId="14014" xr:uid="{9BC7A3F0-D4B1-4C11-BC0A-82B71223EEA5}"/>
    <cellStyle name="Input [yellow] 2 2 4 17" xfId="9928" xr:uid="{B4D997BA-1CA4-4337-9722-8F52BADF4491}"/>
    <cellStyle name="Input [yellow] 2 2 4 17 2" xfId="30135" xr:uid="{468C120B-B81A-40B6-93A6-8FF91DED8EE6}"/>
    <cellStyle name="Input [yellow] 2 2 4 17 3" xfId="39911" xr:uid="{33E4EF7A-7F17-4D6A-92CE-BAFF755A1759}"/>
    <cellStyle name="Input [yellow] 2 2 4 17 4" xfId="19943" xr:uid="{CB7DF68E-B3A3-4CF7-A1C5-8E37608AD99A}"/>
    <cellStyle name="Input [yellow] 2 2 4 18" xfId="11446" xr:uid="{E822B089-13FC-4E50-8035-70DD6B92789A}"/>
    <cellStyle name="Input [yellow] 2 2 4 18 2" xfId="31648" xr:uid="{72F388D1-C46F-416B-B70F-CCB6CFBF7C95}"/>
    <cellStyle name="Input [yellow] 2 2 4 18 3" xfId="41424" xr:uid="{453B573A-6C90-4974-A9EB-AA6228CCA54D}"/>
    <cellStyle name="Input [yellow] 2 2 4 18 4" xfId="21456" xr:uid="{847D1860-2A9B-43A7-86BD-034C0D7913B4}"/>
    <cellStyle name="Input [yellow] 2 2 4 19" xfId="7820" xr:uid="{CAB7F2B5-1CC2-4363-B38C-64B0D375DF33}"/>
    <cellStyle name="Input [yellow] 2 2 4 19 2" xfId="28032" xr:uid="{9BEFBAFD-BCB2-457F-A5D3-4FDD04F7B5F8}"/>
    <cellStyle name="Input [yellow] 2 2 4 19 3" xfId="37808" xr:uid="{CACABFE6-2B3F-4DC7-96D1-AD2289FDADB2}"/>
    <cellStyle name="Input [yellow] 2 2 4 19 4" xfId="17840" xr:uid="{3EF436CC-A377-4050-89C7-2C69EA88AD1D}"/>
    <cellStyle name="Input [yellow] 2 2 4 2" xfId="2105" xr:uid="{41389CA6-90CB-4B69-AED0-0AAEA873EDF2}"/>
    <cellStyle name="Input [yellow] 2 2 4 2 10" xfId="5077" xr:uid="{7B70A542-D4D9-40B2-82DF-79A288DCE110}"/>
    <cellStyle name="Input [yellow] 2 2 4 2 10 2" xfId="25317" xr:uid="{AA630578-8C7C-431D-AD17-645E391424F9}"/>
    <cellStyle name="Input [yellow] 2 2 4 2 10 3" xfId="35093" xr:uid="{65C0346A-D357-47F7-9706-C4E0599D2806}"/>
    <cellStyle name="Input [yellow] 2 2 4 2 10 4" xfId="15125" xr:uid="{443A1B64-DB7E-490C-BC2A-2341FD471418}"/>
    <cellStyle name="Input [yellow] 2 2 4 2 11" xfId="4224" xr:uid="{3131AE39-2880-48A4-BEA8-F6456315F2E7}"/>
    <cellStyle name="Input [yellow] 2 2 4 2 11 2" xfId="24476" xr:uid="{50E00A80-C440-4DE1-836A-689117DE5A39}"/>
    <cellStyle name="Input [yellow] 2 2 4 2 11 3" xfId="34252" xr:uid="{8D40B9B1-700F-4FBC-9651-3D75330DCF90}"/>
    <cellStyle name="Input [yellow] 2 2 4 2 11 4" xfId="14284" xr:uid="{470A0555-8E59-47E4-B3E6-ABDC82F690F0}"/>
    <cellStyle name="Input [yellow] 2 2 4 2 12" xfId="5547" xr:uid="{95D11F3C-67EE-4A7A-B894-66B68271435E}"/>
    <cellStyle name="Input [yellow] 2 2 4 2 12 2" xfId="25777" xr:uid="{8A945A93-FE61-42B9-A3B1-14B96FCEA4FD}"/>
    <cellStyle name="Input [yellow] 2 2 4 2 12 3" xfId="35553" xr:uid="{E6A2197D-A13A-44F0-A681-A6A85DCD6413}"/>
    <cellStyle name="Input [yellow] 2 2 4 2 12 4" xfId="15585" xr:uid="{11411248-1943-4971-86DE-8A52FB5F8A0F}"/>
    <cellStyle name="Input [yellow] 2 2 4 2 13" xfId="5955" xr:uid="{0F43227B-DBEE-4978-BDD0-493B9FD2A084}"/>
    <cellStyle name="Input [yellow] 2 2 4 2 13 2" xfId="26178" xr:uid="{441E159E-DC25-4443-ADE6-BE9D78E91A3F}"/>
    <cellStyle name="Input [yellow] 2 2 4 2 13 3" xfId="35954" xr:uid="{3A20C16A-5D4F-4979-B7D9-7CC26E9E52F9}"/>
    <cellStyle name="Input [yellow] 2 2 4 2 13 4" xfId="15986" xr:uid="{EB8AEFFE-3186-4ECE-B6C8-1E33E1758B33}"/>
    <cellStyle name="Input [yellow] 2 2 4 2 14" xfId="5577" xr:uid="{397B08F3-6E54-400C-937E-2C0AE6279B17}"/>
    <cellStyle name="Input [yellow] 2 2 4 2 14 2" xfId="25807" xr:uid="{F89378D4-CCDA-4998-8859-DD3DE49274B1}"/>
    <cellStyle name="Input [yellow] 2 2 4 2 14 3" xfId="35583" xr:uid="{36C108DD-C5BE-49AB-9432-3520978CBE83}"/>
    <cellStyle name="Input [yellow] 2 2 4 2 14 4" xfId="15615" xr:uid="{95A70709-B9A2-4BB9-B741-1E39079E00D1}"/>
    <cellStyle name="Input [yellow] 2 2 4 2 15" xfId="5937" xr:uid="{CEBF3D67-648F-4381-ACD3-77D6F0BDF826}"/>
    <cellStyle name="Input [yellow] 2 2 4 2 15 2" xfId="26162" xr:uid="{63EE2D8F-B077-43E5-A35B-99AD4E560102}"/>
    <cellStyle name="Input [yellow] 2 2 4 2 15 3" xfId="35938" xr:uid="{4E969B54-AECF-4447-A504-3806812D9C67}"/>
    <cellStyle name="Input [yellow] 2 2 4 2 15 4" xfId="15970" xr:uid="{FC19B57E-093C-4BC0-8EE3-871B827B2605}"/>
    <cellStyle name="Input [yellow] 2 2 4 2 16" xfId="8897" xr:uid="{C6FD6436-7F07-4B1D-AC23-285009E6C7B6}"/>
    <cellStyle name="Input [yellow] 2 2 4 2 16 2" xfId="29106" xr:uid="{017155F1-5B8E-4E6F-A6A9-766063574377}"/>
    <cellStyle name="Input [yellow] 2 2 4 2 16 3" xfId="38882" xr:uid="{BEB5F7A7-98C6-4647-94CB-791D16109689}"/>
    <cellStyle name="Input [yellow] 2 2 4 2 16 4" xfId="18914" xr:uid="{258B8F79-5073-428A-885C-54DA5E6183E2}"/>
    <cellStyle name="Input [yellow] 2 2 4 2 17" xfId="5908" xr:uid="{0A143482-674A-44BC-8CBA-35538FD1E9D9}"/>
    <cellStyle name="Input [yellow] 2 2 4 2 17 2" xfId="26133" xr:uid="{50F4D269-A6A8-4876-9881-5CB3E48C2C32}"/>
    <cellStyle name="Input [yellow] 2 2 4 2 17 3" xfId="35909" xr:uid="{083D88FE-5A42-486E-AE87-23FB69A8D4FC}"/>
    <cellStyle name="Input [yellow] 2 2 4 2 17 4" xfId="15941" xr:uid="{0EA6B7F1-B3BE-41CF-BC73-9ACC2E1CFC7E}"/>
    <cellStyle name="Input [yellow] 2 2 4 2 18" xfId="4379" xr:uid="{95262DE9-E56E-4B09-8006-4CB37FB5EB3D}"/>
    <cellStyle name="Input [yellow] 2 2 4 2 18 2" xfId="24630" xr:uid="{885B9DAB-F9EC-4353-9B79-B0F08872C2DC}"/>
    <cellStyle name="Input [yellow] 2 2 4 2 18 3" xfId="34406" xr:uid="{6902C470-62DA-466D-A6FF-E57B069C0700}"/>
    <cellStyle name="Input [yellow] 2 2 4 2 18 4" xfId="14438" xr:uid="{9D089FF6-3B2D-4504-B64C-00C94D0B9270}"/>
    <cellStyle name="Input [yellow] 2 2 4 2 19" xfId="23986" xr:uid="{EFE9369D-2839-439A-9D96-F96D1E52FE1B}"/>
    <cellStyle name="Input [yellow] 2 2 4 2 2" xfId="6413" xr:uid="{0DCCB3E4-6113-4CBB-B399-9BD004F41762}"/>
    <cellStyle name="Input [yellow] 2 2 4 2 2 10" xfId="11200" xr:uid="{A84CE36C-701B-4311-83B5-B360128DF6EB}"/>
    <cellStyle name="Input [yellow] 2 2 4 2 2 10 2" xfId="31402" xr:uid="{CE85D32E-2ADE-406F-9A82-6B956D9F4817}"/>
    <cellStyle name="Input [yellow] 2 2 4 2 2 10 3" xfId="41178" xr:uid="{5F2301D7-FFC3-4E47-9253-CE5808A7AD78}"/>
    <cellStyle name="Input [yellow] 2 2 4 2 2 10 4" xfId="21210" xr:uid="{A76ECD09-F8EE-4AD7-9BF2-C156E7DF10A6}"/>
    <cellStyle name="Input [yellow] 2 2 4 2 2 11" xfId="11686" xr:uid="{41E52261-CE04-4F37-B3DE-C35BFF61EABB}"/>
    <cellStyle name="Input [yellow] 2 2 4 2 2 11 2" xfId="31888" xr:uid="{793F48FF-9E3D-4667-856B-26CA09E070EA}"/>
    <cellStyle name="Input [yellow] 2 2 4 2 2 11 3" xfId="41664" xr:uid="{34E92F44-74A2-41F1-B40C-E467CDBEF550}"/>
    <cellStyle name="Input [yellow] 2 2 4 2 2 11 4" xfId="21696" xr:uid="{78B73D96-2C53-415B-B79C-8CD55778F0B6}"/>
    <cellStyle name="Input [yellow] 2 2 4 2 2 12" xfId="12160" xr:uid="{47EC32D6-78B0-47E9-9317-551979D09C26}"/>
    <cellStyle name="Input [yellow] 2 2 4 2 2 12 2" xfId="32361" xr:uid="{37B52DBB-9FE6-41AD-AD02-1C9F8116CF07}"/>
    <cellStyle name="Input [yellow] 2 2 4 2 2 12 3" xfId="42137" xr:uid="{D0F4F858-A9BB-4882-B7FA-343F1B081743}"/>
    <cellStyle name="Input [yellow] 2 2 4 2 2 12 4" xfId="22169" xr:uid="{0DCC5A49-2ED9-4171-96C4-8A97F6E1EE01}"/>
    <cellStyle name="Input [yellow] 2 2 4 2 2 13" xfId="12621" xr:uid="{C9698E99-904C-46A2-B5FF-B6E5BA46B0C5}"/>
    <cellStyle name="Input [yellow] 2 2 4 2 2 13 2" xfId="32821" xr:uid="{F0C982ED-9E02-4E5F-9112-F09FC47C6873}"/>
    <cellStyle name="Input [yellow] 2 2 4 2 2 13 3" xfId="42597" xr:uid="{AA6C080E-85F5-42A1-9DCE-8A3B921C728F}"/>
    <cellStyle name="Input [yellow] 2 2 4 2 2 13 4" xfId="22629" xr:uid="{5C3389D4-2320-4636-8BB3-C2AAE3D3354F}"/>
    <cellStyle name="Input [yellow] 2 2 4 2 2 14" xfId="13081" xr:uid="{AAAA9EB4-85CF-4FCD-901F-23A724424BBE}"/>
    <cellStyle name="Input [yellow] 2 2 4 2 2 14 2" xfId="33280" xr:uid="{E17705A9-CFD9-466B-9945-118B82124E90}"/>
    <cellStyle name="Input [yellow] 2 2 4 2 2 14 3" xfId="43056" xr:uid="{66939058-7CB7-4A08-840E-781375C31FAB}"/>
    <cellStyle name="Input [yellow] 2 2 4 2 2 14 4" xfId="23088" xr:uid="{64A28DBF-2CF7-41DE-9532-BF42A3CEB076}"/>
    <cellStyle name="Input [yellow] 2 2 4 2 2 15" xfId="13534" xr:uid="{4E3AD594-C392-40AE-B015-789B1EF7774E}"/>
    <cellStyle name="Input [yellow] 2 2 4 2 2 15 2" xfId="33731" xr:uid="{55EFAB86-938B-447A-A89D-EBEA4A47E29D}"/>
    <cellStyle name="Input [yellow] 2 2 4 2 2 15 3" xfId="43507" xr:uid="{1F3341FE-AC51-42EA-B22B-AA554A7A60DD}"/>
    <cellStyle name="Input [yellow] 2 2 4 2 2 15 4" xfId="23539" xr:uid="{7FFA7705-A5A3-4662-8ED9-6AA5782FF4E3}"/>
    <cellStyle name="Input [yellow] 2 2 4 2 2 16" xfId="26631" xr:uid="{16B16ACF-CDB2-494C-9BBF-8D14401F096C}"/>
    <cellStyle name="Input [yellow] 2 2 4 2 2 17" xfId="36407" xr:uid="{C708554B-CD08-4016-A02D-5226D55200AD}"/>
    <cellStyle name="Input [yellow] 2 2 4 2 2 18" xfId="16439" xr:uid="{704925E7-6704-41AB-A8B5-136C359ECB67}"/>
    <cellStyle name="Input [yellow] 2 2 4 2 2 2" xfId="6972" xr:uid="{510897CB-5C76-49B1-BECC-E1706F16E4FA}"/>
    <cellStyle name="Input [yellow] 2 2 4 2 2 2 2" xfId="27186" xr:uid="{42A25986-48EA-4146-9FF4-166427919CFA}"/>
    <cellStyle name="Input [yellow] 2 2 4 2 2 2 3" xfId="36962" xr:uid="{AE200B73-2615-475E-ACAC-E76E0FD8862C}"/>
    <cellStyle name="Input [yellow] 2 2 4 2 2 2 4" xfId="16994" xr:uid="{AAB2BA4E-C75C-4CC9-A921-B72B40EFAF0F}"/>
    <cellStyle name="Input [yellow] 2 2 4 2 2 3" xfId="7519" xr:uid="{DF358977-DB8E-4B18-BCFE-183F9725B149}"/>
    <cellStyle name="Input [yellow] 2 2 4 2 2 3 2" xfId="27733" xr:uid="{F65CE5BE-94D3-40ED-8226-F2646645185E}"/>
    <cellStyle name="Input [yellow] 2 2 4 2 2 3 3" xfId="37509" xr:uid="{C1D9BF84-CA1A-438A-A3C3-6B481D90CDFE}"/>
    <cellStyle name="Input [yellow] 2 2 4 2 2 3 4" xfId="17541" xr:uid="{B830A2DA-1C95-4399-BD0F-5C06BFFFE5C2}"/>
    <cellStyle name="Input [yellow] 2 2 4 2 2 4" xfId="8069" xr:uid="{46934F64-5E6F-4AC0-9CC7-A0541CF0981A}"/>
    <cellStyle name="Input [yellow] 2 2 4 2 2 4 2" xfId="28281" xr:uid="{1716C1B3-F199-45D7-B862-A51804B15AA2}"/>
    <cellStyle name="Input [yellow] 2 2 4 2 2 4 3" xfId="38057" xr:uid="{1B928568-4140-4FD5-9A18-336CC156732A}"/>
    <cellStyle name="Input [yellow] 2 2 4 2 2 4 4" xfId="18089" xr:uid="{62D368C0-E6DB-4FF2-B8DB-4043FDD9D17F}"/>
    <cellStyle name="Input [yellow] 2 2 4 2 2 5" xfId="8611" xr:uid="{425065A3-9A55-4662-8FA8-54F6A3D4E9BD}"/>
    <cellStyle name="Input [yellow] 2 2 4 2 2 5 2" xfId="28822" xr:uid="{AC8A8997-FE53-4861-B254-47D28CD8A5BC}"/>
    <cellStyle name="Input [yellow] 2 2 4 2 2 5 3" xfId="38598" xr:uid="{94425A2A-5DE8-4C26-9564-62B2CD3091FA}"/>
    <cellStyle name="Input [yellow] 2 2 4 2 2 5 4" xfId="18630" xr:uid="{AA4E3F66-4BFC-400C-9101-FD6BE8141D29}"/>
    <cellStyle name="Input [yellow] 2 2 4 2 2 6" xfId="9137" xr:uid="{17816860-1CEC-46C6-931D-03A44796399F}"/>
    <cellStyle name="Input [yellow] 2 2 4 2 2 6 2" xfId="29346" xr:uid="{32701B3D-3BCB-49EC-AEFD-9066B010517E}"/>
    <cellStyle name="Input [yellow] 2 2 4 2 2 6 3" xfId="39122" xr:uid="{0FF04B25-1236-41C8-B119-835E62BE55F8}"/>
    <cellStyle name="Input [yellow] 2 2 4 2 2 6 4" xfId="19154" xr:uid="{74E24D03-D7E4-44BB-A2A1-93098F9E5F26}"/>
    <cellStyle name="Input [yellow] 2 2 4 2 2 7" xfId="9661" xr:uid="{F647C328-1F3A-4587-975B-58DC7B6811F4}"/>
    <cellStyle name="Input [yellow] 2 2 4 2 2 7 2" xfId="29868" xr:uid="{4DA8AB27-94CF-4C89-A6BB-20C8DB836ACB}"/>
    <cellStyle name="Input [yellow] 2 2 4 2 2 7 3" xfId="39644" xr:uid="{B52D776F-20D5-417D-B3CC-F27C0F838476}"/>
    <cellStyle name="Input [yellow] 2 2 4 2 2 7 4" xfId="19676" xr:uid="{28EEC39B-337C-4422-861D-A3B32526D375}"/>
    <cellStyle name="Input [yellow] 2 2 4 2 2 8" xfId="10185" xr:uid="{CABB2155-0325-41C8-B503-7B778734D2FB}"/>
    <cellStyle name="Input [yellow] 2 2 4 2 2 8 2" xfId="30392" xr:uid="{A01AFA01-2D06-45F5-9A6B-AC1ED09B3FA5}"/>
    <cellStyle name="Input [yellow] 2 2 4 2 2 8 3" xfId="40168" xr:uid="{2FD23BA8-8789-48EF-9069-A3054DA185F6}"/>
    <cellStyle name="Input [yellow] 2 2 4 2 2 8 4" xfId="20200" xr:uid="{E61A8705-4B0E-485D-A297-4E98D9B7C86E}"/>
    <cellStyle name="Input [yellow] 2 2 4 2 2 9" xfId="10696" xr:uid="{1B8D8798-175D-4EFF-A943-E1513EB86AA0}"/>
    <cellStyle name="Input [yellow] 2 2 4 2 2 9 2" xfId="30900" xr:uid="{44FD9CC5-8B5F-41F5-AD81-A744EB17082E}"/>
    <cellStyle name="Input [yellow] 2 2 4 2 2 9 3" xfId="40676" xr:uid="{9173EFCD-B87A-4FD8-9D3E-BFAB39DE4159}"/>
    <cellStyle name="Input [yellow] 2 2 4 2 2 9 4" xfId="20708" xr:uid="{962CC5F5-7736-4918-9022-417D61F67AAA}"/>
    <cellStyle name="Input [yellow] 2 2 4 2 20" xfId="23926" xr:uid="{54AA61AF-04B8-40D2-B247-F2EEF51E987F}"/>
    <cellStyle name="Input [yellow] 2 2 4 2 21" xfId="13884" xr:uid="{B497A313-BA6B-43DB-A5FC-4104FAB463BE}"/>
    <cellStyle name="Input [yellow] 2 2 4 2 3" xfId="6357" xr:uid="{E5C73B2B-C4D1-4797-B981-A966311FC565}"/>
    <cellStyle name="Input [yellow] 2 2 4 2 3 10" xfId="11144" xr:uid="{AB19D2BB-8EF8-4804-9751-23B7D37DD293}"/>
    <cellStyle name="Input [yellow] 2 2 4 2 3 10 2" xfId="31346" xr:uid="{BBDC1EB9-3422-4626-BEEE-ACBF44BCBC9B}"/>
    <cellStyle name="Input [yellow] 2 2 4 2 3 10 3" xfId="41122" xr:uid="{AEB1D88C-7F31-487B-863E-364164F30925}"/>
    <cellStyle name="Input [yellow] 2 2 4 2 3 10 4" xfId="21154" xr:uid="{996049D1-86C7-4BDB-8FB2-709CA6E154C9}"/>
    <cellStyle name="Input [yellow] 2 2 4 2 3 11" xfId="11630" xr:uid="{E0218870-BDCC-4C4A-9BB6-94E5B75052CC}"/>
    <cellStyle name="Input [yellow] 2 2 4 2 3 11 2" xfId="31832" xr:uid="{27A92A05-078A-4A6E-A4E6-C7F305B8A3D9}"/>
    <cellStyle name="Input [yellow] 2 2 4 2 3 11 3" xfId="41608" xr:uid="{07A4DEA7-DB1A-4906-A5AC-6D8AF0AD1791}"/>
    <cellStyle name="Input [yellow] 2 2 4 2 3 11 4" xfId="21640" xr:uid="{B54494F5-3354-4087-9D69-2429A1943381}"/>
    <cellStyle name="Input [yellow] 2 2 4 2 3 12" xfId="12104" xr:uid="{98E47C90-44B8-4AAA-B380-5D22F3CCA647}"/>
    <cellStyle name="Input [yellow] 2 2 4 2 3 12 2" xfId="32305" xr:uid="{5F948A48-235A-4802-A041-B091F0CAB0A3}"/>
    <cellStyle name="Input [yellow] 2 2 4 2 3 12 3" xfId="42081" xr:uid="{7AB32775-9237-4813-920F-AEB3336B8497}"/>
    <cellStyle name="Input [yellow] 2 2 4 2 3 12 4" xfId="22113" xr:uid="{A0CEF130-DD08-4F41-8378-D0AEA39DB672}"/>
    <cellStyle name="Input [yellow] 2 2 4 2 3 13" xfId="12565" xr:uid="{123FCD2D-2B3A-4769-BDA8-AAFD75E73811}"/>
    <cellStyle name="Input [yellow] 2 2 4 2 3 13 2" xfId="32765" xr:uid="{ED7A567E-F824-4E53-B1E4-BB31560E1B11}"/>
    <cellStyle name="Input [yellow] 2 2 4 2 3 13 3" xfId="42541" xr:uid="{77F631AB-6E53-4420-91B9-F86DD7907DD3}"/>
    <cellStyle name="Input [yellow] 2 2 4 2 3 13 4" xfId="22573" xr:uid="{AF3BDD9E-AD9B-4F02-BD79-E623044A02B4}"/>
    <cellStyle name="Input [yellow] 2 2 4 2 3 14" xfId="13025" xr:uid="{1D5136B6-1EE5-4F8B-BDE7-9BE4F478E2D9}"/>
    <cellStyle name="Input [yellow] 2 2 4 2 3 14 2" xfId="33224" xr:uid="{35666996-059C-4133-B05A-D7F94D331C42}"/>
    <cellStyle name="Input [yellow] 2 2 4 2 3 14 3" xfId="43000" xr:uid="{D9CB3728-A0FA-45D1-8BE3-D46B55FF7220}"/>
    <cellStyle name="Input [yellow] 2 2 4 2 3 14 4" xfId="23032" xr:uid="{F7521673-3CDE-46E9-8C94-67E7AA7561F5}"/>
    <cellStyle name="Input [yellow] 2 2 4 2 3 15" xfId="13478" xr:uid="{F6477195-05CC-40AA-9397-91FC6886EF81}"/>
    <cellStyle name="Input [yellow] 2 2 4 2 3 15 2" xfId="33675" xr:uid="{5C2BEB16-EBDF-48B4-8FE4-B00E67A1AAF6}"/>
    <cellStyle name="Input [yellow] 2 2 4 2 3 15 3" xfId="43451" xr:uid="{BB9523E9-1958-44B0-9190-E53D21B65DCB}"/>
    <cellStyle name="Input [yellow] 2 2 4 2 3 15 4" xfId="23483" xr:uid="{ABB301CF-C575-42D6-BAD3-932D4A519429}"/>
    <cellStyle name="Input [yellow] 2 2 4 2 3 16" xfId="26575" xr:uid="{7E5C2319-B1EA-4DCC-8F1F-2AEBA3AC018F}"/>
    <cellStyle name="Input [yellow] 2 2 4 2 3 17" xfId="36351" xr:uid="{3EF5C4DD-AA00-482F-8354-7CD8A13A4849}"/>
    <cellStyle name="Input [yellow] 2 2 4 2 3 18" xfId="16383" xr:uid="{0F1452EA-4932-4640-82B0-9CEAF0043F88}"/>
    <cellStyle name="Input [yellow] 2 2 4 2 3 2" xfId="6916" xr:uid="{B7E84F0C-97D1-4DE4-A199-26A8A8E5C47A}"/>
    <cellStyle name="Input [yellow] 2 2 4 2 3 2 2" xfId="27130" xr:uid="{64C3B8C9-A43E-420D-A135-ABC1CBE03834}"/>
    <cellStyle name="Input [yellow] 2 2 4 2 3 2 3" xfId="36906" xr:uid="{B31E5C0F-8527-4505-8178-9973635D9AF6}"/>
    <cellStyle name="Input [yellow] 2 2 4 2 3 2 4" xfId="16938" xr:uid="{822D7790-1A03-4C86-AC00-E668A7D51DEA}"/>
    <cellStyle name="Input [yellow] 2 2 4 2 3 3" xfId="7463" xr:uid="{3DAA85B1-1CC7-463C-ABE3-B3E26D6A8DF7}"/>
    <cellStyle name="Input [yellow] 2 2 4 2 3 3 2" xfId="27677" xr:uid="{4CB369DC-067C-4AB1-9197-51E7125CD36A}"/>
    <cellStyle name="Input [yellow] 2 2 4 2 3 3 3" xfId="37453" xr:uid="{03EB0203-2E50-453F-B275-914A70E6829B}"/>
    <cellStyle name="Input [yellow] 2 2 4 2 3 3 4" xfId="17485" xr:uid="{A6C282AF-D39A-423F-97B2-B05C388C03D8}"/>
    <cellStyle name="Input [yellow] 2 2 4 2 3 4" xfId="8013" xr:uid="{E7D7D5E4-1F87-46AA-9B9A-9DC6C242CB15}"/>
    <cellStyle name="Input [yellow] 2 2 4 2 3 4 2" xfId="28225" xr:uid="{F38B5401-3C5E-4F53-992A-4B92A4E9F41A}"/>
    <cellStyle name="Input [yellow] 2 2 4 2 3 4 3" xfId="38001" xr:uid="{219B2D69-225B-4A81-90B3-515D548EAABE}"/>
    <cellStyle name="Input [yellow] 2 2 4 2 3 4 4" xfId="18033" xr:uid="{1F46035E-F2C6-4AD2-BFFE-DF1255549591}"/>
    <cellStyle name="Input [yellow] 2 2 4 2 3 5" xfId="8555" xr:uid="{621456D1-68D0-4216-819F-A2F560185AD8}"/>
    <cellStyle name="Input [yellow] 2 2 4 2 3 5 2" xfId="28766" xr:uid="{1C3C3674-4B88-41B5-8CAD-6C5B77EF36AD}"/>
    <cellStyle name="Input [yellow] 2 2 4 2 3 5 3" xfId="38542" xr:uid="{97161C47-5465-40D2-8957-3D57F2C0D782}"/>
    <cellStyle name="Input [yellow] 2 2 4 2 3 5 4" xfId="18574" xr:uid="{0CB73DB2-92FC-45F0-BC17-53C7EF0724AD}"/>
    <cellStyle name="Input [yellow] 2 2 4 2 3 6" xfId="9081" xr:uid="{04CCB60F-3538-4BDE-97BA-F1E4BBF48EA1}"/>
    <cellStyle name="Input [yellow] 2 2 4 2 3 6 2" xfId="29290" xr:uid="{4F151BA7-DC8B-4191-93F6-C5E6D56171C9}"/>
    <cellStyle name="Input [yellow] 2 2 4 2 3 6 3" xfId="39066" xr:uid="{C7801A4F-FC1B-499E-AD5F-6D85CC575F5D}"/>
    <cellStyle name="Input [yellow] 2 2 4 2 3 6 4" xfId="19098" xr:uid="{ACBFDF0A-8A86-450B-8588-F9C45ACE077A}"/>
    <cellStyle name="Input [yellow] 2 2 4 2 3 7" xfId="9605" xr:uid="{33A090E2-9344-49A2-914E-5DE62599251E}"/>
    <cellStyle name="Input [yellow] 2 2 4 2 3 7 2" xfId="29812" xr:uid="{EE9C9D98-7E8A-464B-B6E7-0D16D22022F9}"/>
    <cellStyle name="Input [yellow] 2 2 4 2 3 7 3" xfId="39588" xr:uid="{0B01D350-7ACD-454F-9BBB-9E21E9FD2255}"/>
    <cellStyle name="Input [yellow] 2 2 4 2 3 7 4" xfId="19620" xr:uid="{7CB9418E-A2A6-4DC3-B8CF-0A585C0ACD35}"/>
    <cellStyle name="Input [yellow] 2 2 4 2 3 8" xfId="10129" xr:uid="{7BB7C98D-3FED-4D12-9D29-2F4E2F54A148}"/>
    <cellStyle name="Input [yellow] 2 2 4 2 3 8 2" xfId="30336" xr:uid="{D29E9622-A9C8-46D9-9A91-7B0B3CC099FB}"/>
    <cellStyle name="Input [yellow] 2 2 4 2 3 8 3" xfId="40112" xr:uid="{54F5E1D8-81B0-4587-AB9C-5ACD06CFD019}"/>
    <cellStyle name="Input [yellow] 2 2 4 2 3 8 4" xfId="20144" xr:uid="{8D9C3324-4957-445B-9D5C-D99701339FCC}"/>
    <cellStyle name="Input [yellow] 2 2 4 2 3 9" xfId="10640" xr:uid="{D011F60D-CAD1-41A2-ACEE-FF3381012AD2}"/>
    <cellStyle name="Input [yellow] 2 2 4 2 3 9 2" xfId="30844" xr:uid="{96098490-14EC-4033-B7F6-C3ECB50A5CD0}"/>
    <cellStyle name="Input [yellow] 2 2 4 2 3 9 3" xfId="40620" xr:uid="{43EE1AE7-FCCF-439F-8F2C-C23E9A04C19E}"/>
    <cellStyle name="Input [yellow] 2 2 4 2 3 9 4" xfId="20652" xr:uid="{88C90CF6-3130-4BB0-B627-835B3B65A6D6}"/>
    <cellStyle name="Input [yellow] 2 2 4 2 4" xfId="5168" xr:uid="{89468242-D879-4E0E-88A0-070526E3C086}"/>
    <cellStyle name="Input [yellow] 2 2 4 2 4 2" xfId="25408" xr:uid="{95334DD3-738C-4221-84EA-BC98E949DB27}"/>
    <cellStyle name="Input [yellow] 2 2 4 2 4 3" xfId="35184" xr:uid="{03B079D7-1935-4B6D-97C8-85100BE9503A}"/>
    <cellStyle name="Input [yellow] 2 2 4 2 4 4" xfId="15216" xr:uid="{90B7B07C-0C3F-4D86-9729-4C8437BCB582}"/>
    <cellStyle name="Input [yellow] 2 2 4 2 5" xfId="4946" xr:uid="{BDA3BD81-9DCB-47E3-841B-9EB3EEEC190E}"/>
    <cellStyle name="Input [yellow] 2 2 4 2 5 2" xfId="25186" xr:uid="{7238052E-9B82-47A0-BD95-521DF1F13127}"/>
    <cellStyle name="Input [yellow] 2 2 4 2 5 3" xfId="34962" xr:uid="{C75EE135-298F-4931-B969-E6EF352CFAEA}"/>
    <cellStyle name="Input [yellow] 2 2 4 2 5 4" xfId="14994" xr:uid="{2634D722-41FE-4614-9FD5-0DBD68845E40}"/>
    <cellStyle name="Input [yellow] 2 2 4 2 6" xfId="5120" xr:uid="{6FE62BEA-2F3D-4C9C-A834-D5DB8C553DF4}"/>
    <cellStyle name="Input [yellow] 2 2 4 2 6 2" xfId="25360" xr:uid="{D769585E-8FA0-40FB-80F4-83A952DE8404}"/>
    <cellStyle name="Input [yellow] 2 2 4 2 6 3" xfId="35136" xr:uid="{7CA60046-DD25-4981-9688-DA98F7BE4C30}"/>
    <cellStyle name="Input [yellow] 2 2 4 2 6 4" xfId="15168" xr:uid="{9842D636-E3F2-4E7F-AE8D-1E4DB441ECEB}"/>
    <cellStyle name="Input [yellow] 2 2 4 2 7" xfId="5528" xr:uid="{8F3A0D4F-4AE9-4933-9B1B-B266FE1B8692}"/>
    <cellStyle name="Input [yellow] 2 2 4 2 7 2" xfId="25759" xr:uid="{806A9DAA-D81B-4B3A-9BD1-A08A72037F9D}"/>
    <cellStyle name="Input [yellow] 2 2 4 2 7 3" xfId="35535" xr:uid="{03AAAD08-22B8-4D34-AD1D-BCC9227A3A44}"/>
    <cellStyle name="Input [yellow] 2 2 4 2 7 4" xfId="15567" xr:uid="{C08BD80A-9917-4742-9D0F-926A5FB502CF}"/>
    <cellStyle name="Input [yellow] 2 2 4 2 8" xfId="5093" xr:uid="{FF88FBF9-9C45-4517-BA75-D67F3F32CB4D}"/>
    <cellStyle name="Input [yellow] 2 2 4 2 8 2" xfId="25333" xr:uid="{BFB7AFF7-201E-4E86-8DAA-C8700D47922A}"/>
    <cellStyle name="Input [yellow] 2 2 4 2 8 3" xfId="35109" xr:uid="{B9954CDD-0B12-4C0E-8B57-78BA010B5060}"/>
    <cellStyle name="Input [yellow] 2 2 4 2 8 4" xfId="15141" xr:uid="{1287FB2C-A8CC-4E11-8641-6FDF9410D9E1}"/>
    <cellStyle name="Input [yellow] 2 2 4 2 9" xfId="5343" xr:uid="{4CA63982-F211-44EA-BA21-973F42DB59E7}"/>
    <cellStyle name="Input [yellow] 2 2 4 2 9 2" xfId="25581" xr:uid="{6E81A5EE-1130-4278-9C00-133F167E85BD}"/>
    <cellStyle name="Input [yellow] 2 2 4 2 9 3" xfId="35357" xr:uid="{B1C943F7-7FDF-4482-B99F-5591651235BF}"/>
    <cellStyle name="Input [yellow] 2 2 4 2 9 4" xfId="15389" xr:uid="{8DA24361-956D-4B91-96DD-031E54C99306}"/>
    <cellStyle name="Input [yellow] 2 2 4 20" xfId="23985" xr:uid="{E2D3AB09-FE56-4773-8C8C-1C2756201277}"/>
    <cellStyle name="Input [yellow] 2 2 4 21" xfId="23927" xr:uid="{A39A1A80-F4E5-43FA-8C60-2AD8A2F232A2}"/>
    <cellStyle name="Input [yellow] 2 2 4 22" xfId="13883" xr:uid="{A32C7CA0-5862-4847-BFBA-F7C4C7D7CF3F}"/>
    <cellStyle name="Input [yellow] 2 2 4 3" xfId="6412" xr:uid="{3CDDBCF7-25BA-44E3-A555-E260181F1136}"/>
    <cellStyle name="Input [yellow] 2 2 4 3 10" xfId="11199" xr:uid="{F301D4EF-90EA-4950-B93D-6CFF6A8FDF18}"/>
    <cellStyle name="Input [yellow] 2 2 4 3 10 2" xfId="31401" xr:uid="{F1929F62-7264-4856-A659-14EC6A0AA452}"/>
    <cellStyle name="Input [yellow] 2 2 4 3 10 3" xfId="41177" xr:uid="{FC3925A6-6443-4302-B8A3-816DF555F6A7}"/>
    <cellStyle name="Input [yellow] 2 2 4 3 10 4" xfId="21209" xr:uid="{1097CA75-C81B-4BDF-9B8C-F0E551403874}"/>
    <cellStyle name="Input [yellow] 2 2 4 3 11" xfId="11685" xr:uid="{E9629748-94D6-44D0-A1DD-7AA2940F4161}"/>
    <cellStyle name="Input [yellow] 2 2 4 3 11 2" xfId="31887" xr:uid="{4510D44C-2A7D-4564-B249-C1699182AA17}"/>
    <cellStyle name="Input [yellow] 2 2 4 3 11 3" xfId="41663" xr:uid="{56D90808-C4E0-43FF-BF72-45CC16FC9B27}"/>
    <cellStyle name="Input [yellow] 2 2 4 3 11 4" xfId="21695" xr:uid="{E1D11328-C9BB-4629-9C95-82DEAE674BA8}"/>
    <cellStyle name="Input [yellow] 2 2 4 3 12" xfId="12159" xr:uid="{DC0BFDB0-5729-4CB6-B78A-DCD389A28E4A}"/>
    <cellStyle name="Input [yellow] 2 2 4 3 12 2" xfId="32360" xr:uid="{DA513D18-69F7-4415-A018-3EE98DBE8D3E}"/>
    <cellStyle name="Input [yellow] 2 2 4 3 12 3" xfId="42136" xr:uid="{A82CB116-1FB5-485E-A43E-6F04D6BB10EF}"/>
    <cellStyle name="Input [yellow] 2 2 4 3 12 4" xfId="22168" xr:uid="{FFB282E4-E45E-41E0-910E-8E111967B607}"/>
    <cellStyle name="Input [yellow] 2 2 4 3 13" xfId="12620" xr:uid="{F8728FBF-7737-4B4A-9CAC-05DCECB81D5F}"/>
    <cellStyle name="Input [yellow] 2 2 4 3 13 2" xfId="32820" xr:uid="{43A9B1B3-6C6A-4C5A-9595-A0DDF2BFF673}"/>
    <cellStyle name="Input [yellow] 2 2 4 3 13 3" xfId="42596" xr:uid="{C00C29E4-80E4-49C5-8699-A76217DCC33C}"/>
    <cellStyle name="Input [yellow] 2 2 4 3 13 4" xfId="22628" xr:uid="{FE2FB9CE-5E0F-4F62-A030-C03E62F4D02B}"/>
    <cellStyle name="Input [yellow] 2 2 4 3 14" xfId="13080" xr:uid="{D2915FEF-709E-4813-B46C-07BE6D9AAF82}"/>
    <cellStyle name="Input [yellow] 2 2 4 3 14 2" xfId="33279" xr:uid="{71CA9DB5-6519-4667-BF37-42790FB49104}"/>
    <cellStyle name="Input [yellow] 2 2 4 3 14 3" xfId="43055" xr:uid="{BFE6E86C-C4EF-484A-B871-8460D34D4A97}"/>
    <cellStyle name="Input [yellow] 2 2 4 3 14 4" xfId="23087" xr:uid="{C357C08A-1A1E-4E22-88E7-CB409EFA70AB}"/>
    <cellStyle name="Input [yellow] 2 2 4 3 15" xfId="13533" xr:uid="{34BE93D7-250D-41C5-B811-7EAD1B6B62B6}"/>
    <cellStyle name="Input [yellow] 2 2 4 3 15 2" xfId="33730" xr:uid="{BE1E8405-3D76-4516-9F58-63E5B8E867AF}"/>
    <cellStyle name="Input [yellow] 2 2 4 3 15 3" xfId="43506" xr:uid="{75FC0E5F-5058-4BFD-89B2-89C9B09CEF2E}"/>
    <cellStyle name="Input [yellow] 2 2 4 3 15 4" xfId="23538" xr:uid="{C68291C0-88AD-4DBC-97A3-3B644A69A2A8}"/>
    <cellStyle name="Input [yellow] 2 2 4 3 16" xfId="26630" xr:uid="{B494ADBB-B942-46D1-AD25-E78BBB8234E5}"/>
    <cellStyle name="Input [yellow] 2 2 4 3 17" xfId="36406" xr:uid="{85026164-798E-40FE-8FE7-C092D23E75DD}"/>
    <cellStyle name="Input [yellow] 2 2 4 3 18" xfId="16438" xr:uid="{C7B55427-C268-49B6-9BD7-12BCC8155E7E}"/>
    <cellStyle name="Input [yellow] 2 2 4 3 2" xfId="6971" xr:uid="{69596F28-3283-497B-A9AD-D2780EB57106}"/>
    <cellStyle name="Input [yellow] 2 2 4 3 2 2" xfId="27185" xr:uid="{29B34AB1-D96D-4321-B9A0-6D461E6A2974}"/>
    <cellStyle name="Input [yellow] 2 2 4 3 2 3" xfId="36961" xr:uid="{70C5C793-CE11-4584-B5A7-9521AA1DAAAE}"/>
    <cellStyle name="Input [yellow] 2 2 4 3 2 4" xfId="16993" xr:uid="{2D54F834-C04B-4E7A-A978-1A960E1967E0}"/>
    <cellStyle name="Input [yellow] 2 2 4 3 3" xfId="7518" xr:uid="{CDD7EB90-6054-46EC-9883-389CA669F4F5}"/>
    <cellStyle name="Input [yellow] 2 2 4 3 3 2" xfId="27732" xr:uid="{A62E8734-26B5-4B15-B64D-DCE08F151405}"/>
    <cellStyle name="Input [yellow] 2 2 4 3 3 3" xfId="37508" xr:uid="{AF12731D-9399-43E3-9482-1CC2C5E794D3}"/>
    <cellStyle name="Input [yellow] 2 2 4 3 3 4" xfId="17540" xr:uid="{B5BD2508-7BE4-4DEC-A13A-408D4BC8914D}"/>
    <cellStyle name="Input [yellow] 2 2 4 3 4" xfId="8068" xr:uid="{633067B8-5222-4F02-91B4-A0E8CFCC8486}"/>
    <cellStyle name="Input [yellow] 2 2 4 3 4 2" xfId="28280" xr:uid="{EC3470B5-6888-42C6-9B81-F20BA2F8B179}"/>
    <cellStyle name="Input [yellow] 2 2 4 3 4 3" xfId="38056" xr:uid="{E429AC8B-D4B3-40B5-A5D0-8DBF2C4D1CF7}"/>
    <cellStyle name="Input [yellow] 2 2 4 3 4 4" xfId="18088" xr:uid="{C0D3BC03-9DBE-405B-BB66-55F72921929F}"/>
    <cellStyle name="Input [yellow] 2 2 4 3 5" xfId="8610" xr:uid="{23C6274D-65DF-4C19-814B-C39A2135F00F}"/>
    <cellStyle name="Input [yellow] 2 2 4 3 5 2" xfId="28821" xr:uid="{9190937B-4ED8-4F6E-86A5-3DD16D0FEC72}"/>
    <cellStyle name="Input [yellow] 2 2 4 3 5 3" xfId="38597" xr:uid="{E3AEEB98-3C80-456F-ADBB-D139A62BEAE0}"/>
    <cellStyle name="Input [yellow] 2 2 4 3 5 4" xfId="18629" xr:uid="{3325F812-B327-476D-8B8E-30523B8836B7}"/>
    <cellStyle name="Input [yellow] 2 2 4 3 6" xfId="9136" xr:uid="{A2E467DF-CA01-48BB-9EFE-559A66957DB5}"/>
    <cellStyle name="Input [yellow] 2 2 4 3 6 2" xfId="29345" xr:uid="{AFC7B05B-FCB1-43B6-BEA5-1881C55414E7}"/>
    <cellStyle name="Input [yellow] 2 2 4 3 6 3" xfId="39121" xr:uid="{15545254-18E2-4C8D-AA9C-AEF5BE853AA6}"/>
    <cellStyle name="Input [yellow] 2 2 4 3 6 4" xfId="19153" xr:uid="{46FC15BA-6F5B-4463-AF35-7921654AC378}"/>
    <cellStyle name="Input [yellow] 2 2 4 3 7" xfId="9660" xr:uid="{BA2504FD-5E97-4AC3-97CA-4D9DE37F1B8C}"/>
    <cellStyle name="Input [yellow] 2 2 4 3 7 2" xfId="29867" xr:uid="{3DA49409-6ECC-44C9-A103-CCD04C7B4249}"/>
    <cellStyle name="Input [yellow] 2 2 4 3 7 3" xfId="39643" xr:uid="{705A5869-2472-441F-886A-0D2E82D46AA8}"/>
    <cellStyle name="Input [yellow] 2 2 4 3 7 4" xfId="19675" xr:uid="{C665DD85-9504-41D2-8CA5-4C550284E418}"/>
    <cellStyle name="Input [yellow] 2 2 4 3 8" xfId="10184" xr:uid="{AFCE6293-4B90-4B64-8E1D-62CCCD18FE40}"/>
    <cellStyle name="Input [yellow] 2 2 4 3 8 2" xfId="30391" xr:uid="{1EAA9AAC-E7C3-4806-9E3F-866E8E76D9AD}"/>
    <cellStyle name="Input [yellow] 2 2 4 3 8 3" xfId="40167" xr:uid="{0BCCCCE9-9C0D-418E-A359-67DB3D2F40DA}"/>
    <cellStyle name="Input [yellow] 2 2 4 3 8 4" xfId="20199" xr:uid="{85D3310B-7230-436D-970F-C15D326AF8F9}"/>
    <cellStyle name="Input [yellow] 2 2 4 3 9" xfId="10695" xr:uid="{B2B64C06-8BAE-4922-84EF-1655ED1BB18E}"/>
    <cellStyle name="Input [yellow] 2 2 4 3 9 2" xfId="30899" xr:uid="{CB6BADA5-300C-4036-93D8-C02A84236379}"/>
    <cellStyle name="Input [yellow] 2 2 4 3 9 3" xfId="40675" xr:uid="{D9E95326-DEEE-4A10-B944-03EBE4E39094}"/>
    <cellStyle name="Input [yellow] 2 2 4 3 9 4" xfId="20707" xr:uid="{7AF719FF-C31F-4FF9-9859-92DCA9A1DBE9}"/>
    <cellStyle name="Input [yellow] 2 2 4 4" xfId="6213" xr:uid="{8FAE6C4C-7FC5-4310-8C8E-E5B8EB373AE3}"/>
    <cellStyle name="Input [yellow] 2 2 4 4 10" xfId="11000" xr:uid="{F4F4EA58-82A6-47A9-8D3A-9093439A4644}"/>
    <cellStyle name="Input [yellow] 2 2 4 4 10 2" xfId="31202" xr:uid="{64EE3730-2607-4C7B-B303-9803353E1473}"/>
    <cellStyle name="Input [yellow] 2 2 4 4 10 3" xfId="40978" xr:uid="{E0888B85-EA7A-4895-9465-6D641680A85E}"/>
    <cellStyle name="Input [yellow] 2 2 4 4 10 4" xfId="21010" xr:uid="{F886DDB0-82D7-40A0-AD4B-461E45BD04C6}"/>
    <cellStyle name="Input [yellow] 2 2 4 4 11" xfId="11486" xr:uid="{5DC6AF77-6FB3-49A0-B0D8-20E7D3302518}"/>
    <cellStyle name="Input [yellow] 2 2 4 4 11 2" xfId="31688" xr:uid="{0BD9DDD4-CAF6-4FF2-83ED-2371BE60E2D7}"/>
    <cellStyle name="Input [yellow] 2 2 4 4 11 3" xfId="41464" xr:uid="{F4320164-70CE-4A81-8F24-7B78BC1F4B94}"/>
    <cellStyle name="Input [yellow] 2 2 4 4 11 4" xfId="21496" xr:uid="{A66FF96D-3DC6-4EC9-A700-74DD9C35DFDE}"/>
    <cellStyle name="Input [yellow] 2 2 4 4 12" xfId="11960" xr:uid="{24314FA7-7E95-4B62-963E-F8A76EC087BC}"/>
    <cellStyle name="Input [yellow] 2 2 4 4 12 2" xfId="32161" xr:uid="{03CA2482-9880-4D8E-ADCD-7590E6B27097}"/>
    <cellStyle name="Input [yellow] 2 2 4 4 12 3" xfId="41937" xr:uid="{0DD5639D-78DD-4A70-A1EE-B8A35AD9F4A3}"/>
    <cellStyle name="Input [yellow] 2 2 4 4 12 4" xfId="21969" xr:uid="{FCC86D8C-44B2-48E3-B736-8204D42A5851}"/>
    <cellStyle name="Input [yellow] 2 2 4 4 13" xfId="12421" xr:uid="{59F78709-245A-4B7D-83B3-AB2DB927A223}"/>
    <cellStyle name="Input [yellow] 2 2 4 4 13 2" xfId="32621" xr:uid="{3A6C4C34-D0BA-442F-B63C-A3ED34515E2A}"/>
    <cellStyle name="Input [yellow] 2 2 4 4 13 3" xfId="42397" xr:uid="{418AC2CF-0269-4BDA-A2B4-69D05EB6BADF}"/>
    <cellStyle name="Input [yellow] 2 2 4 4 13 4" xfId="22429" xr:uid="{C6A849B8-EAAD-40A8-BE2C-DB32E626B923}"/>
    <cellStyle name="Input [yellow] 2 2 4 4 14" xfId="12881" xr:uid="{F76F765C-6E91-48CD-AD75-A43BF1C43D3A}"/>
    <cellStyle name="Input [yellow] 2 2 4 4 14 2" xfId="33080" xr:uid="{FDFE0898-DC3D-4EC3-A639-91144E9DC5AF}"/>
    <cellStyle name="Input [yellow] 2 2 4 4 14 3" xfId="42856" xr:uid="{2787A8DF-5FAF-4119-B6F7-CFE3823CC38A}"/>
    <cellStyle name="Input [yellow] 2 2 4 4 14 4" xfId="22888" xr:uid="{F9ACBDB4-A722-4E89-9083-14D7A624941F}"/>
    <cellStyle name="Input [yellow] 2 2 4 4 15" xfId="13334" xr:uid="{3DB7D6C2-B5B3-4C5B-93D8-FEAB84D8E8E8}"/>
    <cellStyle name="Input [yellow] 2 2 4 4 15 2" xfId="33531" xr:uid="{4203F041-14D2-4385-878D-B2B8E5D2518D}"/>
    <cellStyle name="Input [yellow] 2 2 4 4 15 3" xfId="43307" xr:uid="{B6B6ED14-64DF-4B20-8D60-0BAA7A13FE7D}"/>
    <cellStyle name="Input [yellow] 2 2 4 4 15 4" xfId="23339" xr:uid="{DD4FFA01-5253-4E62-9B38-9683AA9DBDA5}"/>
    <cellStyle name="Input [yellow] 2 2 4 4 16" xfId="26431" xr:uid="{FEED5B3F-1902-457C-BAC8-2D5D800E8D4D}"/>
    <cellStyle name="Input [yellow] 2 2 4 4 17" xfId="36207" xr:uid="{52F4FD19-4F51-47E6-84D7-B84DA2A2FD09}"/>
    <cellStyle name="Input [yellow] 2 2 4 4 18" xfId="16239" xr:uid="{2ABED483-E700-4776-B56B-349BE5759F9F}"/>
    <cellStyle name="Input [yellow] 2 2 4 4 2" xfId="6772" xr:uid="{EBBFDEC3-9AF4-4ABA-9F8D-D357B2B65C82}"/>
    <cellStyle name="Input [yellow] 2 2 4 4 2 2" xfId="26986" xr:uid="{3D2391C3-E81A-4432-890E-EECB329F54BD}"/>
    <cellStyle name="Input [yellow] 2 2 4 4 2 3" xfId="36762" xr:uid="{53A43BBB-58B0-4F9B-822C-8BB122B93A40}"/>
    <cellStyle name="Input [yellow] 2 2 4 4 2 4" xfId="16794" xr:uid="{61056D84-4E7B-4E5B-9D6E-FF9E42AD0EF9}"/>
    <cellStyle name="Input [yellow] 2 2 4 4 3" xfId="7319" xr:uid="{37DDCF29-43CA-42C4-8511-DA017AF376E3}"/>
    <cellStyle name="Input [yellow] 2 2 4 4 3 2" xfId="27533" xr:uid="{03BAE7D5-7190-4453-A70B-481BF95BF1FF}"/>
    <cellStyle name="Input [yellow] 2 2 4 4 3 3" xfId="37309" xr:uid="{2D180FDA-6897-4652-8FCE-28E32E9F4DF5}"/>
    <cellStyle name="Input [yellow] 2 2 4 4 3 4" xfId="17341" xr:uid="{5500C839-A94A-4C86-8EED-FA4D02D3DBA3}"/>
    <cellStyle name="Input [yellow] 2 2 4 4 4" xfId="7869" xr:uid="{9A01F7BB-3956-4B58-BD35-608CB6DCB569}"/>
    <cellStyle name="Input [yellow] 2 2 4 4 4 2" xfId="28081" xr:uid="{891DE792-7040-4C2F-B10B-7F250CBBF56C}"/>
    <cellStyle name="Input [yellow] 2 2 4 4 4 3" xfId="37857" xr:uid="{785E6F0E-1405-4E05-A1A4-10F502B398F1}"/>
    <cellStyle name="Input [yellow] 2 2 4 4 4 4" xfId="17889" xr:uid="{60BB72C2-C087-4C7D-84AF-676225D3E7D8}"/>
    <cellStyle name="Input [yellow] 2 2 4 4 5" xfId="8411" xr:uid="{CDF617ED-FD87-4576-8C27-2386A4F7E22A}"/>
    <cellStyle name="Input [yellow] 2 2 4 4 5 2" xfId="28622" xr:uid="{CDC0A948-F130-4BBE-BE5F-3E896A1C49F0}"/>
    <cellStyle name="Input [yellow] 2 2 4 4 5 3" xfId="38398" xr:uid="{2D4F35F3-8081-4B42-87FC-3DF27BBB729D}"/>
    <cellStyle name="Input [yellow] 2 2 4 4 5 4" xfId="18430" xr:uid="{514FE2D7-E20F-4FD1-AF4E-3F66B22B07BD}"/>
    <cellStyle name="Input [yellow] 2 2 4 4 6" xfId="8937" xr:uid="{8A100241-1AE5-4D8C-BAF4-56EB10F07CFE}"/>
    <cellStyle name="Input [yellow] 2 2 4 4 6 2" xfId="29146" xr:uid="{D294CBF5-6479-40EB-9754-CCD765984671}"/>
    <cellStyle name="Input [yellow] 2 2 4 4 6 3" xfId="38922" xr:uid="{43BD00E2-6D47-43F4-A521-D0D52825F922}"/>
    <cellStyle name="Input [yellow] 2 2 4 4 6 4" xfId="18954" xr:uid="{E03052F8-E7FC-436B-A258-FB5E4FB181E9}"/>
    <cellStyle name="Input [yellow] 2 2 4 4 7" xfId="9461" xr:uid="{2B265FF2-D9D8-4B2D-B4AB-D615D6A5E6D1}"/>
    <cellStyle name="Input [yellow] 2 2 4 4 7 2" xfId="29668" xr:uid="{DBD9F8FD-3746-4E2A-B948-8B89235F5E47}"/>
    <cellStyle name="Input [yellow] 2 2 4 4 7 3" xfId="39444" xr:uid="{0831CC7C-08B2-4F04-943A-E7EE4CA18F1B}"/>
    <cellStyle name="Input [yellow] 2 2 4 4 7 4" xfId="19476" xr:uid="{8173B639-F8FE-4003-AF1E-DF7794697562}"/>
    <cellStyle name="Input [yellow] 2 2 4 4 8" xfId="9985" xr:uid="{81D45E6A-E95C-4599-8172-4F333D7A540F}"/>
    <cellStyle name="Input [yellow] 2 2 4 4 8 2" xfId="30192" xr:uid="{7BA1D5E7-9E50-4CF7-8917-57DC306754C7}"/>
    <cellStyle name="Input [yellow] 2 2 4 4 8 3" xfId="39968" xr:uid="{6D6C118B-155F-464F-BAF8-2FA5CB1FB544}"/>
    <cellStyle name="Input [yellow] 2 2 4 4 8 4" xfId="20000" xr:uid="{35203CFE-ABEE-4132-92BE-24FF6AEA521F}"/>
    <cellStyle name="Input [yellow] 2 2 4 4 9" xfId="10496" xr:uid="{2D928A8A-2AFB-4F48-B7C3-AC3E2F99E2A8}"/>
    <cellStyle name="Input [yellow] 2 2 4 4 9 2" xfId="30700" xr:uid="{C910DF38-1758-4D9E-B8DC-29A6267BF604}"/>
    <cellStyle name="Input [yellow] 2 2 4 4 9 3" xfId="40476" xr:uid="{75C34863-80C7-4FC9-8C21-2CA622EF8F06}"/>
    <cellStyle name="Input [yellow] 2 2 4 4 9 4" xfId="20508" xr:uid="{64CA96E1-DA35-438F-AF2C-BE56CC716DFE}"/>
    <cellStyle name="Input [yellow] 2 2 4 5" xfId="5167" xr:uid="{D4D7F637-917F-4540-BA1D-D6EA59689A35}"/>
    <cellStyle name="Input [yellow] 2 2 4 5 2" xfId="25407" xr:uid="{BE2AEF43-FB7C-490F-922A-0CC5CE5BA016}"/>
    <cellStyle name="Input [yellow] 2 2 4 5 3" xfId="35183" xr:uid="{45404749-581E-4EE3-8E44-AAEE81DEAB02}"/>
    <cellStyle name="Input [yellow] 2 2 4 5 4" xfId="15215" xr:uid="{78CA2869-DDE6-41E7-AF75-A064EA13B6A8}"/>
    <cellStyle name="Input [yellow] 2 2 4 6" xfId="5966" xr:uid="{6FD4BB92-76D3-4FDB-919E-84D62503E624}"/>
    <cellStyle name="Input [yellow] 2 2 4 6 2" xfId="26189" xr:uid="{7E38C224-2CBA-4926-BD66-224AD264C649}"/>
    <cellStyle name="Input [yellow] 2 2 4 6 3" xfId="35965" xr:uid="{61236F9D-401E-45A9-A8C4-EBA6A2DBECA5}"/>
    <cellStyle name="Input [yellow] 2 2 4 6 4" xfId="15997" xr:uid="{0AF9044F-F136-4B19-9114-80F74A3F0E0A}"/>
    <cellStyle name="Input [yellow] 2 2 4 7" xfId="5119" xr:uid="{A533270C-44C1-4C96-8A71-A2CC2F27FDD9}"/>
    <cellStyle name="Input [yellow] 2 2 4 7 2" xfId="25359" xr:uid="{5C76EB48-D8AF-4CF7-8673-9B11702AAE9C}"/>
    <cellStyle name="Input [yellow] 2 2 4 7 3" xfId="35135" xr:uid="{0A4928E4-4A5A-4C84-A8D4-390D2B409729}"/>
    <cellStyle name="Input [yellow] 2 2 4 7 4" xfId="15167" xr:uid="{EEBB8001-CC21-41BC-A36D-1749F5CD8150}"/>
    <cellStyle name="Input [yellow] 2 2 4 8" xfId="5708" xr:uid="{3AE49A16-2446-4354-8C39-5719D00E92BE}"/>
    <cellStyle name="Input [yellow] 2 2 4 8 2" xfId="25937" xr:uid="{E9D8D0E9-2E23-424C-8C81-B94AEC0C7EB1}"/>
    <cellStyle name="Input [yellow] 2 2 4 8 3" xfId="35713" xr:uid="{15144CFB-5BF9-4F35-9B6A-EB460CFAFD9A}"/>
    <cellStyle name="Input [yellow] 2 2 4 8 4" xfId="15745" xr:uid="{B3DC4071-9D72-422C-B634-CB5588AEC48F}"/>
    <cellStyle name="Input [yellow] 2 2 4 9" xfId="5095" xr:uid="{763FB55F-47AD-4A47-907B-9B27DF025534}"/>
    <cellStyle name="Input [yellow] 2 2 4 9 2" xfId="25335" xr:uid="{358C846F-543F-49DF-876D-755D2C790153}"/>
    <cellStyle name="Input [yellow] 2 2 4 9 3" xfId="35111" xr:uid="{75B9D931-A6B5-4C93-81A5-990FBE2C5803}"/>
    <cellStyle name="Input [yellow] 2 2 4 9 4" xfId="15143" xr:uid="{B645BF2B-41FC-487D-82AF-92FA6080E2C0}"/>
    <cellStyle name="Input [yellow] 2 2 5" xfId="2106" xr:uid="{4860E448-CC13-4894-B137-E150E3186FE2}"/>
    <cellStyle name="Input [yellow] 2 2 5 10" xfId="4984" xr:uid="{08F9B9B1-FE74-4E16-B4AB-0B4A303AFD44}"/>
    <cellStyle name="Input [yellow] 2 2 5 10 2" xfId="25224" xr:uid="{4B4F2FD0-A192-414E-A00A-6D14DB135AC9}"/>
    <cellStyle name="Input [yellow] 2 2 5 10 3" xfId="35000" xr:uid="{083A30CB-2B60-4511-9B71-2EF3CBE69A38}"/>
    <cellStyle name="Input [yellow] 2 2 5 10 4" xfId="15032" xr:uid="{260C7064-5749-4CDB-83CF-22A7DD1A282A}"/>
    <cellStyle name="Input [yellow] 2 2 5 11" xfId="5078" xr:uid="{3E78BD4F-76B1-43AE-A7F6-3D29D19430BF}"/>
    <cellStyle name="Input [yellow] 2 2 5 11 2" xfId="25318" xr:uid="{C45B3D32-9E49-4B37-AA03-1076FA51B5EB}"/>
    <cellStyle name="Input [yellow] 2 2 5 11 3" xfId="35094" xr:uid="{0B659AA1-2B6E-4AB2-8639-0190613BF9A8}"/>
    <cellStyle name="Input [yellow] 2 2 5 11 4" xfId="15126" xr:uid="{89334DAB-7ED1-4294-A0DB-A2C3E0EF1AE3}"/>
    <cellStyle name="Input [yellow] 2 2 5 12" xfId="5843" xr:uid="{AD40047F-F05B-4D6F-B2B4-DB65C7ADAC41}"/>
    <cellStyle name="Input [yellow] 2 2 5 12 2" xfId="26068" xr:uid="{5625D037-A276-44D2-8E14-99511611BB72}"/>
    <cellStyle name="Input [yellow] 2 2 5 12 3" xfId="35844" xr:uid="{A96AB74D-2958-4656-B992-0EBCCAF77F75}"/>
    <cellStyle name="Input [yellow] 2 2 5 12 4" xfId="15876" xr:uid="{CECBDE51-B388-41AD-80F7-35B8E23A2F41}"/>
    <cellStyle name="Input [yellow] 2 2 5 13" xfId="4371" xr:uid="{38A3EDB6-4FD1-472E-B235-35E00C999FD9}"/>
    <cellStyle name="Input [yellow] 2 2 5 13 2" xfId="24622" xr:uid="{3BB6BD2A-0ABC-4807-8FD2-FD588F0F7FF2}"/>
    <cellStyle name="Input [yellow] 2 2 5 13 3" xfId="34398" xr:uid="{E1571074-DD27-4622-87F0-066AED8989EE}"/>
    <cellStyle name="Input [yellow] 2 2 5 13 4" xfId="14430" xr:uid="{A413A1D1-947E-481D-B8DB-15EFE26CA430}"/>
    <cellStyle name="Input [yellow] 2 2 5 14" xfId="5319" xr:uid="{84CCCB57-2FCF-4022-963A-745FE85F25BA}"/>
    <cellStyle name="Input [yellow] 2 2 5 14 2" xfId="25557" xr:uid="{EB0D06AB-F9B0-4792-A577-6D2B9513D204}"/>
    <cellStyle name="Input [yellow] 2 2 5 14 3" xfId="35333" xr:uid="{0CF515DB-8747-4930-AB30-440A81F576C6}"/>
    <cellStyle name="Input [yellow] 2 2 5 14 4" xfId="15365" xr:uid="{0DD48857-2EF1-44FE-9841-CC51A9935543}"/>
    <cellStyle name="Input [yellow] 2 2 5 15" xfId="5903" xr:uid="{F51E2AA6-69E2-4927-831D-982483C21298}"/>
    <cellStyle name="Input [yellow] 2 2 5 15 2" xfId="26128" xr:uid="{2B0050C0-62B7-4BEA-914F-651FF7AE9A45}"/>
    <cellStyle name="Input [yellow] 2 2 5 15 3" xfId="35904" xr:uid="{C6C32F1D-4F72-40A1-9C67-0A1BEDBAD973}"/>
    <cellStyle name="Input [yellow] 2 2 5 15 4" xfId="15936" xr:uid="{450BE48A-709B-4C3B-B88E-5C9ED63D4E8E}"/>
    <cellStyle name="Input [yellow] 2 2 5 16" xfId="4450" xr:uid="{7C861D78-15F2-4BCD-803A-D0955FCA6B13}"/>
    <cellStyle name="Input [yellow] 2 2 5 16 2" xfId="24700" xr:uid="{B9F6C250-4283-40B7-B438-0035A5018C18}"/>
    <cellStyle name="Input [yellow] 2 2 5 16 3" xfId="34476" xr:uid="{CE797A50-0F19-4336-AC73-796091EAB9FC}"/>
    <cellStyle name="Input [yellow] 2 2 5 16 4" xfId="14508" xr:uid="{3CEE8377-82BD-4A64-9C97-5B921A8DF179}"/>
    <cellStyle name="Input [yellow] 2 2 5 17" xfId="11434" xr:uid="{B22825D0-708F-4DD1-8935-6ED5F78AD1C4}"/>
    <cellStyle name="Input [yellow] 2 2 5 17 2" xfId="31636" xr:uid="{D5D1A54D-185F-4F3F-8068-508D510EE05A}"/>
    <cellStyle name="Input [yellow] 2 2 5 17 3" xfId="41412" xr:uid="{F1100018-5B7A-4FD6-BB89-7E6AF322DAAE}"/>
    <cellStyle name="Input [yellow] 2 2 5 17 4" xfId="21444" xr:uid="{64C8CEF7-5C10-4885-93EE-4CBF1F65C060}"/>
    <cellStyle name="Input [yellow] 2 2 5 18" xfId="5451" xr:uid="{97FAF7CF-1F88-4AE2-9AE5-3D201A605F16}"/>
    <cellStyle name="Input [yellow] 2 2 5 18 2" xfId="25683" xr:uid="{DCD1FCCC-870B-4AB8-B596-96358C750447}"/>
    <cellStyle name="Input [yellow] 2 2 5 18 3" xfId="35459" xr:uid="{DAED1E06-AB6A-4D1E-8B21-97AB67CC6840}"/>
    <cellStyle name="Input [yellow] 2 2 5 18 4" xfId="15491" xr:uid="{F1C18A33-B106-4CAE-98AC-5E4F257ADB50}"/>
    <cellStyle name="Input [yellow] 2 2 5 19" xfId="4886" xr:uid="{07BAA10F-D454-49CB-9C04-D2B550721E80}"/>
    <cellStyle name="Input [yellow] 2 2 5 19 2" xfId="25127" xr:uid="{AB89770A-2522-4DA4-BE9A-BE2B26A4C08C}"/>
    <cellStyle name="Input [yellow] 2 2 5 19 3" xfId="34903" xr:uid="{0AAA0641-E29C-4723-9B5C-D05AB25FD269}"/>
    <cellStyle name="Input [yellow] 2 2 5 19 4" xfId="14935" xr:uid="{E50F9F4C-F91A-4905-A68A-7D87D8583960}"/>
    <cellStyle name="Input [yellow] 2 2 5 2" xfId="2107" xr:uid="{4E207CE6-6920-40A0-BC36-F7A3F9F1BA5C}"/>
    <cellStyle name="Input [yellow] 2 2 5 2 10" xfId="7285" xr:uid="{C4E41DD6-AD78-40C1-B9F5-3091DD4390B0}"/>
    <cellStyle name="Input [yellow] 2 2 5 2 10 2" xfId="27499" xr:uid="{8E22974F-7DB1-41EB-8CBF-23ADE082689A}"/>
    <cellStyle name="Input [yellow] 2 2 5 2 10 3" xfId="37275" xr:uid="{E2AE4EC9-5E5D-445F-8025-85D66E92BCFE}"/>
    <cellStyle name="Input [yellow] 2 2 5 2 10 4" xfId="17307" xr:uid="{6AFE3A59-010C-4AAA-8835-970A17946EED}"/>
    <cellStyle name="Input [yellow] 2 2 5 2 11" xfId="4997" xr:uid="{186C47F9-257A-43D3-9D78-28AD377937D4}"/>
    <cellStyle name="Input [yellow] 2 2 5 2 11 2" xfId="25237" xr:uid="{210ADC4D-8B21-48F5-902C-268D25A6DDE5}"/>
    <cellStyle name="Input [yellow] 2 2 5 2 11 3" xfId="35013" xr:uid="{746C2D3C-5C34-4EE0-B473-993C95EF65F8}"/>
    <cellStyle name="Input [yellow] 2 2 5 2 11 4" xfId="15045" xr:uid="{AF13A07F-1611-40C2-9005-126F6E84F4A2}"/>
    <cellStyle name="Input [yellow] 2 2 5 2 12" xfId="4032" xr:uid="{AE326525-5704-4312-86B9-8E6FEB888C13}"/>
    <cellStyle name="Input [yellow] 2 2 5 2 12 2" xfId="24288" xr:uid="{55D350CE-155E-49D7-B3EF-851D834E7803}"/>
    <cellStyle name="Input [yellow] 2 2 5 2 12 3" xfId="34064" xr:uid="{AE3AE26D-2255-4506-A075-B30D7D3E2490}"/>
    <cellStyle name="Input [yellow] 2 2 5 2 12 4" xfId="14096" xr:uid="{933A55D3-8B00-43ED-8149-8CACB05BF5EC}"/>
    <cellStyle name="Input [yellow] 2 2 5 2 13" xfId="8908" xr:uid="{6668EE01-AF09-4BCF-B704-82D6E960573C}"/>
    <cellStyle name="Input [yellow] 2 2 5 2 13 2" xfId="29117" xr:uid="{D1C8DEB6-FA57-4D08-A040-F1091692BF87}"/>
    <cellStyle name="Input [yellow] 2 2 5 2 13 3" xfId="38893" xr:uid="{35F94724-33C1-4AEF-9D5D-B80F9CCD94FF}"/>
    <cellStyle name="Input [yellow] 2 2 5 2 13 4" xfId="18925" xr:uid="{3DE21393-D0BF-43E1-BD35-8BD1D46C9FB8}"/>
    <cellStyle name="Input [yellow] 2 2 5 2 14" xfId="8855" xr:uid="{5EFA7217-5A96-4EA0-ABD9-57FA5E29DFFF}"/>
    <cellStyle name="Input [yellow] 2 2 5 2 14 2" xfId="29066" xr:uid="{BCEECEF2-3D42-4F7F-96D1-E98A18BAF207}"/>
    <cellStyle name="Input [yellow] 2 2 5 2 14 3" xfId="38842" xr:uid="{F0A2366F-5BD6-4B73-A8D1-8A559EC713F9}"/>
    <cellStyle name="Input [yellow] 2 2 5 2 14 4" xfId="18874" xr:uid="{9E7EC987-93A3-49C0-84A0-B9EB9807A6D7}"/>
    <cellStyle name="Input [yellow] 2 2 5 2 15" xfId="9955" xr:uid="{5CE1FC66-D7F5-4BC8-BE7A-452AB1A3CB2C}"/>
    <cellStyle name="Input [yellow] 2 2 5 2 15 2" xfId="30162" xr:uid="{B8BBB223-FEA5-4BCC-ADC8-5A9A48C3BAC1}"/>
    <cellStyle name="Input [yellow] 2 2 5 2 15 3" xfId="39938" xr:uid="{3184DD09-50B1-48D7-8BBC-1D80FD06A9E7}"/>
    <cellStyle name="Input [yellow] 2 2 5 2 15 4" xfId="19970" xr:uid="{E2E326C2-38AC-4C4C-A416-F92ED674C458}"/>
    <cellStyle name="Input [yellow] 2 2 5 2 16" xfId="9434" xr:uid="{7E639B98-F567-40F3-869F-45BE13BB1414}"/>
    <cellStyle name="Input [yellow] 2 2 5 2 16 2" xfId="29641" xr:uid="{31DDA73E-D633-408B-A175-E271B55C316A}"/>
    <cellStyle name="Input [yellow] 2 2 5 2 16 3" xfId="39417" xr:uid="{9D7D2BC6-71AF-42E7-AB2F-C53FAB341EC7}"/>
    <cellStyle name="Input [yellow] 2 2 5 2 16 4" xfId="19449" xr:uid="{2D6A4869-49DF-4583-AAD4-F88B8B9B58B5}"/>
    <cellStyle name="Input [yellow] 2 2 5 2 17" xfId="9930" xr:uid="{EF9EE560-8D58-4ED7-B331-AF1DCC3F3BB1}"/>
    <cellStyle name="Input [yellow] 2 2 5 2 17 2" xfId="30137" xr:uid="{DC69BFB5-86A8-4668-A18A-AFC6963440C6}"/>
    <cellStyle name="Input [yellow] 2 2 5 2 17 3" xfId="39913" xr:uid="{53B5D33B-F5DB-49D6-BEC3-4F99333F91AF}"/>
    <cellStyle name="Input [yellow] 2 2 5 2 17 4" xfId="19945" xr:uid="{624E885A-B132-440B-AE85-3DCEBA0AA7EF}"/>
    <cellStyle name="Input [yellow] 2 2 5 2 18" xfId="9417" xr:uid="{DB162D56-1253-4177-A69C-14D186A75E72}"/>
    <cellStyle name="Input [yellow] 2 2 5 2 18 2" xfId="29625" xr:uid="{5708522C-DE98-4779-BBDA-8203010A55E2}"/>
    <cellStyle name="Input [yellow] 2 2 5 2 18 3" xfId="39401" xr:uid="{A8765993-70BB-41A0-9565-EE1ABE2D5C58}"/>
    <cellStyle name="Input [yellow] 2 2 5 2 18 4" xfId="19433" xr:uid="{06D3053A-1206-430C-B95D-EA8B41859A07}"/>
    <cellStyle name="Input [yellow] 2 2 5 2 19" xfId="23988" xr:uid="{22B6451C-3C2C-4A3C-8368-415856B7CEAC}"/>
    <cellStyle name="Input [yellow] 2 2 5 2 2" xfId="6415" xr:uid="{AF9D7613-B6D1-4D5E-8BF8-2B3E2DE7F330}"/>
    <cellStyle name="Input [yellow] 2 2 5 2 2 10" xfId="11202" xr:uid="{FEDBF9C4-39CD-4604-8FBF-198E7605957E}"/>
    <cellStyle name="Input [yellow] 2 2 5 2 2 10 2" xfId="31404" xr:uid="{9BF1ADB3-86DE-4BEA-BFBC-22A28BAEB916}"/>
    <cellStyle name="Input [yellow] 2 2 5 2 2 10 3" xfId="41180" xr:uid="{9680F6B4-A9A7-47A9-B58F-DB29FEEECC1B}"/>
    <cellStyle name="Input [yellow] 2 2 5 2 2 10 4" xfId="21212" xr:uid="{CFAF8A51-D611-4273-9420-45E0982BA3B1}"/>
    <cellStyle name="Input [yellow] 2 2 5 2 2 11" xfId="11688" xr:uid="{B9E227C9-0ED1-4005-8488-8C9EC4FFA4CB}"/>
    <cellStyle name="Input [yellow] 2 2 5 2 2 11 2" xfId="31890" xr:uid="{DC4E455C-6FE3-4F07-8A1C-0D9999AC5193}"/>
    <cellStyle name="Input [yellow] 2 2 5 2 2 11 3" xfId="41666" xr:uid="{89DA3D2E-BD2C-451E-BCCE-1E708B86CBF9}"/>
    <cellStyle name="Input [yellow] 2 2 5 2 2 11 4" xfId="21698" xr:uid="{15B5DBAC-3BC5-490E-86BC-443500D984AB}"/>
    <cellStyle name="Input [yellow] 2 2 5 2 2 12" xfId="12162" xr:uid="{DF692266-D05F-42BA-828A-B9B8BA355006}"/>
    <cellStyle name="Input [yellow] 2 2 5 2 2 12 2" xfId="32363" xr:uid="{40B6F66A-751D-44C4-8FE9-F0166A360366}"/>
    <cellStyle name="Input [yellow] 2 2 5 2 2 12 3" xfId="42139" xr:uid="{8ADE5DB4-EF24-4511-9564-C70020767A35}"/>
    <cellStyle name="Input [yellow] 2 2 5 2 2 12 4" xfId="22171" xr:uid="{D76BCC3B-9927-4589-91F3-C1C53A75E77E}"/>
    <cellStyle name="Input [yellow] 2 2 5 2 2 13" xfId="12623" xr:uid="{A9507DA7-A749-4FFB-A984-7DF9BC3C0B36}"/>
    <cellStyle name="Input [yellow] 2 2 5 2 2 13 2" xfId="32823" xr:uid="{5D8D699D-C5BD-4410-A77C-B84FBE7E1F4A}"/>
    <cellStyle name="Input [yellow] 2 2 5 2 2 13 3" xfId="42599" xr:uid="{7BD0D5B2-0AA4-4424-A3E5-72B7AAABEE32}"/>
    <cellStyle name="Input [yellow] 2 2 5 2 2 13 4" xfId="22631" xr:uid="{9B6A8CAD-B8D6-4538-948E-832A6A1C0DA4}"/>
    <cellStyle name="Input [yellow] 2 2 5 2 2 14" xfId="13083" xr:uid="{77F56ADE-9199-4718-A6A5-65475EBA220E}"/>
    <cellStyle name="Input [yellow] 2 2 5 2 2 14 2" xfId="33282" xr:uid="{0D80F976-AFBF-450A-BF61-14905ECA2DD5}"/>
    <cellStyle name="Input [yellow] 2 2 5 2 2 14 3" xfId="43058" xr:uid="{5732960C-86F5-451D-A6B0-A902642CA6AF}"/>
    <cellStyle name="Input [yellow] 2 2 5 2 2 14 4" xfId="23090" xr:uid="{7D64C92A-9691-4112-8A50-25D7CC7E4891}"/>
    <cellStyle name="Input [yellow] 2 2 5 2 2 15" xfId="13536" xr:uid="{CD7512B4-20F4-44B8-9197-649F0419C4E9}"/>
    <cellStyle name="Input [yellow] 2 2 5 2 2 15 2" xfId="33733" xr:uid="{3D388F3E-E333-4DA7-891B-28F98F9A2E5B}"/>
    <cellStyle name="Input [yellow] 2 2 5 2 2 15 3" xfId="43509" xr:uid="{2CAB55D5-72C6-420A-B94C-375831A9CE71}"/>
    <cellStyle name="Input [yellow] 2 2 5 2 2 15 4" xfId="23541" xr:uid="{8FE84B66-1D8E-4F8A-9CAF-1981A8F7C775}"/>
    <cellStyle name="Input [yellow] 2 2 5 2 2 16" xfId="26633" xr:uid="{946D1AB0-4530-45C8-8B14-B2A2BB85C69F}"/>
    <cellStyle name="Input [yellow] 2 2 5 2 2 17" xfId="36409" xr:uid="{448BCC2B-2D5C-442D-9E55-45B0920722AE}"/>
    <cellStyle name="Input [yellow] 2 2 5 2 2 18" xfId="16441" xr:uid="{7CCAB1A7-D3A1-44CE-B0A6-5E514F78166D}"/>
    <cellStyle name="Input [yellow] 2 2 5 2 2 2" xfId="6974" xr:uid="{DF81F4B7-B737-48A7-A9CC-985CA0A9F870}"/>
    <cellStyle name="Input [yellow] 2 2 5 2 2 2 2" xfId="27188" xr:uid="{01BDF0B0-4678-4006-ADAD-79B66D5F3298}"/>
    <cellStyle name="Input [yellow] 2 2 5 2 2 2 3" xfId="36964" xr:uid="{BB56B33D-9F45-488D-95D6-B8D1F4A0EDEA}"/>
    <cellStyle name="Input [yellow] 2 2 5 2 2 2 4" xfId="16996" xr:uid="{59391991-50AE-4F78-98A8-E229EA597698}"/>
    <cellStyle name="Input [yellow] 2 2 5 2 2 3" xfId="7521" xr:uid="{AB4DC3B8-2BF7-48F4-9C43-62EC45147903}"/>
    <cellStyle name="Input [yellow] 2 2 5 2 2 3 2" xfId="27735" xr:uid="{FADE4BCE-0C71-4B2E-8B22-01323F6F25FE}"/>
    <cellStyle name="Input [yellow] 2 2 5 2 2 3 3" xfId="37511" xr:uid="{8C5C8BC1-FBCA-4B85-822D-3A936CDE54BF}"/>
    <cellStyle name="Input [yellow] 2 2 5 2 2 3 4" xfId="17543" xr:uid="{EAA44C0D-E4AF-4C97-9A95-5138C7BF60C8}"/>
    <cellStyle name="Input [yellow] 2 2 5 2 2 4" xfId="8071" xr:uid="{E22DF0CE-0DCC-4D9D-B3FE-9DA1A063409E}"/>
    <cellStyle name="Input [yellow] 2 2 5 2 2 4 2" xfId="28283" xr:uid="{005A181D-2E44-4677-9691-87AF63814183}"/>
    <cellStyle name="Input [yellow] 2 2 5 2 2 4 3" xfId="38059" xr:uid="{2385A4F9-BA65-4800-8028-198CD42218C2}"/>
    <cellStyle name="Input [yellow] 2 2 5 2 2 4 4" xfId="18091" xr:uid="{CB5DE809-D7E3-42A3-BDEB-CE7CE79506EE}"/>
    <cellStyle name="Input [yellow] 2 2 5 2 2 5" xfId="8613" xr:uid="{5AEBB3D7-6391-4D99-B1AB-3839840B1DF3}"/>
    <cellStyle name="Input [yellow] 2 2 5 2 2 5 2" xfId="28824" xr:uid="{A90342EB-1CCD-44C9-B5F3-80AD87764772}"/>
    <cellStyle name="Input [yellow] 2 2 5 2 2 5 3" xfId="38600" xr:uid="{5171E628-EE18-47E6-B9D7-FB11BCB2F77F}"/>
    <cellStyle name="Input [yellow] 2 2 5 2 2 5 4" xfId="18632" xr:uid="{ED17251E-8477-427E-AC83-9BE22F38A8D9}"/>
    <cellStyle name="Input [yellow] 2 2 5 2 2 6" xfId="9139" xr:uid="{B7B35B46-DBE2-495D-89CF-EC403B81AFDD}"/>
    <cellStyle name="Input [yellow] 2 2 5 2 2 6 2" xfId="29348" xr:uid="{8F18FF5B-0118-4C6D-A8A8-D7A802242537}"/>
    <cellStyle name="Input [yellow] 2 2 5 2 2 6 3" xfId="39124" xr:uid="{7B069096-8AD7-4DFC-8784-78D9E33441CD}"/>
    <cellStyle name="Input [yellow] 2 2 5 2 2 6 4" xfId="19156" xr:uid="{EDBECB0C-75A6-4D00-B1F0-08CFC8D31B54}"/>
    <cellStyle name="Input [yellow] 2 2 5 2 2 7" xfId="9663" xr:uid="{51DDCC58-1181-41BC-AF09-023F2700666D}"/>
    <cellStyle name="Input [yellow] 2 2 5 2 2 7 2" xfId="29870" xr:uid="{A71A73F4-CB23-4B3F-B26E-81954C2FF9C5}"/>
    <cellStyle name="Input [yellow] 2 2 5 2 2 7 3" xfId="39646" xr:uid="{4C7DDA50-341B-4F26-BAC8-1D001E45D285}"/>
    <cellStyle name="Input [yellow] 2 2 5 2 2 7 4" xfId="19678" xr:uid="{D5CF9448-03C0-48A4-A5BA-DF2C420F8229}"/>
    <cellStyle name="Input [yellow] 2 2 5 2 2 8" xfId="10187" xr:uid="{E8150548-8817-4B8D-8913-637156B8424C}"/>
    <cellStyle name="Input [yellow] 2 2 5 2 2 8 2" xfId="30394" xr:uid="{C1F86F66-15E3-4E2F-A82F-BBB722C9C165}"/>
    <cellStyle name="Input [yellow] 2 2 5 2 2 8 3" xfId="40170" xr:uid="{79959B7A-955F-4023-826B-616349B92C8C}"/>
    <cellStyle name="Input [yellow] 2 2 5 2 2 8 4" xfId="20202" xr:uid="{CE134C76-1735-4EE9-B83E-45C3DC341522}"/>
    <cellStyle name="Input [yellow] 2 2 5 2 2 9" xfId="10698" xr:uid="{9ECD5572-E1F9-4C09-800E-2441B6675A21}"/>
    <cellStyle name="Input [yellow] 2 2 5 2 2 9 2" xfId="30902" xr:uid="{412BBE2F-056D-4903-A320-A28B46F3B596}"/>
    <cellStyle name="Input [yellow] 2 2 5 2 2 9 3" xfId="40678" xr:uid="{9AE3F588-943B-49AA-B83D-0BF7E8091576}"/>
    <cellStyle name="Input [yellow] 2 2 5 2 2 9 4" xfId="20710" xr:uid="{F74385FD-5727-4C1E-AA03-7B71B1C527A3}"/>
    <cellStyle name="Input [yellow] 2 2 5 2 20" xfId="23924" xr:uid="{B57CA36F-D3DD-4E6E-888D-EFF02A9BD43D}"/>
    <cellStyle name="Input [yellow] 2 2 5 2 21" xfId="13886" xr:uid="{A123E63F-A9D1-4640-8616-BDCC4DB098D2}"/>
    <cellStyle name="Input [yellow] 2 2 5 2 3" xfId="6355" xr:uid="{C1627101-F39A-47BA-A2D4-4D6F30431F90}"/>
    <cellStyle name="Input [yellow] 2 2 5 2 3 10" xfId="11142" xr:uid="{02B05592-B8CA-4CD8-9B94-8F5538EC5395}"/>
    <cellStyle name="Input [yellow] 2 2 5 2 3 10 2" xfId="31344" xr:uid="{C58A8290-C712-40A8-B156-BADCBD368CCD}"/>
    <cellStyle name="Input [yellow] 2 2 5 2 3 10 3" xfId="41120" xr:uid="{EE81E594-89F6-494A-8D16-F59D972D77DA}"/>
    <cellStyle name="Input [yellow] 2 2 5 2 3 10 4" xfId="21152" xr:uid="{2C5A88CE-8AF1-42E9-BF84-A9D3AF306CEC}"/>
    <cellStyle name="Input [yellow] 2 2 5 2 3 11" xfId="11628" xr:uid="{D1D5A5C9-E992-4DBF-99A0-62882FE58581}"/>
    <cellStyle name="Input [yellow] 2 2 5 2 3 11 2" xfId="31830" xr:uid="{08511DAC-38DA-4B99-8844-4EC208A1E6B5}"/>
    <cellStyle name="Input [yellow] 2 2 5 2 3 11 3" xfId="41606" xr:uid="{166E836A-BE8D-4480-8D51-8B1CD82C54E7}"/>
    <cellStyle name="Input [yellow] 2 2 5 2 3 11 4" xfId="21638" xr:uid="{2FFD6198-A9AF-42D1-B870-FF27953A93A3}"/>
    <cellStyle name="Input [yellow] 2 2 5 2 3 12" xfId="12102" xr:uid="{20B899B4-9468-451B-8287-F18E34D30D4F}"/>
    <cellStyle name="Input [yellow] 2 2 5 2 3 12 2" xfId="32303" xr:uid="{E07D3015-ABB6-4CDB-BDF8-8F70E794F5AD}"/>
    <cellStyle name="Input [yellow] 2 2 5 2 3 12 3" xfId="42079" xr:uid="{EEA8A121-3A51-4478-833D-81ED5BAD4F93}"/>
    <cellStyle name="Input [yellow] 2 2 5 2 3 12 4" xfId="22111" xr:uid="{D0C37DEB-1471-4CE5-90BC-433007297870}"/>
    <cellStyle name="Input [yellow] 2 2 5 2 3 13" xfId="12563" xr:uid="{B00BD0C9-BE32-48C2-8104-62C32DE20891}"/>
    <cellStyle name="Input [yellow] 2 2 5 2 3 13 2" xfId="32763" xr:uid="{6C7EF8AA-DE0B-4A67-8136-3BF73810F163}"/>
    <cellStyle name="Input [yellow] 2 2 5 2 3 13 3" xfId="42539" xr:uid="{61C6F42A-DEDC-479C-9805-82BBCF00671B}"/>
    <cellStyle name="Input [yellow] 2 2 5 2 3 13 4" xfId="22571" xr:uid="{84E5FCD1-6399-4910-985C-39511575B75A}"/>
    <cellStyle name="Input [yellow] 2 2 5 2 3 14" xfId="13023" xr:uid="{0CF64ECF-688E-4EDB-8969-4E5C9268E55B}"/>
    <cellStyle name="Input [yellow] 2 2 5 2 3 14 2" xfId="33222" xr:uid="{AE2E07A2-0FFE-430D-98F9-FBEE277BFB8A}"/>
    <cellStyle name="Input [yellow] 2 2 5 2 3 14 3" xfId="42998" xr:uid="{E6C7856F-337B-4D4B-A49C-2807FB30C56E}"/>
    <cellStyle name="Input [yellow] 2 2 5 2 3 14 4" xfId="23030" xr:uid="{E33FA7E4-DB64-4117-842F-D744B0690BCB}"/>
    <cellStyle name="Input [yellow] 2 2 5 2 3 15" xfId="13476" xr:uid="{0CECFB6F-632B-4951-84FC-2098C16C109C}"/>
    <cellStyle name="Input [yellow] 2 2 5 2 3 15 2" xfId="33673" xr:uid="{610BF17D-7085-491B-AA02-FBC21956CB43}"/>
    <cellStyle name="Input [yellow] 2 2 5 2 3 15 3" xfId="43449" xr:uid="{1B623D64-C9CF-4AB3-BEEF-F581C527A25B}"/>
    <cellStyle name="Input [yellow] 2 2 5 2 3 15 4" xfId="23481" xr:uid="{F495A13F-E608-4E30-941D-403888FFFB82}"/>
    <cellStyle name="Input [yellow] 2 2 5 2 3 16" xfId="26573" xr:uid="{8F103F69-ACCF-48B3-A612-04383C9E865A}"/>
    <cellStyle name="Input [yellow] 2 2 5 2 3 17" xfId="36349" xr:uid="{BF15A782-0B36-49B1-B474-7C0C32037866}"/>
    <cellStyle name="Input [yellow] 2 2 5 2 3 18" xfId="16381" xr:uid="{EF1135A7-8B59-4FC1-B6F6-76084FE8FF35}"/>
    <cellStyle name="Input [yellow] 2 2 5 2 3 2" xfId="6914" xr:uid="{84A50B27-312A-4960-BE79-80FDD8D23E50}"/>
    <cellStyle name="Input [yellow] 2 2 5 2 3 2 2" xfId="27128" xr:uid="{C27C208A-29B6-486D-B3E1-C155B6A8E460}"/>
    <cellStyle name="Input [yellow] 2 2 5 2 3 2 3" xfId="36904" xr:uid="{97DED806-98EA-41C8-BE9C-A508189FF910}"/>
    <cellStyle name="Input [yellow] 2 2 5 2 3 2 4" xfId="16936" xr:uid="{38E9D0E8-7989-4C4C-B973-E8611C9C436F}"/>
    <cellStyle name="Input [yellow] 2 2 5 2 3 3" xfId="7461" xr:uid="{DC4D4361-C987-4B4D-875A-40F674518D56}"/>
    <cellStyle name="Input [yellow] 2 2 5 2 3 3 2" xfId="27675" xr:uid="{624453D1-D20E-4A4B-A874-6E1BA1EC8D6E}"/>
    <cellStyle name="Input [yellow] 2 2 5 2 3 3 3" xfId="37451" xr:uid="{0AF43DD3-FCD1-4B33-92D9-2D8319ECE086}"/>
    <cellStyle name="Input [yellow] 2 2 5 2 3 3 4" xfId="17483" xr:uid="{7D9C3593-92D8-4A20-A4C8-B75487B85407}"/>
    <cellStyle name="Input [yellow] 2 2 5 2 3 4" xfId="8011" xr:uid="{162A9D77-43CF-4486-8E8A-05EEC6BC6D2A}"/>
    <cellStyle name="Input [yellow] 2 2 5 2 3 4 2" xfId="28223" xr:uid="{1290FE00-EDE6-46AF-8E84-0A1EA1141D13}"/>
    <cellStyle name="Input [yellow] 2 2 5 2 3 4 3" xfId="37999" xr:uid="{B45E636F-7554-4B95-BAA0-1C3F84E0C07F}"/>
    <cellStyle name="Input [yellow] 2 2 5 2 3 4 4" xfId="18031" xr:uid="{8DB43CBA-2138-46ED-8B17-2819C70E39F4}"/>
    <cellStyle name="Input [yellow] 2 2 5 2 3 5" xfId="8553" xr:uid="{467A2DF5-8159-4066-8B5F-51AF88B840EC}"/>
    <cellStyle name="Input [yellow] 2 2 5 2 3 5 2" xfId="28764" xr:uid="{4AB4C857-D39E-4933-AB35-A2C51F5FE437}"/>
    <cellStyle name="Input [yellow] 2 2 5 2 3 5 3" xfId="38540" xr:uid="{0CA4898D-7387-4434-83FE-94BB3E576C59}"/>
    <cellStyle name="Input [yellow] 2 2 5 2 3 5 4" xfId="18572" xr:uid="{42B1FA31-412B-4D7E-844B-224890623EBB}"/>
    <cellStyle name="Input [yellow] 2 2 5 2 3 6" xfId="9079" xr:uid="{D5459998-E516-4907-A2E8-D193D64D2717}"/>
    <cellStyle name="Input [yellow] 2 2 5 2 3 6 2" xfId="29288" xr:uid="{1EDC483C-3307-44B7-A467-81E92F97E9A7}"/>
    <cellStyle name="Input [yellow] 2 2 5 2 3 6 3" xfId="39064" xr:uid="{8782E359-7DB6-4569-A81C-5E22B4B3F9C5}"/>
    <cellStyle name="Input [yellow] 2 2 5 2 3 6 4" xfId="19096" xr:uid="{188C95FC-09A3-402C-8809-7895A54F8013}"/>
    <cellStyle name="Input [yellow] 2 2 5 2 3 7" xfId="9603" xr:uid="{AE2B27CD-E6C9-4B95-9767-18D0D97A311B}"/>
    <cellStyle name="Input [yellow] 2 2 5 2 3 7 2" xfId="29810" xr:uid="{E74984CD-9EEB-44C5-9E52-0F35722E5DCA}"/>
    <cellStyle name="Input [yellow] 2 2 5 2 3 7 3" xfId="39586" xr:uid="{9D157375-E00B-42FD-BA59-CE3602355A78}"/>
    <cellStyle name="Input [yellow] 2 2 5 2 3 7 4" xfId="19618" xr:uid="{A4E65ED7-4D3B-40D2-AD7F-54662953CB4C}"/>
    <cellStyle name="Input [yellow] 2 2 5 2 3 8" xfId="10127" xr:uid="{983128A2-2C4B-49D8-AA8E-37CACCFEAEBF}"/>
    <cellStyle name="Input [yellow] 2 2 5 2 3 8 2" xfId="30334" xr:uid="{1CADE359-E0E0-469A-A699-AA7ED7D25569}"/>
    <cellStyle name="Input [yellow] 2 2 5 2 3 8 3" xfId="40110" xr:uid="{8B9F58E3-D5A2-4C9F-8B62-A34A78B3988C}"/>
    <cellStyle name="Input [yellow] 2 2 5 2 3 8 4" xfId="20142" xr:uid="{F6608244-0121-46F9-85FC-83CCB967A4A4}"/>
    <cellStyle name="Input [yellow] 2 2 5 2 3 9" xfId="10638" xr:uid="{101DBAA9-C017-47EA-BF8E-DE5984DCC4A0}"/>
    <cellStyle name="Input [yellow] 2 2 5 2 3 9 2" xfId="30842" xr:uid="{4E45135C-606C-4628-ADD9-DD8BF07D6439}"/>
    <cellStyle name="Input [yellow] 2 2 5 2 3 9 3" xfId="40618" xr:uid="{8823B2B3-22AC-46E5-A378-B5ABE78D5D33}"/>
    <cellStyle name="Input [yellow] 2 2 5 2 3 9 4" xfId="20650" xr:uid="{CF0B4124-0D22-48C6-9B2B-12B407298A52}"/>
    <cellStyle name="Input [yellow] 2 2 5 2 4" xfId="5170" xr:uid="{C44E070B-5A4E-4441-922B-C2B97C775CD8}"/>
    <cellStyle name="Input [yellow] 2 2 5 2 4 2" xfId="25410" xr:uid="{D3DA2235-5801-44A1-A18A-0F210E69C2C5}"/>
    <cellStyle name="Input [yellow] 2 2 5 2 4 3" xfId="35186" xr:uid="{FA7C9A23-3CBC-4F2D-9CEC-4D2B9BB8A04A}"/>
    <cellStyle name="Input [yellow] 2 2 5 2 4 4" xfId="15218" xr:uid="{606F6659-B144-4D08-93C2-09E90BA128D5}"/>
    <cellStyle name="Input [yellow] 2 2 5 2 5" xfId="4150" xr:uid="{0FC6D7D6-D8C5-487E-99B1-1A66FB07B273}"/>
    <cellStyle name="Input [yellow] 2 2 5 2 5 2" xfId="24403" xr:uid="{527D1784-DD39-4EDA-A30E-4589CA275942}"/>
    <cellStyle name="Input [yellow] 2 2 5 2 5 3" xfId="34179" xr:uid="{8B9D2ACD-7159-4AF1-9E22-EEE2489E415B}"/>
    <cellStyle name="Input [yellow] 2 2 5 2 5 4" xfId="14211" xr:uid="{4B8EA944-E15D-4F3D-8338-6C99E4D73FF8}"/>
    <cellStyle name="Input [yellow] 2 2 5 2 6" xfId="4374" xr:uid="{1505170A-8DBD-4A27-88C8-E8770D3F46AC}"/>
    <cellStyle name="Input [yellow] 2 2 5 2 6 2" xfId="24625" xr:uid="{1B635447-5E53-460D-8A3B-2D72A54452FE}"/>
    <cellStyle name="Input [yellow] 2 2 5 2 6 3" xfId="34401" xr:uid="{7485BBA2-3880-4AC4-8BBD-9E4DB66F6127}"/>
    <cellStyle name="Input [yellow] 2 2 5 2 6 4" xfId="14433" xr:uid="{149655BE-BA1B-47C2-B156-BAFE5C391A4B}"/>
    <cellStyle name="Input [yellow] 2 2 5 2 7" xfId="5813" xr:uid="{C5C50F42-1CE6-4CD2-A36A-3473AAE74F5C}"/>
    <cellStyle name="Input [yellow] 2 2 5 2 7 2" xfId="26039" xr:uid="{AA7C84F9-C57B-48C7-8B39-5FF70FC0A9E2}"/>
    <cellStyle name="Input [yellow] 2 2 5 2 7 3" xfId="35815" xr:uid="{4D77044F-779E-43B8-BB02-1C8A55F5FF17}"/>
    <cellStyle name="Input [yellow] 2 2 5 2 7 4" xfId="15847" xr:uid="{15DDBB9C-9C2D-43CE-9262-8628D19BB003}"/>
    <cellStyle name="Input [yellow] 2 2 5 2 8" xfId="6170" xr:uid="{F8EDDF6A-429C-45D4-801F-3B83072B2783}"/>
    <cellStyle name="Input [yellow] 2 2 5 2 8 2" xfId="26388" xr:uid="{F9BA58DC-672D-4745-9E22-FC0067746B35}"/>
    <cellStyle name="Input [yellow] 2 2 5 2 8 3" xfId="36164" xr:uid="{C1ADB9D7-A640-41A8-8BC0-D5732755637A}"/>
    <cellStyle name="Input [yellow] 2 2 5 2 8 4" xfId="16196" xr:uid="{A56E82F3-7088-40CB-A471-0BCECAA85F21}"/>
    <cellStyle name="Input [yellow] 2 2 5 2 9" xfId="4983" xr:uid="{6BCC9787-543A-4847-B364-24BC7538DA63}"/>
    <cellStyle name="Input [yellow] 2 2 5 2 9 2" xfId="25223" xr:uid="{99AF2966-F88A-4F8C-8A06-BAE73A334780}"/>
    <cellStyle name="Input [yellow] 2 2 5 2 9 3" xfId="34999" xr:uid="{0A0DBD89-066E-4A4C-B807-C763A7954663}"/>
    <cellStyle name="Input [yellow] 2 2 5 2 9 4" xfId="15031" xr:uid="{5371EAF1-E5CB-472F-9C67-5D95616D56D7}"/>
    <cellStyle name="Input [yellow] 2 2 5 20" xfId="23987" xr:uid="{94DF1B96-0B12-41D6-BD5A-6F7A916BE158}"/>
    <cellStyle name="Input [yellow] 2 2 5 21" xfId="23925" xr:uid="{03393A21-2532-4FD7-8FA9-88E6FD3AE12D}"/>
    <cellStyle name="Input [yellow] 2 2 5 22" xfId="13885" xr:uid="{144D4529-D94B-4FA8-B476-ED6A842EF4EC}"/>
    <cellStyle name="Input [yellow] 2 2 5 3" xfId="6414" xr:uid="{AAFC51E7-39AC-47C7-B894-FA051EEBB55B}"/>
    <cellStyle name="Input [yellow] 2 2 5 3 10" xfId="11201" xr:uid="{85C55CD4-D5D4-4A2A-81EC-2AEEB3F5E897}"/>
    <cellStyle name="Input [yellow] 2 2 5 3 10 2" xfId="31403" xr:uid="{5578E752-1C8B-4991-A2E2-B3E870FA5861}"/>
    <cellStyle name="Input [yellow] 2 2 5 3 10 3" xfId="41179" xr:uid="{0696FC42-65D9-4012-A6E6-7DB48F819A35}"/>
    <cellStyle name="Input [yellow] 2 2 5 3 10 4" xfId="21211" xr:uid="{8F43508E-E44C-4EC9-8BEF-FF5914875136}"/>
    <cellStyle name="Input [yellow] 2 2 5 3 11" xfId="11687" xr:uid="{7140B3FA-3AC8-491D-94C1-7E66F6C8F06D}"/>
    <cellStyle name="Input [yellow] 2 2 5 3 11 2" xfId="31889" xr:uid="{C8F7152A-51D0-401A-99E9-C8E842C21506}"/>
    <cellStyle name="Input [yellow] 2 2 5 3 11 3" xfId="41665" xr:uid="{8EE30E3F-36E9-4798-95F8-80D5BA89D040}"/>
    <cellStyle name="Input [yellow] 2 2 5 3 11 4" xfId="21697" xr:uid="{132251A2-A591-4047-B095-AA270D5F8454}"/>
    <cellStyle name="Input [yellow] 2 2 5 3 12" xfId="12161" xr:uid="{0A44E3D0-F283-4526-B32C-83433E2C0E1A}"/>
    <cellStyle name="Input [yellow] 2 2 5 3 12 2" xfId="32362" xr:uid="{F9AADA60-684B-4FBB-85BF-18362394FEF1}"/>
    <cellStyle name="Input [yellow] 2 2 5 3 12 3" xfId="42138" xr:uid="{B93FD68D-028C-4153-8BCF-D02F6E037029}"/>
    <cellStyle name="Input [yellow] 2 2 5 3 12 4" xfId="22170" xr:uid="{ECEFFC07-E716-4F27-9863-C2B2306C6102}"/>
    <cellStyle name="Input [yellow] 2 2 5 3 13" xfId="12622" xr:uid="{6BAD8D3D-E74B-4614-836A-9327DAA648BD}"/>
    <cellStyle name="Input [yellow] 2 2 5 3 13 2" xfId="32822" xr:uid="{BBB4AB4E-6653-424B-944B-722B34590AE3}"/>
    <cellStyle name="Input [yellow] 2 2 5 3 13 3" xfId="42598" xr:uid="{48EB389D-A20C-46B4-B543-5D5A3ED533A7}"/>
    <cellStyle name="Input [yellow] 2 2 5 3 13 4" xfId="22630" xr:uid="{BABD73A3-44C0-4803-956D-F1B7EBB65DC7}"/>
    <cellStyle name="Input [yellow] 2 2 5 3 14" xfId="13082" xr:uid="{B870E23B-73A1-4468-B1DE-945C73A995AD}"/>
    <cellStyle name="Input [yellow] 2 2 5 3 14 2" xfId="33281" xr:uid="{D349D368-C7A9-4013-91DB-933B5BFDDA8C}"/>
    <cellStyle name="Input [yellow] 2 2 5 3 14 3" xfId="43057" xr:uid="{F8B25901-BC54-4A8C-BC2B-2C1CF3AD00DD}"/>
    <cellStyle name="Input [yellow] 2 2 5 3 14 4" xfId="23089" xr:uid="{FC1A77FA-CBD2-4C5A-B8B3-E605687FA71A}"/>
    <cellStyle name="Input [yellow] 2 2 5 3 15" xfId="13535" xr:uid="{BDC692F4-3354-48C0-9146-0F7308523014}"/>
    <cellStyle name="Input [yellow] 2 2 5 3 15 2" xfId="33732" xr:uid="{E3604AB6-883A-46E3-A089-B5654DCCA6A7}"/>
    <cellStyle name="Input [yellow] 2 2 5 3 15 3" xfId="43508" xr:uid="{3D52F85C-72E5-44CC-8537-1FF6C9D22156}"/>
    <cellStyle name="Input [yellow] 2 2 5 3 15 4" xfId="23540" xr:uid="{8EDDDB96-E970-4EDA-ADAF-5D0A820F4D55}"/>
    <cellStyle name="Input [yellow] 2 2 5 3 16" xfId="26632" xr:uid="{792CC9F0-B902-463E-BF04-4B4A95B3D7F1}"/>
    <cellStyle name="Input [yellow] 2 2 5 3 17" xfId="36408" xr:uid="{9B1F2916-910D-42DE-B994-276EB7EDB59D}"/>
    <cellStyle name="Input [yellow] 2 2 5 3 18" xfId="16440" xr:uid="{7FEEA4F5-FCBA-4FFF-9E1B-D356C5F73D8B}"/>
    <cellStyle name="Input [yellow] 2 2 5 3 2" xfId="6973" xr:uid="{70EE611C-8F52-4422-91D8-DBC2E09704A3}"/>
    <cellStyle name="Input [yellow] 2 2 5 3 2 2" xfId="27187" xr:uid="{3D0F3E08-BE81-46CD-8FBE-6DD118BB5420}"/>
    <cellStyle name="Input [yellow] 2 2 5 3 2 3" xfId="36963" xr:uid="{7B4D8828-7D3C-44A2-9E54-3FE600168D48}"/>
    <cellStyle name="Input [yellow] 2 2 5 3 2 4" xfId="16995" xr:uid="{801D8870-1D31-4AF4-838A-FC4302F40E8E}"/>
    <cellStyle name="Input [yellow] 2 2 5 3 3" xfId="7520" xr:uid="{CE75D4B0-062C-4478-9822-69182F6A1A05}"/>
    <cellStyle name="Input [yellow] 2 2 5 3 3 2" xfId="27734" xr:uid="{A0D0811A-68A7-4A1E-8F32-DE47FAECB001}"/>
    <cellStyle name="Input [yellow] 2 2 5 3 3 3" xfId="37510" xr:uid="{7AA2885A-7DCB-4D1A-B993-0CE0E9B35A88}"/>
    <cellStyle name="Input [yellow] 2 2 5 3 3 4" xfId="17542" xr:uid="{5428B95A-29E6-44F3-B5E9-F5560E722643}"/>
    <cellStyle name="Input [yellow] 2 2 5 3 4" xfId="8070" xr:uid="{F6F45DD2-8739-4901-B4E0-EA2533B34C0D}"/>
    <cellStyle name="Input [yellow] 2 2 5 3 4 2" xfId="28282" xr:uid="{8856CB1F-62B6-469C-BDAA-F59832C531FC}"/>
    <cellStyle name="Input [yellow] 2 2 5 3 4 3" xfId="38058" xr:uid="{B8CC0D3A-C57C-4F1E-96B4-F6DB054AC6D9}"/>
    <cellStyle name="Input [yellow] 2 2 5 3 4 4" xfId="18090" xr:uid="{31474BFF-6CEF-449C-84B6-D54253558443}"/>
    <cellStyle name="Input [yellow] 2 2 5 3 5" xfId="8612" xr:uid="{63591DAE-C9B0-44DC-8460-D2599B568C75}"/>
    <cellStyle name="Input [yellow] 2 2 5 3 5 2" xfId="28823" xr:uid="{95395973-724E-4A0E-8094-FFBFC9F2D019}"/>
    <cellStyle name="Input [yellow] 2 2 5 3 5 3" xfId="38599" xr:uid="{1D6751FD-A9EE-46F3-9D83-0FC3460967C9}"/>
    <cellStyle name="Input [yellow] 2 2 5 3 5 4" xfId="18631" xr:uid="{036E4CC1-CC90-48BB-98F5-E00CED098C00}"/>
    <cellStyle name="Input [yellow] 2 2 5 3 6" xfId="9138" xr:uid="{F36449ED-A7C5-4EB5-B9DB-339886B768E9}"/>
    <cellStyle name="Input [yellow] 2 2 5 3 6 2" xfId="29347" xr:uid="{BB792856-2C88-4CED-8578-D9B42E7DDD4A}"/>
    <cellStyle name="Input [yellow] 2 2 5 3 6 3" xfId="39123" xr:uid="{82812C6A-7A88-4BFF-9845-19D092C95E98}"/>
    <cellStyle name="Input [yellow] 2 2 5 3 6 4" xfId="19155" xr:uid="{9767FDC6-4412-4EDD-AF51-FD850E3FE423}"/>
    <cellStyle name="Input [yellow] 2 2 5 3 7" xfId="9662" xr:uid="{F5FB150D-E952-4E10-95C0-D557A1B86CAB}"/>
    <cellStyle name="Input [yellow] 2 2 5 3 7 2" xfId="29869" xr:uid="{128184C8-37BA-432C-BF5F-6C051CCE478B}"/>
    <cellStyle name="Input [yellow] 2 2 5 3 7 3" xfId="39645" xr:uid="{2A71BED4-C26C-4FF4-8AD4-F2B5674ACA61}"/>
    <cellStyle name="Input [yellow] 2 2 5 3 7 4" xfId="19677" xr:uid="{1ACD3D9E-E51A-4989-AC13-B20C87E4AA3A}"/>
    <cellStyle name="Input [yellow] 2 2 5 3 8" xfId="10186" xr:uid="{DA4EF713-652A-4460-940B-2EC81639C1F6}"/>
    <cellStyle name="Input [yellow] 2 2 5 3 8 2" xfId="30393" xr:uid="{2BB65439-CF9D-40E9-BC5B-F48924ADE0FA}"/>
    <cellStyle name="Input [yellow] 2 2 5 3 8 3" xfId="40169" xr:uid="{420C78F6-3232-4D00-BDFB-EDF2B0804AB5}"/>
    <cellStyle name="Input [yellow] 2 2 5 3 8 4" xfId="20201" xr:uid="{DDA06650-31B0-4BFC-89AF-254BD65FB51A}"/>
    <cellStyle name="Input [yellow] 2 2 5 3 9" xfId="10697" xr:uid="{38EABE9D-FCE7-4AAD-BCC2-9F34D2953295}"/>
    <cellStyle name="Input [yellow] 2 2 5 3 9 2" xfId="30901" xr:uid="{B5F1AFC9-32A0-4511-A552-F393F182D9BA}"/>
    <cellStyle name="Input [yellow] 2 2 5 3 9 3" xfId="40677" xr:uid="{C9B8B489-F5BD-4D1C-A36A-6DCE28B357FF}"/>
    <cellStyle name="Input [yellow] 2 2 5 3 9 4" xfId="20709" xr:uid="{FACB3777-2162-4AFA-989F-181D86B3AD14}"/>
    <cellStyle name="Input [yellow] 2 2 5 4" xfId="6356" xr:uid="{156C815F-F390-4D82-891A-9AA493481511}"/>
    <cellStyle name="Input [yellow] 2 2 5 4 10" xfId="11143" xr:uid="{C51A82BE-58F6-4065-A293-7BAABD788100}"/>
    <cellStyle name="Input [yellow] 2 2 5 4 10 2" xfId="31345" xr:uid="{C07BEA30-543D-48F0-9CAF-0B9BED5A377E}"/>
    <cellStyle name="Input [yellow] 2 2 5 4 10 3" xfId="41121" xr:uid="{6A526BF9-3E8C-4526-8A2A-ED2CB651063F}"/>
    <cellStyle name="Input [yellow] 2 2 5 4 10 4" xfId="21153" xr:uid="{B20E1DB6-983C-4245-811B-5C145AB75471}"/>
    <cellStyle name="Input [yellow] 2 2 5 4 11" xfId="11629" xr:uid="{329858ED-059A-478E-80C2-8B7293C4394B}"/>
    <cellStyle name="Input [yellow] 2 2 5 4 11 2" xfId="31831" xr:uid="{F0A4B9A3-37CF-4496-8550-E71947BE0BAC}"/>
    <cellStyle name="Input [yellow] 2 2 5 4 11 3" xfId="41607" xr:uid="{B1A77698-499D-429E-A340-4FA86E781302}"/>
    <cellStyle name="Input [yellow] 2 2 5 4 11 4" xfId="21639" xr:uid="{EBC3360E-4551-478D-B1FB-68E829124F59}"/>
    <cellStyle name="Input [yellow] 2 2 5 4 12" xfId="12103" xr:uid="{81294D10-4979-40D9-AF01-CBBAFADE9DA5}"/>
    <cellStyle name="Input [yellow] 2 2 5 4 12 2" xfId="32304" xr:uid="{0C882E50-4C17-4AC0-8B8C-B31E10271DC1}"/>
    <cellStyle name="Input [yellow] 2 2 5 4 12 3" xfId="42080" xr:uid="{6A6A77FF-8E38-4E62-9441-B62620830765}"/>
    <cellStyle name="Input [yellow] 2 2 5 4 12 4" xfId="22112" xr:uid="{4DBC24FC-F82F-46B3-9097-2EB9A1F00E02}"/>
    <cellStyle name="Input [yellow] 2 2 5 4 13" xfId="12564" xr:uid="{2B4AD5D9-D061-4B1F-86D7-15FFEA3C9B99}"/>
    <cellStyle name="Input [yellow] 2 2 5 4 13 2" xfId="32764" xr:uid="{FEC99253-F917-4F7A-9349-3F1A9C73BD3C}"/>
    <cellStyle name="Input [yellow] 2 2 5 4 13 3" xfId="42540" xr:uid="{F39B56EB-5476-4AC8-B1AD-8943334C4352}"/>
    <cellStyle name="Input [yellow] 2 2 5 4 13 4" xfId="22572" xr:uid="{AD8D1122-279C-4032-811C-4756C44E0ACD}"/>
    <cellStyle name="Input [yellow] 2 2 5 4 14" xfId="13024" xr:uid="{1F116763-A3E1-4229-861D-0F03B78C50AC}"/>
    <cellStyle name="Input [yellow] 2 2 5 4 14 2" xfId="33223" xr:uid="{B52413A6-466D-49F7-9FF1-8A4D74284186}"/>
    <cellStyle name="Input [yellow] 2 2 5 4 14 3" xfId="42999" xr:uid="{C48636CC-6D8C-454F-B596-BAF7431049C6}"/>
    <cellStyle name="Input [yellow] 2 2 5 4 14 4" xfId="23031" xr:uid="{050A1C42-5AC2-4E26-B8D8-AA33EEEE9486}"/>
    <cellStyle name="Input [yellow] 2 2 5 4 15" xfId="13477" xr:uid="{5A53A39E-9FFE-4E7A-97C3-E6EA296EC599}"/>
    <cellStyle name="Input [yellow] 2 2 5 4 15 2" xfId="33674" xr:uid="{933ADCD0-186D-4340-AE44-1C95CE6424E5}"/>
    <cellStyle name="Input [yellow] 2 2 5 4 15 3" xfId="43450" xr:uid="{87C8C6F7-71C9-4E0B-AAFC-258CA75CD1B8}"/>
    <cellStyle name="Input [yellow] 2 2 5 4 15 4" xfId="23482" xr:uid="{C302861C-3550-4D15-9CA9-4160702E80CE}"/>
    <cellStyle name="Input [yellow] 2 2 5 4 16" xfId="26574" xr:uid="{B82B3CE3-3E14-494E-ACBE-1D75FD53A446}"/>
    <cellStyle name="Input [yellow] 2 2 5 4 17" xfId="36350" xr:uid="{69126491-98B5-408D-8BF7-4C9B0793D2BA}"/>
    <cellStyle name="Input [yellow] 2 2 5 4 18" xfId="16382" xr:uid="{6E573473-44FE-4FEB-8E66-DC851E26B6E9}"/>
    <cellStyle name="Input [yellow] 2 2 5 4 2" xfId="6915" xr:uid="{B3481BA9-E926-4DB1-AAD2-411CD3615C7E}"/>
    <cellStyle name="Input [yellow] 2 2 5 4 2 2" xfId="27129" xr:uid="{4A8A5027-DD84-4977-99B1-7089192026BA}"/>
    <cellStyle name="Input [yellow] 2 2 5 4 2 3" xfId="36905" xr:uid="{DED5A30E-924B-4ACF-9547-F3B4C3D7B7B6}"/>
    <cellStyle name="Input [yellow] 2 2 5 4 2 4" xfId="16937" xr:uid="{59D6BFB1-6DC2-401A-A3B3-1CD1D017AEBC}"/>
    <cellStyle name="Input [yellow] 2 2 5 4 3" xfId="7462" xr:uid="{56FBFBFD-7178-4AB6-B217-52344EA65B97}"/>
    <cellStyle name="Input [yellow] 2 2 5 4 3 2" xfId="27676" xr:uid="{263093A8-F494-4B50-85B6-29036B886DE1}"/>
    <cellStyle name="Input [yellow] 2 2 5 4 3 3" xfId="37452" xr:uid="{B1474440-FBB5-47D3-9626-D32E96AB15AE}"/>
    <cellStyle name="Input [yellow] 2 2 5 4 3 4" xfId="17484" xr:uid="{508F596A-4DC1-444C-88F6-AEA5CF2168C0}"/>
    <cellStyle name="Input [yellow] 2 2 5 4 4" xfId="8012" xr:uid="{3489DC24-B287-4AEB-829A-AE7D846654B4}"/>
    <cellStyle name="Input [yellow] 2 2 5 4 4 2" xfId="28224" xr:uid="{4949F572-58BD-42EA-A4C7-E0BFD5C0DFD3}"/>
    <cellStyle name="Input [yellow] 2 2 5 4 4 3" xfId="38000" xr:uid="{B0310840-2657-4D32-8E51-6635287AA760}"/>
    <cellStyle name="Input [yellow] 2 2 5 4 4 4" xfId="18032" xr:uid="{BDB7FF6C-46F8-4C61-9789-EC15949AECBA}"/>
    <cellStyle name="Input [yellow] 2 2 5 4 5" xfId="8554" xr:uid="{F703D481-75D0-4EF4-9405-267C9CE3CB09}"/>
    <cellStyle name="Input [yellow] 2 2 5 4 5 2" xfId="28765" xr:uid="{FC85DE9C-89F7-4DA4-9E2F-EF4A5186C7E8}"/>
    <cellStyle name="Input [yellow] 2 2 5 4 5 3" xfId="38541" xr:uid="{792412FF-1CF1-427B-921E-A2E28F6081BC}"/>
    <cellStyle name="Input [yellow] 2 2 5 4 5 4" xfId="18573" xr:uid="{9B7F982F-3252-473F-BF6C-5FF5EAA6E4D8}"/>
    <cellStyle name="Input [yellow] 2 2 5 4 6" xfId="9080" xr:uid="{C1B1E4BE-70A1-46A0-9A12-2BD9483D3752}"/>
    <cellStyle name="Input [yellow] 2 2 5 4 6 2" xfId="29289" xr:uid="{F416F0F6-AD16-4E6A-B0B3-3AF074CE8AB3}"/>
    <cellStyle name="Input [yellow] 2 2 5 4 6 3" xfId="39065" xr:uid="{554A527A-C9F5-476B-A05E-3FAC92714164}"/>
    <cellStyle name="Input [yellow] 2 2 5 4 6 4" xfId="19097" xr:uid="{8EDD8F98-55C7-4F75-A707-34377BC8C6CF}"/>
    <cellStyle name="Input [yellow] 2 2 5 4 7" xfId="9604" xr:uid="{5E167698-C941-4E2F-9777-F9A90BE57C1B}"/>
    <cellStyle name="Input [yellow] 2 2 5 4 7 2" xfId="29811" xr:uid="{406BCEF6-794E-4D5D-A619-6294DDC764E8}"/>
    <cellStyle name="Input [yellow] 2 2 5 4 7 3" xfId="39587" xr:uid="{5B64BDF4-CC9E-41F2-9182-E7B2E108D209}"/>
    <cellStyle name="Input [yellow] 2 2 5 4 7 4" xfId="19619" xr:uid="{2F1C00B3-A841-4D25-8982-DFCD11CD01DD}"/>
    <cellStyle name="Input [yellow] 2 2 5 4 8" xfId="10128" xr:uid="{9E8667A0-667C-491D-A07D-09656368B57D}"/>
    <cellStyle name="Input [yellow] 2 2 5 4 8 2" xfId="30335" xr:uid="{7D77D69D-AF06-4A82-9054-2D6D43CACA7A}"/>
    <cellStyle name="Input [yellow] 2 2 5 4 8 3" xfId="40111" xr:uid="{1A6E36EC-D3D0-479A-A591-0E300F0A9361}"/>
    <cellStyle name="Input [yellow] 2 2 5 4 8 4" xfId="20143" xr:uid="{762C7F49-2CD3-4A71-9644-C0C200E2E502}"/>
    <cellStyle name="Input [yellow] 2 2 5 4 9" xfId="10639" xr:uid="{ADA9D08A-12CA-4CF5-B43E-63E3BD5131CF}"/>
    <cellStyle name="Input [yellow] 2 2 5 4 9 2" xfId="30843" xr:uid="{32C00520-9440-4B81-8866-5A9E01255EC0}"/>
    <cellStyle name="Input [yellow] 2 2 5 4 9 3" xfId="40619" xr:uid="{9D509EF7-177E-44B3-972C-ED4C5AB90BD9}"/>
    <cellStyle name="Input [yellow] 2 2 5 4 9 4" xfId="20651" xr:uid="{A3ADAF45-7B54-44BD-842E-381E22AA8625}"/>
    <cellStyle name="Input [yellow] 2 2 5 5" xfId="5169" xr:uid="{96CDF4FC-1275-4172-9778-5DDB5968F20B}"/>
    <cellStyle name="Input [yellow] 2 2 5 5 2" xfId="25409" xr:uid="{5C8930AD-8F4D-4D18-84AB-417F35E82379}"/>
    <cellStyle name="Input [yellow] 2 2 5 5 3" xfId="35185" xr:uid="{5496B355-CA78-4309-B8FA-F408526E30AB}"/>
    <cellStyle name="Input [yellow] 2 2 5 5 4" xfId="15217" xr:uid="{5C911877-FFAF-40E6-B2AC-D08A72FA1101}"/>
    <cellStyle name="Input [yellow] 2 2 5 6" xfId="4945" xr:uid="{A2E13A52-484A-4BBD-AEAD-A35D587EECBA}"/>
    <cellStyle name="Input [yellow] 2 2 5 6 2" xfId="25185" xr:uid="{98E13295-B58A-475E-BD7D-2103102E9955}"/>
    <cellStyle name="Input [yellow] 2 2 5 6 3" xfId="34961" xr:uid="{3EFE51EA-6CE8-4EAA-8CF6-5FCF169155F3}"/>
    <cellStyle name="Input [yellow] 2 2 5 6 4" xfId="14993" xr:uid="{B4AA3AF4-0F39-4792-BC79-FF3270ABF1BE}"/>
    <cellStyle name="Input [yellow] 2 2 5 7" xfId="5121" xr:uid="{2E3E2A03-C217-4D1A-A194-3EDA01D22871}"/>
    <cellStyle name="Input [yellow] 2 2 5 7 2" xfId="25361" xr:uid="{69AE0AB3-E003-4035-B313-B5ED49ECC12D}"/>
    <cellStyle name="Input [yellow] 2 2 5 7 3" xfId="35137" xr:uid="{79DB72C8-313B-49A8-B1F7-392018F52F09}"/>
    <cellStyle name="Input [yellow] 2 2 5 7 4" xfId="15169" xr:uid="{B315B745-AFB5-41A1-8D00-6DC87FC77A5D}"/>
    <cellStyle name="Input [yellow] 2 2 5 8" xfId="6147" xr:uid="{9712CD3F-2ED3-4747-B29D-C2E52A35DE75}"/>
    <cellStyle name="Input [yellow] 2 2 5 8 2" xfId="26366" xr:uid="{9941BD49-ABC1-4917-93CD-17B784770D48}"/>
    <cellStyle name="Input [yellow] 2 2 5 8 3" xfId="36142" xr:uid="{C1F1699C-3364-4907-966A-184C4B13616A}"/>
    <cellStyle name="Input [yellow] 2 2 5 8 4" xfId="16174" xr:uid="{9EDD55D9-F19B-4C7C-8992-023103F74880}"/>
    <cellStyle name="Input [yellow] 2 2 5 9" xfId="5094" xr:uid="{1AC30DF9-1CF8-45EE-A3D1-522BB014FEF6}"/>
    <cellStyle name="Input [yellow] 2 2 5 9 2" xfId="25334" xr:uid="{F24414B8-897C-4E56-99CC-86C618A8EFA8}"/>
    <cellStyle name="Input [yellow] 2 2 5 9 3" xfId="35110" xr:uid="{29616EFE-7CD0-4D7A-8684-B895714BFD15}"/>
    <cellStyle name="Input [yellow] 2 2 5 9 4" xfId="15142" xr:uid="{B5ED4910-DAA9-4B9E-8F78-39483AE51A5C}"/>
    <cellStyle name="Input [yellow] 2 2 6" xfId="2108" xr:uid="{8F194EE1-57C8-46E5-AF06-5CA31F8693A6}"/>
    <cellStyle name="Input [yellow] 2 2 6 10" xfId="5079" xr:uid="{5D87544B-DE4D-4C0F-8994-7B17873328DC}"/>
    <cellStyle name="Input [yellow] 2 2 6 10 2" xfId="25319" xr:uid="{50516D87-BE1F-4701-A1C1-339D812F6812}"/>
    <cellStyle name="Input [yellow] 2 2 6 10 3" xfId="35095" xr:uid="{D90D6726-A5E9-43D4-B16A-148D761C9D3D}"/>
    <cellStyle name="Input [yellow] 2 2 6 10 4" xfId="15127" xr:uid="{FD710550-C3CE-45AB-8271-5D06625DA6B8}"/>
    <cellStyle name="Input [yellow] 2 2 6 11" xfId="4996" xr:uid="{CE17672E-6C92-4F47-A9CE-5D9DF54D660D}"/>
    <cellStyle name="Input [yellow] 2 2 6 11 2" xfId="25236" xr:uid="{987843DA-33A5-4F17-8E62-E5D8DB59AB2D}"/>
    <cellStyle name="Input [yellow] 2 2 6 11 3" xfId="35012" xr:uid="{73C16D0A-B2F2-4AFB-99AD-80B7D9F30B17}"/>
    <cellStyle name="Input [yellow] 2 2 6 11 4" xfId="15044" xr:uid="{19315433-EF2B-4F90-B326-FCAFCCC23A78}"/>
    <cellStyle name="Input [yellow] 2 2 6 12" xfId="8379" xr:uid="{5162210A-917D-41EA-90AE-8F15647252A6}"/>
    <cellStyle name="Input [yellow] 2 2 6 12 2" xfId="28590" xr:uid="{A260B30D-532E-4655-A483-C60A2E035B10}"/>
    <cellStyle name="Input [yellow] 2 2 6 12 3" xfId="38366" xr:uid="{ABF1A7D0-A5BB-4658-B252-F0ED9B1C2B30}"/>
    <cellStyle name="Input [yellow] 2 2 6 12 4" xfId="18398" xr:uid="{90039BFD-505B-4ABC-8F52-8F4355286DDF}"/>
    <cellStyle name="Input [yellow] 2 2 6 13" xfId="8313" xr:uid="{2DACCFA0-34E5-4890-A523-A1D553410951}"/>
    <cellStyle name="Input [yellow] 2 2 6 13 2" xfId="28525" xr:uid="{C0FC4BCF-A9EB-4B19-BB9F-8426607B9E4F}"/>
    <cellStyle name="Input [yellow] 2 2 6 13 3" xfId="38301" xr:uid="{B7FCF753-98AB-407F-8430-F33884241267}"/>
    <cellStyle name="Input [yellow] 2 2 6 13 4" xfId="18333" xr:uid="{056B42C5-5E38-43AB-B107-C84754F918BE}"/>
    <cellStyle name="Input [yellow] 2 2 6 14" xfId="9925" xr:uid="{49AD48C2-B15F-4E49-BDD2-0465A57B5928}"/>
    <cellStyle name="Input [yellow] 2 2 6 14 2" xfId="30132" xr:uid="{D5ABC433-474D-4CCF-B350-308DC9DCC4F1}"/>
    <cellStyle name="Input [yellow] 2 2 6 14 3" xfId="39908" xr:uid="{BAC2796A-C7A6-4B7C-BF84-5DAA22597378}"/>
    <cellStyle name="Input [yellow] 2 2 6 14 4" xfId="19940" xr:uid="{F95065A8-86E9-4EEA-83D6-081C600E3682}"/>
    <cellStyle name="Input [yellow] 2 2 6 15" xfId="5289" xr:uid="{4772ED05-CDCA-42DC-8686-2E734E87FC81}"/>
    <cellStyle name="Input [yellow] 2 2 6 15 2" xfId="25529" xr:uid="{EC07AF89-D067-41FE-B410-1A51510D267F}"/>
    <cellStyle name="Input [yellow] 2 2 6 15 3" xfId="35305" xr:uid="{BA6EFBAD-85F8-4639-A5E7-26EECD03F8DB}"/>
    <cellStyle name="Input [yellow] 2 2 6 15 4" xfId="15337" xr:uid="{095AAAC5-BC9B-46D8-8B67-764DEEE924F7}"/>
    <cellStyle name="Input [yellow] 2 2 6 16" xfId="9358" xr:uid="{131AD761-11ED-427E-B720-28B608655D08}"/>
    <cellStyle name="Input [yellow] 2 2 6 16 2" xfId="29567" xr:uid="{669FF0BA-D0B0-4791-98E4-FF15742D243E}"/>
    <cellStyle name="Input [yellow] 2 2 6 16 3" xfId="39343" xr:uid="{1BA2BE84-69EF-4CB8-9AE7-46AA78840B3E}"/>
    <cellStyle name="Input [yellow] 2 2 6 16 4" xfId="19375" xr:uid="{51DA9025-DB77-40F5-968D-EA53C534906F}"/>
    <cellStyle name="Input [yellow] 2 2 6 17" xfId="11444" xr:uid="{6137D4D7-820D-4D8C-AFEB-7DEC5E642831}"/>
    <cellStyle name="Input [yellow] 2 2 6 17 2" xfId="31646" xr:uid="{596435F7-5D24-4159-B677-95699253F719}"/>
    <cellStyle name="Input [yellow] 2 2 6 17 3" xfId="41422" xr:uid="{81F05F90-D6A0-4D83-8BBA-7313423E19B7}"/>
    <cellStyle name="Input [yellow] 2 2 6 17 4" xfId="21454" xr:uid="{9037CFED-4ACE-4146-86EB-1F23807237D9}"/>
    <cellStyle name="Input [yellow] 2 2 6 18" xfId="6685" xr:uid="{A79A2419-B673-47CE-B858-2DA6AEE40359}"/>
    <cellStyle name="Input [yellow] 2 2 6 18 2" xfId="26899" xr:uid="{8563FED0-0203-4639-9CD6-BA7ACC9A83FA}"/>
    <cellStyle name="Input [yellow] 2 2 6 18 3" xfId="36675" xr:uid="{3F3A94BB-FBA8-4295-B319-0913B37CA40A}"/>
    <cellStyle name="Input [yellow] 2 2 6 18 4" xfId="16707" xr:uid="{0FA4044B-6684-4662-A14F-B10C9E144F84}"/>
    <cellStyle name="Input [yellow] 2 2 6 19" xfId="23989" xr:uid="{CB895639-3082-4F5A-B9FE-78EFA52CE997}"/>
    <cellStyle name="Input [yellow] 2 2 6 2" xfId="6416" xr:uid="{70D4EF2B-0A65-425C-8BCA-1A033C36ED2D}"/>
    <cellStyle name="Input [yellow] 2 2 6 2 10" xfId="11203" xr:uid="{2F0907DE-3AAF-4264-80A9-7C614EF49F09}"/>
    <cellStyle name="Input [yellow] 2 2 6 2 10 2" xfId="31405" xr:uid="{29234674-10E8-4E30-B3D7-45DFBCF37DB4}"/>
    <cellStyle name="Input [yellow] 2 2 6 2 10 3" xfId="41181" xr:uid="{8018CF47-6250-4290-A45A-C8AB326310ED}"/>
    <cellStyle name="Input [yellow] 2 2 6 2 10 4" xfId="21213" xr:uid="{B56CCAD0-74CE-4315-9EB7-9552460A58BD}"/>
    <cellStyle name="Input [yellow] 2 2 6 2 11" xfId="11689" xr:uid="{8F7035CD-EA85-4EE2-B3BF-0DD0EAA6EA39}"/>
    <cellStyle name="Input [yellow] 2 2 6 2 11 2" xfId="31891" xr:uid="{70C6E913-B5BB-4CBB-8D08-2F4997552CF0}"/>
    <cellStyle name="Input [yellow] 2 2 6 2 11 3" xfId="41667" xr:uid="{ED24C082-CE21-4975-A854-1B9C54EC8639}"/>
    <cellStyle name="Input [yellow] 2 2 6 2 11 4" xfId="21699" xr:uid="{B0BB1291-A4AE-4D92-BF31-09CDD8FFB3C9}"/>
    <cellStyle name="Input [yellow] 2 2 6 2 12" xfId="12163" xr:uid="{9FEA26BA-54CD-4A17-A845-18054887323F}"/>
    <cellStyle name="Input [yellow] 2 2 6 2 12 2" xfId="32364" xr:uid="{F7C729DC-D96A-4A30-8E06-CD6F22CC7736}"/>
    <cellStyle name="Input [yellow] 2 2 6 2 12 3" xfId="42140" xr:uid="{2CC89092-1542-401D-B7A7-0DCD2CA7C3E1}"/>
    <cellStyle name="Input [yellow] 2 2 6 2 12 4" xfId="22172" xr:uid="{72387446-9594-4BEA-B83B-0E6A8F9E168C}"/>
    <cellStyle name="Input [yellow] 2 2 6 2 13" xfId="12624" xr:uid="{39D86A31-73BF-42FB-9C75-79770AD17D5C}"/>
    <cellStyle name="Input [yellow] 2 2 6 2 13 2" xfId="32824" xr:uid="{89DD6BF4-E207-412B-BC43-D6AED9C7DD29}"/>
    <cellStyle name="Input [yellow] 2 2 6 2 13 3" xfId="42600" xr:uid="{A58A9CCB-896B-4A3C-838E-3C4C553AD65A}"/>
    <cellStyle name="Input [yellow] 2 2 6 2 13 4" xfId="22632" xr:uid="{FA9609DA-9737-4626-A5FF-F26B6684626F}"/>
    <cellStyle name="Input [yellow] 2 2 6 2 14" xfId="13084" xr:uid="{352C3180-748B-46BB-ABCF-CF4C2FFDE074}"/>
    <cellStyle name="Input [yellow] 2 2 6 2 14 2" xfId="33283" xr:uid="{AC52F64C-CE1A-4C11-9F80-0011CC69B93D}"/>
    <cellStyle name="Input [yellow] 2 2 6 2 14 3" xfId="43059" xr:uid="{EF75F304-8DC9-4652-BA60-25850A285AFB}"/>
    <cellStyle name="Input [yellow] 2 2 6 2 14 4" xfId="23091" xr:uid="{AAE6B08F-A730-4957-BD2D-036824A1B422}"/>
    <cellStyle name="Input [yellow] 2 2 6 2 15" xfId="13537" xr:uid="{059F790A-80B5-4567-9C11-ABBA2D5CDD26}"/>
    <cellStyle name="Input [yellow] 2 2 6 2 15 2" xfId="33734" xr:uid="{A099557B-906B-4FBC-9001-468EC3A71AED}"/>
    <cellStyle name="Input [yellow] 2 2 6 2 15 3" xfId="43510" xr:uid="{3FCE30C3-AD5B-419A-BC8F-672597211F0A}"/>
    <cellStyle name="Input [yellow] 2 2 6 2 15 4" xfId="23542" xr:uid="{A17C17F9-02C5-4E5F-906A-AD2C2C02CBA3}"/>
    <cellStyle name="Input [yellow] 2 2 6 2 16" xfId="26634" xr:uid="{CAC1E006-5396-4A6B-A60E-C93C6572E408}"/>
    <cellStyle name="Input [yellow] 2 2 6 2 17" xfId="36410" xr:uid="{FB528152-8E9D-4288-AE48-84D5D34E075A}"/>
    <cellStyle name="Input [yellow] 2 2 6 2 18" xfId="16442" xr:uid="{6CEED990-E5F0-4897-B65C-C31BE8AD25CA}"/>
    <cellStyle name="Input [yellow] 2 2 6 2 2" xfId="6975" xr:uid="{55CE60D3-456A-495B-9954-FEB9BD559BEA}"/>
    <cellStyle name="Input [yellow] 2 2 6 2 2 2" xfId="27189" xr:uid="{668C60F7-22CE-48E2-B26A-B4BE9360111C}"/>
    <cellStyle name="Input [yellow] 2 2 6 2 2 3" xfId="36965" xr:uid="{F40C5933-9E64-4C81-95F8-F7F6A9D718FD}"/>
    <cellStyle name="Input [yellow] 2 2 6 2 2 4" xfId="16997" xr:uid="{40AF3E2B-9EEF-436D-B00D-81D208FCC1D4}"/>
    <cellStyle name="Input [yellow] 2 2 6 2 3" xfId="7522" xr:uid="{16B5B7DA-39AF-4E49-8C7B-A3808CDC76B0}"/>
    <cellStyle name="Input [yellow] 2 2 6 2 3 2" xfId="27736" xr:uid="{766558D6-97ED-4E4B-8EFE-2CBC658683E2}"/>
    <cellStyle name="Input [yellow] 2 2 6 2 3 3" xfId="37512" xr:uid="{D75801E1-25B2-4D90-97FB-23888D381F5C}"/>
    <cellStyle name="Input [yellow] 2 2 6 2 3 4" xfId="17544" xr:uid="{660BFB18-9861-494F-BCB8-5AF81F5461E8}"/>
    <cellStyle name="Input [yellow] 2 2 6 2 4" xfId="8072" xr:uid="{C64C313B-9C30-47C9-8129-3AE12887E73F}"/>
    <cellStyle name="Input [yellow] 2 2 6 2 4 2" xfId="28284" xr:uid="{A786365F-BEBA-4FF7-A1A6-69CDF484D8D7}"/>
    <cellStyle name="Input [yellow] 2 2 6 2 4 3" xfId="38060" xr:uid="{25DEBF5B-FA9E-4196-91DB-CFCE1DBD547B}"/>
    <cellStyle name="Input [yellow] 2 2 6 2 4 4" xfId="18092" xr:uid="{A17E2A0D-9D60-4078-903C-46A31BE00431}"/>
    <cellStyle name="Input [yellow] 2 2 6 2 5" xfId="8614" xr:uid="{378325DC-C875-4064-859D-81CD80293B9A}"/>
    <cellStyle name="Input [yellow] 2 2 6 2 5 2" xfId="28825" xr:uid="{44BA1B32-B5C4-439B-A68B-75677DA68948}"/>
    <cellStyle name="Input [yellow] 2 2 6 2 5 3" xfId="38601" xr:uid="{8A818364-11ED-4FDC-9958-980708F7ED4A}"/>
    <cellStyle name="Input [yellow] 2 2 6 2 5 4" xfId="18633" xr:uid="{E16B1191-7376-4D3D-8C3E-1EE7099A27C7}"/>
    <cellStyle name="Input [yellow] 2 2 6 2 6" xfId="9140" xr:uid="{E6197E4C-4007-4860-A9FA-6DBA5EB6F650}"/>
    <cellStyle name="Input [yellow] 2 2 6 2 6 2" xfId="29349" xr:uid="{5DFDC510-37A9-42B3-9E84-96AAD8E56989}"/>
    <cellStyle name="Input [yellow] 2 2 6 2 6 3" xfId="39125" xr:uid="{9EB95B44-FC42-42F9-9405-109623455794}"/>
    <cellStyle name="Input [yellow] 2 2 6 2 6 4" xfId="19157" xr:uid="{8D4EAC6D-BAAD-4FC9-9AE3-3CFCE09FAF9C}"/>
    <cellStyle name="Input [yellow] 2 2 6 2 7" xfId="9664" xr:uid="{1BC6BA66-5A4E-43C2-9B85-FBA0A3AFDFE6}"/>
    <cellStyle name="Input [yellow] 2 2 6 2 7 2" xfId="29871" xr:uid="{5753C5CE-D9AC-4794-BCA0-C6A6E05B1F0C}"/>
    <cellStyle name="Input [yellow] 2 2 6 2 7 3" xfId="39647" xr:uid="{2991F361-10CE-4C44-A807-8A390AD66D23}"/>
    <cellStyle name="Input [yellow] 2 2 6 2 7 4" xfId="19679" xr:uid="{5CB065E3-9BCC-4250-BF68-A1903BF0076C}"/>
    <cellStyle name="Input [yellow] 2 2 6 2 8" xfId="10188" xr:uid="{422A4CC4-E013-4B28-B45B-99C12F99FE47}"/>
    <cellStyle name="Input [yellow] 2 2 6 2 8 2" xfId="30395" xr:uid="{387C07B4-D3E4-4408-BD02-8DC5E72959E7}"/>
    <cellStyle name="Input [yellow] 2 2 6 2 8 3" xfId="40171" xr:uid="{00C34451-D546-4FA4-ABB9-4AA54F140304}"/>
    <cellStyle name="Input [yellow] 2 2 6 2 8 4" xfId="20203" xr:uid="{8437C2CD-F6C8-4BBD-A217-768630CD0C62}"/>
    <cellStyle name="Input [yellow] 2 2 6 2 9" xfId="10699" xr:uid="{1975AD74-1FFC-4991-9593-16AC90D0833D}"/>
    <cellStyle name="Input [yellow] 2 2 6 2 9 2" xfId="30903" xr:uid="{34DCE540-5031-4A4E-B929-2A3155411BAD}"/>
    <cellStyle name="Input [yellow] 2 2 6 2 9 3" xfId="40679" xr:uid="{A222AFD4-8B6B-4EB6-A7DB-1F80C8D8ECFC}"/>
    <cellStyle name="Input [yellow] 2 2 6 2 9 4" xfId="20711" xr:uid="{63B22938-4119-43CE-BB3A-2D4937FC824D}"/>
    <cellStyle name="Input [yellow] 2 2 6 20" xfId="23923" xr:uid="{ED5A699E-D9E9-4E1F-A08A-90CAC57DADDC}"/>
    <cellStyle name="Input [yellow] 2 2 6 21" xfId="13887" xr:uid="{0AEEC13A-8BB6-4E13-917E-2BC5BC3DCB88}"/>
    <cellStyle name="Input [yellow] 2 2 6 3" xfId="6352" xr:uid="{35FDDA7E-53D8-45A0-A78E-648576969344}"/>
    <cellStyle name="Input [yellow] 2 2 6 3 10" xfId="11139" xr:uid="{A6A96308-A45E-4A3F-AA01-0A2A7E5D91C2}"/>
    <cellStyle name="Input [yellow] 2 2 6 3 10 2" xfId="31341" xr:uid="{778F8877-97DD-49BB-A25E-9F315DD1ED4B}"/>
    <cellStyle name="Input [yellow] 2 2 6 3 10 3" xfId="41117" xr:uid="{44C4350B-8F81-4819-AE23-A3B3FDADF85B}"/>
    <cellStyle name="Input [yellow] 2 2 6 3 10 4" xfId="21149" xr:uid="{D010FF04-7E8B-474A-BBA9-7B4D74AC165C}"/>
    <cellStyle name="Input [yellow] 2 2 6 3 11" xfId="11625" xr:uid="{B0F5F404-3724-43CF-AF94-3838922566B8}"/>
    <cellStyle name="Input [yellow] 2 2 6 3 11 2" xfId="31827" xr:uid="{0C3EE988-6E65-4034-84B0-E0D19AE59EB8}"/>
    <cellStyle name="Input [yellow] 2 2 6 3 11 3" xfId="41603" xr:uid="{6414DCAA-6099-488C-A8AE-9F85984F5268}"/>
    <cellStyle name="Input [yellow] 2 2 6 3 11 4" xfId="21635" xr:uid="{F83570A9-8EC9-43E1-B22C-F60A28EA22E9}"/>
    <cellStyle name="Input [yellow] 2 2 6 3 12" xfId="12099" xr:uid="{BE576F6F-4959-4898-926D-E18B872579CA}"/>
    <cellStyle name="Input [yellow] 2 2 6 3 12 2" xfId="32300" xr:uid="{97152B1F-518B-46B9-83E3-E68A592877FA}"/>
    <cellStyle name="Input [yellow] 2 2 6 3 12 3" xfId="42076" xr:uid="{7A9EB423-CCF7-4C05-9524-F3BAA3F1D05A}"/>
    <cellStyle name="Input [yellow] 2 2 6 3 12 4" xfId="22108" xr:uid="{0D0D27F9-7F18-4204-9BDD-FF9404DC6F45}"/>
    <cellStyle name="Input [yellow] 2 2 6 3 13" xfId="12560" xr:uid="{74A0A2F7-9B18-4EB1-BB29-619FBC66E140}"/>
    <cellStyle name="Input [yellow] 2 2 6 3 13 2" xfId="32760" xr:uid="{83E316C4-1B27-4BE8-9A35-16FE6CFFAFB6}"/>
    <cellStyle name="Input [yellow] 2 2 6 3 13 3" xfId="42536" xr:uid="{5BC384F6-FE1D-4B22-94A8-8B6EF7BFC7D2}"/>
    <cellStyle name="Input [yellow] 2 2 6 3 13 4" xfId="22568" xr:uid="{57ABE260-220B-470A-9F5C-B257D0A7C789}"/>
    <cellStyle name="Input [yellow] 2 2 6 3 14" xfId="13020" xr:uid="{6B209BCC-1FC3-45E9-A2AA-4B6DD68282E4}"/>
    <cellStyle name="Input [yellow] 2 2 6 3 14 2" xfId="33219" xr:uid="{D39D966D-3883-47AD-93F4-D0321031C3BE}"/>
    <cellStyle name="Input [yellow] 2 2 6 3 14 3" xfId="42995" xr:uid="{52FE47C5-DD6A-4C2C-BAFB-C0E76BBA2DBA}"/>
    <cellStyle name="Input [yellow] 2 2 6 3 14 4" xfId="23027" xr:uid="{FA4F5C25-FBC7-421D-9329-DB5033E3B20B}"/>
    <cellStyle name="Input [yellow] 2 2 6 3 15" xfId="13473" xr:uid="{B8096913-5A81-4BF3-A80F-AB6AD451AE5E}"/>
    <cellStyle name="Input [yellow] 2 2 6 3 15 2" xfId="33670" xr:uid="{9E7897EA-1D21-4885-9B1D-509F7EBADBDB}"/>
    <cellStyle name="Input [yellow] 2 2 6 3 15 3" xfId="43446" xr:uid="{A324004E-F0CA-42D6-A7DD-972EB8CE0FCE}"/>
    <cellStyle name="Input [yellow] 2 2 6 3 15 4" xfId="23478" xr:uid="{0DE04545-00BF-4134-A7A0-FA04E39D6DB2}"/>
    <cellStyle name="Input [yellow] 2 2 6 3 16" xfId="26570" xr:uid="{76D74731-F6D0-4F7D-B8D0-6AC20ABE0B00}"/>
    <cellStyle name="Input [yellow] 2 2 6 3 17" xfId="36346" xr:uid="{EAAF6013-8E0C-4DDF-967C-2E88A92C26C0}"/>
    <cellStyle name="Input [yellow] 2 2 6 3 18" xfId="16378" xr:uid="{CB3574DB-7F50-4CF0-BF5B-2DE12123AEB2}"/>
    <cellStyle name="Input [yellow] 2 2 6 3 2" xfId="6911" xr:uid="{91CB92CA-4983-4799-99FA-80A1393AE908}"/>
    <cellStyle name="Input [yellow] 2 2 6 3 2 2" xfId="27125" xr:uid="{AF39F6D9-D5C3-4E6F-84D7-6F66836E4193}"/>
    <cellStyle name="Input [yellow] 2 2 6 3 2 3" xfId="36901" xr:uid="{59AAA414-4BEA-43BD-89F4-9FC280B2034F}"/>
    <cellStyle name="Input [yellow] 2 2 6 3 2 4" xfId="16933" xr:uid="{49C83033-3B1F-43BC-AFC6-FB1DF6161D41}"/>
    <cellStyle name="Input [yellow] 2 2 6 3 3" xfId="7458" xr:uid="{CE1F61BE-FD7F-4B4B-AAAD-AD538186C5F9}"/>
    <cellStyle name="Input [yellow] 2 2 6 3 3 2" xfId="27672" xr:uid="{22276D1D-75FB-40EC-ACC1-70FD700CF6BA}"/>
    <cellStyle name="Input [yellow] 2 2 6 3 3 3" xfId="37448" xr:uid="{0C26D972-BA04-4F65-839E-B2A54D6C6347}"/>
    <cellStyle name="Input [yellow] 2 2 6 3 3 4" xfId="17480" xr:uid="{B39525B2-854D-4F65-9AEE-B976ACCCD062}"/>
    <cellStyle name="Input [yellow] 2 2 6 3 4" xfId="8008" xr:uid="{30245377-592D-4FE3-8A63-DC566BDA5CE5}"/>
    <cellStyle name="Input [yellow] 2 2 6 3 4 2" xfId="28220" xr:uid="{ABB3ABF2-2153-4FEB-B9A3-5D54CD7AD14E}"/>
    <cellStyle name="Input [yellow] 2 2 6 3 4 3" xfId="37996" xr:uid="{1A4E571C-6C43-490D-AD89-EF23A2BEA86C}"/>
    <cellStyle name="Input [yellow] 2 2 6 3 4 4" xfId="18028" xr:uid="{FC14AE07-3BED-4FDF-9333-8686740E2A10}"/>
    <cellStyle name="Input [yellow] 2 2 6 3 5" xfId="8550" xr:uid="{8CA1FDD1-2C64-49AD-9DEA-9404E8F4D2B8}"/>
    <cellStyle name="Input [yellow] 2 2 6 3 5 2" xfId="28761" xr:uid="{1473A8ED-7463-45DB-B862-F72968745283}"/>
    <cellStyle name="Input [yellow] 2 2 6 3 5 3" xfId="38537" xr:uid="{A5BCB04A-6ED1-45A1-9E46-FA8202947360}"/>
    <cellStyle name="Input [yellow] 2 2 6 3 5 4" xfId="18569" xr:uid="{AED3AF19-EE42-4B7C-89DF-6F8A5EEDDFA6}"/>
    <cellStyle name="Input [yellow] 2 2 6 3 6" xfId="9076" xr:uid="{049F931C-3B36-4B6B-B0CD-CC5E828CCF15}"/>
    <cellStyle name="Input [yellow] 2 2 6 3 6 2" xfId="29285" xr:uid="{545F97C8-97B9-4C0A-B639-96883206CABA}"/>
    <cellStyle name="Input [yellow] 2 2 6 3 6 3" xfId="39061" xr:uid="{CCF23BA7-4A70-4B7F-9EB3-8EB3BF87BB5C}"/>
    <cellStyle name="Input [yellow] 2 2 6 3 6 4" xfId="19093" xr:uid="{7E6B88AA-F9E5-4222-9E5A-2BD5A019B54E}"/>
    <cellStyle name="Input [yellow] 2 2 6 3 7" xfId="9600" xr:uid="{9212FFE7-C82B-44F5-B95F-744E377C86D0}"/>
    <cellStyle name="Input [yellow] 2 2 6 3 7 2" xfId="29807" xr:uid="{14E5DA82-8254-47EB-AB9A-9F2F3B1F7E78}"/>
    <cellStyle name="Input [yellow] 2 2 6 3 7 3" xfId="39583" xr:uid="{2BAFF858-7A83-4049-8A80-15842B460F72}"/>
    <cellStyle name="Input [yellow] 2 2 6 3 7 4" xfId="19615" xr:uid="{63DC0F7F-10BA-4AA5-A664-340BD030AB8D}"/>
    <cellStyle name="Input [yellow] 2 2 6 3 8" xfId="10124" xr:uid="{D543C485-FCF0-48BF-A41F-458EF17BDEA9}"/>
    <cellStyle name="Input [yellow] 2 2 6 3 8 2" xfId="30331" xr:uid="{A970DCE7-2EC2-4801-8A43-FC3B657F30ED}"/>
    <cellStyle name="Input [yellow] 2 2 6 3 8 3" xfId="40107" xr:uid="{1999B496-D562-454F-BBFB-EB38E865E5D7}"/>
    <cellStyle name="Input [yellow] 2 2 6 3 8 4" xfId="20139" xr:uid="{B958DEB0-3423-4353-8801-89941B3B0A96}"/>
    <cellStyle name="Input [yellow] 2 2 6 3 9" xfId="10635" xr:uid="{D559C8B9-C21A-410F-93EA-08B7FEA5A498}"/>
    <cellStyle name="Input [yellow] 2 2 6 3 9 2" xfId="30839" xr:uid="{C278E1D4-609E-46B0-AF9D-718A650D2A9A}"/>
    <cellStyle name="Input [yellow] 2 2 6 3 9 3" xfId="40615" xr:uid="{EF5D2B0D-4107-41FC-A429-322C9AD7D229}"/>
    <cellStyle name="Input [yellow] 2 2 6 3 9 4" xfId="20647" xr:uid="{893B37FC-5858-429C-BB47-3B48BEAAB323}"/>
    <cellStyle name="Input [yellow] 2 2 6 4" xfId="5171" xr:uid="{74C17B9D-9F95-4D60-9054-2BCC7D429D0A}"/>
    <cellStyle name="Input [yellow] 2 2 6 4 2" xfId="25411" xr:uid="{E8A21F1A-E2EC-4B98-936E-AC7A755C5904}"/>
    <cellStyle name="Input [yellow] 2 2 6 4 3" xfId="35187" xr:uid="{F4807EB6-48EF-4785-9088-67DE3B85F78B}"/>
    <cellStyle name="Input [yellow] 2 2 6 4 4" xfId="15219" xr:uid="{5F68F1F4-AA1C-43C1-8B88-532FA65AE381}"/>
    <cellStyle name="Input [yellow] 2 2 6 5" xfId="4943" xr:uid="{58456310-1BC8-47A7-BDC1-94E4939F54D0}"/>
    <cellStyle name="Input [yellow] 2 2 6 5 2" xfId="25183" xr:uid="{3877F32C-316D-4D31-BEE1-7F805AF8545E}"/>
    <cellStyle name="Input [yellow] 2 2 6 5 3" xfId="34959" xr:uid="{B9AB033F-337F-4BBC-AB0B-F4FEA6E9A801}"/>
    <cellStyle name="Input [yellow] 2 2 6 5 4" xfId="14991" xr:uid="{8C5D3148-32A6-49C4-B6CF-93199BDCA024}"/>
    <cellStyle name="Input [yellow] 2 2 6 6" xfId="3920" xr:uid="{C0D7050A-97FE-4B76-816F-768A47862DEB}"/>
    <cellStyle name="Input [yellow] 2 2 6 6 2" xfId="24190" xr:uid="{CD94CADC-3CD0-4AE4-B1DA-A739A6615233}"/>
    <cellStyle name="Input [yellow] 2 2 6 6 3" xfId="33966" xr:uid="{BEBBF5C6-2D7E-4A36-82BA-6553DD13F167}"/>
    <cellStyle name="Input [yellow] 2 2 6 6 4" xfId="13998" xr:uid="{38060D1B-5A64-468E-937D-3750433199AA}"/>
    <cellStyle name="Input [yellow] 2 2 6 7" xfId="4070" xr:uid="{E1A6484F-D361-4E7F-9641-8190F95662A4}"/>
    <cellStyle name="Input [yellow] 2 2 6 7 2" xfId="24325" xr:uid="{139E8CA6-F963-4E75-BF5D-1FCD3534B985}"/>
    <cellStyle name="Input [yellow] 2 2 6 7 3" xfId="34101" xr:uid="{AD87630B-D7F5-4815-BB6E-AB394CD09D88}"/>
    <cellStyle name="Input [yellow] 2 2 6 7 4" xfId="14133" xr:uid="{6730D154-EC7C-437B-B1A9-A2E2AE43CAE7}"/>
    <cellStyle name="Input [yellow] 2 2 6 8" xfId="5096" xr:uid="{98A9F39B-54DD-4A23-B28B-E28FFC807474}"/>
    <cellStyle name="Input [yellow] 2 2 6 8 2" xfId="25336" xr:uid="{CDE685AF-B43A-4C7F-837C-F16D1395BA4C}"/>
    <cellStyle name="Input [yellow] 2 2 6 8 3" xfId="35112" xr:uid="{B585E12C-B83D-4C15-A4AE-F3ED984C80EA}"/>
    <cellStyle name="Input [yellow] 2 2 6 8 4" xfId="15144" xr:uid="{4A170F89-BF08-4A40-A422-E478E5C52222}"/>
    <cellStyle name="Input [yellow] 2 2 6 9" xfId="7250" xr:uid="{9731F1B0-82F0-4404-91C5-472F94CF8265}"/>
    <cellStyle name="Input [yellow] 2 2 6 9 2" xfId="27464" xr:uid="{548DFF71-F9BA-41BC-B2DF-263277ED4899}"/>
    <cellStyle name="Input [yellow] 2 2 6 9 3" xfId="37240" xr:uid="{4AB80A88-2036-4EF5-825A-17E0816A1C89}"/>
    <cellStyle name="Input [yellow] 2 2 6 9 4" xfId="17272" xr:uid="{51611600-E2F6-42EF-9C7D-10E0DAF4668F}"/>
    <cellStyle name="Input [yellow] 2 2 7" xfId="2099" xr:uid="{1CDAC25C-93AD-4CB0-B3B4-ECE18247A79A}"/>
    <cellStyle name="Input [yellow] 2 2 7 10" xfId="3993" xr:uid="{F5D2FE8D-B7F2-41E8-B8AF-E98F2FC45843}"/>
    <cellStyle name="Input [yellow] 2 2 7 10 2" xfId="24250" xr:uid="{C1C14936-EE16-4555-9574-BECB918E09D7}"/>
    <cellStyle name="Input [yellow] 2 2 7 10 3" xfId="34026" xr:uid="{28FF956C-20FF-46F7-AAD1-3A5938BE3220}"/>
    <cellStyle name="Input [yellow] 2 2 7 10 4" xfId="14058" xr:uid="{46DADEC0-43BF-40F7-A5F5-D7B278EB5E15}"/>
    <cellStyle name="Input [yellow] 2 2 7 11" xfId="4999" xr:uid="{F7EE81E2-BDBC-4BC4-8318-95E2CDD67DED}"/>
    <cellStyle name="Input [yellow] 2 2 7 11 2" xfId="25239" xr:uid="{99FA4661-D5E4-45CC-BE66-0C14D37EE318}"/>
    <cellStyle name="Input [yellow] 2 2 7 11 3" xfId="35015" xr:uid="{7AC5F5C9-33C2-485E-BC51-741A13F3B417}"/>
    <cellStyle name="Input [yellow] 2 2 7 11 4" xfId="15047" xr:uid="{8656A76A-85C8-47A2-B584-D734D644B7B0}"/>
    <cellStyle name="Input [yellow] 2 2 7 12" xfId="4108" xr:uid="{E0DB7795-CCF0-4745-86A5-C36DC6D5F3C0}"/>
    <cellStyle name="Input [yellow] 2 2 7 12 2" xfId="24363" xr:uid="{B39F49E5-45ED-4E5D-80C4-DCB88319E9A1}"/>
    <cellStyle name="Input [yellow] 2 2 7 12 3" xfId="34139" xr:uid="{37D62325-589E-4986-9C91-36ABDAA9CC53}"/>
    <cellStyle name="Input [yellow] 2 2 7 12 4" xfId="14171" xr:uid="{D0DB3ECD-B40F-4380-8FC4-2A85F713EDC6}"/>
    <cellStyle name="Input [yellow] 2 2 7 13" xfId="5294" xr:uid="{4E5857C5-25AF-432B-89A0-FF1991B4CA5C}"/>
    <cellStyle name="Input [yellow] 2 2 7 13 2" xfId="25534" xr:uid="{2F5CF7AE-7CE7-471D-B267-B2EBC526B686}"/>
    <cellStyle name="Input [yellow] 2 2 7 13 3" xfId="35310" xr:uid="{623054BE-DF38-474E-877C-12D4C796E66F}"/>
    <cellStyle name="Input [yellow] 2 2 7 13 4" xfId="15342" xr:uid="{A7750363-F44E-4BF4-9D5B-34D4273865DF}"/>
    <cellStyle name="Input [yellow] 2 2 7 14" xfId="10425" xr:uid="{E0AA342C-BE2A-4661-97C6-D0D16E45831B}"/>
    <cellStyle name="Input [yellow] 2 2 7 14 2" xfId="30630" xr:uid="{F1B7A2E1-4A87-4F19-B771-1491676EF6FB}"/>
    <cellStyle name="Input [yellow] 2 2 7 14 3" xfId="40406" xr:uid="{692EBD62-4560-440F-B6B5-28FCBBD09E4D}"/>
    <cellStyle name="Input [yellow] 2 2 7 14 4" xfId="20438" xr:uid="{3224C36D-2515-4112-A7E3-26CE88B799A3}"/>
    <cellStyle name="Input [yellow] 2 2 7 15" xfId="7834" xr:uid="{3580871D-E303-4C76-87D5-B90F0F135FB6}"/>
    <cellStyle name="Input [yellow] 2 2 7 15 2" xfId="28046" xr:uid="{D51757A3-85E7-4304-87CD-53CB807E2E2E}"/>
    <cellStyle name="Input [yellow] 2 2 7 15 3" xfId="37822" xr:uid="{27C20406-4A3E-46E5-AC91-BB58DE4FC075}"/>
    <cellStyle name="Input [yellow] 2 2 7 15 4" xfId="17854" xr:uid="{6AABFA78-9E6B-437E-9687-1D2BEF0DD40D}"/>
    <cellStyle name="Input [yellow] 2 2 7 16" xfId="5290" xr:uid="{C3D4B93E-5031-4EA7-86CD-234AB6E4617D}"/>
    <cellStyle name="Input [yellow] 2 2 7 16 2" xfId="25530" xr:uid="{4B23FACF-8F3F-434D-8FE4-53C217603AE4}"/>
    <cellStyle name="Input [yellow] 2 2 7 16 3" xfId="35306" xr:uid="{0595D717-1E48-4DA0-8A0B-A3CFF324F25E}"/>
    <cellStyle name="Input [yellow] 2 2 7 16 4" xfId="15338" xr:uid="{EE179180-B9D4-4AB9-8206-5D341DE203F1}"/>
    <cellStyle name="Input [yellow] 2 2 7 17" xfId="11910" xr:uid="{BCF7AF1C-CA89-476A-84C2-3F74ABA45EAE}"/>
    <cellStyle name="Input [yellow] 2 2 7 17 2" xfId="32111" xr:uid="{E2C7B643-32D9-4E3C-BACB-C116F9160DEB}"/>
    <cellStyle name="Input [yellow] 2 2 7 17 3" xfId="41887" xr:uid="{74E50685-B17D-4BD5-90DA-F74EF11527C0}"/>
    <cellStyle name="Input [yellow] 2 2 7 17 4" xfId="21919" xr:uid="{95A267CE-0B9B-4497-97D5-D98875D99267}"/>
    <cellStyle name="Input [yellow] 2 2 7 18" xfId="5534" xr:uid="{A4D53C24-AB05-403A-B7B8-E6B583D7A75E}"/>
    <cellStyle name="Input [yellow] 2 2 7 18 2" xfId="25765" xr:uid="{96AD6C1A-8AF3-4ADC-9B89-2179FE6FE132}"/>
    <cellStyle name="Input [yellow] 2 2 7 18 3" xfId="35541" xr:uid="{57B20795-69FC-4DBD-8FC5-AC8DD251B894}"/>
    <cellStyle name="Input [yellow] 2 2 7 18 4" xfId="15573" xr:uid="{AB231FA8-B0D1-4B9B-997C-23B2FD09F954}"/>
    <cellStyle name="Input [yellow] 2 2 7 19" xfId="23980" xr:uid="{03DDBFE6-CAB1-4810-8751-5AAE9A050F02}"/>
    <cellStyle name="Input [yellow] 2 2 7 2" xfId="6407" xr:uid="{9F89E874-76C8-42CE-B689-07E6ECE9CC16}"/>
    <cellStyle name="Input [yellow] 2 2 7 2 10" xfId="11194" xr:uid="{8B522193-5120-4E9D-88F1-A8DD70983D97}"/>
    <cellStyle name="Input [yellow] 2 2 7 2 10 2" xfId="31396" xr:uid="{26608AE3-4FF5-4E07-ABE1-45D1563EA780}"/>
    <cellStyle name="Input [yellow] 2 2 7 2 10 3" xfId="41172" xr:uid="{CD2FC59E-C8F8-4B0E-BE65-E64B15B0353A}"/>
    <cellStyle name="Input [yellow] 2 2 7 2 10 4" xfId="21204" xr:uid="{7B0AF188-EB03-44D3-9B1A-CA503F80CCA9}"/>
    <cellStyle name="Input [yellow] 2 2 7 2 11" xfId="11680" xr:uid="{C5B7545B-7610-424A-A548-609FE1769E33}"/>
    <cellStyle name="Input [yellow] 2 2 7 2 11 2" xfId="31882" xr:uid="{D94F41AE-2090-4F73-BE7A-3FA2C68E836C}"/>
    <cellStyle name="Input [yellow] 2 2 7 2 11 3" xfId="41658" xr:uid="{D6D111A7-813C-4A51-8353-5264501176B0}"/>
    <cellStyle name="Input [yellow] 2 2 7 2 11 4" xfId="21690" xr:uid="{B2344FF0-CFA8-4B27-8A9A-4D5B4EB958BB}"/>
    <cellStyle name="Input [yellow] 2 2 7 2 12" xfId="12154" xr:uid="{9CB47DB8-B2F9-46C5-89AE-69173AF4EE5D}"/>
    <cellStyle name="Input [yellow] 2 2 7 2 12 2" xfId="32355" xr:uid="{BB4ECD82-BE1C-4934-A10A-CDAA644BC2AC}"/>
    <cellStyle name="Input [yellow] 2 2 7 2 12 3" xfId="42131" xr:uid="{9CCADBE2-B54A-491A-BA69-F4E877F95810}"/>
    <cellStyle name="Input [yellow] 2 2 7 2 12 4" xfId="22163" xr:uid="{FC14AE32-9DE9-4B56-A814-23CE282E86E3}"/>
    <cellStyle name="Input [yellow] 2 2 7 2 13" xfId="12615" xr:uid="{BC32C4CA-A2EA-4F36-8D1A-63C72C4AC548}"/>
    <cellStyle name="Input [yellow] 2 2 7 2 13 2" xfId="32815" xr:uid="{F102A639-6E44-479D-A234-0DAC84A77425}"/>
    <cellStyle name="Input [yellow] 2 2 7 2 13 3" xfId="42591" xr:uid="{321C6414-1389-44FC-BDF7-6A9A9DD3B71C}"/>
    <cellStyle name="Input [yellow] 2 2 7 2 13 4" xfId="22623" xr:uid="{CE4F543F-59CF-47EC-80DE-FCE08B90D6D1}"/>
    <cellStyle name="Input [yellow] 2 2 7 2 14" xfId="13075" xr:uid="{3FB3F5F2-ABEC-4FDA-82C8-81EE6013999E}"/>
    <cellStyle name="Input [yellow] 2 2 7 2 14 2" xfId="33274" xr:uid="{5139DCBB-BE7B-4525-B90D-A3D156ABACE0}"/>
    <cellStyle name="Input [yellow] 2 2 7 2 14 3" xfId="43050" xr:uid="{F8BF8522-F179-4067-B032-C4455B10A2CE}"/>
    <cellStyle name="Input [yellow] 2 2 7 2 14 4" xfId="23082" xr:uid="{70353455-0076-4198-ADA3-56DF5BDCC712}"/>
    <cellStyle name="Input [yellow] 2 2 7 2 15" xfId="13528" xr:uid="{22AF859E-C182-4875-8E71-755EE74F40F0}"/>
    <cellStyle name="Input [yellow] 2 2 7 2 15 2" xfId="33725" xr:uid="{A79F84C9-7081-4CF4-84B7-2EE08AA50C61}"/>
    <cellStyle name="Input [yellow] 2 2 7 2 15 3" xfId="43501" xr:uid="{58D8ECE9-C9E2-4A85-95B5-449E1F8E3BC6}"/>
    <cellStyle name="Input [yellow] 2 2 7 2 15 4" xfId="23533" xr:uid="{359BEBE2-729B-4B45-ADC1-4145C97FB598}"/>
    <cellStyle name="Input [yellow] 2 2 7 2 16" xfId="26625" xr:uid="{D989B42E-4C5C-4BD6-A7AF-0A5CE9DA8DF7}"/>
    <cellStyle name="Input [yellow] 2 2 7 2 17" xfId="36401" xr:uid="{092CB65C-3CDA-4F77-B725-A521CCAA26B5}"/>
    <cellStyle name="Input [yellow] 2 2 7 2 18" xfId="16433" xr:uid="{5584F0EF-592A-4F2F-9A85-90AF15ED2CFB}"/>
    <cellStyle name="Input [yellow] 2 2 7 2 2" xfId="6966" xr:uid="{6CB01CE5-7552-4E36-95C9-54C3AD4EAB7A}"/>
    <cellStyle name="Input [yellow] 2 2 7 2 2 2" xfId="27180" xr:uid="{3410F97C-74C4-4343-9EE0-39F60242F49B}"/>
    <cellStyle name="Input [yellow] 2 2 7 2 2 3" xfId="36956" xr:uid="{7F4154F5-1DC0-41B3-B171-492A0A68292E}"/>
    <cellStyle name="Input [yellow] 2 2 7 2 2 4" xfId="16988" xr:uid="{F47CE030-7E87-437E-BE00-8EA4B65C6137}"/>
    <cellStyle name="Input [yellow] 2 2 7 2 3" xfId="7513" xr:uid="{32698447-C4B2-4571-A37D-DA68242F928F}"/>
    <cellStyle name="Input [yellow] 2 2 7 2 3 2" xfId="27727" xr:uid="{A2454C1A-A6E8-4E3B-8D61-2CD3E16FDA88}"/>
    <cellStyle name="Input [yellow] 2 2 7 2 3 3" xfId="37503" xr:uid="{0BB0B11B-2765-4A34-9F09-712A1B959A2C}"/>
    <cellStyle name="Input [yellow] 2 2 7 2 3 4" xfId="17535" xr:uid="{3A0FC594-F1EF-4A30-B43A-8B1768F9E88D}"/>
    <cellStyle name="Input [yellow] 2 2 7 2 4" xfId="8063" xr:uid="{05CE19A4-7903-41C9-B67F-4EF8C15DFF58}"/>
    <cellStyle name="Input [yellow] 2 2 7 2 4 2" xfId="28275" xr:uid="{C250D705-B803-49BA-B716-63AE4008EBB1}"/>
    <cellStyle name="Input [yellow] 2 2 7 2 4 3" xfId="38051" xr:uid="{70D59575-4E4A-4416-82B8-D95020CCB72A}"/>
    <cellStyle name="Input [yellow] 2 2 7 2 4 4" xfId="18083" xr:uid="{E10ABD13-7585-48CB-9CA9-578EA6BDC636}"/>
    <cellStyle name="Input [yellow] 2 2 7 2 5" xfId="8605" xr:uid="{3E1488A5-2E9C-4570-A87C-9C620E644BA0}"/>
    <cellStyle name="Input [yellow] 2 2 7 2 5 2" xfId="28816" xr:uid="{C9A9CA28-18CE-4C9D-8123-BE47A3BF139F}"/>
    <cellStyle name="Input [yellow] 2 2 7 2 5 3" xfId="38592" xr:uid="{3377058E-FB4B-46AA-8125-099727D1208A}"/>
    <cellStyle name="Input [yellow] 2 2 7 2 5 4" xfId="18624" xr:uid="{208090A8-5960-429B-8BC7-EAC698EECA6F}"/>
    <cellStyle name="Input [yellow] 2 2 7 2 6" xfId="9131" xr:uid="{EF1B1389-3CB1-4FD6-ADEE-43783D2B2AC9}"/>
    <cellStyle name="Input [yellow] 2 2 7 2 6 2" xfId="29340" xr:uid="{6ED03D10-0C17-47FA-8DFF-EF8D6CD9DEB9}"/>
    <cellStyle name="Input [yellow] 2 2 7 2 6 3" xfId="39116" xr:uid="{86BA1A24-650D-4714-B968-4A50B7802231}"/>
    <cellStyle name="Input [yellow] 2 2 7 2 6 4" xfId="19148" xr:uid="{E1E2EF3B-15D7-48D3-9E43-5CA686B2E375}"/>
    <cellStyle name="Input [yellow] 2 2 7 2 7" xfId="9655" xr:uid="{44A99142-3DF5-4F52-B90F-669322F7DD1C}"/>
    <cellStyle name="Input [yellow] 2 2 7 2 7 2" xfId="29862" xr:uid="{019DC95D-3D9A-4C40-B3A9-F1856417D77F}"/>
    <cellStyle name="Input [yellow] 2 2 7 2 7 3" xfId="39638" xr:uid="{1D388145-A577-4CD2-9BB4-2DC0CC9916C6}"/>
    <cellStyle name="Input [yellow] 2 2 7 2 7 4" xfId="19670" xr:uid="{1F4BD750-7883-4064-8F73-0CB3DAFFF20F}"/>
    <cellStyle name="Input [yellow] 2 2 7 2 8" xfId="10179" xr:uid="{75EA6B87-0037-4FE2-8FF3-572EC74FF797}"/>
    <cellStyle name="Input [yellow] 2 2 7 2 8 2" xfId="30386" xr:uid="{D92EEEF5-6E7A-43E7-A9C6-20D0615B810F}"/>
    <cellStyle name="Input [yellow] 2 2 7 2 8 3" xfId="40162" xr:uid="{CD2A2956-02CE-4719-B603-3F15349010B9}"/>
    <cellStyle name="Input [yellow] 2 2 7 2 8 4" xfId="20194" xr:uid="{F6993F9E-FA8D-4F52-8181-0969B270590F}"/>
    <cellStyle name="Input [yellow] 2 2 7 2 9" xfId="10690" xr:uid="{A00350AC-89A6-4E84-9ADE-A13B9C85338E}"/>
    <cellStyle name="Input [yellow] 2 2 7 2 9 2" xfId="30894" xr:uid="{D4888FC0-12EA-402D-A0CE-D589DE421F3F}"/>
    <cellStyle name="Input [yellow] 2 2 7 2 9 3" xfId="40670" xr:uid="{B31EDCD2-92D0-4081-8B81-C2713F2ABEA7}"/>
    <cellStyle name="Input [yellow] 2 2 7 2 9 4" xfId="20702" xr:uid="{90BD0F5E-E3BE-4D91-B34C-2C67369C5E91}"/>
    <cellStyle name="Input [yellow] 2 2 7 20" xfId="23932" xr:uid="{DAC4C650-CD30-44B1-9B19-2EE6EA2EFCEE}"/>
    <cellStyle name="Input [yellow] 2 2 7 21" xfId="13878" xr:uid="{1FB948CD-916E-43F8-96AF-462BAAB1EB63}"/>
    <cellStyle name="Input [yellow] 2 2 7 3" xfId="6362" xr:uid="{E351C805-240D-4D20-8322-BB9A3D852CE8}"/>
    <cellStyle name="Input [yellow] 2 2 7 3 10" xfId="11149" xr:uid="{2DC45BA6-457D-4045-A52D-3042C2A7CEEF}"/>
    <cellStyle name="Input [yellow] 2 2 7 3 10 2" xfId="31351" xr:uid="{080D7A4D-D342-49AA-BEA3-CC3B69C22F8A}"/>
    <cellStyle name="Input [yellow] 2 2 7 3 10 3" xfId="41127" xr:uid="{ECACA2FD-4854-41A4-B35A-ABCBBF2CB128}"/>
    <cellStyle name="Input [yellow] 2 2 7 3 10 4" xfId="21159" xr:uid="{C5D31613-64ED-489B-8744-95E1822CACC9}"/>
    <cellStyle name="Input [yellow] 2 2 7 3 11" xfId="11635" xr:uid="{59F2388B-9E09-43AF-ABB5-5D35240B87E4}"/>
    <cellStyle name="Input [yellow] 2 2 7 3 11 2" xfId="31837" xr:uid="{32A50F65-591E-4656-B844-C664CEAACED2}"/>
    <cellStyle name="Input [yellow] 2 2 7 3 11 3" xfId="41613" xr:uid="{09A950E1-B5F1-4BC4-9E24-F0CEF6D55342}"/>
    <cellStyle name="Input [yellow] 2 2 7 3 11 4" xfId="21645" xr:uid="{1C0F08EA-A40D-40D3-AFA7-AA48BA35C649}"/>
    <cellStyle name="Input [yellow] 2 2 7 3 12" xfId="12109" xr:uid="{A3F2093A-2CD5-4337-AC59-53781408D99D}"/>
    <cellStyle name="Input [yellow] 2 2 7 3 12 2" xfId="32310" xr:uid="{510719A0-4135-487A-8148-1EAE18BCB26D}"/>
    <cellStyle name="Input [yellow] 2 2 7 3 12 3" xfId="42086" xr:uid="{150BC19E-899F-42D6-8B61-BC4DFD300D1D}"/>
    <cellStyle name="Input [yellow] 2 2 7 3 12 4" xfId="22118" xr:uid="{A4286B20-D48F-47E7-99D9-30A9C6390480}"/>
    <cellStyle name="Input [yellow] 2 2 7 3 13" xfId="12570" xr:uid="{D714B675-275F-417F-B76C-CA2869393A8A}"/>
    <cellStyle name="Input [yellow] 2 2 7 3 13 2" xfId="32770" xr:uid="{BC666821-4876-48C3-89B7-98EA63E90E1F}"/>
    <cellStyle name="Input [yellow] 2 2 7 3 13 3" xfId="42546" xr:uid="{352B59BC-2650-4810-A8A9-9F909D83C8CC}"/>
    <cellStyle name="Input [yellow] 2 2 7 3 13 4" xfId="22578" xr:uid="{AF1EB09F-C564-4BD6-9685-0623114A6F1F}"/>
    <cellStyle name="Input [yellow] 2 2 7 3 14" xfId="13030" xr:uid="{75716FDE-FB66-4CEC-A18D-94C662374D7F}"/>
    <cellStyle name="Input [yellow] 2 2 7 3 14 2" xfId="33229" xr:uid="{5E7F2C8B-339E-476F-BCEE-475CF0BA0B4A}"/>
    <cellStyle name="Input [yellow] 2 2 7 3 14 3" xfId="43005" xr:uid="{70A97568-1C88-4BD8-810E-19AC4368B224}"/>
    <cellStyle name="Input [yellow] 2 2 7 3 14 4" xfId="23037" xr:uid="{1A6E7EDF-28B7-42F4-ACD0-E37CBD17B238}"/>
    <cellStyle name="Input [yellow] 2 2 7 3 15" xfId="13483" xr:uid="{EB4B5592-9796-4746-9D0F-8C07FAA092D0}"/>
    <cellStyle name="Input [yellow] 2 2 7 3 15 2" xfId="33680" xr:uid="{38D9E9E3-E961-47B9-853F-857B308940E5}"/>
    <cellStyle name="Input [yellow] 2 2 7 3 15 3" xfId="43456" xr:uid="{35671318-DA98-4483-BEB3-8CAB4F213B34}"/>
    <cellStyle name="Input [yellow] 2 2 7 3 15 4" xfId="23488" xr:uid="{F209B845-06FA-4189-AF7A-177F60391E75}"/>
    <cellStyle name="Input [yellow] 2 2 7 3 16" xfId="26580" xr:uid="{08790335-3381-49C5-A023-4D4CACA209A9}"/>
    <cellStyle name="Input [yellow] 2 2 7 3 17" xfId="36356" xr:uid="{9E63C6A8-0203-4468-8578-1B8A45F35EE3}"/>
    <cellStyle name="Input [yellow] 2 2 7 3 18" xfId="16388" xr:uid="{149F9AC2-9B04-4CD5-A3CD-4950334DB265}"/>
    <cellStyle name="Input [yellow] 2 2 7 3 2" xfId="6921" xr:uid="{C0B08F0D-3029-439D-846B-5CEA11FAE48A}"/>
    <cellStyle name="Input [yellow] 2 2 7 3 2 2" xfId="27135" xr:uid="{00457EC3-1364-4840-965E-2DB1086E0DBE}"/>
    <cellStyle name="Input [yellow] 2 2 7 3 2 3" xfId="36911" xr:uid="{44261400-A24C-4F4F-8A03-AD3962A70392}"/>
    <cellStyle name="Input [yellow] 2 2 7 3 2 4" xfId="16943" xr:uid="{A6F751EF-3826-4BA2-9A48-8D25BFC78F35}"/>
    <cellStyle name="Input [yellow] 2 2 7 3 3" xfId="7468" xr:uid="{9D041CB6-907D-4525-A98C-7E302F5EEF04}"/>
    <cellStyle name="Input [yellow] 2 2 7 3 3 2" xfId="27682" xr:uid="{571B4DB1-EAA9-427E-8206-2B95E6B0B0CF}"/>
    <cellStyle name="Input [yellow] 2 2 7 3 3 3" xfId="37458" xr:uid="{1A1181AA-0B45-41AC-B9E3-D80BFBD6C9C6}"/>
    <cellStyle name="Input [yellow] 2 2 7 3 3 4" xfId="17490" xr:uid="{A3ACA7D1-4AFE-47B2-BD9D-497F22653DAB}"/>
    <cellStyle name="Input [yellow] 2 2 7 3 4" xfId="8018" xr:uid="{D47121F7-DA62-499F-A76C-326E22F2EB2E}"/>
    <cellStyle name="Input [yellow] 2 2 7 3 4 2" xfId="28230" xr:uid="{57679463-B3A7-47EC-BE73-92BDA95C6B8F}"/>
    <cellStyle name="Input [yellow] 2 2 7 3 4 3" xfId="38006" xr:uid="{8ECDB876-33ED-47F6-9274-668DD9159414}"/>
    <cellStyle name="Input [yellow] 2 2 7 3 4 4" xfId="18038" xr:uid="{3D99EE2A-7831-4D89-8DBB-E73AD96A5FCF}"/>
    <cellStyle name="Input [yellow] 2 2 7 3 5" xfId="8560" xr:uid="{D041C3E3-3BCC-4E80-9BBA-729847186C7A}"/>
    <cellStyle name="Input [yellow] 2 2 7 3 5 2" xfId="28771" xr:uid="{0E89C476-E4C9-4EA6-B76E-A875DFABBAEB}"/>
    <cellStyle name="Input [yellow] 2 2 7 3 5 3" xfId="38547" xr:uid="{154E8334-44F3-4F38-BC41-6CDEA74088BD}"/>
    <cellStyle name="Input [yellow] 2 2 7 3 5 4" xfId="18579" xr:uid="{4C6BADDF-7DDD-47FB-8326-0BE8921AA753}"/>
    <cellStyle name="Input [yellow] 2 2 7 3 6" xfId="9086" xr:uid="{48908E26-A132-44D4-949A-210E4338D5B9}"/>
    <cellStyle name="Input [yellow] 2 2 7 3 6 2" xfId="29295" xr:uid="{AFA788D9-154A-41EC-ACB2-10892561EF72}"/>
    <cellStyle name="Input [yellow] 2 2 7 3 6 3" xfId="39071" xr:uid="{F4898D98-5E12-4767-BB56-C6E3D708BEE5}"/>
    <cellStyle name="Input [yellow] 2 2 7 3 6 4" xfId="19103" xr:uid="{38FDE601-26E3-4267-A88D-965AC1B6987F}"/>
    <cellStyle name="Input [yellow] 2 2 7 3 7" xfId="9610" xr:uid="{DB60A336-0C72-4C19-B47E-C00674B77C31}"/>
    <cellStyle name="Input [yellow] 2 2 7 3 7 2" xfId="29817" xr:uid="{5B670DC0-F4D3-46CF-AC3A-02E021D5AA67}"/>
    <cellStyle name="Input [yellow] 2 2 7 3 7 3" xfId="39593" xr:uid="{B1FF7ACD-2539-4A70-BDCD-CDF3F73B04FE}"/>
    <cellStyle name="Input [yellow] 2 2 7 3 7 4" xfId="19625" xr:uid="{DF41F364-375E-48C8-849F-819D68D7190E}"/>
    <cellStyle name="Input [yellow] 2 2 7 3 8" xfId="10134" xr:uid="{B593F4E8-D0FE-4EA8-8877-952CEBC049BB}"/>
    <cellStyle name="Input [yellow] 2 2 7 3 8 2" xfId="30341" xr:uid="{88CFDFEC-1844-439F-810C-1B7B28CD78FF}"/>
    <cellStyle name="Input [yellow] 2 2 7 3 8 3" xfId="40117" xr:uid="{AAE4977A-7B36-4D02-909A-BF49919B1900}"/>
    <cellStyle name="Input [yellow] 2 2 7 3 8 4" xfId="20149" xr:uid="{901A8B4E-5AE6-4E97-9C94-916F5A4772DF}"/>
    <cellStyle name="Input [yellow] 2 2 7 3 9" xfId="10645" xr:uid="{1992079B-579D-416C-9CC5-5DF19213E685}"/>
    <cellStyle name="Input [yellow] 2 2 7 3 9 2" xfId="30849" xr:uid="{30D7885D-4C54-4C0E-B903-3B9552E8FD4A}"/>
    <cellStyle name="Input [yellow] 2 2 7 3 9 3" xfId="40625" xr:uid="{A16641A4-DFC5-4251-B266-CE2F608174DF}"/>
    <cellStyle name="Input [yellow] 2 2 7 3 9 4" xfId="20657" xr:uid="{BAF2D573-C4BF-4E5B-9F27-02694642F424}"/>
    <cellStyle name="Input [yellow] 2 2 7 4" xfId="5162" xr:uid="{CE225B5F-2E5B-447E-B64D-B10847C133EE}"/>
    <cellStyle name="Input [yellow] 2 2 7 4 2" xfId="25402" xr:uid="{AC591467-2B8E-43C8-BBFB-D9EF8E5F49C7}"/>
    <cellStyle name="Input [yellow] 2 2 7 4 3" xfId="35178" xr:uid="{756EB1ED-7AC5-4180-96F0-B69587EB8264}"/>
    <cellStyle name="Input [yellow] 2 2 7 4 4" xfId="15210" xr:uid="{6EC28BBC-4454-4010-8399-ADFAAB9F7DD2}"/>
    <cellStyle name="Input [yellow] 2 2 7 5" xfId="4151" xr:uid="{92F499AE-B356-4AAD-9B52-26F2D54158F4}"/>
    <cellStyle name="Input [yellow] 2 2 7 5 2" xfId="24404" xr:uid="{EDFBEE5C-5256-457B-B6B4-F7F295781116}"/>
    <cellStyle name="Input [yellow] 2 2 7 5 3" xfId="34180" xr:uid="{29F8EAD9-2A69-449A-8013-4322DCFBA0EB}"/>
    <cellStyle name="Input [yellow] 2 2 7 5 4" xfId="14212" xr:uid="{7DCE273B-FE8C-4C72-84A6-58F83CF5BB45}"/>
    <cellStyle name="Input [yellow] 2 2 7 6" xfId="4161" xr:uid="{6281E1B2-1E5C-4CCC-8D17-230071D37292}"/>
    <cellStyle name="Input [yellow] 2 2 7 6 2" xfId="24414" xr:uid="{3E96FEF9-0B0A-43D8-B3A3-311EBB377C5E}"/>
    <cellStyle name="Input [yellow] 2 2 7 6 3" xfId="34190" xr:uid="{F6ECE5E7-7E46-495A-B839-F2C73F0BB43A}"/>
    <cellStyle name="Input [yellow] 2 2 7 6 4" xfId="14222" xr:uid="{B792FB77-F68D-4347-9CE0-449DE80D5D1D}"/>
    <cellStyle name="Input [yellow] 2 2 7 7" xfId="4971" xr:uid="{059F8B59-C0EE-4C20-8BEB-460AB9819001}"/>
    <cellStyle name="Input [yellow] 2 2 7 7 2" xfId="25211" xr:uid="{5AA7540E-0E39-4AC4-803B-AE4E650E1A44}"/>
    <cellStyle name="Input [yellow] 2 2 7 7 3" xfId="34987" xr:uid="{EF4DE272-591E-44B3-A4BA-BEB43F9239B7}"/>
    <cellStyle name="Input [yellow] 2 2 7 7 4" xfId="15019" xr:uid="{E77CC371-4C2B-4E45-908C-33D507FDCD2B}"/>
    <cellStyle name="Input [yellow] 2 2 7 8" xfId="4470" xr:uid="{2FA1635F-6059-4D36-876D-B35D28D2F1AE}"/>
    <cellStyle name="Input [yellow] 2 2 7 8 2" xfId="24719" xr:uid="{DEEBA54C-3C9B-45D3-AA35-50A68D3D9DDB}"/>
    <cellStyle name="Input [yellow] 2 2 7 8 3" xfId="34495" xr:uid="{C129AA1B-09D0-4635-8547-AAADF70A257D}"/>
    <cellStyle name="Input [yellow] 2 2 7 8 4" xfId="14527" xr:uid="{66F793C0-0BC7-49F6-A3B7-FB015CA260CB}"/>
    <cellStyle name="Input [yellow] 2 2 7 9" xfId="7773" xr:uid="{DF9B4CC7-AAEF-41F1-A723-B19E6D7A0C0A}"/>
    <cellStyle name="Input [yellow] 2 2 7 9 2" xfId="27986" xr:uid="{7CA4EB17-463F-414B-BBEE-B380B1849D4D}"/>
    <cellStyle name="Input [yellow] 2 2 7 9 3" xfId="37762" xr:uid="{AD7DD37C-A884-4225-B52F-73F879B9ED6F}"/>
    <cellStyle name="Input [yellow] 2 2 7 9 4" xfId="17794" xr:uid="{89E58D23-FCA8-422A-B3D0-BD0514BAB895}"/>
    <cellStyle name="Input [yellow] 2 2 8" xfId="6261" xr:uid="{415DA037-D513-4EA7-A9DE-92392B9E4803}"/>
    <cellStyle name="Input [yellow] 2 2 8 10" xfId="11048" xr:uid="{08928300-BA34-4591-A5F8-99AFD584BC0D}"/>
    <cellStyle name="Input [yellow] 2 2 8 10 2" xfId="31250" xr:uid="{C6EFC2F3-DEB6-4077-85C8-8A8E3FB0A3A2}"/>
    <cellStyle name="Input [yellow] 2 2 8 10 3" xfId="41026" xr:uid="{9266F4F3-B519-4C51-8989-7544B1366EA8}"/>
    <cellStyle name="Input [yellow] 2 2 8 10 4" xfId="21058" xr:uid="{8AD74FA7-CD6E-4B51-A40F-C42F6BD221C4}"/>
    <cellStyle name="Input [yellow] 2 2 8 11" xfId="11534" xr:uid="{4175516D-15D8-4362-AE99-1C3A15680997}"/>
    <cellStyle name="Input [yellow] 2 2 8 11 2" xfId="31736" xr:uid="{AA240DDB-58F3-4B83-AA3D-6F24C6C1350E}"/>
    <cellStyle name="Input [yellow] 2 2 8 11 3" xfId="41512" xr:uid="{0B600564-862A-447E-99B3-61913AAC0504}"/>
    <cellStyle name="Input [yellow] 2 2 8 11 4" xfId="21544" xr:uid="{BEC662FE-9002-4B14-86D1-E0A0C58E95C2}"/>
    <cellStyle name="Input [yellow] 2 2 8 12" xfId="12008" xr:uid="{342ED0FB-27FC-4EF1-8576-1F0600B7F36C}"/>
    <cellStyle name="Input [yellow] 2 2 8 12 2" xfId="32209" xr:uid="{C1A71B98-40A6-46E8-94B5-CB8C12C15DEC}"/>
    <cellStyle name="Input [yellow] 2 2 8 12 3" xfId="41985" xr:uid="{CAA6694B-3D88-441E-BD54-D30360CEB778}"/>
    <cellStyle name="Input [yellow] 2 2 8 12 4" xfId="22017" xr:uid="{51BD21AD-85FF-42B3-ADB8-F0CB2DF353A1}"/>
    <cellStyle name="Input [yellow] 2 2 8 13" xfId="12469" xr:uid="{5DB6120A-2116-4960-97FC-88456FB88DF1}"/>
    <cellStyle name="Input [yellow] 2 2 8 13 2" xfId="32669" xr:uid="{784FC83E-7C5E-4777-A7D7-D5EDAB2F2CE6}"/>
    <cellStyle name="Input [yellow] 2 2 8 13 3" xfId="42445" xr:uid="{034A2D8E-F0C1-40E9-9E00-FA0D6570FBB4}"/>
    <cellStyle name="Input [yellow] 2 2 8 13 4" xfId="22477" xr:uid="{D47D50FA-7026-414B-BE69-11D15D064212}"/>
    <cellStyle name="Input [yellow] 2 2 8 14" xfId="12929" xr:uid="{EEA56E3A-6F48-46F4-B0EF-325C2AE9554A}"/>
    <cellStyle name="Input [yellow] 2 2 8 14 2" xfId="33128" xr:uid="{C7F25962-24EE-4C85-B417-6368073D096C}"/>
    <cellStyle name="Input [yellow] 2 2 8 14 3" xfId="42904" xr:uid="{CCA41F8C-AA39-4BFE-B933-BCD2A1C2ECB0}"/>
    <cellStyle name="Input [yellow] 2 2 8 14 4" xfId="22936" xr:uid="{F66A81C4-511C-4A73-8C4D-A6C9605CBD6B}"/>
    <cellStyle name="Input [yellow] 2 2 8 15" xfId="13382" xr:uid="{39F5EDA5-9E07-469D-A5E2-942F3B045593}"/>
    <cellStyle name="Input [yellow] 2 2 8 15 2" xfId="33579" xr:uid="{9B78BAF6-A5FD-4FAA-8C31-1F141C10F595}"/>
    <cellStyle name="Input [yellow] 2 2 8 15 3" xfId="43355" xr:uid="{6AF88886-328B-44A3-BBAC-B152C0BEE416}"/>
    <cellStyle name="Input [yellow] 2 2 8 15 4" xfId="23387" xr:uid="{FCEB0CDD-D18C-42DF-9D50-FCCB76C2BA6C}"/>
    <cellStyle name="Input [yellow] 2 2 8 16" xfId="26479" xr:uid="{CA7D68D8-5A65-4781-9C90-7CA7A4485567}"/>
    <cellStyle name="Input [yellow] 2 2 8 17" xfId="36255" xr:uid="{646C61CC-29B0-4E11-A3F1-8029D9E2658A}"/>
    <cellStyle name="Input [yellow] 2 2 8 18" xfId="16287" xr:uid="{69ACBC77-CD4F-4432-AC4F-09B281FB3863}"/>
    <cellStyle name="Input [yellow] 2 2 8 2" xfId="6820" xr:uid="{4E409E75-41C3-42E3-8E1C-D1B3EDCC611B}"/>
    <cellStyle name="Input [yellow] 2 2 8 2 2" xfId="27034" xr:uid="{581F253E-278E-4BA6-977D-B33770D7165F}"/>
    <cellStyle name="Input [yellow] 2 2 8 2 3" xfId="36810" xr:uid="{994620D5-3823-41CE-B27D-2FD064C9AE97}"/>
    <cellStyle name="Input [yellow] 2 2 8 2 4" xfId="16842" xr:uid="{DFCF9170-5D22-48DD-9642-88A68576A527}"/>
    <cellStyle name="Input [yellow] 2 2 8 3" xfId="7367" xr:uid="{19AAEFA3-3ED6-45E9-B122-F64C1BF839A5}"/>
    <cellStyle name="Input [yellow] 2 2 8 3 2" xfId="27581" xr:uid="{849C09DF-0739-46B9-AB7F-11387E0D39D0}"/>
    <cellStyle name="Input [yellow] 2 2 8 3 3" xfId="37357" xr:uid="{0A6AEAF0-EB1F-4CEE-966B-5C6BD87909B3}"/>
    <cellStyle name="Input [yellow] 2 2 8 3 4" xfId="17389" xr:uid="{A9413A53-859B-47AB-A71F-28274B2CC7AE}"/>
    <cellStyle name="Input [yellow] 2 2 8 4" xfId="7917" xr:uid="{6EE8B2B8-1F46-40C7-8732-FE7391BF0772}"/>
    <cellStyle name="Input [yellow] 2 2 8 4 2" xfId="28129" xr:uid="{D82DF18D-F03E-4A09-85F9-B7FA0C72FDDA}"/>
    <cellStyle name="Input [yellow] 2 2 8 4 3" xfId="37905" xr:uid="{8DAC75AC-2B06-485A-AB1B-E174C9F6B330}"/>
    <cellStyle name="Input [yellow] 2 2 8 4 4" xfId="17937" xr:uid="{9CDC2F8A-CF17-43B1-ACD4-78637005A303}"/>
    <cellStyle name="Input [yellow] 2 2 8 5" xfId="8459" xr:uid="{AA941A13-B3E7-453A-97FF-15CEBA138303}"/>
    <cellStyle name="Input [yellow] 2 2 8 5 2" xfId="28670" xr:uid="{E3675CC4-1ED8-41EF-8319-DE36F60659F6}"/>
    <cellStyle name="Input [yellow] 2 2 8 5 3" xfId="38446" xr:uid="{D895E4E9-29DB-4092-A25A-51B18B5E5180}"/>
    <cellStyle name="Input [yellow] 2 2 8 5 4" xfId="18478" xr:uid="{715FAB2C-CF74-4EAB-806C-74DED070F0AA}"/>
    <cellStyle name="Input [yellow] 2 2 8 6" xfId="8985" xr:uid="{4B3CB7B2-F7E0-4E81-BF2B-2642630EFDD0}"/>
    <cellStyle name="Input [yellow] 2 2 8 6 2" xfId="29194" xr:uid="{378959B6-CCDA-4A89-BFCD-582C37A9D593}"/>
    <cellStyle name="Input [yellow] 2 2 8 6 3" xfId="38970" xr:uid="{4CF73C32-EA6D-44A0-80E6-AD46DAB6D036}"/>
    <cellStyle name="Input [yellow] 2 2 8 6 4" xfId="19002" xr:uid="{C6F56456-A860-4F28-B204-1D986E021F4D}"/>
    <cellStyle name="Input [yellow] 2 2 8 7" xfId="9509" xr:uid="{A6C4DDA9-1E3F-410D-AE28-50460A9DF2B1}"/>
    <cellStyle name="Input [yellow] 2 2 8 7 2" xfId="29716" xr:uid="{E0A3FFF0-7323-41D5-93BE-B0900F4077A8}"/>
    <cellStyle name="Input [yellow] 2 2 8 7 3" xfId="39492" xr:uid="{66640728-77E2-4D85-A9A2-3FF933A9CBD4}"/>
    <cellStyle name="Input [yellow] 2 2 8 7 4" xfId="19524" xr:uid="{610F7950-75D7-4089-97F1-4FA4B8F62134}"/>
    <cellStyle name="Input [yellow] 2 2 8 8" xfId="10033" xr:uid="{BF11338B-252B-42FC-9760-814655898761}"/>
    <cellStyle name="Input [yellow] 2 2 8 8 2" xfId="30240" xr:uid="{B87A1143-80FF-4DD7-8B18-E28853326104}"/>
    <cellStyle name="Input [yellow] 2 2 8 8 3" xfId="40016" xr:uid="{CAC01F6A-7F85-4206-8106-882969275D2E}"/>
    <cellStyle name="Input [yellow] 2 2 8 8 4" xfId="20048" xr:uid="{9D7F37C4-3AFA-48EF-A31B-322090FC3E91}"/>
    <cellStyle name="Input [yellow] 2 2 8 9" xfId="10544" xr:uid="{6D2A0874-4D6F-47F1-97FD-E3A52354E76A}"/>
    <cellStyle name="Input [yellow] 2 2 8 9 2" xfId="30748" xr:uid="{2BC290EA-C805-458B-97E3-4CC5CD758551}"/>
    <cellStyle name="Input [yellow] 2 2 8 9 3" xfId="40524" xr:uid="{DAEE66E8-B0DC-41AE-B836-8C6229664D3E}"/>
    <cellStyle name="Input [yellow] 2 2 8 9 4" xfId="20556" xr:uid="{B61399AB-0792-49BB-A9B3-3FC65D009F42}"/>
    <cellStyle name="Input [yellow] 2 2 9" xfId="6528" xr:uid="{74C2897B-8A24-4C71-B785-4787CAA7927D}"/>
    <cellStyle name="Input [yellow] 2 2 9 10" xfId="11315" xr:uid="{082A27E2-5F97-476A-B64D-38A3CE8EF64C}"/>
    <cellStyle name="Input [yellow] 2 2 9 10 2" xfId="31517" xr:uid="{D94F8CCC-E1C8-40DE-88CE-4120A88C8AD5}"/>
    <cellStyle name="Input [yellow] 2 2 9 10 3" xfId="41293" xr:uid="{44600D67-13BF-4C35-BF59-2A9616DD1438}"/>
    <cellStyle name="Input [yellow] 2 2 9 10 4" xfId="21325" xr:uid="{99F314AF-CFF2-4D77-84B9-A7D6F87DE9F6}"/>
    <cellStyle name="Input [yellow] 2 2 9 11" xfId="11801" xr:uid="{1B7506B9-4B15-46B2-82FF-B1FEB77AE091}"/>
    <cellStyle name="Input [yellow] 2 2 9 11 2" xfId="32003" xr:uid="{0ABBB3E7-0BCF-43B1-88F1-BFE8107864DD}"/>
    <cellStyle name="Input [yellow] 2 2 9 11 3" xfId="41779" xr:uid="{1B3378CD-DDF1-43F0-A8D2-F0F0F36D3CE8}"/>
    <cellStyle name="Input [yellow] 2 2 9 11 4" xfId="21811" xr:uid="{9819036E-B6E0-4597-B585-CBE565CB9A9B}"/>
    <cellStyle name="Input [yellow] 2 2 9 12" xfId="12275" xr:uid="{C4F4BA96-AAC6-478B-BE4B-6551DF6E8DA9}"/>
    <cellStyle name="Input [yellow] 2 2 9 12 2" xfId="32476" xr:uid="{B4BC5874-F54F-4C76-AB3B-DE45B5BBB118}"/>
    <cellStyle name="Input [yellow] 2 2 9 12 3" xfId="42252" xr:uid="{B4CE4256-4857-43CC-AC82-AE54201BAFB0}"/>
    <cellStyle name="Input [yellow] 2 2 9 12 4" xfId="22284" xr:uid="{E327EDF1-8ED9-4A07-A86B-C1E4B85FCE55}"/>
    <cellStyle name="Input [yellow] 2 2 9 13" xfId="12736" xr:uid="{37DB4063-9C6A-4D29-A6B1-6FF03083047C}"/>
    <cellStyle name="Input [yellow] 2 2 9 13 2" xfId="32936" xr:uid="{9FECF69E-2B59-42C0-A839-3E300D6EF97D}"/>
    <cellStyle name="Input [yellow] 2 2 9 13 3" xfId="42712" xr:uid="{0D7DD5C2-8002-435A-9941-6CA2D0272E68}"/>
    <cellStyle name="Input [yellow] 2 2 9 13 4" xfId="22744" xr:uid="{1937433C-0815-4BB6-B1F6-5961CDD2BD53}"/>
    <cellStyle name="Input [yellow] 2 2 9 14" xfId="13196" xr:uid="{44D42085-8204-4CEB-BDD9-E22EC55B4F6C}"/>
    <cellStyle name="Input [yellow] 2 2 9 14 2" xfId="33395" xr:uid="{D0F568BA-C1ED-465E-BA87-FFD21B5840D3}"/>
    <cellStyle name="Input [yellow] 2 2 9 14 3" xfId="43171" xr:uid="{9AB7042C-B6AF-4EF7-9E73-001B6CEAC688}"/>
    <cellStyle name="Input [yellow] 2 2 9 14 4" xfId="23203" xr:uid="{5B7F3300-937E-45D7-96B6-2E3CB2615301}"/>
    <cellStyle name="Input [yellow] 2 2 9 15" xfId="13649" xr:uid="{5BB5BD10-75C9-419A-91B7-DAC8A086387D}"/>
    <cellStyle name="Input [yellow] 2 2 9 15 2" xfId="33846" xr:uid="{7B2A480E-D569-4DF1-B9AA-96C943D09775}"/>
    <cellStyle name="Input [yellow] 2 2 9 15 3" xfId="43622" xr:uid="{5D2A4539-9F14-4983-A93D-16E6A3D5E35B}"/>
    <cellStyle name="Input [yellow] 2 2 9 15 4" xfId="23654" xr:uid="{FB546DB4-70D9-498B-95AC-843592F5D553}"/>
    <cellStyle name="Input [yellow] 2 2 9 16" xfId="26746" xr:uid="{704A1883-5DC9-47DC-8C4B-1346FA2F6EA8}"/>
    <cellStyle name="Input [yellow] 2 2 9 17" xfId="36522" xr:uid="{E833AA12-4CB1-49B5-B4EE-1358ED9D9C70}"/>
    <cellStyle name="Input [yellow] 2 2 9 18" xfId="16554" xr:uid="{3000C901-4169-449F-90FA-71BB641C201D}"/>
    <cellStyle name="Input [yellow] 2 2 9 2" xfId="7087" xr:uid="{45CDA945-4FFE-4A5E-977E-15223B8ECC92}"/>
    <cellStyle name="Input [yellow] 2 2 9 2 2" xfId="27301" xr:uid="{9B98D638-74E6-48E9-BA79-6DC523C3865F}"/>
    <cellStyle name="Input [yellow] 2 2 9 2 3" xfId="37077" xr:uid="{BDA65F9C-B9F8-4721-9E2E-3D3163AD14FA}"/>
    <cellStyle name="Input [yellow] 2 2 9 2 4" xfId="17109" xr:uid="{0A7778D7-AE75-4677-B40C-970E2EF8766A}"/>
    <cellStyle name="Input [yellow] 2 2 9 3" xfId="7634" xr:uid="{D1C73964-3D8A-4A0F-80B1-C1284B397EC2}"/>
    <cellStyle name="Input [yellow] 2 2 9 3 2" xfId="27848" xr:uid="{7783D068-B214-4949-AC68-E3797529EFEC}"/>
    <cellStyle name="Input [yellow] 2 2 9 3 3" xfId="37624" xr:uid="{5A9786AC-E92F-4398-92AB-794B68BC7517}"/>
    <cellStyle name="Input [yellow] 2 2 9 3 4" xfId="17656" xr:uid="{022802FB-723B-44F1-8B79-D9456D2EA828}"/>
    <cellStyle name="Input [yellow] 2 2 9 4" xfId="8184" xr:uid="{9B5BD738-2688-4B77-BDA0-9B9FE8F5A6D6}"/>
    <cellStyle name="Input [yellow] 2 2 9 4 2" xfId="28396" xr:uid="{47C5A586-77D5-42DC-B0E7-32A81109C0B4}"/>
    <cellStyle name="Input [yellow] 2 2 9 4 3" xfId="38172" xr:uid="{E464B5C5-8EBF-46F7-BDCB-E5F0F823A40F}"/>
    <cellStyle name="Input [yellow] 2 2 9 4 4" xfId="18204" xr:uid="{05E14D86-13A0-487A-9708-0EB11362D58A}"/>
    <cellStyle name="Input [yellow] 2 2 9 5" xfId="8726" xr:uid="{C240EA67-E65E-4B29-A468-9B63B9A4B5AE}"/>
    <cellStyle name="Input [yellow] 2 2 9 5 2" xfId="28937" xr:uid="{3C43E7D0-1E94-4B14-B1FF-E6B5235CA443}"/>
    <cellStyle name="Input [yellow] 2 2 9 5 3" xfId="38713" xr:uid="{D7D682F9-6A6E-4563-A9D6-520AB5DCF51A}"/>
    <cellStyle name="Input [yellow] 2 2 9 5 4" xfId="18745" xr:uid="{D3E14509-5110-4B50-8FE4-237017FAEC0D}"/>
    <cellStyle name="Input [yellow] 2 2 9 6" xfId="9252" xr:uid="{AEF58018-D342-4753-AD9E-65E6E1139998}"/>
    <cellStyle name="Input [yellow] 2 2 9 6 2" xfId="29461" xr:uid="{7B74E66A-7844-44F8-80A2-62D485C570ED}"/>
    <cellStyle name="Input [yellow] 2 2 9 6 3" xfId="39237" xr:uid="{74D7DF3C-1059-4347-9C30-516EDEDAC45B}"/>
    <cellStyle name="Input [yellow] 2 2 9 6 4" xfId="19269" xr:uid="{025DEAC1-90D6-49F8-8CE1-1809384199E9}"/>
    <cellStyle name="Input [yellow] 2 2 9 7" xfId="9776" xr:uid="{A7F1EEDB-4F62-4C31-81A4-ADD43BD1730C}"/>
    <cellStyle name="Input [yellow] 2 2 9 7 2" xfId="29983" xr:uid="{9B644F43-F787-46D0-B4FE-4C62D7241ECC}"/>
    <cellStyle name="Input [yellow] 2 2 9 7 3" xfId="39759" xr:uid="{07AEFF66-B988-4717-9969-3F080F035443}"/>
    <cellStyle name="Input [yellow] 2 2 9 7 4" xfId="19791" xr:uid="{5FF1AB01-D3E7-47B8-A414-275475E5739C}"/>
    <cellStyle name="Input [yellow] 2 2 9 8" xfId="10300" xr:uid="{DEDB9B59-B623-4E79-85F8-5B23599DB2A9}"/>
    <cellStyle name="Input [yellow] 2 2 9 8 2" xfId="30507" xr:uid="{E5C40C1D-972D-4251-A416-F466F1AB0436}"/>
    <cellStyle name="Input [yellow] 2 2 9 8 3" xfId="40283" xr:uid="{157CECE4-B378-480A-8BC8-562829643E81}"/>
    <cellStyle name="Input [yellow] 2 2 9 8 4" xfId="20315" xr:uid="{A14DAAED-7348-4EDF-9E57-DB69E6C91EC4}"/>
    <cellStyle name="Input [yellow] 2 2 9 9" xfId="10811" xr:uid="{D0D26F16-753D-4B3A-AF17-B7ED0EF358B8}"/>
    <cellStyle name="Input [yellow] 2 2 9 9 2" xfId="31015" xr:uid="{274B77CE-B108-4B6C-9A06-2FA875CEBF0D}"/>
    <cellStyle name="Input [yellow] 2 2 9 9 3" xfId="40791" xr:uid="{FCA56485-43C5-4BFC-B9E0-14267B2E3ABB}"/>
    <cellStyle name="Input [yellow] 2 2 9 9 4" xfId="20823" xr:uid="{430058BB-335E-4433-B0FD-F094909CDD8D}"/>
    <cellStyle name="Input [yellow] 2 3" xfId="720" xr:uid="{290A0CA7-5074-43AC-821F-B840CCF956C6}"/>
    <cellStyle name="Input [yellow] 2 3 10" xfId="4335" xr:uid="{78C810EC-972B-40D2-9B3B-1E0B07777669}"/>
    <cellStyle name="Input [yellow] 2 3 10 2" xfId="24586" xr:uid="{E63B72AE-0A92-45B7-A2E3-3CB994201D9C}"/>
    <cellStyle name="Input [yellow] 2 3 10 3" xfId="34362" xr:uid="{EA9A3B77-9DE5-4E80-BA59-EF046429A07E}"/>
    <cellStyle name="Input [yellow] 2 3 10 4" xfId="14394" xr:uid="{5345C830-E316-44BC-832C-BF625C873709}"/>
    <cellStyle name="Input [yellow] 2 3 11" xfId="5652" xr:uid="{A789B4D3-2826-4AD4-835C-43480B4442B2}"/>
    <cellStyle name="Input [yellow] 2 3 11 2" xfId="25881" xr:uid="{6F1846DF-8812-4E29-92F4-AD29263B70FC}"/>
    <cellStyle name="Input [yellow] 2 3 11 3" xfId="35657" xr:uid="{924C59D1-2EED-4241-838F-F89A24865870}"/>
    <cellStyle name="Input [yellow] 2 3 11 4" xfId="15689" xr:uid="{18E1F3A2-4A30-4A36-A4E0-75D2BADB4E25}"/>
    <cellStyle name="Input [yellow] 2 3 12" xfId="4090" xr:uid="{12AF11ED-5534-41EB-959D-5C0F37BC9D7C}"/>
    <cellStyle name="Input [yellow] 2 3 12 2" xfId="24345" xr:uid="{AB13C0BD-54ED-45A5-91D8-42357CCCB3F4}"/>
    <cellStyle name="Input [yellow] 2 3 12 3" xfId="34121" xr:uid="{1C376197-AA7B-45E4-9991-66E14E5A13BB}"/>
    <cellStyle name="Input [yellow] 2 3 12 4" xfId="14153" xr:uid="{4C98762A-543B-440C-B8C9-9DB2C62E867D}"/>
    <cellStyle name="Input [yellow] 2 3 13" xfId="5922" xr:uid="{EC705C56-77E5-4B87-B742-B2EDBF4B211A}"/>
    <cellStyle name="Input [yellow] 2 3 13 2" xfId="26147" xr:uid="{B544A77E-22C2-4807-B5E2-0F0594A0BF80}"/>
    <cellStyle name="Input [yellow] 2 3 13 3" xfId="35923" xr:uid="{8BC838D4-A2F4-47AA-8432-9606B8B3574A}"/>
    <cellStyle name="Input [yellow] 2 3 13 4" xfId="15955" xr:uid="{E1650BE0-3F11-43B9-B4CF-DC2D3D0E966B}"/>
    <cellStyle name="Input [yellow] 2 3 14" xfId="6177" xr:uid="{31766CA9-DEEB-47F9-8F59-301DDC1345D7}"/>
    <cellStyle name="Input [yellow] 2 3 14 2" xfId="26395" xr:uid="{26750C12-BB67-4007-A019-7662563A4F91}"/>
    <cellStyle name="Input [yellow] 2 3 14 3" xfId="36171" xr:uid="{8A5BB904-45E3-46C8-910E-DB13407A3EE8}"/>
    <cellStyle name="Input [yellow] 2 3 14 4" xfId="16203" xr:uid="{79F5031D-35BD-40E9-96F4-84D4D78B13CC}"/>
    <cellStyle name="Input [yellow] 2 3 15" xfId="5280" xr:uid="{323A535A-7759-42A1-B537-711EFA692386}"/>
    <cellStyle name="Input [yellow] 2 3 15 2" xfId="25520" xr:uid="{10B3798C-909F-4341-A506-53E9F73E228C}"/>
    <cellStyle name="Input [yellow] 2 3 15 3" xfId="35296" xr:uid="{28ACC77E-8224-4448-B602-8A913167860B}"/>
    <cellStyle name="Input [yellow] 2 3 15 4" xfId="15328" xr:uid="{319DAB22-AD23-4C0A-9784-3179C22D0033}"/>
    <cellStyle name="Input [yellow] 2 3 16" xfId="4348" xr:uid="{15B32CD8-6760-410F-85B5-01B9CC238AAC}"/>
    <cellStyle name="Input [yellow] 2 3 16 2" xfId="24599" xr:uid="{E0DCE8CE-07B4-4A2C-BB7C-4535897AF82E}"/>
    <cellStyle name="Input [yellow] 2 3 16 3" xfId="34375" xr:uid="{DCDC4119-1958-4201-8A94-FB7518873B39}"/>
    <cellStyle name="Input [yellow] 2 3 16 4" xfId="14407" xr:uid="{FEEDC8F5-F35C-46FB-A945-200C744B926C}"/>
    <cellStyle name="Input [yellow] 2 3 17" xfId="7741" xr:uid="{EF0357BE-651B-4866-9C4A-9CD8CD7E7750}"/>
    <cellStyle name="Input [yellow] 2 3 17 2" xfId="27954" xr:uid="{AA1F0F26-9A5A-4023-A93E-3E114553B13C}"/>
    <cellStyle name="Input [yellow] 2 3 17 3" xfId="37730" xr:uid="{412EBE79-506F-48AF-B2C9-735A9A91E973}"/>
    <cellStyle name="Input [yellow] 2 3 17 4" xfId="17762" xr:uid="{B5C8C3C5-FB26-4653-8723-013DDF1150B0}"/>
    <cellStyle name="Input [yellow] 2 3 18" xfId="5687" xr:uid="{2BF0DA28-C7F6-4393-96D2-F470A37C2023}"/>
    <cellStyle name="Input [yellow] 2 3 18 2" xfId="25916" xr:uid="{EF270037-755A-4128-911C-DF05FFC9F21D}"/>
    <cellStyle name="Input [yellow] 2 3 18 3" xfId="35692" xr:uid="{FF95464E-836A-4B0B-A92D-46AA46A453DD}"/>
    <cellStyle name="Input [yellow] 2 3 18 4" xfId="15724" xr:uid="{7208D822-F3C0-47C7-BD0C-28DA51BDBE01}"/>
    <cellStyle name="Input [yellow] 2 3 19" xfId="8839" xr:uid="{0BA68D02-D67F-499F-B768-D5D239870F07}"/>
    <cellStyle name="Input [yellow] 2 3 19 2" xfId="29050" xr:uid="{96EDF77F-7A9A-4BD9-9536-5A3379E0C82B}"/>
    <cellStyle name="Input [yellow] 2 3 19 3" xfId="38826" xr:uid="{29C1C50C-EBFD-4195-926F-1E56D0468764}"/>
    <cellStyle name="Input [yellow] 2 3 19 4" xfId="18858" xr:uid="{3FBE4A90-AC2F-4946-9CCB-01AFB6225590}"/>
    <cellStyle name="Input [yellow] 2 3 2" xfId="2110" xr:uid="{1A7029AA-1260-47B6-9E75-5F94A15A21C1}"/>
    <cellStyle name="Input [yellow] 2 3 2 10" xfId="5425" xr:uid="{EC265444-1544-46DA-A392-E631426FBAA3}"/>
    <cellStyle name="Input [yellow] 2 3 2 10 2" xfId="25660" xr:uid="{FB2C43D3-D51A-45EA-9B3B-49669E3DD4F7}"/>
    <cellStyle name="Input [yellow] 2 3 2 10 3" xfId="35436" xr:uid="{A042BF99-632B-48A9-8F71-F8FD55977C96}"/>
    <cellStyle name="Input [yellow] 2 3 2 10 4" xfId="15468" xr:uid="{7ABBA431-9C56-4925-9F4C-8F3DF1C03AD2}"/>
    <cellStyle name="Input [yellow] 2 3 2 11" xfId="5080" xr:uid="{7D35F80C-2CC7-435F-9703-F6B6F7F6B195}"/>
    <cellStyle name="Input [yellow] 2 3 2 11 2" xfId="25320" xr:uid="{730211C2-63E7-4D85-AAF3-D4BF7AD80A69}"/>
    <cellStyle name="Input [yellow] 2 3 2 11 3" xfId="35096" xr:uid="{A07887FA-CBE9-4185-82DC-74626DF617B9}"/>
    <cellStyle name="Input [yellow] 2 3 2 11 4" xfId="15128" xr:uid="{C90D9C96-CAD5-48A5-985D-E05C0AADB1C3}"/>
    <cellStyle name="Input [yellow] 2 3 2 12" xfId="4219" xr:uid="{2602BD66-26BF-4BBE-A7CE-85A651ED32FD}"/>
    <cellStyle name="Input [yellow] 2 3 2 12 2" xfId="24471" xr:uid="{EC2834BF-2FD0-40D6-BA2E-E93BA2A8C30B}"/>
    <cellStyle name="Input [yellow] 2 3 2 12 3" xfId="34247" xr:uid="{7487CB14-EEAF-4E59-BC79-A846C06B1AB5}"/>
    <cellStyle name="Input [yellow] 2 3 2 12 4" xfId="14279" xr:uid="{E5B37E09-06FB-451D-A36B-813B13E70B93}"/>
    <cellStyle name="Input [yellow] 2 3 2 13" xfId="4177" xr:uid="{9156BCC6-8E9C-4917-A25C-89838A092424}"/>
    <cellStyle name="Input [yellow] 2 3 2 13 2" xfId="24430" xr:uid="{98167840-87DC-4D95-A353-7BAC6669B6CA}"/>
    <cellStyle name="Input [yellow] 2 3 2 13 3" xfId="34206" xr:uid="{09969C8F-2363-4127-A163-3AA63A6A7C17}"/>
    <cellStyle name="Input [yellow] 2 3 2 13 4" xfId="14238" xr:uid="{2140EB8B-3F74-4BC9-8C38-F7D5320638A5}"/>
    <cellStyle name="Input [yellow] 2 3 2 14" xfId="5003" xr:uid="{E66A922E-0C43-4BE9-8BD7-655F9D899CB1}"/>
    <cellStyle name="Input [yellow] 2 3 2 14 2" xfId="25243" xr:uid="{5BC26447-1398-4B72-87E1-F535B2D6E116}"/>
    <cellStyle name="Input [yellow] 2 3 2 14 3" xfId="35019" xr:uid="{D0CABB57-ECA6-49D2-8D70-9FDA5AE84019}"/>
    <cellStyle name="Input [yellow] 2 3 2 14 4" xfId="15051" xr:uid="{9129FBA5-6039-4934-ACFB-C83D1CA5C4B1}"/>
    <cellStyle name="Input [yellow] 2 3 2 15" xfId="5442" xr:uid="{FFD242D2-E056-4878-A1E3-52DC49A6EE11}"/>
    <cellStyle name="Input [yellow] 2 3 2 15 2" xfId="25674" xr:uid="{C3AF255B-1CCD-4682-B8EF-AA85CA44AFDD}"/>
    <cellStyle name="Input [yellow] 2 3 2 15 3" xfId="35450" xr:uid="{E9B28EAB-726D-42A7-B4D8-203671FB41A4}"/>
    <cellStyle name="Input [yellow] 2 3 2 15 4" xfId="15482" xr:uid="{BAF332B3-66D4-436A-B290-0615E50A104B}"/>
    <cellStyle name="Input [yellow] 2 3 2 16" xfId="4154" xr:uid="{B533D164-D237-44F7-BBA6-2393623FF7E4}"/>
    <cellStyle name="Input [yellow] 2 3 2 16 2" xfId="24407" xr:uid="{0E1F1652-7A28-45B0-98A7-260C44129EBA}"/>
    <cellStyle name="Input [yellow] 2 3 2 16 3" xfId="34183" xr:uid="{0EEFAF4E-9FE1-46B0-8760-82A36399F3DC}"/>
    <cellStyle name="Input [yellow] 2 3 2 16 4" xfId="14215" xr:uid="{1B65924F-A20A-47BA-897E-97BEA37E1148}"/>
    <cellStyle name="Input [yellow] 2 3 2 17" xfId="8316" xr:uid="{9ABD0B83-9849-40F6-9AE3-D720A4C93D46}"/>
    <cellStyle name="Input [yellow] 2 3 2 17 2" xfId="28528" xr:uid="{19ECB167-0D06-4891-8901-A2F8E0A8F5AF}"/>
    <cellStyle name="Input [yellow] 2 3 2 17 3" xfId="38304" xr:uid="{B6A6FE28-AE5C-42AE-A852-291AECAF9CD5}"/>
    <cellStyle name="Input [yellow] 2 3 2 17 4" xfId="18336" xr:uid="{8D619F20-7774-4B96-A1C4-8811035B0092}"/>
    <cellStyle name="Input [yellow] 2 3 2 18" xfId="9424" xr:uid="{C07DF5F0-6575-473B-A76A-1388CE562948}"/>
    <cellStyle name="Input [yellow] 2 3 2 18 2" xfId="29632" xr:uid="{3BFB7A13-A04B-42D0-B890-B1D1071E2022}"/>
    <cellStyle name="Input [yellow] 2 3 2 18 3" xfId="39408" xr:uid="{F998755E-3F33-4DAD-A5F4-AB697B6851E7}"/>
    <cellStyle name="Input [yellow] 2 3 2 18 4" xfId="19440" xr:uid="{305BDF7D-BD31-4F1D-A8A9-5E75B3CA2AC7}"/>
    <cellStyle name="Input [yellow] 2 3 2 19" xfId="10927" xr:uid="{57F91EC8-0878-436C-93D7-8E4399D03509}"/>
    <cellStyle name="Input [yellow] 2 3 2 19 2" xfId="31130" xr:uid="{7B014361-C736-46C2-8D28-A82A8CA89C77}"/>
    <cellStyle name="Input [yellow] 2 3 2 19 3" xfId="40906" xr:uid="{D0B3992A-E371-4C81-B074-8875715DEBF7}"/>
    <cellStyle name="Input [yellow] 2 3 2 19 4" xfId="20938" xr:uid="{73903C4E-9427-45B9-872F-8C0AD178562D}"/>
    <cellStyle name="Input [yellow] 2 3 2 2" xfId="2111" xr:uid="{9A98216C-F895-47BC-9F58-04A8EC762EC1}"/>
    <cellStyle name="Input [yellow] 2 3 2 2 10" xfId="8318" xr:uid="{B2F072E9-4F96-479D-9BD5-251F913A4EF9}"/>
    <cellStyle name="Input [yellow] 2 3 2 2 10 2" xfId="28530" xr:uid="{980D9A44-D236-4B60-8067-9D6AE9C8371B}"/>
    <cellStyle name="Input [yellow] 2 3 2 2 10 3" xfId="38306" xr:uid="{AE41AC99-1B1E-487A-9635-D4BAD6B907CC}"/>
    <cellStyle name="Input [yellow] 2 3 2 2 10 4" xfId="18338" xr:uid="{76538222-52B5-4E57-B716-C649C34973B8}"/>
    <cellStyle name="Input [yellow] 2 3 2 2 11" xfId="4995" xr:uid="{ED01670D-0BB3-460B-9B92-B69EC8FFDC96}"/>
    <cellStyle name="Input [yellow] 2 3 2 2 11 2" xfId="25235" xr:uid="{C9BD4B02-39E5-45C1-83E0-EDB2C06ADD9E}"/>
    <cellStyle name="Input [yellow] 2 3 2 2 11 3" xfId="35011" xr:uid="{65DE9B9E-9FC6-4F88-ABEB-B51D25A8A5D2}"/>
    <cellStyle name="Input [yellow] 2 3 2 2 11 4" xfId="15043" xr:uid="{19CD093F-13CB-4701-807B-BE18693699BE}"/>
    <cellStyle name="Input [yellow] 2 3 2 2 12" xfId="5359" xr:uid="{39238CF1-37F4-4481-93A6-09CDC4A174AD}"/>
    <cellStyle name="Input [yellow] 2 3 2 2 12 2" xfId="25596" xr:uid="{CDC0420C-BF2B-4892-AF1B-D85F8973501C}"/>
    <cellStyle name="Input [yellow] 2 3 2 2 12 3" xfId="35372" xr:uid="{CD4CEF40-487B-4BE3-BBE7-C6C153DEB763}"/>
    <cellStyle name="Input [yellow] 2 3 2 2 12 4" xfId="15404" xr:uid="{7CA15CB1-8339-4898-B4F5-392CF83E3A31}"/>
    <cellStyle name="Input [yellow] 2 3 2 2 13" xfId="9902" xr:uid="{2715C460-9694-44D2-A2CE-155FA74AEDAE}"/>
    <cellStyle name="Input [yellow] 2 3 2 2 13 2" xfId="30109" xr:uid="{559FADDA-4EA4-4828-AE2F-3910241FBEC9}"/>
    <cellStyle name="Input [yellow] 2 3 2 2 13 3" xfId="39885" xr:uid="{85F52CF7-648F-48C6-AB82-B3173F104B05}"/>
    <cellStyle name="Input [yellow] 2 3 2 2 13 4" xfId="19917" xr:uid="{83E342C3-2595-49D6-A368-49E0C09D6575}"/>
    <cellStyle name="Input [yellow] 2 3 2 2 14" xfId="4023" xr:uid="{17B3474C-613D-42B5-81A9-8A5B2058DB14}"/>
    <cellStyle name="Input [yellow] 2 3 2 2 14 2" xfId="24279" xr:uid="{ED8870A7-90FC-4E3D-BAA2-FDABEA4E388B}"/>
    <cellStyle name="Input [yellow] 2 3 2 2 14 3" xfId="34055" xr:uid="{77665F98-6032-427E-A3C3-892DB47C949F}"/>
    <cellStyle name="Input [yellow] 2 3 2 2 14 4" xfId="14087" xr:uid="{2E022667-FD68-4F77-B8BC-809AB9779439}"/>
    <cellStyle name="Input [yellow] 2 3 2 2 15" xfId="10931" xr:uid="{F9A00A35-246C-4970-96AF-79AA9D215571}"/>
    <cellStyle name="Input [yellow] 2 3 2 2 15 2" xfId="31134" xr:uid="{EC0D4B40-AB6A-40ED-B054-F2E1E4F3EE50}"/>
    <cellStyle name="Input [yellow] 2 3 2 2 15 3" xfId="40910" xr:uid="{7F69B292-48BA-4197-9A84-2CD25C9111E2}"/>
    <cellStyle name="Input [yellow] 2 3 2 2 15 4" xfId="20942" xr:uid="{6BBD7209-753D-4041-B6F8-7CE6AC35D457}"/>
    <cellStyle name="Input [yellow] 2 3 2 2 16" xfId="10951" xr:uid="{3A0C5014-9A8F-4689-9869-0FCCC2246486}"/>
    <cellStyle name="Input [yellow] 2 3 2 2 16 2" xfId="31153" xr:uid="{51EB9F14-D58D-4CDD-BB24-5812248B4F40}"/>
    <cellStyle name="Input [yellow] 2 3 2 2 16 3" xfId="40929" xr:uid="{B74AFF5E-9074-4E8C-8B50-979388C017C4}"/>
    <cellStyle name="Input [yellow] 2 3 2 2 16 4" xfId="20961" xr:uid="{6F090619-04CD-4C51-ADD8-85BA6B598CD7}"/>
    <cellStyle name="Input [yellow] 2 3 2 2 17" xfId="10930" xr:uid="{218E9FE1-271D-401E-8D74-263EF6270136}"/>
    <cellStyle name="Input [yellow] 2 3 2 2 17 2" xfId="31133" xr:uid="{9C3FC35B-85A9-4B26-A543-0A34979E0CBB}"/>
    <cellStyle name="Input [yellow] 2 3 2 2 17 3" xfId="40909" xr:uid="{D040BE5F-26E3-4429-B7E2-314DFF0C7AB4}"/>
    <cellStyle name="Input [yellow] 2 3 2 2 17 4" xfId="20941" xr:uid="{ED0A4738-EEFF-4B26-B6A5-8B3A77317CCC}"/>
    <cellStyle name="Input [yellow] 2 3 2 2 18" xfId="12381" xr:uid="{357904D4-0DAB-4A21-93F2-B6D2ABEEADBA}"/>
    <cellStyle name="Input [yellow] 2 3 2 2 18 2" xfId="32582" xr:uid="{7A0AF001-23A5-4B72-971F-D601C3CBCE7A}"/>
    <cellStyle name="Input [yellow] 2 3 2 2 18 3" xfId="42358" xr:uid="{EEC52033-7EE1-4FB4-87EC-4F720423DCBC}"/>
    <cellStyle name="Input [yellow] 2 3 2 2 18 4" xfId="22390" xr:uid="{84EF624C-2979-4072-B69A-8D6AA71FBFC6}"/>
    <cellStyle name="Input [yellow] 2 3 2 2 19" xfId="23992" xr:uid="{0B512DD1-2D9C-4DFE-B3C3-7172075E5232}"/>
    <cellStyle name="Input [yellow] 2 3 2 2 2" xfId="6419" xr:uid="{110061A7-516D-488E-8714-BB284AA00A10}"/>
    <cellStyle name="Input [yellow] 2 3 2 2 2 10" xfId="11206" xr:uid="{307EB514-4FEE-473D-A6A8-48F94A0F1105}"/>
    <cellStyle name="Input [yellow] 2 3 2 2 2 10 2" xfId="31408" xr:uid="{33E2D317-255E-4FB0-92F2-1AC909507649}"/>
    <cellStyle name="Input [yellow] 2 3 2 2 2 10 3" xfId="41184" xr:uid="{1FD931DF-9900-4FDE-98EF-4409654D60CB}"/>
    <cellStyle name="Input [yellow] 2 3 2 2 2 10 4" xfId="21216" xr:uid="{9D3A026A-9D6D-48F8-AD02-E316BA028166}"/>
    <cellStyle name="Input [yellow] 2 3 2 2 2 11" xfId="11692" xr:uid="{8434E1C8-BF8B-4340-ADCE-0EB221C94086}"/>
    <cellStyle name="Input [yellow] 2 3 2 2 2 11 2" xfId="31894" xr:uid="{B0B95540-1BFE-46CD-B825-FA31DA6BE0DA}"/>
    <cellStyle name="Input [yellow] 2 3 2 2 2 11 3" xfId="41670" xr:uid="{EE507C58-47DE-4742-98F7-1CA2F0019E6E}"/>
    <cellStyle name="Input [yellow] 2 3 2 2 2 11 4" xfId="21702" xr:uid="{759EE5A0-59EA-45CE-AAE1-CCAFAFC06DDA}"/>
    <cellStyle name="Input [yellow] 2 3 2 2 2 12" xfId="12166" xr:uid="{B8D7894B-194D-4AF5-A729-5473E34DE0C6}"/>
    <cellStyle name="Input [yellow] 2 3 2 2 2 12 2" xfId="32367" xr:uid="{F4255E83-CBCC-443F-8903-09F0C98AB42E}"/>
    <cellStyle name="Input [yellow] 2 3 2 2 2 12 3" xfId="42143" xr:uid="{6AB17EF8-28D8-4721-9647-12E343FF33AD}"/>
    <cellStyle name="Input [yellow] 2 3 2 2 2 12 4" xfId="22175" xr:uid="{3D31DBE9-9CF3-487C-8106-DE4214E237E7}"/>
    <cellStyle name="Input [yellow] 2 3 2 2 2 13" xfId="12627" xr:uid="{AC1D2AF7-BD7E-434C-BD01-9286D6804D5A}"/>
    <cellStyle name="Input [yellow] 2 3 2 2 2 13 2" xfId="32827" xr:uid="{119DB8BF-5D27-49D7-B375-5AC4545A6C40}"/>
    <cellStyle name="Input [yellow] 2 3 2 2 2 13 3" xfId="42603" xr:uid="{AB26406A-C0A4-47E2-A528-976027FFABA0}"/>
    <cellStyle name="Input [yellow] 2 3 2 2 2 13 4" xfId="22635" xr:uid="{2AB42D6D-AA1B-42D8-BD94-528414F683CB}"/>
    <cellStyle name="Input [yellow] 2 3 2 2 2 14" xfId="13087" xr:uid="{A38B180E-E0F2-42A1-8209-EB7A8114AA3E}"/>
    <cellStyle name="Input [yellow] 2 3 2 2 2 14 2" xfId="33286" xr:uid="{7F465F9E-7594-4251-8E5D-CD8F6744D532}"/>
    <cellStyle name="Input [yellow] 2 3 2 2 2 14 3" xfId="43062" xr:uid="{07488268-04FB-45D7-9BC1-2E87E6DD3B99}"/>
    <cellStyle name="Input [yellow] 2 3 2 2 2 14 4" xfId="23094" xr:uid="{7C14EE7E-DB90-49B8-A3F1-65382F0CA19E}"/>
    <cellStyle name="Input [yellow] 2 3 2 2 2 15" xfId="13540" xr:uid="{5E8B6958-E456-4B80-81DE-6B9A96E1993A}"/>
    <cellStyle name="Input [yellow] 2 3 2 2 2 15 2" xfId="33737" xr:uid="{E758F77E-1685-45A3-BC48-9312AC30AF43}"/>
    <cellStyle name="Input [yellow] 2 3 2 2 2 15 3" xfId="43513" xr:uid="{B71700BF-5785-48E0-B830-1AA63C5BA61C}"/>
    <cellStyle name="Input [yellow] 2 3 2 2 2 15 4" xfId="23545" xr:uid="{422A2F30-07BF-47DB-B7CC-2F49F497930B}"/>
    <cellStyle name="Input [yellow] 2 3 2 2 2 16" xfId="26637" xr:uid="{1D21DAB5-0559-4EB0-8BE6-B7AC1DE53E3A}"/>
    <cellStyle name="Input [yellow] 2 3 2 2 2 17" xfId="36413" xr:uid="{287603C8-F1A9-4268-8F90-0BB71B06709E}"/>
    <cellStyle name="Input [yellow] 2 3 2 2 2 18" xfId="16445" xr:uid="{0900BB67-4ACB-4E31-8087-0250FF773A51}"/>
    <cellStyle name="Input [yellow] 2 3 2 2 2 2" xfId="6978" xr:uid="{670FC410-FEE2-4CC3-921F-DC2345E2570F}"/>
    <cellStyle name="Input [yellow] 2 3 2 2 2 2 2" xfId="27192" xr:uid="{E667CCF4-6CC4-4007-9EE5-241B526ABF32}"/>
    <cellStyle name="Input [yellow] 2 3 2 2 2 2 3" xfId="36968" xr:uid="{2E4C31B8-DFB3-4FD9-8A7E-C160052ED72E}"/>
    <cellStyle name="Input [yellow] 2 3 2 2 2 2 4" xfId="17000" xr:uid="{7337FA6B-FD37-4591-89A7-36B9A84A1129}"/>
    <cellStyle name="Input [yellow] 2 3 2 2 2 3" xfId="7525" xr:uid="{A5F6744E-4490-44BB-A7AA-CFA6BF26F5DA}"/>
    <cellStyle name="Input [yellow] 2 3 2 2 2 3 2" xfId="27739" xr:uid="{39FEB85E-A787-4315-B232-F5C2399E4ED2}"/>
    <cellStyle name="Input [yellow] 2 3 2 2 2 3 3" xfId="37515" xr:uid="{2647C058-6F02-4C4D-B6D7-CE01C069D1C2}"/>
    <cellStyle name="Input [yellow] 2 3 2 2 2 3 4" xfId="17547" xr:uid="{0406A90A-14AE-4F41-9FC5-4DC6728F0DB2}"/>
    <cellStyle name="Input [yellow] 2 3 2 2 2 4" xfId="8075" xr:uid="{9BC403E1-B2B3-4108-9DE8-BBF99FA49A8E}"/>
    <cellStyle name="Input [yellow] 2 3 2 2 2 4 2" xfId="28287" xr:uid="{22A11F07-2CFF-412C-89E2-A62341CD314C}"/>
    <cellStyle name="Input [yellow] 2 3 2 2 2 4 3" xfId="38063" xr:uid="{2E7FB33B-A250-4A48-A6F8-9EF653CC4F1D}"/>
    <cellStyle name="Input [yellow] 2 3 2 2 2 4 4" xfId="18095" xr:uid="{B31CD835-6E7B-49D8-A3BB-5CE8070CECF1}"/>
    <cellStyle name="Input [yellow] 2 3 2 2 2 5" xfId="8617" xr:uid="{4A67F55A-D0AA-4086-9EEF-F13518A23455}"/>
    <cellStyle name="Input [yellow] 2 3 2 2 2 5 2" xfId="28828" xr:uid="{85521F03-1B3C-41D9-B997-B2ADDB5599D1}"/>
    <cellStyle name="Input [yellow] 2 3 2 2 2 5 3" xfId="38604" xr:uid="{6CAA6EE7-47E6-41F1-9D23-56C18D31384B}"/>
    <cellStyle name="Input [yellow] 2 3 2 2 2 5 4" xfId="18636" xr:uid="{B0E067B6-B939-4042-B7A3-662E47BE998C}"/>
    <cellStyle name="Input [yellow] 2 3 2 2 2 6" xfId="9143" xr:uid="{20D848C1-D306-486B-B656-ABD8E4E3E39E}"/>
    <cellStyle name="Input [yellow] 2 3 2 2 2 6 2" xfId="29352" xr:uid="{C068217D-D0E7-4285-8EA1-64952C9E12FB}"/>
    <cellStyle name="Input [yellow] 2 3 2 2 2 6 3" xfId="39128" xr:uid="{93F98EB8-8FF3-41BB-9EC4-411DFC271BBB}"/>
    <cellStyle name="Input [yellow] 2 3 2 2 2 6 4" xfId="19160" xr:uid="{D0748437-40ED-461D-9E6F-D44E9C73B524}"/>
    <cellStyle name="Input [yellow] 2 3 2 2 2 7" xfId="9667" xr:uid="{A3000B1A-D656-4160-8F08-0D59B25ACB68}"/>
    <cellStyle name="Input [yellow] 2 3 2 2 2 7 2" xfId="29874" xr:uid="{916494AF-03D2-4DE9-8D19-27BDCD6615FD}"/>
    <cellStyle name="Input [yellow] 2 3 2 2 2 7 3" xfId="39650" xr:uid="{65297C01-8F22-4203-AB6A-06FCA992970F}"/>
    <cellStyle name="Input [yellow] 2 3 2 2 2 7 4" xfId="19682" xr:uid="{BCF755EF-DCFC-4CCD-975C-464741BE0CE4}"/>
    <cellStyle name="Input [yellow] 2 3 2 2 2 8" xfId="10191" xr:uid="{C39C1D62-BF13-4060-9EDE-5330CDCE8C50}"/>
    <cellStyle name="Input [yellow] 2 3 2 2 2 8 2" xfId="30398" xr:uid="{7AD32235-4DD1-433F-A64C-61B00D074EF3}"/>
    <cellStyle name="Input [yellow] 2 3 2 2 2 8 3" xfId="40174" xr:uid="{0BDBB933-7DC2-4C02-B509-66003B931426}"/>
    <cellStyle name="Input [yellow] 2 3 2 2 2 8 4" xfId="20206" xr:uid="{9DC8396B-B363-4141-BFC5-BA7FDBF4F186}"/>
    <cellStyle name="Input [yellow] 2 3 2 2 2 9" xfId="10702" xr:uid="{B0AB2C3E-2DBB-4604-927D-0A43BC88126F}"/>
    <cellStyle name="Input [yellow] 2 3 2 2 2 9 2" xfId="30906" xr:uid="{4250B4F2-DCAE-49D5-B6A7-21D42B8C7367}"/>
    <cellStyle name="Input [yellow] 2 3 2 2 2 9 3" xfId="40682" xr:uid="{EA336AF4-2013-4B6E-8DB1-62FAF2455737}"/>
    <cellStyle name="Input [yellow] 2 3 2 2 2 9 4" xfId="20714" xr:uid="{9E29D7D0-D1D6-4B36-9822-A0CDE33F1695}"/>
    <cellStyle name="Input [yellow] 2 3 2 2 20" xfId="23920" xr:uid="{D4F89D13-72D7-4500-B242-BCB223B4B149}"/>
    <cellStyle name="Input [yellow] 2 3 2 2 21" xfId="13890" xr:uid="{0EA0E6FB-1E35-45E7-88CB-8EBAC6A8D20E}"/>
    <cellStyle name="Input [yellow] 2 3 2 2 3" xfId="6353" xr:uid="{1C3989FC-1FB0-4079-AFD6-7D60558D24ED}"/>
    <cellStyle name="Input [yellow] 2 3 2 2 3 10" xfId="11140" xr:uid="{322E8D0D-B890-4FE9-9786-77D560228D86}"/>
    <cellStyle name="Input [yellow] 2 3 2 2 3 10 2" xfId="31342" xr:uid="{886AA8FB-882A-4C6C-B685-0732876D50D2}"/>
    <cellStyle name="Input [yellow] 2 3 2 2 3 10 3" xfId="41118" xr:uid="{C9C7F4F5-4E6E-438F-A6E8-72FA0F77EE35}"/>
    <cellStyle name="Input [yellow] 2 3 2 2 3 10 4" xfId="21150" xr:uid="{85CE05AE-8B46-4536-A212-D168AB43E99B}"/>
    <cellStyle name="Input [yellow] 2 3 2 2 3 11" xfId="11626" xr:uid="{07C47F29-CC77-4999-AD45-8F0FFF88FA29}"/>
    <cellStyle name="Input [yellow] 2 3 2 2 3 11 2" xfId="31828" xr:uid="{7D78AEA1-27EF-4EC9-9C05-495FC96C6672}"/>
    <cellStyle name="Input [yellow] 2 3 2 2 3 11 3" xfId="41604" xr:uid="{92634AD2-518D-49D1-928E-243A59664D90}"/>
    <cellStyle name="Input [yellow] 2 3 2 2 3 11 4" xfId="21636" xr:uid="{DCAA2F18-098B-4463-B12C-33A8C6FA1722}"/>
    <cellStyle name="Input [yellow] 2 3 2 2 3 12" xfId="12100" xr:uid="{C497FF56-C134-4C9F-9B26-23585ED62A2D}"/>
    <cellStyle name="Input [yellow] 2 3 2 2 3 12 2" xfId="32301" xr:uid="{CB4FB298-BD5E-4659-AD52-8DE0FD4A97D2}"/>
    <cellStyle name="Input [yellow] 2 3 2 2 3 12 3" xfId="42077" xr:uid="{4BE5EA31-A26D-4FD0-BED1-B791543D3F2C}"/>
    <cellStyle name="Input [yellow] 2 3 2 2 3 12 4" xfId="22109" xr:uid="{39CF8B8B-5C45-4ECB-928E-3F2AFD6B4888}"/>
    <cellStyle name="Input [yellow] 2 3 2 2 3 13" xfId="12561" xr:uid="{5040213D-9FB7-40F8-A021-DDFBF414D48C}"/>
    <cellStyle name="Input [yellow] 2 3 2 2 3 13 2" xfId="32761" xr:uid="{D63B96F0-609F-48CB-B148-C6FA90E6AC47}"/>
    <cellStyle name="Input [yellow] 2 3 2 2 3 13 3" xfId="42537" xr:uid="{F1695CD6-9491-405B-A6E0-525CC8B71F87}"/>
    <cellStyle name="Input [yellow] 2 3 2 2 3 13 4" xfId="22569" xr:uid="{7F126578-0612-404E-9ADD-C9EA4B1A2827}"/>
    <cellStyle name="Input [yellow] 2 3 2 2 3 14" xfId="13021" xr:uid="{5F3C2E78-3A6B-4678-98C0-61B9B50BCE96}"/>
    <cellStyle name="Input [yellow] 2 3 2 2 3 14 2" xfId="33220" xr:uid="{F2292893-178E-434C-BF97-C3521F28ABB6}"/>
    <cellStyle name="Input [yellow] 2 3 2 2 3 14 3" xfId="42996" xr:uid="{CE28E94C-F7FD-4CAA-BB73-A8D330546ACE}"/>
    <cellStyle name="Input [yellow] 2 3 2 2 3 14 4" xfId="23028" xr:uid="{D18DC656-E7A2-4FF0-BCD3-67CA18E96846}"/>
    <cellStyle name="Input [yellow] 2 3 2 2 3 15" xfId="13474" xr:uid="{75509DDD-8C53-412B-B979-94BBD1B88E44}"/>
    <cellStyle name="Input [yellow] 2 3 2 2 3 15 2" xfId="33671" xr:uid="{2D67552A-095B-4A3A-9003-795AB8FA20C3}"/>
    <cellStyle name="Input [yellow] 2 3 2 2 3 15 3" xfId="43447" xr:uid="{41EC8A28-CF9D-4715-9A39-E6A4DE58419E}"/>
    <cellStyle name="Input [yellow] 2 3 2 2 3 15 4" xfId="23479" xr:uid="{2B39D7CF-96F4-4F4F-BEC1-EF4F67BD2227}"/>
    <cellStyle name="Input [yellow] 2 3 2 2 3 16" xfId="26571" xr:uid="{D04AE043-926E-45BC-B4B1-1D93BB737693}"/>
    <cellStyle name="Input [yellow] 2 3 2 2 3 17" xfId="36347" xr:uid="{76627B19-3F65-4D2B-AC61-E07F7D3C723B}"/>
    <cellStyle name="Input [yellow] 2 3 2 2 3 18" xfId="16379" xr:uid="{AB7C8190-1B93-4BCC-9DF4-F239864AD383}"/>
    <cellStyle name="Input [yellow] 2 3 2 2 3 2" xfId="6912" xr:uid="{CECC2733-30F2-4BC8-9DAB-65A6F25217FE}"/>
    <cellStyle name="Input [yellow] 2 3 2 2 3 2 2" xfId="27126" xr:uid="{741A2A3A-9A9D-48C9-BC26-26B25CEFEB19}"/>
    <cellStyle name="Input [yellow] 2 3 2 2 3 2 3" xfId="36902" xr:uid="{E19FEA38-C2A1-4BD8-BFCE-45299D9F3AC3}"/>
    <cellStyle name="Input [yellow] 2 3 2 2 3 2 4" xfId="16934" xr:uid="{F5BCD9A9-A79E-4DFE-949E-912B2AD6E9BD}"/>
    <cellStyle name="Input [yellow] 2 3 2 2 3 3" xfId="7459" xr:uid="{E68C9AE9-E6BA-4D36-8E7C-0FE4E66B79A8}"/>
    <cellStyle name="Input [yellow] 2 3 2 2 3 3 2" xfId="27673" xr:uid="{2886372C-02E8-4A11-BBB5-7DC8C52DBA96}"/>
    <cellStyle name="Input [yellow] 2 3 2 2 3 3 3" xfId="37449" xr:uid="{86536B52-B5DA-494E-A80A-9D6FFAC9FC13}"/>
    <cellStyle name="Input [yellow] 2 3 2 2 3 3 4" xfId="17481" xr:uid="{01C0B79E-F34B-459D-AEA1-328B8C27960D}"/>
    <cellStyle name="Input [yellow] 2 3 2 2 3 4" xfId="8009" xr:uid="{3A54D103-2E95-4122-8647-8D5C58F75C99}"/>
    <cellStyle name="Input [yellow] 2 3 2 2 3 4 2" xfId="28221" xr:uid="{BA4F4549-A911-4398-B8F9-3971BB4ED5F8}"/>
    <cellStyle name="Input [yellow] 2 3 2 2 3 4 3" xfId="37997" xr:uid="{E3944126-A2AB-4776-B672-AF7495D9937A}"/>
    <cellStyle name="Input [yellow] 2 3 2 2 3 4 4" xfId="18029" xr:uid="{0D252D74-EAD8-4135-876F-5F44DB1DB2DF}"/>
    <cellStyle name="Input [yellow] 2 3 2 2 3 5" xfId="8551" xr:uid="{2EECCEE8-78AF-416C-AEC2-B38C9F1B3802}"/>
    <cellStyle name="Input [yellow] 2 3 2 2 3 5 2" xfId="28762" xr:uid="{FCB2814D-3996-4282-8AC7-44B73F585345}"/>
    <cellStyle name="Input [yellow] 2 3 2 2 3 5 3" xfId="38538" xr:uid="{08841DF4-8AFE-4CCA-B557-F2F2DAC7E6D5}"/>
    <cellStyle name="Input [yellow] 2 3 2 2 3 5 4" xfId="18570" xr:uid="{DBF1B788-1051-41D9-9397-9496DC6B09E5}"/>
    <cellStyle name="Input [yellow] 2 3 2 2 3 6" xfId="9077" xr:uid="{140958C5-CAE1-483A-BBBA-D02ADB92F265}"/>
    <cellStyle name="Input [yellow] 2 3 2 2 3 6 2" xfId="29286" xr:uid="{6025F515-A6E4-4F73-913E-07ED153FA856}"/>
    <cellStyle name="Input [yellow] 2 3 2 2 3 6 3" xfId="39062" xr:uid="{4D19C223-F2AA-4940-89DB-9E25128267C8}"/>
    <cellStyle name="Input [yellow] 2 3 2 2 3 6 4" xfId="19094" xr:uid="{8F60D7EE-9407-4C95-A159-EA63667BF97D}"/>
    <cellStyle name="Input [yellow] 2 3 2 2 3 7" xfId="9601" xr:uid="{E7D025F6-EFAB-4C67-975A-D354200EAF1A}"/>
    <cellStyle name="Input [yellow] 2 3 2 2 3 7 2" xfId="29808" xr:uid="{0030C1FE-E6BA-452A-8B7F-2DB0A67CBD7F}"/>
    <cellStyle name="Input [yellow] 2 3 2 2 3 7 3" xfId="39584" xr:uid="{3DC90F7D-298E-483F-AAC2-10FD0FE734A3}"/>
    <cellStyle name="Input [yellow] 2 3 2 2 3 7 4" xfId="19616" xr:uid="{2878F86F-DA46-458D-8EA2-06B2B95447D6}"/>
    <cellStyle name="Input [yellow] 2 3 2 2 3 8" xfId="10125" xr:uid="{D62539F6-9F23-4562-A87E-C17A56C5C6A2}"/>
    <cellStyle name="Input [yellow] 2 3 2 2 3 8 2" xfId="30332" xr:uid="{ABAF6C1A-9262-4D44-9FD7-04635CFD5E68}"/>
    <cellStyle name="Input [yellow] 2 3 2 2 3 8 3" xfId="40108" xr:uid="{B9730818-7A6C-40A5-AD40-F1CE47BB7420}"/>
    <cellStyle name="Input [yellow] 2 3 2 2 3 8 4" xfId="20140" xr:uid="{322BD689-A11F-4646-A4A9-30094CD82F04}"/>
    <cellStyle name="Input [yellow] 2 3 2 2 3 9" xfId="10636" xr:uid="{8979F144-D8EE-477C-9A1C-7FD55157D442}"/>
    <cellStyle name="Input [yellow] 2 3 2 2 3 9 2" xfId="30840" xr:uid="{06573D23-2707-42B0-AD45-E38AE3B8A7AD}"/>
    <cellStyle name="Input [yellow] 2 3 2 2 3 9 3" xfId="40616" xr:uid="{73DDCBFC-CF14-478C-8C6E-DA3B7815F962}"/>
    <cellStyle name="Input [yellow] 2 3 2 2 3 9 4" xfId="20648" xr:uid="{F29D6452-814C-4F66-B859-4038DB94889E}"/>
    <cellStyle name="Input [yellow] 2 3 2 2 4" xfId="5174" xr:uid="{642D5CD4-F9DB-4557-BBC1-A5CDB81D92D9}"/>
    <cellStyle name="Input [yellow] 2 3 2 2 4 2" xfId="25414" xr:uid="{13F771E4-A33C-4781-A4D9-067FAB94204A}"/>
    <cellStyle name="Input [yellow] 2 3 2 2 4 3" xfId="35190" xr:uid="{C592051A-CE8D-4E9D-A96B-5B5DCE9BB2C5}"/>
    <cellStyle name="Input [yellow] 2 3 2 2 4 4" xfId="15222" xr:uid="{B76C7D26-B0F0-479E-90DB-E3A0D56EBC92}"/>
    <cellStyle name="Input [yellow] 2 3 2 2 5" xfId="4360" xr:uid="{21A23E6A-926E-4C46-A33D-004685A9566B}"/>
    <cellStyle name="Input [yellow] 2 3 2 2 5 2" xfId="24611" xr:uid="{37D27665-96B0-4177-BE77-96286AAE7B9E}"/>
    <cellStyle name="Input [yellow] 2 3 2 2 5 3" xfId="34387" xr:uid="{BB8778DD-D168-4C1D-A976-8F2450FEF11F}"/>
    <cellStyle name="Input [yellow] 2 3 2 2 5 4" xfId="14419" xr:uid="{3D5DE4A4-EA0E-44B2-96A1-A286F92998F0}"/>
    <cellStyle name="Input [yellow] 2 3 2 2 6" xfId="5123" xr:uid="{FDA104FD-48C4-469D-918D-9A6DEE9431D9}"/>
    <cellStyle name="Input [yellow] 2 3 2 2 6 2" xfId="25363" xr:uid="{519D3D4A-9B8B-4C0F-A663-9144BCBE1CA9}"/>
    <cellStyle name="Input [yellow] 2 3 2 2 6 3" xfId="35139" xr:uid="{3F8F4F68-9611-4F37-BBD7-8D1436A2712B}"/>
    <cellStyle name="Input [yellow] 2 3 2 2 6 4" xfId="15171" xr:uid="{08A9C97C-A878-4EB8-936D-E14E55FB397F}"/>
    <cellStyle name="Input [yellow] 2 3 2 2 7" xfId="4964" xr:uid="{7651635A-152E-40A0-80AC-0BA740EDE38A}"/>
    <cellStyle name="Input [yellow] 2 3 2 2 7 2" xfId="25204" xr:uid="{2D463EF5-9B90-4091-95C8-5779F9069E2D}"/>
    <cellStyle name="Input [yellow] 2 3 2 2 7 3" xfId="34980" xr:uid="{8BB386A0-97B1-418D-B558-3FA383831619}"/>
    <cellStyle name="Input [yellow] 2 3 2 2 7 4" xfId="15012" xr:uid="{47278DDE-7FE0-4CC1-BC03-C059CB3B9520}"/>
    <cellStyle name="Input [yellow] 2 3 2 2 8" xfId="7220" xr:uid="{0D923607-570C-4771-8A31-DE48711EB43A}"/>
    <cellStyle name="Input [yellow] 2 3 2 2 8 2" xfId="27434" xr:uid="{07D6AF3F-70D7-46D4-8CB7-18C8414D599C}"/>
    <cellStyle name="Input [yellow] 2 3 2 2 8 3" xfId="37210" xr:uid="{EF752E88-8DA1-48A2-BB75-E67EB25E0302}"/>
    <cellStyle name="Input [yellow] 2 3 2 2 8 4" xfId="17242" xr:uid="{3E88ECBB-5C6A-4B13-865F-C0A7ED2BEE69}"/>
    <cellStyle name="Input [yellow] 2 3 2 2 9" xfId="5617" xr:uid="{5CD80053-3972-4752-AA55-7AF5D10B03BE}"/>
    <cellStyle name="Input [yellow] 2 3 2 2 9 2" xfId="25846" xr:uid="{5FEBC08F-4F2D-4AEE-91CF-D704A7508080}"/>
    <cellStyle name="Input [yellow] 2 3 2 2 9 3" xfId="35622" xr:uid="{69CDCF9D-6394-479D-97E5-590C76DBDE35}"/>
    <cellStyle name="Input [yellow] 2 3 2 2 9 4" xfId="15654" xr:uid="{95ED5689-7199-44C5-AD14-C88C2DB3922B}"/>
    <cellStyle name="Input [yellow] 2 3 2 20" xfId="23991" xr:uid="{DE213254-6675-432D-820F-EED82B45D290}"/>
    <cellStyle name="Input [yellow] 2 3 2 21" xfId="23921" xr:uid="{F37DF308-49DD-44E9-9C70-E31E1052FD07}"/>
    <cellStyle name="Input [yellow] 2 3 2 22" xfId="13889" xr:uid="{28815EAF-03DD-4A93-928A-16BBDA0549BD}"/>
    <cellStyle name="Input [yellow] 2 3 2 3" xfId="6418" xr:uid="{85F2B86D-FCDA-40FE-9624-E09D2BE92FB6}"/>
    <cellStyle name="Input [yellow] 2 3 2 3 10" xfId="11205" xr:uid="{50842215-3DFE-41F4-9369-ED6FE71C839B}"/>
    <cellStyle name="Input [yellow] 2 3 2 3 10 2" xfId="31407" xr:uid="{BA34BA90-C175-43B5-B50F-3D616C0C009A}"/>
    <cellStyle name="Input [yellow] 2 3 2 3 10 3" xfId="41183" xr:uid="{3F1AD120-28FD-4F7E-85D1-23CB5F7DA924}"/>
    <cellStyle name="Input [yellow] 2 3 2 3 10 4" xfId="21215" xr:uid="{08EF5FE5-E86E-462C-A9AD-D9D43283F9E7}"/>
    <cellStyle name="Input [yellow] 2 3 2 3 11" xfId="11691" xr:uid="{3F84EA20-2E72-4171-882C-67BE042B9868}"/>
    <cellStyle name="Input [yellow] 2 3 2 3 11 2" xfId="31893" xr:uid="{4944A452-CF8F-4C77-A173-D0AB8B6AC973}"/>
    <cellStyle name="Input [yellow] 2 3 2 3 11 3" xfId="41669" xr:uid="{544CD76D-0004-4DB4-9EAF-3E93B18220B5}"/>
    <cellStyle name="Input [yellow] 2 3 2 3 11 4" xfId="21701" xr:uid="{AE05295E-1C15-4C54-AFEE-F534411F17B7}"/>
    <cellStyle name="Input [yellow] 2 3 2 3 12" xfId="12165" xr:uid="{FA19B7D4-4CE2-4623-9EB3-AD6AEEBA3F0E}"/>
    <cellStyle name="Input [yellow] 2 3 2 3 12 2" xfId="32366" xr:uid="{83AE37AD-5B5E-4D05-ABE3-10E854A15B91}"/>
    <cellStyle name="Input [yellow] 2 3 2 3 12 3" xfId="42142" xr:uid="{F733E5A8-6884-4D66-8141-E059FE7376E0}"/>
    <cellStyle name="Input [yellow] 2 3 2 3 12 4" xfId="22174" xr:uid="{E2B5D346-840F-451B-AFD3-EB214564BA7C}"/>
    <cellStyle name="Input [yellow] 2 3 2 3 13" xfId="12626" xr:uid="{6C1933C9-698E-4A32-B0F3-19B90493F22C}"/>
    <cellStyle name="Input [yellow] 2 3 2 3 13 2" xfId="32826" xr:uid="{8A7AFEC5-0DFF-41A5-BC0C-456B955FA7CE}"/>
    <cellStyle name="Input [yellow] 2 3 2 3 13 3" xfId="42602" xr:uid="{607FD83E-F507-4706-86F8-07776AEE8A6F}"/>
    <cellStyle name="Input [yellow] 2 3 2 3 13 4" xfId="22634" xr:uid="{B9EC1033-4907-405D-880A-E2C90C540666}"/>
    <cellStyle name="Input [yellow] 2 3 2 3 14" xfId="13086" xr:uid="{2C0BF782-0E00-4147-AAC2-C678C9827CBC}"/>
    <cellStyle name="Input [yellow] 2 3 2 3 14 2" xfId="33285" xr:uid="{26822011-C1E8-48B6-88DB-FE169444B253}"/>
    <cellStyle name="Input [yellow] 2 3 2 3 14 3" xfId="43061" xr:uid="{3A9716BC-C35A-47C9-9F12-781215C39570}"/>
    <cellStyle name="Input [yellow] 2 3 2 3 14 4" xfId="23093" xr:uid="{205E6E17-0E8A-4686-876D-BCF9D83D8C96}"/>
    <cellStyle name="Input [yellow] 2 3 2 3 15" xfId="13539" xr:uid="{C8BAC086-2EAF-4321-BA60-0BE0D1831F68}"/>
    <cellStyle name="Input [yellow] 2 3 2 3 15 2" xfId="33736" xr:uid="{A4F06C42-351A-46E8-8D49-0A6651A84EF2}"/>
    <cellStyle name="Input [yellow] 2 3 2 3 15 3" xfId="43512" xr:uid="{1E67E791-5588-4548-804F-657D5B49053B}"/>
    <cellStyle name="Input [yellow] 2 3 2 3 15 4" xfId="23544" xr:uid="{6BB1FC5D-198F-4FC2-9309-FBAF587151ED}"/>
    <cellStyle name="Input [yellow] 2 3 2 3 16" xfId="26636" xr:uid="{54DD256D-59A6-492B-B6EE-791091DAED4D}"/>
    <cellStyle name="Input [yellow] 2 3 2 3 17" xfId="36412" xr:uid="{85ECC146-8E59-4451-A928-848BCE0436F6}"/>
    <cellStyle name="Input [yellow] 2 3 2 3 18" xfId="16444" xr:uid="{F2281FD5-451C-4AAE-9A5F-755844D251F8}"/>
    <cellStyle name="Input [yellow] 2 3 2 3 2" xfId="6977" xr:uid="{3AB91600-011D-4907-9A7E-1417DA54FF7C}"/>
    <cellStyle name="Input [yellow] 2 3 2 3 2 2" xfId="27191" xr:uid="{05C6473D-6295-43C8-8E06-13028ACB8C4F}"/>
    <cellStyle name="Input [yellow] 2 3 2 3 2 3" xfId="36967" xr:uid="{5C1C576C-D750-4155-B121-F6B91EB472DC}"/>
    <cellStyle name="Input [yellow] 2 3 2 3 2 4" xfId="16999" xr:uid="{3E68C511-5B95-47CE-BDEA-80CC8A2F1A9F}"/>
    <cellStyle name="Input [yellow] 2 3 2 3 3" xfId="7524" xr:uid="{FA2D2DC5-A652-4850-B6F3-3E2C67A9E104}"/>
    <cellStyle name="Input [yellow] 2 3 2 3 3 2" xfId="27738" xr:uid="{8A966D50-DC63-4509-A40A-890B5B7337A4}"/>
    <cellStyle name="Input [yellow] 2 3 2 3 3 3" xfId="37514" xr:uid="{8C24E1D9-E349-45AB-BE55-FF5E220FAF75}"/>
    <cellStyle name="Input [yellow] 2 3 2 3 3 4" xfId="17546" xr:uid="{619C5F78-D617-4E80-B772-C0FC65F2C736}"/>
    <cellStyle name="Input [yellow] 2 3 2 3 4" xfId="8074" xr:uid="{0CB251F4-7944-4EA8-8BE2-6BD33C759982}"/>
    <cellStyle name="Input [yellow] 2 3 2 3 4 2" xfId="28286" xr:uid="{968415D7-5F34-4884-83CF-14A98AFBDB11}"/>
    <cellStyle name="Input [yellow] 2 3 2 3 4 3" xfId="38062" xr:uid="{F17CF80C-0158-4575-ABCC-2010BA552F60}"/>
    <cellStyle name="Input [yellow] 2 3 2 3 4 4" xfId="18094" xr:uid="{2222674B-0848-4270-8F74-2E8A283FA08F}"/>
    <cellStyle name="Input [yellow] 2 3 2 3 5" xfId="8616" xr:uid="{A790300C-215B-4EE5-B774-A2AC2F55B22F}"/>
    <cellStyle name="Input [yellow] 2 3 2 3 5 2" xfId="28827" xr:uid="{9A955470-1675-4C10-940E-714B27FB70F6}"/>
    <cellStyle name="Input [yellow] 2 3 2 3 5 3" xfId="38603" xr:uid="{D04F3906-182F-4E91-A4D7-71DB594E9DF5}"/>
    <cellStyle name="Input [yellow] 2 3 2 3 5 4" xfId="18635" xr:uid="{BF0373DF-DFFA-457B-8F4C-EDBDAB669F28}"/>
    <cellStyle name="Input [yellow] 2 3 2 3 6" xfId="9142" xr:uid="{116ABC40-A0CF-4663-B544-6DA631789736}"/>
    <cellStyle name="Input [yellow] 2 3 2 3 6 2" xfId="29351" xr:uid="{363D8BC3-7C66-4052-81A3-D116E9FAD6FC}"/>
    <cellStyle name="Input [yellow] 2 3 2 3 6 3" xfId="39127" xr:uid="{3B73F81B-AEDC-44B1-BFA8-B603C080E4CB}"/>
    <cellStyle name="Input [yellow] 2 3 2 3 6 4" xfId="19159" xr:uid="{1D3E0399-F329-4F99-9444-FB4033EDD983}"/>
    <cellStyle name="Input [yellow] 2 3 2 3 7" xfId="9666" xr:uid="{ED57556F-364D-41FC-925A-15FB3EC9BF1F}"/>
    <cellStyle name="Input [yellow] 2 3 2 3 7 2" xfId="29873" xr:uid="{3A42F920-FE69-47C4-A005-77DCAD190EF2}"/>
    <cellStyle name="Input [yellow] 2 3 2 3 7 3" xfId="39649" xr:uid="{D2D54381-33E7-432D-B77C-666AF0956C6B}"/>
    <cellStyle name="Input [yellow] 2 3 2 3 7 4" xfId="19681" xr:uid="{7EF4C1E4-5351-4FC0-8539-0143EECC478A}"/>
    <cellStyle name="Input [yellow] 2 3 2 3 8" xfId="10190" xr:uid="{B97182A9-FD8C-4850-B0DB-8E8ECC2FFA51}"/>
    <cellStyle name="Input [yellow] 2 3 2 3 8 2" xfId="30397" xr:uid="{22458438-19ED-4576-B2CA-8C707F1F9FDE}"/>
    <cellStyle name="Input [yellow] 2 3 2 3 8 3" xfId="40173" xr:uid="{F433BE7E-CACB-4628-9B28-A5152B2D3786}"/>
    <cellStyle name="Input [yellow] 2 3 2 3 8 4" xfId="20205" xr:uid="{7F1C8E3F-84B1-4E14-A3BC-F82FEAD91350}"/>
    <cellStyle name="Input [yellow] 2 3 2 3 9" xfId="10701" xr:uid="{4738A179-2076-4A63-8B35-6874763AF2A5}"/>
    <cellStyle name="Input [yellow] 2 3 2 3 9 2" xfId="30905" xr:uid="{FA7C2117-4657-477F-B07B-70FD15E54291}"/>
    <cellStyle name="Input [yellow] 2 3 2 3 9 3" xfId="40681" xr:uid="{969768A0-5B8F-4C8F-80BE-25871FB98AF1}"/>
    <cellStyle name="Input [yellow] 2 3 2 3 9 4" xfId="20713" xr:uid="{C55EA29B-8AEF-4797-B57F-F5503E486CDF}"/>
    <cellStyle name="Input [yellow] 2 3 2 4" xfId="6354" xr:uid="{0D51E7F1-D7EE-4AF9-A364-E0FBE0388162}"/>
    <cellStyle name="Input [yellow] 2 3 2 4 10" xfId="11141" xr:uid="{7EB4E52D-3219-487E-8C11-B077E21D991D}"/>
    <cellStyle name="Input [yellow] 2 3 2 4 10 2" xfId="31343" xr:uid="{6733309C-2C65-4E8D-8CA4-5DF697582FC4}"/>
    <cellStyle name="Input [yellow] 2 3 2 4 10 3" xfId="41119" xr:uid="{0C0B7822-0BA4-45F0-918E-80E101C4F857}"/>
    <cellStyle name="Input [yellow] 2 3 2 4 10 4" xfId="21151" xr:uid="{7E532CAD-27D3-4853-A830-3ABEDE0FFE67}"/>
    <cellStyle name="Input [yellow] 2 3 2 4 11" xfId="11627" xr:uid="{16F3774F-E4E9-4147-B325-3730C20A33E1}"/>
    <cellStyle name="Input [yellow] 2 3 2 4 11 2" xfId="31829" xr:uid="{5696B63C-526C-48EC-8160-E37FAE0B7791}"/>
    <cellStyle name="Input [yellow] 2 3 2 4 11 3" xfId="41605" xr:uid="{78E65F71-E301-4A2F-840D-EC64420EBF3C}"/>
    <cellStyle name="Input [yellow] 2 3 2 4 11 4" xfId="21637" xr:uid="{2B89B138-D7BF-453F-A3BD-EE9061DBEE7C}"/>
    <cellStyle name="Input [yellow] 2 3 2 4 12" xfId="12101" xr:uid="{73AB4510-B6FC-4859-B2DA-2781C2E28618}"/>
    <cellStyle name="Input [yellow] 2 3 2 4 12 2" xfId="32302" xr:uid="{1FE2F3DC-026B-47A4-80A8-72542ED28EF4}"/>
    <cellStyle name="Input [yellow] 2 3 2 4 12 3" xfId="42078" xr:uid="{84E6E6EF-3A79-432A-9764-5ADAB35B9955}"/>
    <cellStyle name="Input [yellow] 2 3 2 4 12 4" xfId="22110" xr:uid="{A9878B41-5B34-43C3-AB50-8CEF7EC746FA}"/>
    <cellStyle name="Input [yellow] 2 3 2 4 13" xfId="12562" xr:uid="{BB3E55BA-A18F-4020-ABC8-4F44461E02D3}"/>
    <cellStyle name="Input [yellow] 2 3 2 4 13 2" xfId="32762" xr:uid="{516C4CB6-8E78-4967-B95B-A75B6EB4D1D2}"/>
    <cellStyle name="Input [yellow] 2 3 2 4 13 3" xfId="42538" xr:uid="{25484E74-C697-4098-AA3A-58DF70A92699}"/>
    <cellStyle name="Input [yellow] 2 3 2 4 13 4" xfId="22570" xr:uid="{057FC8B2-D9C5-468D-8193-C2D8CC4A2B06}"/>
    <cellStyle name="Input [yellow] 2 3 2 4 14" xfId="13022" xr:uid="{1E1589FC-3EEF-4EA5-B2F1-FD1A177A46DD}"/>
    <cellStyle name="Input [yellow] 2 3 2 4 14 2" xfId="33221" xr:uid="{25F19478-11B6-4A47-87D8-E2F4E0F66C84}"/>
    <cellStyle name="Input [yellow] 2 3 2 4 14 3" xfId="42997" xr:uid="{C5851CE0-BBE0-4C9F-9663-149A3A4BE261}"/>
    <cellStyle name="Input [yellow] 2 3 2 4 14 4" xfId="23029" xr:uid="{2938095E-FC84-467F-B56C-65258BEC182C}"/>
    <cellStyle name="Input [yellow] 2 3 2 4 15" xfId="13475" xr:uid="{8B135CF5-8F00-4B41-9671-37955E4868A9}"/>
    <cellStyle name="Input [yellow] 2 3 2 4 15 2" xfId="33672" xr:uid="{6BD9BE92-6D65-4ED5-8F40-874B62C8C635}"/>
    <cellStyle name="Input [yellow] 2 3 2 4 15 3" xfId="43448" xr:uid="{3D929F3C-BADD-489D-A169-6DAB7BDFFF9A}"/>
    <cellStyle name="Input [yellow] 2 3 2 4 15 4" xfId="23480" xr:uid="{17D68B55-9929-41CB-BEC0-3C474A726311}"/>
    <cellStyle name="Input [yellow] 2 3 2 4 16" xfId="26572" xr:uid="{6DE1E710-FB09-4316-92A1-D0DFEAD45D45}"/>
    <cellStyle name="Input [yellow] 2 3 2 4 17" xfId="36348" xr:uid="{7EB5C084-ADA6-477E-9005-54792DC344AD}"/>
    <cellStyle name="Input [yellow] 2 3 2 4 18" xfId="16380" xr:uid="{725284AC-2A68-4496-B51C-7867B6494B55}"/>
    <cellStyle name="Input [yellow] 2 3 2 4 2" xfId="6913" xr:uid="{A559947D-7503-4781-87C4-827A70141F8D}"/>
    <cellStyle name="Input [yellow] 2 3 2 4 2 2" xfId="27127" xr:uid="{D91B237B-C188-4F0E-BCD2-850E3BC37762}"/>
    <cellStyle name="Input [yellow] 2 3 2 4 2 3" xfId="36903" xr:uid="{950155D0-84FB-47B9-A046-930C2920C69E}"/>
    <cellStyle name="Input [yellow] 2 3 2 4 2 4" xfId="16935" xr:uid="{47077A1E-1B6A-45DA-9385-8E9C2024D7C5}"/>
    <cellStyle name="Input [yellow] 2 3 2 4 3" xfId="7460" xr:uid="{4AA86AF9-F626-4CCC-896D-28EB05FE1FF9}"/>
    <cellStyle name="Input [yellow] 2 3 2 4 3 2" xfId="27674" xr:uid="{66D784EE-B12E-460B-B41C-DFAA7D91779D}"/>
    <cellStyle name="Input [yellow] 2 3 2 4 3 3" xfId="37450" xr:uid="{D5C0B3CB-8756-4420-83B8-25C9BB8AB0D6}"/>
    <cellStyle name="Input [yellow] 2 3 2 4 3 4" xfId="17482" xr:uid="{78641576-6E66-413D-9897-01977CF4F9C0}"/>
    <cellStyle name="Input [yellow] 2 3 2 4 4" xfId="8010" xr:uid="{29F28359-2F4B-4D0A-9AD2-FE97E4F008AA}"/>
    <cellStyle name="Input [yellow] 2 3 2 4 4 2" xfId="28222" xr:uid="{E698EBB8-2112-45D0-9885-FE25FDCD0774}"/>
    <cellStyle name="Input [yellow] 2 3 2 4 4 3" xfId="37998" xr:uid="{F22E4121-078F-42E0-AA6C-EBC491887992}"/>
    <cellStyle name="Input [yellow] 2 3 2 4 4 4" xfId="18030" xr:uid="{202E3484-EF2F-4466-8FD5-7670278CC87C}"/>
    <cellStyle name="Input [yellow] 2 3 2 4 5" xfId="8552" xr:uid="{47834E7F-9E36-47E9-9C83-5A968F477576}"/>
    <cellStyle name="Input [yellow] 2 3 2 4 5 2" xfId="28763" xr:uid="{EEE4917D-DFB0-47B6-B47B-05B05A5096EF}"/>
    <cellStyle name="Input [yellow] 2 3 2 4 5 3" xfId="38539" xr:uid="{5CE20A7A-99ED-47BE-A087-88D4032450C3}"/>
    <cellStyle name="Input [yellow] 2 3 2 4 5 4" xfId="18571" xr:uid="{9731EDE6-CF5A-492D-B9DA-DEAC73806D1A}"/>
    <cellStyle name="Input [yellow] 2 3 2 4 6" xfId="9078" xr:uid="{9D51EFE4-9D9A-4EC7-968D-BA3C24AC335D}"/>
    <cellStyle name="Input [yellow] 2 3 2 4 6 2" xfId="29287" xr:uid="{3A44C390-4129-4D25-AAF3-660D0301E6F2}"/>
    <cellStyle name="Input [yellow] 2 3 2 4 6 3" xfId="39063" xr:uid="{4FFE4C75-C329-4699-9CD2-EFFCE3446BE2}"/>
    <cellStyle name="Input [yellow] 2 3 2 4 6 4" xfId="19095" xr:uid="{FB7ABB67-4B59-4AAA-962C-D42DF241CCE5}"/>
    <cellStyle name="Input [yellow] 2 3 2 4 7" xfId="9602" xr:uid="{37A498D8-9172-40EC-866B-FE6473C265CB}"/>
    <cellStyle name="Input [yellow] 2 3 2 4 7 2" xfId="29809" xr:uid="{D4044D0E-9893-42BC-831D-90D3931623CD}"/>
    <cellStyle name="Input [yellow] 2 3 2 4 7 3" xfId="39585" xr:uid="{E905F40A-F7C8-465A-9AF8-38649123157C}"/>
    <cellStyle name="Input [yellow] 2 3 2 4 7 4" xfId="19617" xr:uid="{C7985A54-1667-4FCC-A69B-AC956A7EF049}"/>
    <cellStyle name="Input [yellow] 2 3 2 4 8" xfId="10126" xr:uid="{B9DEA8C3-0D06-4559-B632-45B7B2423751}"/>
    <cellStyle name="Input [yellow] 2 3 2 4 8 2" xfId="30333" xr:uid="{40AF8500-8B1F-4CC6-9DB7-E1EBBFD208EE}"/>
    <cellStyle name="Input [yellow] 2 3 2 4 8 3" xfId="40109" xr:uid="{A48BC8F7-4613-4D80-BE2A-030C90E8CA85}"/>
    <cellStyle name="Input [yellow] 2 3 2 4 8 4" xfId="20141" xr:uid="{39DB3445-C944-494E-AC3B-E6CB10799051}"/>
    <cellStyle name="Input [yellow] 2 3 2 4 9" xfId="10637" xr:uid="{1A92ED5F-9151-4D42-BE81-D00EA2483B86}"/>
    <cellStyle name="Input [yellow] 2 3 2 4 9 2" xfId="30841" xr:uid="{B2B1C9EB-5905-4CCB-8FEE-49B402F3F91D}"/>
    <cellStyle name="Input [yellow] 2 3 2 4 9 3" xfId="40617" xr:uid="{7195D988-A112-449D-BF4D-9B1A9255C4A2}"/>
    <cellStyle name="Input [yellow] 2 3 2 4 9 4" xfId="20649" xr:uid="{7B1802DF-BDB0-4287-A495-5FA4808B1125}"/>
    <cellStyle name="Input [yellow] 2 3 2 5" xfId="5173" xr:uid="{B2098C2E-35E9-47FC-AC83-D67D352ADAF6}"/>
    <cellStyle name="Input [yellow] 2 3 2 5 2" xfId="25413" xr:uid="{3C7EAF3A-B476-435D-A129-9C5C2427D7E5}"/>
    <cellStyle name="Input [yellow] 2 3 2 5 3" xfId="35189" xr:uid="{18C21CCC-D135-4A2B-88CA-669C5D28FC4D}"/>
    <cellStyle name="Input [yellow] 2 3 2 5 4" xfId="15221" xr:uid="{79ED77F7-078D-40FA-B37D-E190AEC95436}"/>
    <cellStyle name="Input [yellow] 2 3 2 6" xfId="4941" xr:uid="{40AB4590-02C6-45C0-8E25-932C62128BC7}"/>
    <cellStyle name="Input [yellow] 2 3 2 6 2" xfId="25181" xr:uid="{0037EF8B-1F67-452F-9A97-B7E5DE4E0440}"/>
    <cellStyle name="Input [yellow] 2 3 2 6 3" xfId="34957" xr:uid="{59871E0F-A4F1-4BB6-9E1F-2FE4BA086182}"/>
    <cellStyle name="Input [yellow] 2 3 2 6 4" xfId="14989" xr:uid="{BFBFA021-C9F2-44E7-BE38-20B97BC88B00}"/>
    <cellStyle name="Input [yellow] 2 3 2 7" xfId="5122" xr:uid="{5BAFA0B8-AC1F-410D-899A-B4643E5D51D3}"/>
    <cellStyle name="Input [yellow] 2 3 2 7 2" xfId="25362" xr:uid="{D8B9CF24-055D-4323-9CFA-197706ECE71D}"/>
    <cellStyle name="Input [yellow] 2 3 2 7 3" xfId="35138" xr:uid="{0640BE7C-0E16-4BA9-9774-506819633606}"/>
    <cellStyle name="Input [yellow] 2 3 2 7 4" xfId="15170" xr:uid="{D07CE53E-E68C-4BAC-9C01-93C7253D599A}"/>
    <cellStyle name="Input [yellow] 2 3 2 8" xfId="4069" xr:uid="{15183E47-F8C5-4861-AAA1-6A0072846648}"/>
    <cellStyle name="Input [yellow] 2 3 2 8 2" xfId="24324" xr:uid="{46AE1A43-CA5F-4FCE-989C-CF5DB9467B59}"/>
    <cellStyle name="Input [yellow] 2 3 2 8 3" xfId="34100" xr:uid="{A30D9794-A4B5-4CD3-8935-2B717DB16ACB}"/>
    <cellStyle name="Input [yellow] 2 3 2 8 4" xfId="14132" xr:uid="{485B131E-2D05-4A36-8F46-321EF7891FB2}"/>
    <cellStyle name="Input [yellow] 2 3 2 9" xfId="5098" xr:uid="{F118E77F-7C36-4D72-B5A8-0A7EA6BAB763}"/>
    <cellStyle name="Input [yellow] 2 3 2 9 2" xfId="25338" xr:uid="{44AC0243-065C-47DC-9357-E5A9950231E5}"/>
    <cellStyle name="Input [yellow] 2 3 2 9 3" xfId="35114" xr:uid="{1922F684-ED7E-43E6-873D-F6DDB51ED5B2}"/>
    <cellStyle name="Input [yellow] 2 3 2 9 4" xfId="15146" xr:uid="{1F332D85-71B7-4A9C-B9D5-8F3FEC1FD07F}"/>
    <cellStyle name="Input [yellow] 2 3 20" xfId="4546" xr:uid="{1F733CAD-F80A-455C-B92E-22BEAAAB6F86}"/>
    <cellStyle name="Input [yellow] 2 3 20 2" xfId="24795" xr:uid="{C833D811-4F88-42A1-A733-947D2EC5F8FF}"/>
    <cellStyle name="Input [yellow] 2 3 20 3" xfId="34571" xr:uid="{72EB0680-EE61-4560-9AB3-6406B7422416}"/>
    <cellStyle name="Input [yellow] 2 3 20 4" xfId="14603" xr:uid="{D8D7F2A7-D609-4BC1-814C-51F7C1160C4C}"/>
    <cellStyle name="Input [yellow] 2 3 21" xfId="6045" xr:uid="{4D3D1781-4303-472F-8636-C085E4F7651B}"/>
    <cellStyle name="Input [yellow] 2 3 21 2" xfId="26265" xr:uid="{733C8D39-84B8-4301-94D7-B01EF1E7792B}"/>
    <cellStyle name="Input [yellow] 2 3 21 3" xfId="36041" xr:uid="{E25F8227-611A-4C6E-BBAE-3EA84FDC12B9}"/>
    <cellStyle name="Input [yellow] 2 3 21 4" xfId="16073" xr:uid="{BFAFA4CD-9884-4C85-8FE3-967287CD93A9}"/>
    <cellStyle name="Input [yellow] 2 3 22" xfId="10438" xr:uid="{07EA964A-97F4-4C3A-92BE-0A58325983A8}"/>
    <cellStyle name="Input [yellow] 2 3 22 2" xfId="30643" xr:uid="{946F3B94-CC12-4AF5-906F-786DCF735F83}"/>
    <cellStyle name="Input [yellow] 2 3 22 3" xfId="40419" xr:uid="{6FF8FA25-9886-45E7-89B6-D848A5753C4B}"/>
    <cellStyle name="Input [yellow] 2 3 22 4" xfId="20451" xr:uid="{853A727C-7924-46EB-A27E-D59EFFC6B03D}"/>
    <cellStyle name="Input [yellow] 2 3 23" xfId="6115" xr:uid="{54AA7B04-10DE-40D9-B7BE-93AE19CAFCAB}"/>
    <cellStyle name="Input [yellow] 2 3 23 2" xfId="26335" xr:uid="{A0B25064-C930-4ED3-9C6F-9F5269CEF688}"/>
    <cellStyle name="Input [yellow] 2 3 23 3" xfId="36111" xr:uid="{10F4062C-30D5-44B0-87D7-3BF7A7680CF3}"/>
    <cellStyle name="Input [yellow] 2 3 23 4" xfId="16143" xr:uid="{EC40ED39-D7D4-497E-86E9-D43F69E40DDB}"/>
    <cellStyle name="Input [yellow] 2 3 24" xfId="10947" xr:uid="{145E084B-7292-4DAE-AC09-EC91690FBBD5}"/>
    <cellStyle name="Input [yellow] 2 3 24 2" xfId="31149" xr:uid="{4AAC637E-DE13-409A-B75A-2F46FC7F3694}"/>
    <cellStyle name="Input [yellow] 2 3 24 3" xfId="40925" xr:uid="{BDF07018-2B18-4A0F-ABF4-9A237EAB742C}"/>
    <cellStyle name="Input [yellow] 2 3 24 4" xfId="20957" xr:uid="{F745CD5F-504A-41A5-8E06-89393CAEAA50}"/>
    <cellStyle name="Input [yellow] 2 3 25" xfId="23843" xr:uid="{4AEC6C66-FA4F-4229-91F3-0469131A7D70}"/>
    <cellStyle name="Input [yellow] 2 3 26" xfId="24081" xr:uid="{081DC3BE-F6F3-4070-AD46-DD451C29394D}"/>
    <cellStyle name="Input [yellow] 2 3 27" xfId="13842" xr:uid="{C9C19502-4BB7-46D3-9129-8D4A76B5C866}"/>
    <cellStyle name="Input [yellow] 2 3 3" xfId="2112" xr:uid="{A25043A4-B65D-4131-9702-A554E2AE956F}"/>
    <cellStyle name="Input [yellow] 2 3 3 10" xfId="5567" xr:uid="{2358401A-5884-4070-86FB-BA4E7BDF9D47}"/>
    <cellStyle name="Input [yellow] 2 3 3 10 2" xfId="25797" xr:uid="{E9078FE0-C7D6-4993-BFD7-79C198363142}"/>
    <cellStyle name="Input [yellow] 2 3 3 10 3" xfId="35573" xr:uid="{D8F57234-00C5-4076-A118-EFFFA8DADB4C}"/>
    <cellStyle name="Input [yellow] 2 3 3 10 4" xfId="15605" xr:uid="{BA434B3F-20AD-4E45-AB29-8FF4A7CD35FD}"/>
    <cellStyle name="Input [yellow] 2 3 3 11" xfId="3916" xr:uid="{93B27336-E93D-498F-AD0F-1672A8D0C85F}"/>
    <cellStyle name="Input [yellow] 2 3 3 11 2" xfId="24186" xr:uid="{8D463908-F55E-4E30-9EFF-E6B7BA466EDB}"/>
    <cellStyle name="Input [yellow] 2 3 3 11 3" xfId="33962" xr:uid="{3AB07409-FA64-41AB-852C-7069DBEECE1C}"/>
    <cellStyle name="Input [yellow] 2 3 3 11 4" xfId="13994" xr:uid="{3C5B2EE0-2166-4DD7-8218-4B5C834F060F}"/>
    <cellStyle name="Input [yellow] 2 3 3 12" xfId="4993" xr:uid="{BA245C46-9E50-4C51-9A3E-9858CF7DDE4D}"/>
    <cellStyle name="Input [yellow] 2 3 3 12 2" xfId="25233" xr:uid="{87B8F9D5-6B6D-428F-BFD6-B789F5B230C5}"/>
    <cellStyle name="Input [yellow] 2 3 3 12 3" xfId="35009" xr:uid="{3B4E8A36-E787-4418-B7AF-165ADE402DF7}"/>
    <cellStyle name="Input [yellow] 2 3 3 12 4" xfId="15041" xr:uid="{4FC78BE7-80F1-48D8-9EA8-EA5B33098BEC}"/>
    <cellStyle name="Input [yellow] 2 3 3 13" xfId="8832" xr:uid="{F959F324-D98E-40B0-9BA8-BE396471F157}"/>
    <cellStyle name="Input [yellow] 2 3 3 13 2" xfId="29043" xr:uid="{8A5DA8A6-537A-4993-8BD4-3DAA40B14534}"/>
    <cellStyle name="Input [yellow] 2 3 3 13 3" xfId="38819" xr:uid="{F109CD79-FD5B-40BA-B2C0-C547FE88AF43}"/>
    <cellStyle name="Input [yellow] 2 3 3 13 4" xfId="18851" xr:uid="{562DEEE6-EE9E-4221-9087-5C6A9833EBD8}"/>
    <cellStyle name="Input [yellow] 2 3 3 14" xfId="4414" xr:uid="{4D3EC519-4812-47D2-B250-4AB16B940028}"/>
    <cellStyle name="Input [yellow] 2 3 3 14 2" xfId="24665" xr:uid="{6BCFD4A5-4112-475E-B7C7-61A6044922AD}"/>
    <cellStyle name="Input [yellow] 2 3 3 14 3" xfId="34441" xr:uid="{4C24912C-6F6D-4F04-9532-7EE4560B5A8E}"/>
    <cellStyle name="Input [yellow] 2 3 3 14 4" xfId="14473" xr:uid="{DB318E4B-679D-41C1-A6B6-DA36C64600AF}"/>
    <cellStyle name="Input [yellow] 2 3 3 15" xfId="6724" xr:uid="{80C0D731-ACE2-4279-884F-50047C67A07C}"/>
    <cellStyle name="Input [yellow] 2 3 3 15 2" xfId="26938" xr:uid="{CF9DF1A9-A6E1-499A-9514-D2709B3326A3}"/>
    <cellStyle name="Input [yellow] 2 3 3 15 3" xfId="36714" xr:uid="{7D6E2707-5CF2-45E9-95DA-D4BED50B96DC}"/>
    <cellStyle name="Input [yellow] 2 3 3 15 4" xfId="16746" xr:uid="{95F4DC4E-DF5E-4CB6-9C09-D2B12872ECFE}"/>
    <cellStyle name="Input [yellow] 2 3 3 16" xfId="5914" xr:uid="{4FA53288-AE07-4EF5-8FA3-B80522283C01}"/>
    <cellStyle name="Input [yellow] 2 3 3 16 2" xfId="26139" xr:uid="{C8507928-9C49-496A-9029-FFE3DF01084F}"/>
    <cellStyle name="Input [yellow] 2 3 3 16 3" xfId="35915" xr:uid="{90D92939-6651-4D52-9874-67EF5978EB74}"/>
    <cellStyle name="Input [yellow] 2 3 3 16 4" xfId="15947" xr:uid="{040AB9B2-1599-490B-BBEA-0185400E4872}"/>
    <cellStyle name="Input [yellow] 2 3 3 17" xfId="4095" xr:uid="{FA14DA43-9147-41DF-BBB4-19C298118448}"/>
    <cellStyle name="Input [yellow] 2 3 3 17 2" xfId="24350" xr:uid="{97D25425-9E89-48BF-BDA7-8EE12BB05A1D}"/>
    <cellStyle name="Input [yellow] 2 3 3 17 3" xfId="34126" xr:uid="{823E2243-3B32-4044-9D9D-D30FF0581B6C}"/>
    <cellStyle name="Input [yellow] 2 3 3 17 4" xfId="14158" xr:uid="{28C11C93-88A8-47E8-82EF-E0CC62BE0431}"/>
    <cellStyle name="Input [yellow] 2 3 3 18" xfId="10954" xr:uid="{729DC7A7-E86E-4E01-AD58-1B3375151691}"/>
    <cellStyle name="Input [yellow] 2 3 3 18 2" xfId="31156" xr:uid="{52DAB81B-4C06-4F5D-8B69-3601B55012B4}"/>
    <cellStyle name="Input [yellow] 2 3 3 18 3" xfId="40932" xr:uid="{D2B9AB4B-B564-40E0-8854-0F522C8ACD3B}"/>
    <cellStyle name="Input [yellow] 2 3 3 18 4" xfId="20964" xr:uid="{8131CB52-4A79-4408-801C-7A5B172EFF6E}"/>
    <cellStyle name="Input [yellow] 2 3 3 19" xfId="5637" xr:uid="{797A6126-4505-4144-9DB5-12B541C03601}"/>
    <cellStyle name="Input [yellow] 2 3 3 19 2" xfId="25866" xr:uid="{4B2BD926-3E88-4084-A08C-3DD725A141D7}"/>
    <cellStyle name="Input [yellow] 2 3 3 19 3" xfId="35642" xr:uid="{6B8F7DDF-EC00-4FBF-9B3B-1B5706A09E3D}"/>
    <cellStyle name="Input [yellow] 2 3 3 19 4" xfId="15674" xr:uid="{DD5B5ECB-009B-4577-B907-252FBB847BA8}"/>
    <cellStyle name="Input [yellow] 2 3 3 2" xfId="2113" xr:uid="{CCB37371-B30E-4294-8624-1DEC74056767}"/>
    <cellStyle name="Input [yellow] 2 3 3 2 10" xfId="5865" xr:uid="{9B7A0A2E-514A-4E22-845F-D6990DA71014}"/>
    <cellStyle name="Input [yellow] 2 3 3 2 10 2" xfId="26090" xr:uid="{A2D47E33-892D-45D7-8571-AD667CCB299B}"/>
    <cellStyle name="Input [yellow] 2 3 3 2 10 3" xfId="35866" xr:uid="{021F6FA8-B961-4210-AABC-8D85AC14F672}"/>
    <cellStyle name="Input [yellow] 2 3 3 2 10 4" xfId="15898" xr:uid="{43B29353-43C4-4ADC-828B-F4DCEAF2F947}"/>
    <cellStyle name="Input [yellow] 2 3 3 2 11" xfId="8347" xr:uid="{C969F970-D9B6-4C3F-98BC-BA0E8F5C1B86}"/>
    <cellStyle name="Input [yellow] 2 3 3 2 11 2" xfId="28559" xr:uid="{8A8FEC47-DB8D-49DD-9200-C331549D19CA}"/>
    <cellStyle name="Input [yellow] 2 3 3 2 11 3" xfId="38335" xr:uid="{3B3B18D7-E03C-4414-9FCC-CEACC721B185}"/>
    <cellStyle name="Input [yellow] 2 3 3 2 11 4" xfId="18367" xr:uid="{6B86459E-45AE-4141-8BA2-473A272A247F}"/>
    <cellStyle name="Input [yellow] 2 3 3 2 12" xfId="8882" xr:uid="{7D4D84D1-BF6A-4BF5-A6E3-D521CEE21A2C}"/>
    <cellStyle name="Input [yellow] 2 3 3 2 12 2" xfId="29091" xr:uid="{6BC06F81-C634-4645-AA38-1498D0D2336E}"/>
    <cellStyle name="Input [yellow] 2 3 3 2 12 3" xfId="38867" xr:uid="{92F067A3-6ECD-4E5D-9397-0A224294953A}"/>
    <cellStyle name="Input [yellow] 2 3 3 2 12 4" xfId="18899" xr:uid="{D1B0197D-E163-4050-8F41-3CBF9EB9D99C}"/>
    <cellStyle name="Input [yellow] 2 3 3 2 13" xfId="3944" xr:uid="{E5586171-604A-460E-B851-B697124A35B0}"/>
    <cellStyle name="Input [yellow] 2 3 3 2 13 2" xfId="24208" xr:uid="{DF8F2808-3735-4C34-8F35-CD3B8F8ADB3C}"/>
    <cellStyle name="Input [yellow] 2 3 3 2 13 3" xfId="33984" xr:uid="{972EC197-5DAC-4334-BBEB-14405963B678}"/>
    <cellStyle name="Input [yellow] 2 3 3 2 13 4" xfId="14016" xr:uid="{3637ED2F-43BE-4C32-8D07-3EC010A6CE7E}"/>
    <cellStyle name="Input [yellow] 2 3 3 2 14" xfId="5535" xr:uid="{6A702E1E-7AE0-4EA2-8E43-DAC95BB402C7}"/>
    <cellStyle name="Input [yellow] 2 3 3 2 14 2" xfId="25766" xr:uid="{789D0848-7A19-4A3A-BAF5-3A7801ACED9C}"/>
    <cellStyle name="Input [yellow] 2 3 3 2 14 3" xfId="35542" xr:uid="{511F2925-0C00-4B09-B5B8-957020F1F87E}"/>
    <cellStyle name="Input [yellow] 2 3 3 2 14 4" xfId="15574" xr:uid="{81C1C47F-BBCA-4C1F-B1E7-5A5AAD55C36C}"/>
    <cellStyle name="Input [yellow] 2 3 3 2 15" xfId="6040" xr:uid="{138AA97C-3975-4073-9970-772E8AC05879}"/>
    <cellStyle name="Input [yellow] 2 3 3 2 15 2" xfId="26260" xr:uid="{8715E340-7E75-417E-97C1-748D22897D1E}"/>
    <cellStyle name="Input [yellow] 2 3 3 2 15 3" xfId="36036" xr:uid="{5B8F7DF6-13E3-4A7D-99C5-F90FA8FF0287}"/>
    <cellStyle name="Input [yellow] 2 3 3 2 15 4" xfId="16068" xr:uid="{1A4BFF0E-CA4F-4C4D-83C1-979A5D10CEF9}"/>
    <cellStyle name="Input [yellow] 2 3 3 2 16" xfId="5069" xr:uid="{66672201-5494-4F2D-A658-B81AAC0E3691}"/>
    <cellStyle name="Input [yellow] 2 3 3 2 16 2" xfId="25309" xr:uid="{3C3E6C5B-E738-4250-A0C6-A5E97C1CD737}"/>
    <cellStyle name="Input [yellow] 2 3 3 2 16 3" xfId="35085" xr:uid="{E3697C19-9A7C-49A1-8E9D-9D672A71CFAE}"/>
    <cellStyle name="Input [yellow] 2 3 3 2 16 4" xfId="15117" xr:uid="{C56D7072-806D-4B14-AA36-9CB94EB2FAE2}"/>
    <cellStyle name="Input [yellow] 2 3 3 2 17" xfId="10915" xr:uid="{6EFD7964-A83F-4E57-92D6-144A1D2FD4B1}"/>
    <cellStyle name="Input [yellow] 2 3 3 2 17 2" xfId="31118" xr:uid="{A8CED792-A07B-4156-BFF0-56AA56041FF2}"/>
    <cellStyle name="Input [yellow] 2 3 3 2 17 3" xfId="40894" xr:uid="{E4F11A8F-F663-4566-B24C-6BF1996581E9}"/>
    <cellStyle name="Input [yellow] 2 3 3 2 17 4" xfId="20926" xr:uid="{1AB8C0F2-65CE-4EF9-B986-EAE19425DFB9}"/>
    <cellStyle name="Input [yellow] 2 3 3 2 18" xfId="7252" xr:uid="{505F1675-CBDE-4736-BAD5-B99A79FA3A81}"/>
    <cellStyle name="Input [yellow] 2 3 3 2 18 2" xfId="27466" xr:uid="{61C1FE7C-9368-42D7-8CF7-3A338DF45075}"/>
    <cellStyle name="Input [yellow] 2 3 3 2 18 3" xfId="37242" xr:uid="{6673C903-F0E4-4AFF-B719-4E29AA92F128}"/>
    <cellStyle name="Input [yellow] 2 3 3 2 18 4" xfId="17274" xr:uid="{70FCB048-FD9C-45C0-91CA-C4F4D3B5405E}"/>
    <cellStyle name="Input [yellow] 2 3 3 2 19" xfId="23994" xr:uid="{9AA25A0F-D3B2-436B-A2B3-21F97DE68EC7}"/>
    <cellStyle name="Input [yellow] 2 3 3 2 2" xfId="6421" xr:uid="{7378EB05-DF16-4951-A0D7-E625C397FD5A}"/>
    <cellStyle name="Input [yellow] 2 3 3 2 2 10" xfId="11208" xr:uid="{706BD233-7ECF-49E0-8770-B91AB7A5E7A2}"/>
    <cellStyle name="Input [yellow] 2 3 3 2 2 10 2" xfId="31410" xr:uid="{6B26BD8A-7E0D-411C-8013-AF447E5AF820}"/>
    <cellStyle name="Input [yellow] 2 3 3 2 2 10 3" xfId="41186" xr:uid="{5E012E6B-0EF4-4174-A9E2-7C839AA05A58}"/>
    <cellStyle name="Input [yellow] 2 3 3 2 2 10 4" xfId="21218" xr:uid="{911B5EF8-0732-4B30-9594-CA85A496DF76}"/>
    <cellStyle name="Input [yellow] 2 3 3 2 2 11" xfId="11694" xr:uid="{3D620F60-264D-40A5-A694-C12831B46F94}"/>
    <cellStyle name="Input [yellow] 2 3 3 2 2 11 2" xfId="31896" xr:uid="{A5D4CC06-2D0B-47AA-850D-3A94C93B3BED}"/>
    <cellStyle name="Input [yellow] 2 3 3 2 2 11 3" xfId="41672" xr:uid="{066B5976-CB45-451C-A63C-FA1A6902846B}"/>
    <cellStyle name="Input [yellow] 2 3 3 2 2 11 4" xfId="21704" xr:uid="{BCE59C1D-EE8A-4CA7-86F0-5737699EB5BC}"/>
    <cellStyle name="Input [yellow] 2 3 3 2 2 12" xfId="12168" xr:uid="{87517103-738C-41D3-AC61-374B164AA091}"/>
    <cellStyle name="Input [yellow] 2 3 3 2 2 12 2" xfId="32369" xr:uid="{3ACF467D-0336-4B2E-9D1B-59CCEA7B5EBE}"/>
    <cellStyle name="Input [yellow] 2 3 3 2 2 12 3" xfId="42145" xr:uid="{12D87845-55A7-404F-8770-415DC8FE89CA}"/>
    <cellStyle name="Input [yellow] 2 3 3 2 2 12 4" xfId="22177" xr:uid="{EC283C30-69B8-49C4-91D0-160DE191FD52}"/>
    <cellStyle name="Input [yellow] 2 3 3 2 2 13" xfId="12629" xr:uid="{839B19C9-3112-4152-B12F-CFDACB74B245}"/>
    <cellStyle name="Input [yellow] 2 3 3 2 2 13 2" xfId="32829" xr:uid="{3DEFF845-4C08-46FD-9BB7-73B49D792C1B}"/>
    <cellStyle name="Input [yellow] 2 3 3 2 2 13 3" xfId="42605" xr:uid="{2280FA8F-6088-4F68-BCBB-8BF173F14E31}"/>
    <cellStyle name="Input [yellow] 2 3 3 2 2 13 4" xfId="22637" xr:uid="{05A61EBA-036A-4955-9D28-43180F9CDE6C}"/>
    <cellStyle name="Input [yellow] 2 3 3 2 2 14" xfId="13089" xr:uid="{27B5ECBC-CC5C-47BC-809D-0B87E86A82C7}"/>
    <cellStyle name="Input [yellow] 2 3 3 2 2 14 2" xfId="33288" xr:uid="{41F52BDD-B4F4-484C-8DDB-7EF7C0F25562}"/>
    <cellStyle name="Input [yellow] 2 3 3 2 2 14 3" xfId="43064" xr:uid="{B1709D5E-F2DD-411D-8EE9-C1B79ED46C9D}"/>
    <cellStyle name="Input [yellow] 2 3 3 2 2 14 4" xfId="23096" xr:uid="{DD2802F3-908F-4CB4-A657-5F31FF9853D7}"/>
    <cellStyle name="Input [yellow] 2 3 3 2 2 15" xfId="13542" xr:uid="{3423C799-1CE6-46C0-BF1D-EC037021EB9A}"/>
    <cellStyle name="Input [yellow] 2 3 3 2 2 15 2" xfId="33739" xr:uid="{DEAF0C2E-89FC-4876-83C5-8FABF1B7A92E}"/>
    <cellStyle name="Input [yellow] 2 3 3 2 2 15 3" xfId="43515" xr:uid="{E246A616-5E14-45C1-85B5-983CECE85BF2}"/>
    <cellStyle name="Input [yellow] 2 3 3 2 2 15 4" xfId="23547" xr:uid="{A3867094-2B59-4AE0-9090-74D00B0FCC22}"/>
    <cellStyle name="Input [yellow] 2 3 3 2 2 16" xfId="26639" xr:uid="{67E8B48F-8DB7-4CFF-ABC7-35727D53839C}"/>
    <cellStyle name="Input [yellow] 2 3 3 2 2 17" xfId="36415" xr:uid="{7A3738C9-412E-4A3D-87C1-B6A2BCF080A9}"/>
    <cellStyle name="Input [yellow] 2 3 3 2 2 18" xfId="16447" xr:uid="{CFCBDE0D-E4D7-4AA8-AB69-CF946C71EAD9}"/>
    <cellStyle name="Input [yellow] 2 3 3 2 2 2" xfId="6980" xr:uid="{9320F834-8083-4396-8183-0D58D0F46143}"/>
    <cellStyle name="Input [yellow] 2 3 3 2 2 2 2" xfId="27194" xr:uid="{3DB55897-5DC6-4FE2-A8E6-EDFF10AC36E7}"/>
    <cellStyle name="Input [yellow] 2 3 3 2 2 2 3" xfId="36970" xr:uid="{327B4280-9500-48BC-B246-C05EAEFA53FA}"/>
    <cellStyle name="Input [yellow] 2 3 3 2 2 2 4" xfId="17002" xr:uid="{76B0D2AE-3476-4719-8854-09318EAE19A9}"/>
    <cellStyle name="Input [yellow] 2 3 3 2 2 3" xfId="7527" xr:uid="{4B2BA586-7854-46E5-8E43-0B836D7A8BB1}"/>
    <cellStyle name="Input [yellow] 2 3 3 2 2 3 2" xfId="27741" xr:uid="{41566535-A107-41E5-81CB-F25C4C8794F6}"/>
    <cellStyle name="Input [yellow] 2 3 3 2 2 3 3" xfId="37517" xr:uid="{9D7AE114-7253-4FD9-835F-7E57367CF3E5}"/>
    <cellStyle name="Input [yellow] 2 3 3 2 2 3 4" xfId="17549" xr:uid="{87CB8F71-7637-4774-8FBF-305F74B7A685}"/>
    <cellStyle name="Input [yellow] 2 3 3 2 2 4" xfId="8077" xr:uid="{53EAFC01-ED67-460C-B2F3-1486322F524F}"/>
    <cellStyle name="Input [yellow] 2 3 3 2 2 4 2" xfId="28289" xr:uid="{90C6D5F4-4054-4DBA-BB1F-251946E5EFB6}"/>
    <cellStyle name="Input [yellow] 2 3 3 2 2 4 3" xfId="38065" xr:uid="{FAD056D1-BFFE-4D3C-BE7D-56FE35A8CE65}"/>
    <cellStyle name="Input [yellow] 2 3 3 2 2 4 4" xfId="18097" xr:uid="{5EBAE36A-D7D1-451B-A104-24B51CE02DFC}"/>
    <cellStyle name="Input [yellow] 2 3 3 2 2 5" xfId="8619" xr:uid="{14008950-8A30-49CC-AB68-9CF5AC3452E7}"/>
    <cellStyle name="Input [yellow] 2 3 3 2 2 5 2" xfId="28830" xr:uid="{81287FC4-FAA0-46D9-9A21-3406EF5D2D1F}"/>
    <cellStyle name="Input [yellow] 2 3 3 2 2 5 3" xfId="38606" xr:uid="{FC2583A0-03D2-4A37-BADA-1D604151B15D}"/>
    <cellStyle name="Input [yellow] 2 3 3 2 2 5 4" xfId="18638" xr:uid="{C7F37D89-EBD4-4D38-BCCB-29FFCB988BDD}"/>
    <cellStyle name="Input [yellow] 2 3 3 2 2 6" xfId="9145" xr:uid="{BDBEB389-E48A-4988-851B-0037D360EB6E}"/>
    <cellStyle name="Input [yellow] 2 3 3 2 2 6 2" xfId="29354" xr:uid="{7FCDD2EA-1B48-4176-8222-8C4EA7C27304}"/>
    <cellStyle name="Input [yellow] 2 3 3 2 2 6 3" xfId="39130" xr:uid="{FF8D6B5F-FDD9-4023-A716-68263C004AE8}"/>
    <cellStyle name="Input [yellow] 2 3 3 2 2 6 4" xfId="19162" xr:uid="{52EFCC42-A8CB-4F66-A1B4-90346A245141}"/>
    <cellStyle name="Input [yellow] 2 3 3 2 2 7" xfId="9669" xr:uid="{39D396A0-90A5-47BD-BEEF-88F759172B75}"/>
    <cellStyle name="Input [yellow] 2 3 3 2 2 7 2" xfId="29876" xr:uid="{41FCB519-F01A-48C8-8DB1-6EACB7C72A82}"/>
    <cellStyle name="Input [yellow] 2 3 3 2 2 7 3" xfId="39652" xr:uid="{976F8C41-D818-41F1-9166-2FEE04919240}"/>
    <cellStyle name="Input [yellow] 2 3 3 2 2 7 4" xfId="19684" xr:uid="{CE08E8F1-F50B-4450-8118-6F577C15616F}"/>
    <cellStyle name="Input [yellow] 2 3 3 2 2 8" xfId="10193" xr:uid="{647AD10B-C13D-46E2-A641-3EB5E160A2FD}"/>
    <cellStyle name="Input [yellow] 2 3 3 2 2 8 2" xfId="30400" xr:uid="{C55DD818-A136-4078-8630-6C9CC457220C}"/>
    <cellStyle name="Input [yellow] 2 3 3 2 2 8 3" xfId="40176" xr:uid="{2597BCD0-6022-4A9B-AA90-A12CC7B14BB4}"/>
    <cellStyle name="Input [yellow] 2 3 3 2 2 8 4" xfId="20208" xr:uid="{580A8335-6069-4553-8941-56DB488E1E71}"/>
    <cellStyle name="Input [yellow] 2 3 3 2 2 9" xfId="10704" xr:uid="{D7BDCE84-2A26-49D3-B050-8FDAAAD52F28}"/>
    <cellStyle name="Input [yellow] 2 3 3 2 2 9 2" xfId="30908" xr:uid="{1775B03E-636D-4802-B39B-AE55CFE2AED5}"/>
    <cellStyle name="Input [yellow] 2 3 3 2 2 9 3" xfId="40684" xr:uid="{F66415D8-3630-4EC2-AA38-C2DD528E54E3}"/>
    <cellStyle name="Input [yellow] 2 3 3 2 2 9 4" xfId="20716" xr:uid="{6CAB6108-8655-400D-9D3C-7EC185FB303A}"/>
    <cellStyle name="Input [yellow] 2 3 3 2 20" xfId="23918" xr:uid="{05ACAD2C-D37D-4649-9D43-193E05ADDD1E}"/>
    <cellStyle name="Input [yellow] 2 3 3 2 21" xfId="13892" xr:uid="{8942DF89-E813-4315-9AD1-1B9D53DFDDC1}"/>
    <cellStyle name="Input [yellow] 2 3 3 2 3" xfId="6351" xr:uid="{B8B2BB42-1C0B-47D8-9EF8-73744F32C239}"/>
    <cellStyle name="Input [yellow] 2 3 3 2 3 10" xfId="11138" xr:uid="{B2155EBD-0D3E-490E-863E-358FF89C5D6A}"/>
    <cellStyle name="Input [yellow] 2 3 3 2 3 10 2" xfId="31340" xr:uid="{0FFA40C4-D664-447B-B905-4EAA8E22B4F1}"/>
    <cellStyle name="Input [yellow] 2 3 3 2 3 10 3" xfId="41116" xr:uid="{F4A2F446-F7C5-471A-8C8D-B2C1359A208A}"/>
    <cellStyle name="Input [yellow] 2 3 3 2 3 10 4" xfId="21148" xr:uid="{00EEFE7F-BF79-413A-B945-4183B0B2F561}"/>
    <cellStyle name="Input [yellow] 2 3 3 2 3 11" xfId="11624" xr:uid="{603E1D62-80B6-4BF0-B74E-ACC7EF9263C3}"/>
    <cellStyle name="Input [yellow] 2 3 3 2 3 11 2" xfId="31826" xr:uid="{98A630CE-A3F9-44DF-88B2-3412AE641941}"/>
    <cellStyle name="Input [yellow] 2 3 3 2 3 11 3" xfId="41602" xr:uid="{CBA4FCD8-7BF7-4165-AD6D-6526E978146D}"/>
    <cellStyle name="Input [yellow] 2 3 3 2 3 11 4" xfId="21634" xr:uid="{10C29ADC-4A9D-4BE4-B692-C2E31077E806}"/>
    <cellStyle name="Input [yellow] 2 3 3 2 3 12" xfId="12098" xr:uid="{1D316828-485C-4624-B643-6282C27A251F}"/>
    <cellStyle name="Input [yellow] 2 3 3 2 3 12 2" xfId="32299" xr:uid="{26A0E3B2-8171-4743-BA0E-4DD135A46DFF}"/>
    <cellStyle name="Input [yellow] 2 3 3 2 3 12 3" xfId="42075" xr:uid="{534DA0DF-53B0-46C8-AC0C-D79BE8246982}"/>
    <cellStyle name="Input [yellow] 2 3 3 2 3 12 4" xfId="22107" xr:uid="{42E25E6A-4C77-46BC-A7C1-3E08017B8DB0}"/>
    <cellStyle name="Input [yellow] 2 3 3 2 3 13" xfId="12559" xr:uid="{A98F3F7D-6672-488B-AD0C-19EC8044E10E}"/>
    <cellStyle name="Input [yellow] 2 3 3 2 3 13 2" xfId="32759" xr:uid="{3D983FD3-F4C8-4A9C-B37F-C80A5E21FB9A}"/>
    <cellStyle name="Input [yellow] 2 3 3 2 3 13 3" xfId="42535" xr:uid="{01FC6FBE-5D39-45E2-A932-AE0B9AC57029}"/>
    <cellStyle name="Input [yellow] 2 3 3 2 3 13 4" xfId="22567" xr:uid="{AF9B414C-F364-431F-B55B-71A494153E6F}"/>
    <cellStyle name="Input [yellow] 2 3 3 2 3 14" xfId="13019" xr:uid="{FD141982-813A-4C43-A9FE-814E5584B4E6}"/>
    <cellStyle name="Input [yellow] 2 3 3 2 3 14 2" xfId="33218" xr:uid="{A899D86A-24B2-4E6B-BBE0-D6C7ABC0010B}"/>
    <cellStyle name="Input [yellow] 2 3 3 2 3 14 3" xfId="42994" xr:uid="{CC4B20DC-CF4F-4CB3-AE05-0CA95D3F79DD}"/>
    <cellStyle name="Input [yellow] 2 3 3 2 3 14 4" xfId="23026" xr:uid="{5559CFC7-1864-47CE-A517-53D3063A9EE4}"/>
    <cellStyle name="Input [yellow] 2 3 3 2 3 15" xfId="13472" xr:uid="{6206ECA9-79A2-4ADA-9376-688F9185CC32}"/>
    <cellStyle name="Input [yellow] 2 3 3 2 3 15 2" xfId="33669" xr:uid="{FDE20531-1303-463F-B28E-CFB117D89E6F}"/>
    <cellStyle name="Input [yellow] 2 3 3 2 3 15 3" xfId="43445" xr:uid="{13ADDCF3-1DAD-4912-AEFE-B092D312ED9D}"/>
    <cellStyle name="Input [yellow] 2 3 3 2 3 15 4" xfId="23477" xr:uid="{7979455B-69FD-4202-946B-3F91945D5075}"/>
    <cellStyle name="Input [yellow] 2 3 3 2 3 16" xfId="26569" xr:uid="{65A5B6D1-27BF-462F-B840-EABDBF9F6D09}"/>
    <cellStyle name="Input [yellow] 2 3 3 2 3 17" xfId="36345" xr:uid="{BB85BFB4-CC81-4E98-AB18-2E348E14C5C3}"/>
    <cellStyle name="Input [yellow] 2 3 3 2 3 18" xfId="16377" xr:uid="{900BDF25-CCB3-4C70-B727-F76D080968A3}"/>
    <cellStyle name="Input [yellow] 2 3 3 2 3 2" xfId="6910" xr:uid="{E4CBADD2-DBAB-47DD-B040-60865256DA3E}"/>
    <cellStyle name="Input [yellow] 2 3 3 2 3 2 2" xfId="27124" xr:uid="{2A99C343-81D8-4BE8-A8E5-E319E15D4854}"/>
    <cellStyle name="Input [yellow] 2 3 3 2 3 2 3" xfId="36900" xr:uid="{CD437F7D-183D-4DD8-BBEB-F54FE1DC6794}"/>
    <cellStyle name="Input [yellow] 2 3 3 2 3 2 4" xfId="16932" xr:uid="{161FB1A3-EC3F-40BB-A0E8-7744497C4A9E}"/>
    <cellStyle name="Input [yellow] 2 3 3 2 3 3" xfId="7457" xr:uid="{B386027C-99EB-4811-9E2B-717662344D82}"/>
    <cellStyle name="Input [yellow] 2 3 3 2 3 3 2" xfId="27671" xr:uid="{D8AE90AE-D812-4E6D-BEC9-2A9C77D9CFB2}"/>
    <cellStyle name="Input [yellow] 2 3 3 2 3 3 3" xfId="37447" xr:uid="{21C91DB1-BCC3-4082-80B9-ADF27C4BBDB4}"/>
    <cellStyle name="Input [yellow] 2 3 3 2 3 3 4" xfId="17479" xr:uid="{CB90FC37-0C1E-4A0D-B479-306AE7489498}"/>
    <cellStyle name="Input [yellow] 2 3 3 2 3 4" xfId="8007" xr:uid="{89F18C77-AA52-4F73-83C6-2865C04A26F2}"/>
    <cellStyle name="Input [yellow] 2 3 3 2 3 4 2" xfId="28219" xr:uid="{C325EE9A-3D66-4B3F-94E6-6F5F0261D52A}"/>
    <cellStyle name="Input [yellow] 2 3 3 2 3 4 3" xfId="37995" xr:uid="{7CDA7AC8-70AB-4E9D-B831-A4A74E448347}"/>
    <cellStyle name="Input [yellow] 2 3 3 2 3 4 4" xfId="18027" xr:uid="{DA1C329B-83C4-4EF6-9833-B8EFE7271CC9}"/>
    <cellStyle name="Input [yellow] 2 3 3 2 3 5" xfId="8549" xr:uid="{A99061D9-6282-45F5-8EC8-0591FA43283B}"/>
    <cellStyle name="Input [yellow] 2 3 3 2 3 5 2" xfId="28760" xr:uid="{75A143EB-B880-4785-8676-E2D9E6AF2359}"/>
    <cellStyle name="Input [yellow] 2 3 3 2 3 5 3" xfId="38536" xr:uid="{74472B20-188F-4E7B-823D-F0D11496EE46}"/>
    <cellStyle name="Input [yellow] 2 3 3 2 3 5 4" xfId="18568" xr:uid="{80175D13-646B-4F17-B3FF-75738B8D9713}"/>
    <cellStyle name="Input [yellow] 2 3 3 2 3 6" xfId="9075" xr:uid="{E94FCD00-EE7D-4098-85D0-A0F1E6138774}"/>
    <cellStyle name="Input [yellow] 2 3 3 2 3 6 2" xfId="29284" xr:uid="{753D9465-766A-47E5-9881-AB0DDD580C5C}"/>
    <cellStyle name="Input [yellow] 2 3 3 2 3 6 3" xfId="39060" xr:uid="{45E123F5-5584-4B54-B4DD-06AEA8F2A99A}"/>
    <cellStyle name="Input [yellow] 2 3 3 2 3 6 4" xfId="19092" xr:uid="{F9E10601-2251-4830-B518-E5EDE5979900}"/>
    <cellStyle name="Input [yellow] 2 3 3 2 3 7" xfId="9599" xr:uid="{5E935F43-F812-4CA9-BFFB-5855665398D4}"/>
    <cellStyle name="Input [yellow] 2 3 3 2 3 7 2" xfId="29806" xr:uid="{F824B829-C1C6-4C1B-AC14-129881F50DCD}"/>
    <cellStyle name="Input [yellow] 2 3 3 2 3 7 3" xfId="39582" xr:uid="{63C8E3D0-A49A-4DAD-8AA8-999474F74164}"/>
    <cellStyle name="Input [yellow] 2 3 3 2 3 7 4" xfId="19614" xr:uid="{231CF865-9A73-42D8-B6CF-F5C924492497}"/>
    <cellStyle name="Input [yellow] 2 3 3 2 3 8" xfId="10123" xr:uid="{219C1249-7DA9-4109-ABD7-0914F5F3530B}"/>
    <cellStyle name="Input [yellow] 2 3 3 2 3 8 2" xfId="30330" xr:uid="{BF508403-6390-48A1-A824-4CF264303282}"/>
    <cellStyle name="Input [yellow] 2 3 3 2 3 8 3" xfId="40106" xr:uid="{2AFD9631-EE15-4F42-B5F8-764803C7F776}"/>
    <cellStyle name="Input [yellow] 2 3 3 2 3 8 4" xfId="20138" xr:uid="{4BE0BF09-D45B-41AB-BA9A-D301BEE36E29}"/>
    <cellStyle name="Input [yellow] 2 3 3 2 3 9" xfId="10634" xr:uid="{A92327F7-0ABD-4BC9-9130-3E05B8608D74}"/>
    <cellStyle name="Input [yellow] 2 3 3 2 3 9 2" xfId="30838" xr:uid="{C8CE22A9-08FC-4055-9AE5-78C90BBA862A}"/>
    <cellStyle name="Input [yellow] 2 3 3 2 3 9 3" xfId="40614" xr:uid="{BE753F56-DA9A-415F-AC91-833E82128572}"/>
    <cellStyle name="Input [yellow] 2 3 3 2 3 9 4" xfId="20646" xr:uid="{B733FC43-02D1-4494-AB4F-06E4785A9F5B}"/>
    <cellStyle name="Input [yellow] 2 3 3 2 4" xfId="5176" xr:uid="{A15915BB-7A1B-40B6-A9AD-D5EEAA4364D1}"/>
    <cellStyle name="Input [yellow] 2 3 3 2 4 2" xfId="25416" xr:uid="{8EDFEEDC-DA3E-4658-8708-39E22C2E07AD}"/>
    <cellStyle name="Input [yellow] 2 3 3 2 4 3" xfId="35192" xr:uid="{73AFE0A8-9834-4728-9745-6B291669BA65}"/>
    <cellStyle name="Input [yellow] 2 3 3 2 4 4" xfId="15224" xr:uid="{6A25A37D-77CB-4E65-BC03-2DF7E547826F}"/>
    <cellStyle name="Input [yellow] 2 3 3 2 5" xfId="6099" xr:uid="{DCABBEF6-B8B4-40C2-ABDF-D3AEEE3EF5CA}"/>
    <cellStyle name="Input [yellow] 2 3 3 2 5 2" xfId="26319" xr:uid="{B79D2DCE-165C-406D-91AF-BC890CCA05FE}"/>
    <cellStyle name="Input [yellow] 2 3 3 2 5 3" xfId="36095" xr:uid="{0ED472F6-F806-495F-8D8B-68B8E2E0CA20}"/>
    <cellStyle name="Input [yellow] 2 3 3 2 5 4" xfId="16127" xr:uid="{1DC601D0-39DD-4E6C-9A42-17CB28BE5E66}"/>
    <cellStyle name="Input [yellow] 2 3 3 2 6" xfId="5125" xr:uid="{5530282F-415D-496F-A49F-39F6F5C84CF5}"/>
    <cellStyle name="Input [yellow] 2 3 3 2 6 2" xfId="25365" xr:uid="{5F3DD10C-7CF5-453C-9CFF-25F87CD516A6}"/>
    <cellStyle name="Input [yellow] 2 3 3 2 6 3" xfId="35141" xr:uid="{496E44E4-9E75-405D-8E8A-219CC5CE4DFA}"/>
    <cellStyle name="Input [yellow] 2 3 3 2 6 4" xfId="15173" xr:uid="{97424487-F2DE-4103-B451-B79916BE462B}"/>
    <cellStyle name="Input [yellow] 2 3 3 2 7" xfId="4965" xr:uid="{AE826C89-6373-4964-BBA2-38586245BC35}"/>
    <cellStyle name="Input [yellow] 2 3 3 2 7 2" xfId="25205" xr:uid="{4B287B60-2EFC-4B7D-A41E-2846CD8FE879}"/>
    <cellStyle name="Input [yellow] 2 3 3 2 7 3" xfId="34981" xr:uid="{C0B0D61A-EBE5-4F12-8310-2CD5B82CC4CC}"/>
    <cellStyle name="Input [yellow] 2 3 3 2 7 4" xfId="15013" xr:uid="{F8148154-CA7C-4386-AAD7-D4472D7FF50D}"/>
    <cellStyle name="Input [yellow] 2 3 3 2 8" xfId="5767" xr:uid="{D6D30A60-EEB8-44FC-AB8D-DFD8296A092E}"/>
    <cellStyle name="Input [yellow] 2 3 3 2 8 2" xfId="25994" xr:uid="{39562CD9-13BE-460C-BA7F-157C2C6E04BA}"/>
    <cellStyle name="Input [yellow] 2 3 3 2 8 3" xfId="35770" xr:uid="{FEE0FF0D-09EC-48CF-890E-1EF3A9D37E55}"/>
    <cellStyle name="Input [yellow] 2 3 3 2 8 4" xfId="15802" xr:uid="{EB3F5E52-9521-48C6-9DCB-A45B26F80515}"/>
    <cellStyle name="Input [yellow] 2 3 3 2 9" xfId="5842" xr:uid="{66064DAA-2BAB-44E1-A1F8-724CD2B91A70}"/>
    <cellStyle name="Input [yellow] 2 3 3 2 9 2" xfId="26067" xr:uid="{E6D616FA-C494-4BC3-A256-59A502A62249}"/>
    <cellStyle name="Input [yellow] 2 3 3 2 9 3" xfId="35843" xr:uid="{CA848344-B71F-4265-B466-532611E2C26C}"/>
    <cellStyle name="Input [yellow] 2 3 3 2 9 4" xfId="15875" xr:uid="{D3503038-9D94-4B7F-9170-A32CDF37E81E}"/>
    <cellStyle name="Input [yellow] 2 3 3 20" xfId="23993" xr:uid="{806B1468-6748-4096-87C5-051E2AE8D496}"/>
    <cellStyle name="Input [yellow] 2 3 3 21" xfId="23919" xr:uid="{D510286E-A5C4-4C7A-9104-6E5775721B27}"/>
    <cellStyle name="Input [yellow] 2 3 3 22" xfId="13891" xr:uid="{B47D536B-304C-4AD2-AA91-04B75E2FBAFC}"/>
    <cellStyle name="Input [yellow] 2 3 3 3" xfId="6420" xr:uid="{7B2761E4-57BD-4E28-816D-3436E401DF08}"/>
    <cellStyle name="Input [yellow] 2 3 3 3 10" xfId="11207" xr:uid="{E9AA094C-9685-4218-BBA9-CDB3A9C1606B}"/>
    <cellStyle name="Input [yellow] 2 3 3 3 10 2" xfId="31409" xr:uid="{0B880468-2C3A-49F3-9F8D-193F3E69EDF2}"/>
    <cellStyle name="Input [yellow] 2 3 3 3 10 3" xfId="41185" xr:uid="{56646BBB-B6CE-4F20-96D6-E50D66C6F363}"/>
    <cellStyle name="Input [yellow] 2 3 3 3 10 4" xfId="21217" xr:uid="{DD4FE23F-24F3-4534-9B88-A94FF0E6A6E8}"/>
    <cellStyle name="Input [yellow] 2 3 3 3 11" xfId="11693" xr:uid="{D05CC2D5-4ED9-42F1-96ED-4CA7CCEF6119}"/>
    <cellStyle name="Input [yellow] 2 3 3 3 11 2" xfId="31895" xr:uid="{F6B6B89C-A9C4-4364-9806-CD1DA6EB33CD}"/>
    <cellStyle name="Input [yellow] 2 3 3 3 11 3" xfId="41671" xr:uid="{D30BD500-1CDF-4715-8679-37CCA7B5384D}"/>
    <cellStyle name="Input [yellow] 2 3 3 3 11 4" xfId="21703" xr:uid="{F1E64A53-6843-4B59-914F-6EE437261235}"/>
    <cellStyle name="Input [yellow] 2 3 3 3 12" xfId="12167" xr:uid="{3DC4E783-35BB-4629-A2E0-3AC62507998B}"/>
    <cellStyle name="Input [yellow] 2 3 3 3 12 2" xfId="32368" xr:uid="{0F82A922-6DB5-4697-8324-BBB46472C3F0}"/>
    <cellStyle name="Input [yellow] 2 3 3 3 12 3" xfId="42144" xr:uid="{BFE1F1EC-3EBF-4D64-AF51-AE5186C98796}"/>
    <cellStyle name="Input [yellow] 2 3 3 3 12 4" xfId="22176" xr:uid="{4F953E28-476B-4A69-93B9-765B267EE7EA}"/>
    <cellStyle name="Input [yellow] 2 3 3 3 13" xfId="12628" xr:uid="{3E3F6752-2E70-42AD-9D68-21F2B5C290FA}"/>
    <cellStyle name="Input [yellow] 2 3 3 3 13 2" xfId="32828" xr:uid="{4003268B-3CBE-4B66-AEBF-4BE256323D42}"/>
    <cellStyle name="Input [yellow] 2 3 3 3 13 3" xfId="42604" xr:uid="{62BE2ED9-6E1F-4098-A220-A3AFCDC9883A}"/>
    <cellStyle name="Input [yellow] 2 3 3 3 13 4" xfId="22636" xr:uid="{CD6B528C-5416-4371-94DB-A1AD61162B90}"/>
    <cellStyle name="Input [yellow] 2 3 3 3 14" xfId="13088" xr:uid="{072301DF-F43B-4A3E-8F6D-10B7A0140FF4}"/>
    <cellStyle name="Input [yellow] 2 3 3 3 14 2" xfId="33287" xr:uid="{B5F627E4-1AC9-4841-B379-F4F0B2211FC7}"/>
    <cellStyle name="Input [yellow] 2 3 3 3 14 3" xfId="43063" xr:uid="{70019B94-4BB6-41C5-A191-D8F7A6BC547F}"/>
    <cellStyle name="Input [yellow] 2 3 3 3 14 4" xfId="23095" xr:uid="{2EE48F65-AAC0-40CD-A036-7A8C759D2885}"/>
    <cellStyle name="Input [yellow] 2 3 3 3 15" xfId="13541" xr:uid="{7483A2C8-7C10-4246-99B6-29FFC7F17D0B}"/>
    <cellStyle name="Input [yellow] 2 3 3 3 15 2" xfId="33738" xr:uid="{8F93BCF2-2BA5-4DC2-8B09-AD5D19AAF84B}"/>
    <cellStyle name="Input [yellow] 2 3 3 3 15 3" xfId="43514" xr:uid="{21385539-380E-46DA-B716-D986D94FCB29}"/>
    <cellStyle name="Input [yellow] 2 3 3 3 15 4" xfId="23546" xr:uid="{FCDB100C-7D3E-4207-9106-6477299F6363}"/>
    <cellStyle name="Input [yellow] 2 3 3 3 16" xfId="26638" xr:uid="{E518BAFD-AEBD-4A19-8874-BBB4E7DB3660}"/>
    <cellStyle name="Input [yellow] 2 3 3 3 17" xfId="36414" xr:uid="{2F2DA877-FE67-4B26-9C29-BA1F31FC9B8E}"/>
    <cellStyle name="Input [yellow] 2 3 3 3 18" xfId="16446" xr:uid="{DCD60855-5219-4A9A-906F-127F1CF3CE6F}"/>
    <cellStyle name="Input [yellow] 2 3 3 3 2" xfId="6979" xr:uid="{8C1FE0C7-7B68-40D6-8416-82E3E476DEAA}"/>
    <cellStyle name="Input [yellow] 2 3 3 3 2 2" xfId="27193" xr:uid="{55A881D8-737D-46B3-9C6F-3431C8B46642}"/>
    <cellStyle name="Input [yellow] 2 3 3 3 2 3" xfId="36969" xr:uid="{63EFDF8D-BB63-413B-93D0-5AB81C265B52}"/>
    <cellStyle name="Input [yellow] 2 3 3 3 2 4" xfId="17001" xr:uid="{442A06E2-D9BF-4C33-BB7B-C55B75A42659}"/>
    <cellStyle name="Input [yellow] 2 3 3 3 3" xfId="7526" xr:uid="{442FAAF1-8938-4038-BA54-FA1EF78701ED}"/>
    <cellStyle name="Input [yellow] 2 3 3 3 3 2" xfId="27740" xr:uid="{2C55530D-0FDF-49B4-92D2-479FC4589916}"/>
    <cellStyle name="Input [yellow] 2 3 3 3 3 3" xfId="37516" xr:uid="{F2D08883-38C8-4B45-B330-B28A375DE68D}"/>
    <cellStyle name="Input [yellow] 2 3 3 3 3 4" xfId="17548" xr:uid="{BD110151-76AC-427C-B70C-E9CCF67CF6D1}"/>
    <cellStyle name="Input [yellow] 2 3 3 3 4" xfId="8076" xr:uid="{04BC1A94-AFED-45D3-AF04-861FA98EC318}"/>
    <cellStyle name="Input [yellow] 2 3 3 3 4 2" xfId="28288" xr:uid="{AF9DA586-1784-4AC4-9BE4-2F70042EB301}"/>
    <cellStyle name="Input [yellow] 2 3 3 3 4 3" xfId="38064" xr:uid="{8B0D82B0-0C51-4B80-AFBF-BF549A3D0FA0}"/>
    <cellStyle name="Input [yellow] 2 3 3 3 4 4" xfId="18096" xr:uid="{E03BD816-5822-4B3D-A889-A7FABE9C789A}"/>
    <cellStyle name="Input [yellow] 2 3 3 3 5" xfId="8618" xr:uid="{E8E5592C-F761-47E2-8724-3416909DC1EA}"/>
    <cellStyle name="Input [yellow] 2 3 3 3 5 2" xfId="28829" xr:uid="{F88BA2A9-D27F-430A-87BD-3C724899E577}"/>
    <cellStyle name="Input [yellow] 2 3 3 3 5 3" xfId="38605" xr:uid="{406CF429-953B-4652-A0D5-052E7304BADF}"/>
    <cellStyle name="Input [yellow] 2 3 3 3 5 4" xfId="18637" xr:uid="{D6F8549C-E895-4DBC-8BE8-C8259305EABE}"/>
    <cellStyle name="Input [yellow] 2 3 3 3 6" xfId="9144" xr:uid="{5ABC5E46-2036-4781-9047-628527739746}"/>
    <cellStyle name="Input [yellow] 2 3 3 3 6 2" xfId="29353" xr:uid="{402F0E15-D012-42E1-A2BC-532B6E77E71B}"/>
    <cellStyle name="Input [yellow] 2 3 3 3 6 3" xfId="39129" xr:uid="{DD5D2D95-04A2-4111-A23C-963496FAEA0A}"/>
    <cellStyle name="Input [yellow] 2 3 3 3 6 4" xfId="19161" xr:uid="{9D34C4BF-C98C-404C-8A42-7302D98EAE21}"/>
    <cellStyle name="Input [yellow] 2 3 3 3 7" xfId="9668" xr:uid="{17B5A7A0-E369-4A01-A68D-955B50545275}"/>
    <cellStyle name="Input [yellow] 2 3 3 3 7 2" xfId="29875" xr:uid="{A6908EDF-6BC1-4766-82B1-0C4004F28523}"/>
    <cellStyle name="Input [yellow] 2 3 3 3 7 3" xfId="39651" xr:uid="{57D6847B-8286-4C06-BF3F-1E4848689830}"/>
    <cellStyle name="Input [yellow] 2 3 3 3 7 4" xfId="19683" xr:uid="{5F1807FC-5FD4-4772-AE4E-F6B8E9BF5A8C}"/>
    <cellStyle name="Input [yellow] 2 3 3 3 8" xfId="10192" xr:uid="{685FE462-950B-4214-9BE7-56447E8D0ABA}"/>
    <cellStyle name="Input [yellow] 2 3 3 3 8 2" xfId="30399" xr:uid="{2B7F5920-7620-4358-84FF-4056D9A93156}"/>
    <cellStyle name="Input [yellow] 2 3 3 3 8 3" xfId="40175" xr:uid="{A9A32501-EFF6-4C51-AF4D-61F0E1D49A93}"/>
    <cellStyle name="Input [yellow] 2 3 3 3 8 4" xfId="20207" xr:uid="{F5245270-667F-43B6-88DE-EC8D640F3A12}"/>
    <cellStyle name="Input [yellow] 2 3 3 3 9" xfId="10703" xr:uid="{48C3A73A-93A3-4306-A829-50FAD232C8CE}"/>
    <cellStyle name="Input [yellow] 2 3 3 3 9 2" xfId="30907" xr:uid="{453476DE-B8F3-40D6-9F8A-6AAA8C772229}"/>
    <cellStyle name="Input [yellow] 2 3 3 3 9 3" xfId="40683" xr:uid="{B908D67F-E1F8-4433-9737-3B6E9AD1040D}"/>
    <cellStyle name="Input [yellow] 2 3 3 3 9 4" xfId="20715" xr:uid="{1D1D5604-1FEB-45F2-8E57-7C1EF1331C34}"/>
    <cellStyle name="Input [yellow] 2 3 3 4" xfId="6212" xr:uid="{28659CE3-5556-4E17-BD2B-8B4D75917F55}"/>
    <cellStyle name="Input [yellow] 2 3 3 4 10" xfId="10999" xr:uid="{79C11DCE-7B56-47A7-90C2-BCA958B0C4F3}"/>
    <cellStyle name="Input [yellow] 2 3 3 4 10 2" xfId="31201" xr:uid="{F3ABB4CE-0ED6-4BC6-AC3F-40E939765AB2}"/>
    <cellStyle name="Input [yellow] 2 3 3 4 10 3" xfId="40977" xr:uid="{8084A070-DB25-4B5A-8088-231EF4537934}"/>
    <cellStyle name="Input [yellow] 2 3 3 4 10 4" xfId="21009" xr:uid="{B40E33E0-D285-4A29-99EB-61C4BB5A14B4}"/>
    <cellStyle name="Input [yellow] 2 3 3 4 11" xfId="11485" xr:uid="{BF46EF2B-CA58-49A9-AD8B-D4E75257FC0C}"/>
    <cellStyle name="Input [yellow] 2 3 3 4 11 2" xfId="31687" xr:uid="{D789A404-A87C-490E-8EB7-6CBA24B68C64}"/>
    <cellStyle name="Input [yellow] 2 3 3 4 11 3" xfId="41463" xr:uid="{F5F9DA02-BFA6-4F1C-B7E2-25386B230E5D}"/>
    <cellStyle name="Input [yellow] 2 3 3 4 11 4" xfId="21495" xr:uid="{25767A97-A0DB-4659-B582-2EDD75004C6D}"/>
    <cellStyle name="Input [yellow] 2 3 3 4 12" xfId="11959" xr:uid="{6A1146DC-B765-4B4D-AC98-D8F2D74D21E7}"/>
    <cellStyle name="Input [yellow] 2 3 3 4 12 2" xfId="32160" xr:uid="{613C617D-A2A8-4392-8A8A-3CCF7BC52022}"/>
    <cellStyle name="Input [yellow] 2 3 3 4 12 3" xfId="41936" xr:uid="{57A7AACE-25BD-4428-B582-AD2B919EC0FD}"/>
    <cellStyle name="Input [yellow] 2 3 3 4 12 4" xfId="21968" xr:uid="{4AB2D9F0-829F-4091-B1D7-1E0C0EE38B75}"/>
    <cellStyle name="Input [yellow] 2 3 3 4 13" xfId="12420" xr:uid="{1EE4D84E-C468-4724-9CA3-48216F758BC3}"/>
    <cellStyle name="Input [yellow] 2 3 3 4 13 2" xfId="32620" xr:uid="{1C535705-179A-40FE-9551-691390E3A7AE}"/>
    <cellStyle name="Input [yellow] 2 3 3 4 13 3" xfId="42396" xr:uid="{01322A01-8E36-435C-B5A1-FA5C75C20388}"/>
    <cellStyle name="Input [yellow] 2 3 3 4 13 4" xfId="22428" xr:uid="{CA599A00-3E21-4385-A240-D1B1C26B1285}"/>
    <cellStyle name="Input [yellow] 2 3 3 4 14" xfId="12880" xr:uid="{2D1E5AD7-95E7-46B5-B641-F66FFC0F8979}"/>
    <cellStyle name="Input [yellow] 2 3 3 4 14 2" xfId="33079" xr:uid="{C8AA6B67-258F-425E-BB00-8FC2BD0F1524}"/>
    <cellStyle name="Input [yellow] 2 3 3 4 14 3" xfId="42855" xr:uid="{27015564-59E0-480A-9127-A3DB6BEBE208}"/>
    <cellStyle name="Input [yellow] 2 3 3 4 14 4" xfId="22887" xr:uid="{7996160E-D906-4629-B105-5DE434B44EF0}"/>
    <cellStyle name="Input [yellow] 2 3 3 4 15" xfId="13333" xr:uid="{E55C522F-9C5A-407D-9B17-050EF47D6500}"/>
    <cellStyle name="Input [yellow] 2 3 3 4 15 2" xfId="33530" xr:uid="{3205F990-7EDD-46A5-B036-A7A821BE626C}"/>
    <cellStyle name="Input [yellow] 2 3 3 4 15 3" xfId="43306" xr:uid="{92B1E79C-B797-4758-9E8A-787FD4578EDD}"/>
    <cellStyle name="Input [yellow] 2 3 3 4 15 4" xfId="23338" xr:uid="{BC66CD4B-A7E0-4EA7-B530-EB90DF84CF31}"/>
    <cellStyle name="Input [yellow] 2 3 3 4 16" xfId="26430" xr:uid="{6F93A196-D600-477A-820E-5C4FB474EB07}"/>
    <cellStyle name="Input [yellow] 2 3 3 4 17" xfId="36206" xr:uid="{4BDD3E80-FC01-4B53-93F0-558EE6C35954}"/>
    <cellStyle name="Input [yellow] 2 3 3 4 18" xfId="16238" xr:uid="{346712B1-C05C-4F65-8034-C45B14E42831}"/>
    <cellStyle name="Input [yellow] 2 3 3 4 2" xfId="6771" xr:uid="{16F7336A-CD15-49A0-B638-BA8E65F6EE23}"/>
    <cellStyle name="Input [yellow] 2 3 3 4 2 2" xfId="26985" xr:uid="{888F459F-923C-49E6-B5A5-70E7A8718867}"/>
    <cellStyle name="Input [yellow] 2 3 3 4 2 3" xfId="36761" xr:uid="{2DD4F1DD-0CCE-4F7C-9DC6-0BF81A7C153C}"/>
    <cellStyle name="Input [yellow] 2 3 3 4 2 4" xfId="16793" xr:uid="{5D67958C-B3DB-4CDD-9EC4-C7D4F3653BE0}"/>
    <cellStyle name="Input [yellow] 2 3 3 4 3" xfId="7318" xr:uid="{376693D0-9D89-48BD-8AF8-1967E4F51D8B}"/>
    <cellStyle name="Input [yellow] 2 3 3 4 3 2" xfId="27532" xr:uid="{44B65B4C-FC02-4388-B644-892911999729}"/>
    <cellStyle name="Input [yellow] 2 3 3 4 3 3" xfId="37308" xr:uid="{23E28510-4343-49D5-84BA-9D0A14A2227C}"/>
    <cellStyle name="Input [yellow] 2 3 3 4 3 4" xfId="17340" xr:uid="{B6114711-B82F-4C99-AC78-C91304E0558C}"/>
    <cellStyle name="Input [yellow] 2 3 3 4 4" xfId="7868" xr:uid="{831D4F3E-F125-4868-83B3-88630AB5461A}"/>
    <cellStyle name="Input [yellow] 2 3 3 4 4 2" xfId="28080" xr:uid="{6D2503A5-3862-46FC-AE72-D947C451AF96}"/>
    <cellStyle name="Input [yellow] 2 3 3 4 4 3" xfId="37856" xr:uid="{203536E6-7EE3-4F4F-AD3B-2E6B6681B668}"/>
    <cellStyle name="Input [yellow] 2 3 3 4 4 4" xfId="17888" xr:uid="{4A6791A4-3740-419D-9C1F-7C55C0D915E0}"/>
    <cellStyle name="Input [yellow] 2 3 3 4 5" xfId="8410" xr:uid="{E4FC5F94-6D54-4F20-A4BE-AADAA93C3972}"/>
    <cellStyle name="Input [yellow] 2 3 3 4 5 2" xfId="28621" xr:uid="{2B52DDDD-DAB5-49FF-AD79-C8FA2C72DB2A}"/>
    <cellStyle name="Input [yellow] 2 3 3 4 5 3" xfId="38397" xr:uid="{65DAD1E4-3EA3-4399-91EF-1BA681AB7C2D}"/>
    <cellStyle name="Input [yellow] 2 3 3 4 5 4" xfId="18429" xr:uid="{D171F63F-B089-46F6-8A0A-34583B6E8AD8}"/>
    <cellStyle name="Input [yellow] 2 3 3 4 6" xfId="8936" xr:uid="{A22ACACB-4AD5-4D0E-8888-68354B973C14}"/>
    <cellStyle name="Input [yellow] 2 3 3 4 6 2" xfId="29145" xr:uid="{FA95A034-2B53-49E2-920C-DADB9FB7002B}"/>
    <cellStyle name="Input [yellow] 2 3 3 4 6 3" xfId="38921" xr:uid="{675CE8AC-F5E5-408F-B477-8610D4870627}"/>
    <cellStyle name="Input [yellow] 2 3 3 4 6 4" xfId="18953" xr:uid="{E987743F-8375-421B-96F3-4AB37E4FC01B}"/>
    <cellStyle name="Input [yellow] 2 3 3 4 7" xfId="9460" xr:uid="{72C0C782-BADC-46E6-9908-3288F8B021AD}"/>
    <cellStyle name="Input [yellow] 2 3 3 4 7 2" xfId="29667" xr:uid="{FB996495-0A5B-4352-9B56-23A3F3491004}"/>
    <cellStyle name="Input [yellow] 2 3 3 4 7 3" xfId="39443" xr:uid="{3E3E4762-3595-4F39-B9FA-62B2FBD08082}"/>
    <cellStyle name="Input [yellow] 2 3 3 4 7 4" xfId="19475" xr:uid="{34AC8A33-B478-4AA2-9844-2E0827D1AC4B}"/>
    <cellStyle name="Input [yellow] 2 3 3 4 8" xfId="9984" xr:uid="{1F8A3546-75EF-45CA-B694-90F328EBA3D3}"/>
    <cellStyle name="Input [yellow] 2 3 3 4 8 2" xfId="30191" xr:uid="{DEED869B-4A59-4997-BE54-8EB46566747C}"/>
    <cellStyle name="Input [yellow] 2 3 3 4 8 3" xfId="39967" xr:uid="{558217C3-5558-432B-B9EF-163D61764744}"/>
    <cellStyle name="Input [yellow] 2 3 3 4 8 4" xfId="19999" xr:uid="{84FEF0C7-3480-4EEC-9730-03F091164EEF}"/>
    <cellStyle name="Input [yellow] 2 3 3 4 9" xfId="10495" xr:uid="{DFE474E8-4286-4E4C-8BEA-49E085683C40}"/>
    <cellStyle name="Input [yellow] 2 3 3 4 9 2" xfId="30699" xr:uid="{EC3289EC-0B5C-4F27-8EB7-5BCA563BAED0}"/>
    <cellStyle name="Input [yellow] 2 3 3 4 9 3" xfId="40475" xr:uid="{79FE424F-07A7-41B0-84FD-54848056C6BF}"/>
    <cellStyle name="Input [yellow] 2 3 3 4 9 4" xfId="20507" xr:uid="{C55E84E2-A617-4531-B836-134394A4BB48}"/>
    <cellStyle name="Input [yellow] 2 3 3 5" xfId="5175" xr:uid="{0B2278BF-430C-4B01-9CB6-9925E6EC0FA4}"/>
    <cellStyle name="Input [yellow] 2 3 3 5 2" xfId="25415" xr:uid="{A5E70835-663C-4806-97A9-4D5B8E4293FE}"/>
    <cellStyle name="Input [yellow] 2 3 3 5 3" xfId="35191" xr:uid="{6739AC13-9A17-4F9B-9F8B-7C1AD9C27646}"/>
    <cellStyle name="Input [yellow] 2 3 3 5 4" xfId="15223" xr:uid="{C3084197-C25B-4E83-9BC6-FC10D100C34B}"/>
    <cellStyle name="Input [yellow] 2 3 3 6" xfId="4942" xr:uid="{4950F444-CDDC-44B9-AEC5-0E3C0E06F4AA}"/>
    <cellStyle name="Input [yellow] 2 3 3 6 2" xfId="25182" xr:uid="{EB9B9A96-CC9F-4B88-8D40-77D6A0266BB1}"/>
    <cellStyle name="Input [yellow] 2 3 3 6 3" xfId="34958" xr:uid="{5CAAEF9B-FB47-4D27-A997-7B48BE51B7D7}"/>
    <cellStyle name="Input [yellow] 2 3 3 6 4" xfId="14990" xr:uid="{AF5C7135-4028-47E1-951C-B15C0F73FDD3}"/>
    <cellStyle name="Input [yellow] 2 3 3 7" xfId="5823" xr:uid="{A1E8624C-EAFC-4A69-88AC-CEDB24B1D5E7}"/>
    <cellStyle name="Input [yellow] 2 3 3 7 2" xfId="26049" xr:uid="{5584FAD4-E34F-42A0-91CE-1BEB3FEAE5A1}"/>
    <cellStyle name="Input [yellow] 2 3 3 7 3" xfId="35825" xr:uid="{5F48D4A1-F255-4BD0-86CE-B0CB0F29E5B3}"/>
    <cellStyle name="Input [yellow] 2 3 3 7 4" xfId="15857" xr:uid="{40693AC8-A0F1-46BA-B6FB-B3D81D945B8F}"/>
    <cellStyle name="Input [yellow] 2 3 3 8" xfId="3992" xr:uid="{506458A1-C913-4856-AC1C-D874C7D5C94D}"/>
    <cellStyle name="Input [yellow] 2 3 3 8 2" xfId="24249" xr:uid="{6F176DC3-0C9F-4614-ACE1-B4D9B67500EA}"/>
    <cellStyle name="Input [yellow] 2 3 3 8 3" xfId="34025" xr:uid="{E502CEBF-FF29-4406-A40D-8D2A93FD6572}"/>
    <cellStyle name="Input [yellow] 2 3 3 8 4" xfId="14057" xr:uid="{9C31D52D-ECB4-4C3A-8C54-6F297B1447EF}"/>
    <cellStyle name="Input [yellow] 2 3 3 9" xfId="3933" xr:uid="{24712B30-5910-4F6E-B571-AE356E831097}"/>
    <cellStyle name="Input [yellow] 2 3 3 9 2" xfId="24202" xr:uid="{07AA073D-5739-459C-9374-1B3A6BEFD8FE}"/>
    <cellStyle name="Input [yellow] 2 3 3 9 3" xfId="33978" xr:uid="{03DCBA6C-AABF-4177-9199-5504CF583209}"/>
    <cellStyle name="Input [yellow] 2 3 3 9 4" xfId="14010" xr:uid="{EAFDF1BC-AF3F-419F-B58F-E79B51D5367A}"/>
    <cellStyle name="Input [yellow] 2 3 4" xfId="2114" xr:uid="{E7450B36-A7C2-497C-B8F0-C0FF428BBD38}"/>
    <cellStyle name="Input [yellow] 2 3 4 10" xfId="8311" xr:uid="{A4689FF5-C9CE-4BC2-B57A-0A55BECC47D8}"/>
    <cellStyle name="Input [yellow] 2 3 4 10 2" xfId="28523" xr:uid="{E233A408-49F9-4B63-8BD4-BD862ECE22A8}"/>
    <cellStyle name="Input [yellow] 2 3 4 10 3" xfId="38299" xr:uid="{4B335F9B-E6E7-4DB4-94A9-5A70D520867F}"/>
    <cellStyle name="Input [yellow] 2 3 4 10 4" xfId="18331" xr:uid="{DBD95FE6-F034-4B26-8AD4-B03F394B59A4}"/>
    <cellStyle name="Input [yellow] 2 3 4 11" xfId="5082" xr:uid="{15B097D5-59D8-451B-B736-3401F1A44B87}"/>
    <cellStyle name="Input [yellow] 2 3 4 11 2" xfId="25322" xr:uid="{68D050CB-6B86-414E-821E-0061642B0BC8}"/>
    <cellStyle name="Input [yellow] 2 3 4 11 3" xfId="35098" xr:uid="{1AC4D609-6AA4-42DF-ABA1-7436681362C4}"/>
    <cellStyle name="Input [yellow] 2 3 4 11 4" xfId="15130" xr:uid="{A359435E-2287-42A8-890A-D2FDD6BD5854}"/>
    <cellStyle name="Input [yellow] 2 3 4 12" xfId="4511" xr:uid="{21444385-0D6A-4C0F-B5BB-5C394616BA1A}"/>
    <cellStyle name="Input [yellow] 2 3 4 12 2" xfId="24760" xr:uid="{C93D7A5C-99C2-4F70-A79A-64434D444335}"/>
    <cellStyle name="Input [yellow] 2 3 4 12 3" xfId="34536" xr:uid="{27D56ABC-E459-48A1-A6A8-EBFCD5C5B63D}"/>
    <cellStyle name="Input [yellow] 2 3 4 12 4" xfId="14568" xr:uid="{76C6E058-BC38-47C5-A2AC-68A4C4048756}"/>
    <cellStyle name="Input [yellow] 2 3 4 13" xfId="9895" xr:uid="{7B0D90E1-0982-4BEB-A2BE-E2EB00B6159C}"/>
    <cellStyle name="Input [yellow] 2 3 4 13 2" xfId="30102" xr:uid="{F4180B3D-CE1F-4D5D-8368-3C789A55515D}"/>
    <cellStyle name="Input [yellow] 2 3 4 13 3" xfId="39878" xr:uid="{15805690-BE88-4B72-87F2-E4CA2CD28F47}"/>
    <cellStyle name="Input [yellow] 2 3 4 13 4" xfId="19910" xr:uid="{141DB36C-A548-4F6B-9D27-0700403E50D6}"/>
    <cellStyle name="Input [yellow] 2 3 4 14" xfId="4757" xr:uid="{32EDB88A-5DDA-41E9-A810-46C017E93B83}"/>
    <cellStyle name="Input [yellow] 2 3 4 14 2" xfId="25000" xr:uid="{FFBBEE37-4CE8-48C0-BC0E-2618842A004E}"/>
    <cellStyle name="Input [yellow] 2 3 4 14 3" xfId="34776" xr:uid="{6A7ED5FC-CE70-4CD7-B01A-1A272246DA8B}"/>
    <cellStyle name="Input [yellow] 2 3 4 14 4" xfId="14808" xr:uid="{B7165184-AA4C-4A32-9EB4-07C8531C3453}"/>
    <cellStyle name="Input [yellow] 2 3 4 15" xfId="10925" xr:uid="{C8A78605-D6A7-4317-ACBB-5BA0F3FEC319}"/>
    <cellStyle name="Input [yellow] 2 3 4 15 2" xfId="31128" xr:uid="{7482CB4D-7D10-47A8-B74B-7F61F072E8CA}"/>
    <cellStyle name="Input [yellow] 2 3 4 15 3" xfId="40904" xr:uid="{DAE4C6A9-DA9D-4C3D-9483-DD860FD1850B}"/>
    <cellStyle name="Input [yellow] 2 3 4 15 4" xfId="20936" xr:uid="{20070163-A38B-4AC5-9322-8A53B82132E6}"/>
    <cellStyle name="Input [yellow] 2 3 4 16" xfId="5458" xr:uid="{ACDC217F-1D00-48C4-BCAE-DB4113908AAC}"/>
    <cellStyle name="Input [yellow] 2 3 4 16 2" xfId="25690" xr:uid="{880521EC-16E4-4FA1-B576-061050BAE069}"/>
    <cellStyle name="Input [yellow] 2 3 4 16 3" xfId="35466" xr:uid="{0AD08546-EFCC-4529-ACC4-98E4D19E41A1}"/>
    <cellStyle name="Input [yellow] 2 3 4 16 4" xfId="15498" xr:uid="{59B1F95A-FDF2-41D0-950C-069178E53E5E}"/>
    <cellStyle name="Input [yellow] 2 3 4 17" xfId="5511" xr:uid="{E4F6E172-6BCC-4CD6-A20D-4856E0F75001}"/>
    <cellStyle name="Input [yellow] 2 3 4 17 2" xfId="25743" xr:uid="{99FA7A2F-67AD-4CDD-B24D-4C9D4AA2AE36}"/>
    <cellStyle name="Input [yellow] 2 3 4 17 3" xfId="35519" xr:uid="{EC83F5B4-7BAC-4E14-820A-FDF745A0AEDE}"/>
    <cellStyle name="Input [yellow] 2 3 4 17 4" xfId="15551" xr:uid="{1F0CFA4D-F34C-48A1-B2C9-E5C98FAA5308}"/>
    <cellStyle name="Input [yellow] 2 3 4 18" xfId="12380" xr:uid="{66F0BB3E-1189-4DF3-ABE8-DDFF792CDE46}"/>
    <cellStyle name="Input [yellow] 2 3 4 18 2" xfId="32581" xr:uid="{2B7BCF62-5889-4541-AAB3-60E6954BE4EB}"/>
    <cellStyle name="Input [yellow] 2 3 4 18 3" xfId="42357" xr:uid="{3108DCE7-789A-4555-9A98-C4DAE6BE9242}"/>
    <cellStyle name="Input [yellow] 2 3 4 18 4" xfId="22389" xr:uid="{3B600594-53EB-4ECA-BA6E-971D9C09A58C}"/>
    <cellStyle name="Input [yellow] 2 3 4 19" xfId="8301" xr:uid="{91D0B927-772E-4FE9-A14C-E515170229C9}"/>
    <cellStyle name="Input [yellow] 2 3 4 19 2" xfId="28513" xr:uid="{0E398ECF-628C-4A7A-95F6-D1210F15CBD0}"/>
    <cellStyle name="Input [yellow] 2 3 4 19 3" xfId="38289" xr:uid="{D5C07DDA-2874-4888-A5CF-BE8880BEE43C}"/>
    <cellStyle name="Input [yellow] 2 3 4 19 4" xfId="18321" xr:uid="{FFA93318-2692-4C8E-B40B-44C2C885C90D}"/>
    <cellStyle name="Input [yellow] 2 3 4 2" xfId="2115" xr:uid="{A3549521-F7F7-4980-B963-FAAC18CAFFF1}"/>
    <cellStyle name="Input [yellow] 2 3 4 2 10" xfId="6033" xr:uid="{AF1F10E7-1302-4430-B48C-41627C4BD2B9}"/>
    <cellStyle name="Input [yellow] 2 3 4 2 10 2" xfId="26253" xr:uid="{A0DD76D2-967F-4155-B0AA-495BFCE5D957}"/>
    <cellStyle name="Input [yellow] 2 3 4 2 10 3" xfId="36029" xr:uid="{865904A8-E11B-41BA-BC7F-DF4749DDFCC7}"/>
    <cellStyle name="Input [yellow] 2 3 4 2 10 4" xfId="16061" xr:uid="{DB14249E-8A43-4D50-BE5F-57C1FEAB8C3C}"/>
    <cellStyle name="Input [yellow] 2 3 4 2 11" xfId="4213" xr:uid="{FBF9F5DF-D716-4279-BFE5-295B924BE15E}"/>
    <cellStyle name="Input [yellow] 2 3 4 2 11 2" xfId="24465" xr:uid="{CD5E2010-4B8D-4F1D-B1BB-C8D91747F65A}"/>
    <cellStyle name="Input [yellow] 2 3 4 2 11 3" xfId="34241" xr:uid="{AC982887-4593-4D7D-980E-DDD6CDC6BCB7}"/>
    <cellStyle name="Input [yellow] 2 3 4 2 11 4" xfId="14273" xr:uid="{62B3F414-8370-4B93-A12D-3A35D461F6B9}"/>
    <cellStyle name="Input [yellow] 2 3 4 2 12" xfId="8879" xr:uid="{D786EB69-AD9B-4F12-97E0-AE61D8846C92}"/>
    <cellStyle name="Input [yellow] 2 3 4 2 12 2" xfId="29089" xr:uid="{F5EA8AE9-557B-46A7-B0D7-ACB2373CA9E6}"/>
    <cellStyle name="Input [yellow] 2 3 4 2 12 3" xfId="38865" xr:uid="{1A744582-EE6F-4CAD-A87E-6B2B97A0CE70}"/>
    <cellStyle name="Input [yellow] 2 3 4 2 12 4" xfId="18897" xr:uid="{F8A7E3D4-CE8A-4683-AA16-72611BD82774}"/>
    <cellStyle name="Input [yellow] 2 3 4 2 13" xfId="4852" xr:uid="{6B4B4C9E-AD79-45BB-8BB1-11ADE98E5ABA}"/>
    <cellStyle name="Input [yellow] 2 3 4 2 13 2" xfId="25093" xr:uid="{8335BFAA-BECC-48CD-8EB9-371BA77F303E}"/>
    <cellStyle name="Input [yellow] 2 3 4 2 13 3" xfId="34869" xr:uid="{FFAA3248-0D0F-466A-8DC6-229AEB226B0B}"/>
    <cellStyle name="Input [yellow] 2 3 4 2 13 4" xfId="14901" xr:uid="{1C487F5F-0BA4-4E3E-AB7F-B995344D5BB5}"/>
    <cellStyle name="Input [yellow] 2 3 4 2 14" xfId="4257" xr:uid="{A9656340-24B1-4B69-8C9E-50C1DFD652B6}"/>
    <cellStyle name="Input [yellow] 2 3 4 2 14 2" xfId="24508" xr:uid="{5996135C-133B-4E50-9136-B7AF62373CB1}"/>
    <cellStyle name="Input [yellow] 2 3 4 2 14 3" xfId="34284" xr:uid="{9DB06E91-1326-4EC3-8B47-7601FDBDE7B2}"/>
    <cellStyle name="Input [yellow] 2 3 4 2 14 4" xfId="14316" xr:uid="{FA5DE774-F865-41AD-8CC6-AF649E1B51A8}"/>
    <cellStyle name="Input [yellow] 2 3 4 2 15" xfId="6093" xr:uid="{5D6D3D0A-BD62-4FDA-9A77-9E57489EF1C0}"/>
    <cellStyle name="Input [yellow] 2 3 4 2 15 2" xfId="26313" xr:uid="{1A42B41E-F594-4DA6-8033-5CB3B09EB57F}"/>
    <cellStyle name="Input [yellow] 2 3 4 2 15 3" xfId="36089" xr:uid="{FDD38756-0F9F-462B-AC52-C31AA69129B6}"/>
    <cellStyle name="Input [yellow] 2 3 4 2 15 4" xfId="16121" xr:uid="{C71A5A95-8744-41D7-A687-C6982B226490}"/>
    <cellStyle name="Input [yellow] 2 3 4 2 16" xfId="10948" xr:uid="{A1E72A8C-F684-47BD-873E-01C99FD344D1}"/>
    <cellStyle name="Input [yellow] 2 3 4 2 16 2" xfId="31150" xr:uid="{18F77776-FF18-479C-90C8-5F701FE0627F}"/>
    <cellStyle name="Input [yellow] 2 3 4 2 16 3" xfId="40926" xr:uid="{EF637D96-D4D0-4531-8B07-15506B7998E0}"/>
    <cellStyle name="Input [yellow] 2 3 4 2 16 4" xfId="20958" xr:uid="{34DEED34-784F-425B-B18D-5DC72F8CA6E6}"/>
    <cellStyle name="Input [yellow] 2 3 4 2 17" xfId="6129" xr:uid="{7EF1ADB9-A73E-4E44-80F3-87FE592C8534}"/>
    <cellStyle name="Input [yellow] 2 3 4 2 17 2" xfId="26349" xr:uid="{E504053B-AB18-4DBC-9232-2D6DE7AE597E}"/>
    <cellStyle name="Input [yellow] 2 3 4 2 17 3" xfId="36125" xr:uid="{77B9536C-CED8-43D5-A14E-264543A49622}"/>
    <cellStyle name="Input [yellow] 2 3 4 2 17 4" xfId="16157" xr:uid="{95C32D45-2AED-46E7-A9D4-42147D1FC27B}"/>
    <cellStyle name="Input [yellow] 2 3 4 2 18" xfId="5549" xr:uid="{66A61DA5-70ED-4FC3-BE55-02F00B698920}"/>
    <cellStyle name="Input [yellow] 2 3 4 2 18 2" xfId="25779" xr:uid="{EF6CF577-49C7-4328-8A81-F99EA07FF836}"/>
    <cellStyle name="Input [yellow] 2 3 4 2 18 3" xfId="35555" xr:uid="{9A815EBF-4E57-4743-B3BD-1D2B78A3E1F3}"/>
    <cellStyle name="Input [yellow] 2 3 4 2 18 4" xfId="15587" xr:uid="{858D19D5-8B20-42B3-B963-34DC3F0EA361}"/>
    <cellStyle name="Input [yellow] 2 3 4 2 19" xfId="23996" xr:uid="{D6FFDEED-5D94-45AA-B451-540687B31875}"/>
    <cellStyle name="Input [yellow] 2 3 4 2 2" xfId="6423" xr:uid="{4573EF9A-A135-43C4-BAE6-9C40BF58B71C}"/>
    <cellStyle name="Input [yellow] 2 3 4 2 2 10" xfId="11210" xr:uid="{E8CA6E4F-C544-40DE-8ADB-BBF6EB95BB54}"/>
    <cellStyle name="Input [yellow] 2 3 4 2 2 10 2" xfId="31412" xr:uid="{515764FE-CAA6-45C3-98CE-6B9D6C9AF158}"/>
    <cellStyle name="Input [yellow] 2 3 4 2 2 10 3" xfId="41188" xr:uid="{7D618982-1C40-4A4A-A154-ADEACC26E491}"/>
    <cellStyle name="Input [yellow] 2 3 4 2 2 10 4" xfId="21220" xr:uid="{64F96D95-C0B1-412C-AEF6-85DFCD1391D2}"/>
    <cellStyle name="Input [yellow] 2 3 4 2 2 11" xfId="11696" xr:uid="{61E73064-2AF6-4D9A-BE1F-BE30703404A7}"/>
    <cellStyle name="Input [yellow] 2 3 4 2 2 11 2" xfId="31898" xr:uid="{50965116-1018-4360-8BCA-29AE1B4AEE8D}"/>
    <cellStyle name="Input [yellow] 2 3 4 2 2 11 3" xfId="41674" xr:uid="{3BCA3A56-E98D-4585-AEBD-6DEA315FFBCC}"/>
    <cellStyle name="Input [yellow] 2 3 4 2 2 11 4" xfId="21706" xr:uid="{C5DC9A00-C5D3-4CB2-AAD1-5A3B8E097C55}"/>
    <cellStyle name="Input [yellow] 2 3 4 2 2 12" xfId="12170" xr:uid="{040ACBB9-99C1-4C3F-8757-66369A5C4B85}"/>
    <cellStyle name="Input [yellow] 2 3 4 2 2 12 2" xfId="32371" xr:uid="{41915794-CA73-404D-B1AD-935FEC3252A6}"/>
    <cellStyle name="Input [yellow] 2 3 4 2 2 12 3" xfId="42147" xr:uid="{35F4809B-C864-4551-9428-7714BF9A810C}"/>
    <cellStyle name="Input [yellow] 2 3 4 2 2 12 4" xfId="22179" xr:uid="{D51460D0-7F0A-434D-9C2D-D5511E12ECD6}"/>
    <cellStyle name="Input [yellow] 2 3 4 2 2 13" xfId="12631" xr:uid="{B4CBE6C5-24E2-48BF-BDD0-222C9C02D357}"/>
    <cellStyle name="Input [yellow] 2 3 4 2 2 13 2" xfId="32831" xr:uid="{805CAA5C-90DE-4C11-9458-0DB5DC2A5B1B}"/>
    <cellStyle name="Input [yellow] 2 3 4 2 2 13 3" xfId="42607" xr:uid="{F9EFB790-8268-4859-BD93-F91F9E212A59}"/>
    <cellStyle name="Input [yellow] 2 3 4 2 2 13 4" xfId="22639" xr:uid="{B56017D3-82D2-427F-84D8-327D566A6283}"/>
    <cellStyle name="Input [yellow] 2 3 4 2 2 14" xfId="13091" xr:uid="{3C5201CC-63CA-4C2D-A8A0-B2545C3F7EE2}"/>
    <cellStyle name="Input [yellow] 2 3 4 2 2 14 2" xfId="33290" xr:uid="{22CE7C14-3CDC-4A5F-BCBA-D74C7D402F79}"/>
    <cellStyle name="Input [yellow] 2 3 4 2 2 14 3" xfId="43066" xr:uid="{2886E2FA-EC50-4A4E-B38B-3AA8051A3589}"/>
    <cellStyle name="Input [yellow] 2 3 4 2 2 14 4" xfId="23098" xr:uid="{5492C023-1710-48C9-AB7E-FC267BCEA169}"/>
    <cellStyle name="Input [yellow] 2 3 4 2 2 15" xfId="13544" xr:uid="{972F493A-32D7-4777-A056-183684488D14}"/>
    <cellStyle name="Input [yellow] 2 3 4 2 2 15 2" xfId="33741" xr:uid="{47A9651A-9D56-471C-980A-9A6DD46C8837}"/>
    <cellStyle name="Input [yellow] 2 3 4 2 2 15 3" xfId="43517" xr:uid="{19757C4A-1B24-4726-A47F-C29E7F0F426D}"/>
    <cellStyle name="Input [yellow] 2 3 4 2 2 15 4" xfId="23549" xr:uid="{60C0D5E1-1E9C-4763-85C2-853B4359CF33}"/>
    <cellStyle name="Input [yellow] 2 3 4 2 2 16" xfId="26641" xr:uid="{E1035D61-19B4-4D40-AC56-62B6CE3024C8}"/>
    <cellStyle name="Input [yellow] 2 3 4 2 2 17" xfId="36417" xr:uid="{E0E8F23D-9919-49ED-95A9-784D5BE7EBDD}"/>
    <cellStyle name="Input [yellow] 2 3 4 2 2 18" xfId="16449" xr:uid="{39294B6C-DC4D-4970-B9E8-2655FB92D99B}"/>
    <cellStyle name="Input [yellow] 2 3 4 2 2 2" xfId="6982" xr:uid="{0D492091-16FE-424F-8B95-E593856852F7}"/>
    <cellStyle name="Input [yellow] 2 3 4 2 2 2 2" xfId="27196" xr:uid="{8DE097E2-6A47-4283-807C-6F8FBACB3D1F}"/>
    <cellStyle name="Input [yellow] 2 3 4 2 2 2 3" xfId="36972" xr:uid="{ABF8D25C-2FD0-43E3-9679-C26F4150B11A}"/>
    <cellStyle name="Input [yellow] 2 3 4 2 2 2 4" xfId="17004" xr:uid="{CED1F57B-B4BF-4BF7-A629-C3768F42A2A8}"/>
    <cellStyle name="Input [yellow] 2 3 4 2 2 3" xfId="7529" xr:uid="{DA53DF05-3273-4B51-A02C-CF414D9EA59E}"/>
    <cellStyle name="Input [yellow] 2 3 4 2 2 3 2" xfId="27743" xr:uid="{94610F1F-4E24-457F-847D-71E247E452A9}"/>
    <cellStyle name="Input [yellow] 2 3 4 2 2 3 3" xfId="37519" xr:uid="{EF619D24-ED7F-4CD6-8443-1B1E73027D8D}"/>
    <cellStyle name="Input [yellow] 2 3 4 2 2 3 4" xfId="17551" xr:uid="{29CF60CC-9129-45F7-9FC8-F79CA965EAEB}"/>
    <cellStyle name="Input [yellow] 2 3 4 2 2 4" xfId="8079" xr:uid="{E74989E2-A5F5-49E1-9D76-679BD87E62F2}"/>
    <cellStyle name="Input [yellow] 2 3 4 2 2 4 2" xfId="28291" xr:uid="{BE8CF991-9884-444B-9B53-615F871EA939}"/>
    <cellStyle name="Input [yellow] 2 3 4 2 2 4 3" xfId="38067" xr:uid="{32B65850-4BA9-42CF-A45D-80E4CF4CB104}"/>
    <cellStyle name="Input [yellow] 2 3 4 2 2 4 4" xfId="18099" xr:uid="{A10C5D87-59FE-4670-B5A4-C3C95C3812C6}"/>
    <cellStyle name="Input [yellow] 2 3 4 2 2 5" xfId="8621" xr:uid="{34ECFCCA-C2CA-46B5-A943-BD874C7470B7}"/>
    <cellStyle name="Input [yellow] 2 3 4 2 2 5 2" xfId="28832" xr:uid="{4B148A35-6A28-47B0-9979-A89AED857F7B}"/>
    <cellStyle name="Input [yellow] 2 3 4 2 2 5 3" xfId="38608" xr:uid="{CE353BFC-61E6-4A95-9C40-D460D5932359}"/>
    <cellStyle name="Input [yellow] 2 3 4 2 2 5 4" xfId="18640" xr:uid="{A89CA0B2-FE7D-43FE-892B-2508168C652C}"/>
    <cellStyle name="Input [yellow] 2 3 4 2 2 6" xfId="9147" xr:uid="{0FD7D28C-35D7-43F8-B3E0-79AF32E9E827}"/>
    <cellStyle name="Input [yellow] 2 3 4 2 2 6 2" xfId="29356" xr:uid="{2755C45F-95C0-4B8B-9882-8B2BAED36C16}"/>
    <cellStyle name="Input [yellow] 2 3 4 2 2 6 3" xfId="39132" xr:uid="{71E9395A-DB5C-4914-A8D6-3CAAD6C4EE26}"/>
    <cellStyle name="Input [yellow] 2 3 4 2 2 6 4" xfId="19164" xr:uid="{6CC007C7-4CFF-4732-A1AE-525D66690AA7}"/>
    <cellStyle name="Input [yellow] 2 3 4 2 2 7" xfId="9671" xr:uid="{5A6299A8-E7F0-4991-B09B-23BBA891D82D}"/>
    <cellStyle name="Input [yellow] 2 3 4 2 2 7 2" xfId="29878" xr:uid="{DF60B237-EC8F-4C6D-9CC3-0701051247FF}"/>
    <cellStyle name="Input [yellow] 2 3 4 2 2 7 3" xfId="39654" xr:uid="{F7866875-E24E-45AC-82EE-D81C57F177F9}"/>
    <cellStyle name="Input [yellow] 2 3 4 2 2 7 4" xfId="19686" xr:uid="{F6D1086D-561F-49CD-8A9C-D78CFCF6EEC6}"/>
    <cellStyle name="Input [yellow] 2 3 4 2 2 8" xfId="10195" xr:uid="{2428254F-84CB-418D-A623-D9054FED92AD}"/>
    <cellStyle name="Input [yellow] 2 3 4 2 2 8 2" xfId="30402" xr:uid="{56277413-0048-4C09-897F-C9FA1A65A9D1}"/>
    <cellStyle name="Input [yellow] 2 3 4 2 2 8 3" xfId="40178" xr:uid="{EE9365B7-DCFF-4F29-8B46-D6CF09EFEEA2}"/>
    <cellStyle name="Input [yellow] 2 3 4 2 2 8 4" xfId="20210" xr:uid="{490E2448-0782-475D-BDFC-A5361A738286}"/>
    <cellStyle name="Input [yellow] 2 3 4 2 2 9" xfId="10706" xr:uid="{9C479ED4-A966-4E5C-9C51-5EF594C5C309}"/>
    <cellStyle name="Input [yellow] 2 3 4 2 2 9 2" xfId="30910" xr:uid="{94546475-1C6B-4A6E-AD8C-EBF2FC6F4FCE}"/>
    <cellStyle name="Input [yellow] 2 3 4 2 2 9 3" xfId="40686" xr:uid="{EEBEFDCF-611A-4165-9719-672D3E65A854}"/>
    <cellStyle name="Input [yellow] 2 3 4 2 2 9 4" xfId="20718" xr:uid="{870411FD-D961-4D84-83A4-221CC15B18E2}"/>
    <cellStyle name="Input [yellow] 2 3 4 2 20" xfId="23916" xr:uid="{43F61313-4068-4807-89D7-D2D9F9D19146}"/>
    <cellStyle name="Input [yellow] 2 3 4 2 21" xfId="13894" xr:uid="{8A383642-BA41-4171-8F46-8DADE78F6264}"/>
    <cellStyle name="Input [yellow] 2 3 4 2 3" xfId="6349" xr:uid="{E43B41AD-719E-4E6F-A56F-7DD04964CCCD}"/>
    <cellStyle name="Input [yellow] 2 3 4 2 3 10" xfId="11136" xr:uid="{720193D9-FD33-49BD-8A0A-B2716F20C707}"/>
    <cellStyle name="Input [yellow] 2 3 4 2 3 10 2" xfId="31338" xr:uid="{2816AB54-B607-429A-8C38-BA458F7D4A75}"/>
    <cellStyle name="Input [yellow] 2 3 4 2 3 10 3" xfId="41114" xr:uid="{5E2E5CB2-EA3F-4FB4-BC93-189800ECB9DE}"/>
    <cellStyle name="Input [yellow] 2 3 4 2 3 10 4" xfId="21146" xr:uid="{8B14F891-5BC4-4407-B830-91DFFDD30B75}"/>
    <cellStyle name="Input [yellow] 2 3 4 2 3 11" xfId="11622" xr:uid="{BB26A250-DB50-49ED-8A40-F2D327760E03}"/>
    <cellStyle name="Input [yellow] 2 3 4 2 3 11 2" xfId="31824" xr:uid="{5861AFEF-F668-4D0E-BD93-773151CF48DF}"/>
    <cellStyle name="Input [yellow] 2 3 4 2 3 11 3" xfId="41600" xr:uid="{EF9080B2-EEFD-4F9B-A7AC-49095C62B771}"/>
    <cellStyle name="Input [yellow] 2 3 4 2 3 11 4" xfId="21632" xr:uid="{76F83B43-A831-4270-9B62-AC6DB894A293}"/>
    <cellStyle name="Input [yellow] 2 3 4 2 3 12" xfId="12096" xr:uid="{BD28F38D-B66C-4E93-BD3A-6CC4F4D0904E}"/>
    <cellStyle name="Input [yellow] 2 3 4 2 3 12 2" xfId="32297" xr:uid="{D819A785-1197-4385-B9CE-1516484E74E8}"/>
    <cellStyle name="Input [yellow] 2 3 4 2 3 12 3" xfId="42073" xr:uid="{E2D7BC1F-66B0-4F0E-AB46-D01A883FA52B}"/>
    <cellStyle name="Input [yellow] 2 3 4 2 3 12 4" xfId="22105" xr:uid="{0EFD0E26-1F27-47DC-AF40-FCAC43AFA388}"/>
    <cellStyle name="Input [yellow] 2 3 4 2 3 13" xfId="12557" xr:uid="{1D80D3C1-FF25-4484-9F8D-A55ED7B0E88D}"/>
    <cellStyle name="Input [yellow] 2 3 4 2 3 13 2" xfId="32757" xr:uid="{1DE0F6D2-366F-4BB6-BAFC-85906CAF6AF5}"/>
    <cellStyle name="Input [yellow] 2 3 4 2 3 13 3" xfId="42533" xr:uid="{43D63719-7770-4D88-B0F6-B9120B75D96A}"/>
    <cellStyle name="Input [yellow] 2 3 4 2 3 13 4" xfId="22565" xr:uid="{AD3F7FB5-761A-44DF-8433-36ED0CAED649}"/>
    <cellStyle name="Input [yellow] 2 3 4 2 3 14" xfId="13017" xr:uid="{1BA44EB7-C322-4390-B63D-B873441968B8}"/>
    <cellStyle name="Input [yellow] 2 3 4 2 3 14 2" xfId="33216" xr:uid="{7541429C-9800-47A6-AF36-69DD79CEA20E}"/>
    <cellStyle name="Input [yellow] 2 3 4 2 3 14 3" xfId="42992" xr:uid="{C513BA58-BC0F-4BA4-A579-AFB17B229935}"/>
    <cellStyle name="Input [yellow] 2 3 4 2 3 14 4" xfId="23024" xr:uid="{EF942998-4A6F-48F8-978A-82A5992CB4CB}"/>
    <cellStyle name="Input [yellow] 2 3 4 2 3 15" xfId="13470" xr:uid="{D9738116-DDC9-40AD-BDD5-43010D7D3CCE}"/>
    <cellStyle name="Input [yellow] 2 3 4 2 3 15 2" xfId="33667" xr:uid="{341D81B4-A51A-4236-9D69-0B4A673AB52F}"/>
    <cellStyle name="Input [yellow] 2 3 4 2 3 15 3" xfId="43443" xr:uid="{15E35ABE-5BF0-4149-ABB2-D29F36CDD7E2}"/>
    <cellStyle name="Input [yellow] 2 3 4 2 3 15 4" xfId="23475" xr:uid="{33C0E338-FA8F-43C3-8A24-4004C412B162}"/>
    <cellStyle name="Input [yellow] 2 3 4 2 3 16" xfId="26567" xr:uid="{BC25D169-FCBC-46AC-9B25-B15E72A51DA8}"/>
    <cellStyle name="Input [yellow] 2 3 4 2 3 17" xfId="36343" xr:uid="{7294DC73-AE67-47F7-AD1E-3E1A3BBD93CC}"/>
    <cellStyle name="Input [yellow] 2 3 4 2 3 18" xfId="16375" xr:uid="{855FE602-87F7-4973-9624-DF962834DD26}"/>
    <cellStyle name="Input [yellow] 2 3 4 2 3 2" xfId="6908" xr:uid="{BAF47FD1-8BDB-4C9E-A82F-1B6BCCFFEEDE}"/>
    <cellStyle name="Input [yellow] 2 3 4 2 3 2 2" xfId="27122" xr:uid="{827F8767-FED7-49C7-A390-F810BF1D8E3F}"/>
    <cellStyle name="Input [yellow] 2 3 4 2 3 2 3" xfId="36898" xr:uid="{28C9F76B-A4F7-413C-8D00-B42432E0A96C}"/>
    <cellStyle name="Input [yellow] 2 3 4 2 3 2 4" xfId="16930" xr:uid="{2043C966-1D6D-4FC1-83C2-D2E54575A7F5}"/>
    <cellStyle name="Input [yellow] 2 3 4 2 3 3" xfId="7455" xr:uid="{1FDB72E7-CBE4-4A23-B8E3-9B2EAFC08FF7}"/>
    <cellStyle name="Input [yellow] 2 3 4 2 3 3 2" xfId="27669" xr:uid="{8F5D984D-FA29-40BC-A102-C3C8B0A2B583}"/>
    <cellStyle name="Input [yellow] 2 3 4 2 3 3 3" xfId="37445" xr:uid="{63221686-6094-4A9C-AFF1-7F7BD30758BA}"/>
    <cellStyle name="Input [yellow] 2 3 4 2 3 3 4" xfId="17477" xr:uid="{74036ED5-D883-422B-A60E-695FADE7B112}"/>
    <cellStyle name="Input [yellow] 2 3 4 2 3 4" xfId="8005" xr:uid="{A687B911-EDC7-4425-8621-4BF47E921490}"/>
    <cellStyle name="Input [yellow] 2 3 4 2 3 4 2" xfId="28217" xr:uid="{FF2D8D0F-AED5-4F50-A8F7-6E6F0912501D}"/>
    <cellStyle name="Input [yellow] 2 3 4 2 3 4 3" xfId="37993" xr:uid="{102243E5-1D8E-4C9E-AECA-61119278D557}"/>
    <cellStyle name="Input [yellow] 2 3 4 2 3 4 4" xfId="18025" xr:uid="{5AF024A9-C9B6-4BE5-B0A1-BD95541A7448}"/>
    <cellStyle name="Input [yellow] 2 3 4 2 3 5" xfId="8547" xr:uid="{C8F245A0-2E76-46EE-ADE7-62384EB31D18}"/>
    <cellStyle name="Input [yellow] 2 3 4 2 3 5 2" xfId="28758" xr:uid="{12552563-62E6-426A-96D3-3D29E45619B2}"/>
    <cellStyle name="Input [yellow] 2 3 4 2 3 5 3" xfId="38534" xr:uid="{2AC7030E-47E7-404F-8BDE-30A8D0FB240E}"/>
    <cellStyle name="Input [yellow] 2 3 4 2 3 5 4" xfId="18566" xr:uid="{C0BE6D03-0FE0-4037-9B6C-B5018A91BBC2}"/>
    <cellStyle name="Input [yellow] 2 3 4 2 3 6" xfId="9073" xr:uid="{5B4E91E6-5F51-47E3-AFFF-B52474FC0A8B}"/>
    <cellStyle name="Input [yellow] 2 3 4 2 3 6 2" xfId="29282" xr:uid="{620D240D-B362-40C4-B214-4FF750EC34D3}"/>
    <cellStyle name="Input [yellow] 2 3 4 2 3 6 3" xfId="39058" xr:uid="{61E6D2A1-B2F5-4A08-99C6-909BDBC78459}"/>
    <cellStyle name="Input [yellow] 2 3 4 2 3 6 4" xfId="19090" xr:uid="{624393C8-4593-469B-9101-D94672051B8B}"/>
    <cellStyle name="Input [yellow] 2 3 4 2 3 7" xfId="9597" xr:uid="{05B236DC-78D9-4817-99D5-9B4AD35593A4}"/>
    <cellStyle name="Input [yellow] 2 3 4 2 3 7 2" xfId="29804" xr:uid="{9BBC2006-D54F-44AF-ABFE-285504D47F66}"/>
    <cellStyle name="Input [yellow] 2 3 4 2 3 7 3" xfId="39580" xr:uid="{8D0B86F5-A1B9-406E-9CB8-16E088EAC8D6}"/>
    <cellStyle name="Input [yellow] 2 3 4 2 3 7 4" xfId="19612" xr:uid="{AF6A888A-5436-4AD6-A5B9-C8F6126B932F}"/>
    <cellStyle name="Input [yellow] 2 3 4 2 3 8" xfId="10121" xr:uid="{3E7F6C06-9A5E-4ABA-9C41-65E1454A908E}"/>
    <cellStyle name="Input [yellow] 2 3 4 2 3 8 2" xfId="30328" xr:uid="{2BA49CF3-1959-4F46-A401-7625964B6D94}"/>
    <cellStyle name="Input [yellow] 2 3 4 2 3 8 3" xfId="40104" xr:uid="{1FFC871A-CEA5-4AD0-A0D2-677089E4CC05}"/>
    <cellStyle name="Input [yellow] 2 3 4 2 3 8 4" xfId="20136" xr:uid="{932DEDF3-53F7-4DEA-B4D9-7A772C08DCFB}"/>
    <cellStyle name="Input [yellow] 2 3 4 2 3 9" xfId="10632" xr:uid="{066E27FB-F2A2-4E6B-9F50-A42A07705CC5}"/>
    <cellStyle name="Input [yellow] 2 3 4 2 3 9 2" xfId="30836" xr:uid="{C7011FD3-1DFD-4B17-A7CF-21D6795CE9B5}"/>
    <cellStyle name="Input [yellow] 2 3 4 2 3 9 3" xfId="40612" xr:uid="{C7450991-933A-4B99-BDF8-A623C697A085}"/>
    <cellStyle name="Input [yellow] 2 3 4 2 3 9 4" xfId="20644" xr:uid="{F4E80432-A134-42C0-A87A-7C78B80B2783}"/>
    <cellStyle name="Input [yellow] 2 3 4 2 4" xfId="5178" xr:uid="{66534770-327A-451C-AAE2-0F3056081321}"/>
    <cellStyle name="Input [yellow] 2 3 4 2 4 2" xfId="25418" xr:uid="{D14F6EB7-9DE8-4239-97D6-7311A552FCBB}"/>
    <cellStyle name="Input [yellow] 2 3 4 2 4 3" xfId="35194" xr:uid="{3BAB0295-A3E9-45C9-8491-AFC1FE6AC7D5}"/>
    <cellStyle name="Input [yellow] 2 3 4 2 4 4" xfId="15226" xr:uid="{619BDFA0-5C53-450C-A0B5-B320ABC49A84}"/>
    <cellStyle name="Input [yellow] 2 3 4 2 5" xfId="4041" xr:uid="{A749553B-F47D-4FB4-B2B1-71F7C4FF183C}"/>
    <cellStyle name="Input [yellow] 2 3 4 2 5 2" xfId="24297" xr:uid="{837FC92F-476D-478F-B079-96E0A00000C4}"/>
    <cellStyle name="Input [yellow] 2 3 4 2 5 3" xfId="34073" xr:uid="{A6B2F8C2-2404-420F-8798-79FD987FD6CB}"/>
    <cellStyle name="Input [yellow] 2 3 4 2 5 4" xfId="14105" xr:uid="{2D186237-74AB-49D3-AA2C-D0B085C7B4F7}"/>
    <cellStyle name="Input [yellow] 2 3 4 2 6" xfId="5127" xr:uid="{D805B0A1-1789-450F-9C75-580191FA8E51}"/>
    <cellStyle name="Input [yellow] 2 3 4 2 6 2" xfId="25367" xr:uid="{B743CA20-3C35-4603-984D-33B12F532B24}"/>
    <cellStyle name="Input [yellow] 2 3 4 2 6 3" xfId="35143" xr:uid="{C39DC870-DD76-431A-93CF-A74683A3693A}"/>
    <cellStyle name="Input [yellow] 2 3 4 2 6 4" xfId="15175" xr:uid="{85D3EFAD-FF27-4C24-A249-7F4C6B323E7D}"/>
    <cellStyle name="Input [yellow] 2 3 4 2 7" xfId="4068" xr:uid="{90A454E9-FF62-47B2-B8E5-F03BFC8A12E9}"/>
    <cellStyle name="Input [yellow] 2 3 4 2 7 2" xfId="24323" xr:uid="{EE8FD4B7-B2EA-4C84-9F7F-78EF2D70E361}"/>
    <cellStyle name="Input [yellow] 2 3 4 2 7 3" xfId="34099" xr:uid="{7D43766E-B3D1-4FEF-981E-A4F4104BE1C9}"/>
    <cellStyle name="Input [yellow] 2 3 4 2 7 4" xfId="14131" xr:uid="{7E8EADCB-C488-4035-9ADE-0820CAF0B5FC}"/>
    <cellStyle name="Input [yellow] 2 3 4 2 8" xfId="5448" xr:uid="{8E4D558B-AE33-4EDE-B374-96EBCD079B5D}"/>
    <cellStyle name="Input [yellow] 2 3 4 2 8 2" xfId="25680" xr:uid="{35654465-8D89-494F-8B4E-848120A6AD1D}"/>
    <cellStyle name="Input [yellow] 2 3 4 2 8 3" xfId="35456" xr:uid="{5EA008A5-4262-4A89-8F13-59128AF39964}"/>
    <cellStyle name="Input [yellow] 2 3 4 2 8 4" xfId="15488" xr:uid="{015CF02D-104E-40E7-A1A2-87356A36EC79}"/>
    <cellStyle name="Input [yellow] 2 3 4 2 9" xfId="4455" xr:uid="{D88DF5D1-FB18-422C-ACF0-91C1D7B1AC9D}"/>
    <cellStyle name="Input [yellow] 2 3 4 2 9 2" xfId="24705" xr:uid="{9D7DC349-1833-4386-98F0-F9D3F2499234}"/>
    <cellStyle name="Input [yellow] 2 3 4 2 9 3" xfId="34481" xr:uid="{8C61F688-CFAE-4180-BD07-25BE50B9C5D1}"/>
    <cellStyle name="Input [yellow] 2 3 4 2 9 4" xfId="14513" xr:uid="{C50C489F-DD67-46D4-9066-9B34ED5DA88F}"/>
    <cellStyle name="Input [yellow] 2 3 4 20" xfId="23995" xr:uid="{BE57CDE1-173F-47ED-A2F6-2963C1D6AB9F}"/>
    <cellStyle name="Input [yellow] 2 3 4 21" xfId="23917" xr:uid="{A4A20325-458C-4873-A8EB-11F11E7B05A1}"/>
    <cellStyle name="Input [yellow] 2 3 4 22" xfId="13893" xr:uid="{8B921898-2AEF-40FA-BEE6-B0041FC48549}"/>
    <cellStyle name="Input [yellow] 2 3 4 3" xfId="6422" xr:uid="{AC7EB54A-CA6B-44D2-90C5-1F04AFC8FE25}"/>
    <cellStyle name="Input [yellow] 2 3 4 3 10" xfId="11209" xr:uid="{A35099D6-6535-4F97-9AE1-C266CD302769}"/>
    <cellStyle name="Input [yellow] 2 3 4 3 10 2" xfId="31411" xr:uid="{EF2CA145-F042-4491-9F89-B6CCD89455DC}"/>
    <cellStyle name="Input [yellow] 2 3 4 3 10 3" xfId="41187" xr:uid="{9FD964D7-CEDA-4AAF-A5C3-EA25C199BED5}"/>
    <cellStyle name="Input [yellow] 2 3 4 3 10 4" xfId="21219" xr:uid="{928EB59E-F608-4495-A816-3813B1E1C161}"/>
    <cellStyle name="Input [yellow] 2 3 4 3 11" xfId="11695" xr:uid="{58BBBD82-B2A1-4DBF-B553-4220E8E6F18F}"/>
    <cellStyle name="Input [yellow] 2 3 4 3 11 2" xfId="31897" xr:uid="{0708ECCF-75D2-43D0-948B-AE893FE88973}"/>
    <cellStyle name="Input [yellow] 2 3 4 3 11 3" xfId="41673" xr:uid="{FBCC50E4-CFAE-4A14-99A9-8B893AD3D9AD}"/>
    <cellStyle name="Input [yellow] 2 3 4 3 11 4" xfId="21705" xr:uid="{9D1EC905-7D7B-418B-9809-717324B61816}"/>
    <cellStyle name="Input [yellow] 2 3 4 3 12" xfId="12169" xr:uid="{0D7D20B1-8846-4732-856E-58B19DC73DF0}"/>
    <cellStyle name="Input [yellow] 2 3 4 3 12 2" xfId="32370" xr:uid="{995DBFD5-6134-4C9F-876F-68809C0BF314}"/>
    <cellStyle name="Input [yellow] 2 3 4 3 12 3" xfId="42146" xr:uid="{1E624699-6F1B-4F79-8B5B-FEE7D3067778}"/>
    <cellStyle name="Input [yellow] 2 3 4 3 12 4" xfId="22178" xr:uid="{680EADE2-ADC2-44DC-8A47-547A678C4946}"/>
    <cellStyle name="Input [yellow] 2 3 4 3 13" xfId="12630" xr:uid="{EE266A8A-6188-4AF9-9FF7-D53CF25A9182}"/>
    <cellStyle name="Input [yellow] 2 3 4 3 13 2" xfId="32830" xr:uid="{3DE3C99D-13FC-4335-AB17-F8D89F18A7CC}"/>
    <cellStyle name="Input [yellow] 2 3 4 3 13 3" xfId="42606" xr:uid="{E2DB871B-E461-45AB-9C27-0A527727BC33}"/>
    <cellStyle name="Input [yellow] 2 3 4 3 13 4" xfId="22638" xr:uid="{C0EB1FDD-8675-463E-9309-B98E9E8712ED}"/>
    <cellStyle name="Input [yellow] 2 3 4 3 14" xfId="13090" xr:uid="{AFEC0F27-8931-4A53-A64D-BFDE6482095F}"/>
    <cellStyle name="Input [yellow] 2 3 4 3 14 2" xfId="33289" xr:uid="{F2F84430-DA80-4234-9BE4-8FAFB1CD5D17}"/>
    <cellStyle name="Input [yellow] 2 3 4 3 14 3" xfId="43065" xr:uid="{D543A62B-88A6-4EE6-B6FE-269D75317C98}"/>
    <cellStyle name="Input [yellow] 2 3 4 3 14 4" xfId="23097" xr:uid="{1C0B4E5E-36E8-433E-9F90-7D149EBE86CF}"/>
    <cellStyle name="Input [yellow] 2 3 4 3 15" xfId="13543" xr:uid="{A3DDA210-B44F-44BE-9033-5BB7466D5B93}"/>
    <cellStyle name="Input [yellow] 2 3 4 3 15 2" xfId="33740" xr:uid="{22ED8A2E-B5E3-4E40-AE25-A5383F92386D}"/>
    <cellStyle name="Input [yellow] 2 3 4 3 15 3" xfId="43516" xr:uid="{1A9A6560-C9E1-4764-B2B4-0C22A48DD208}"/>
    <cellStyle name="Input [yellow] 2 3 4 3 15 4" xfId="23548" xr:uid="{52943244-2231-4F0C-9E0D-EFA8278EC420}"/>
    <cellStyle name="Input [yellow] 2 3 4 3 16" xfId="26640" xr:uid="{A01A06AE-C7B9-4C31-9D6D-152FD5013773}"/>
    <cellStyle name="Input [yellow] 2 3 4 3 17" xfId="36416" xr:uid="{76FED315-E898-4FC7-A2C8-E740B01C7FA4}"/>
    <cellStyle name="Input [yellow] 2 3 4 3 18" xfId="16448" xr:uid="{E789BFBA-DADF-4BD2-B83F-294959114953}"/>
    <cellStyle name="Input [yellow] 2 3 4 3 2" xfId="6981" xr:uid="{854808C0-B4B8-493B-82C9-F6E863F85975}"/>
    <cellStyle name="Input [yellow] 2 3 4 3 2 2" xfId="27195" xr:uid="{1FA1A385-902C-4118-8EA2-64ACFAB7C9BB}"/>
    <cellStyle name="Input [yellow] 2 3 4 3 2 3" xfId="36971" xr:uid="{DD208EB3-D097-4259-A9F3-A0D81CBAE39D}"/>
    <cellStyle name="Input [yellow] 2 3 4 3 2 4" xfId="17003" xr:uid="{FEA69656-5864-4815-8D46-CE5BD81345C8}"/>
    <cellStyle name="Input [yellow] 2 3 4 3 3" xfId="7528" xr:uid="{A3E49A2C-36B0-4D38-96E2-3C56EB369D77}"/>
    <cellStyle name="Input [yellow] 2 3 4 3 3 2" xfId="27742" xr:uid="{9908C0A6-B51A-44C1-8890-3C2693844AB4}"/>
    <cellStyle name="Input [yellow] 2 3 4 3 3 3" xfId="37518" xr:uid="{2A8D27AD-DCBF-4526-ADC8-739A42B1218C}"/>
    <cellStyle name="Input [yellow] 2 3 4 3 3 4" xfId="17550" xr:uid="{8EC9C119-761C-40FA-AE60-63AEEB60B9B2}"/>
    <cellStyle name="Input [yellow] 2 3 4 3 4" xfId="8078" xr:uid="{84A21AEC-5ECC-42BB-A46A-FC8F1031F734}"/>
    <cellStyle name="Input [yellow] 2 3 4 3 4 2" xfId="28290" xr:uid="{2E151527-AA3C-4B84-A6D6-8951CF49536D}"/>
    <cellStyle name="Input [yellow] 2 3 4 3 4 3" xfId="38066" xr:uid="{92904056-1E72-48CA-9FC3-DBBB252F3F76}"/>
    <cellStyle name="Input [yellow] 2 3 4 3 4 4" xfId="18098" xr:uid="{2E15D5BC-7007-4E89-8EE3-2C11B1A75B2E}"/>
    <cellStyle name="Input [yellow] 2 3 4 3 5" xfId="8620" xr:uid="{C824BA64-7CFC-4B41-8CA9-696B7ABC7049}"/>
    <cellStyle name="Input [yellow] 2 3 4 3 5 2" xfId="28831" xr:uid="{3762D152-CA6D-4A50-93EC-B673EB5C7D99}"/>
    <cellStyle name="Input [yellow] 2 3 4 3 5 3" xfId="38607" xr:uid="{E055A679-E052-4AC9-8EC3-EC5ECD684C8F}"/>
    <cellStyle name="Input [yellow] 2 3 4 3 5 4" xfId="18639" xr:uid="{F7EE87B2-B746-4536-88C8-23552E86D6FB}"/>
    <cellStyle name="Input [yellow] 2 3 4 3 6" xfId="9146" xr:uid="{052F570C-A653-4D3F-90B2-BFBADB6D4C20}"/>
    <cellStyle name="Input [yellow] 2 3 4 3 6 2" xfId="29355" xr:uid="{2C5796E0-C7DA-4120-9B3A-64259D435E54}"/>
    <cellStyle name="Input [yellow] 2 3 4 3 6 3" xfId="39131" xr:uid="{C9E0092D-79AD-48FC-9F19-C27ABA138A48}"/>
    <cellStyle name="Input [yellow] 2 3 4 3 6 4" xfId="19163" xr:uid="{9C791783-3BD5-486A-B9F0-3B323DE8B07F}"/>
    <cellStyle name="Input [yellow] 2 3 4 3 7" xfId="9670" xr:uid="{D9F8FBE1-2104-442B-AA70-7F970B69CB86}"/>
    <cellStyle name="Input [yellow] 2 3 4 3 7 2" xfId="29877" xr:uid="{929887F8-FFFC-425C-A643-4A38AC5EA511}"/>
    <cellStyle name="Input [yellow] 2 3 4 3 7 3" xfId="39653" xr:uid="{5242C38A-0B64-4901-A54E-41501A7D4DA2}"/>
    <cellStyle name="Input [yellow] 2 3 4 3 7 4" xfId="19685" xr:uid="{51F9E9F1-EED1-4706-9631-471F998D250C}"/>
    <cellStyle name="Input [yellow] 2 3 4 3 8" xfId="10194" xr:uid="{46715A33-CB41-4953-96FB-5F7411EBF0BE}"/>
    <cellStyle name="Input [yellow] 2 3 4 3 8 2" xfId="30401" xr:uid="{71629B06-BA77-4EC6-A606-578FBB6EE0E0}"/>
    <cellStyle name="Input [yellow] 2 3 4 3 8 3" xfId="40177" xr:uid="{A07A2BC6-D56D-40EE-B15F-533D3F60C00B}"/>
    <cellStyle name="Input [yellow] 2 3 4 3 8 4" xfId="20209" xr:uid="{20BEFC8C-42F8-40DE-9DB6-2A23084E4365}"/>
    <cellStyle name="Input [yellow] 2 3 4 3 9" xfId="10705" xr:uid="{78C12171-1A82-490D-A03F-4C3321C32A4A}"/>
    <cellStyle name="Input [yellow] 2 3 4 3 9 2" xfId="30909" xr:uid="{47B2F166-7A6D-4E12-AA58-DCBE77A42510}"/>
    <cellStyle name="Input [yellow] 2 3 4 3 9 3" xfId="40685" xr:uid="{C4524488-0945-40B0-B718-C440B0663E75}"/>
    <cellStyle name="Input [yellow] 2 3 4 3 9 4" xfId="20717" xr:uid="{610C2E03-2FD5-4DE3-B4CC-AF475D0007AD}"/>
    <cellStyle name="Input [yellow] 2 3 4 4" xfId="6211" xr:uid="{38AAE05F-2BB2-463F-8932-F7D8882A9E6B}"/>
    <cellStyle name="Input [yellow] 2 3 4 4 10" xfId="10998" xr:uid="{663A5B0A-3747-413C-A143-E0CDCD33FA26}"/>
    <cellStyle name="Input [yellow] 2 3 4 4 10 2" xfId="31200" xr:uid="{350E4C47-D198-4957-B143-13C608CBED9E}"/>
    <cellStyle name="Input [yellow] 2 3 4 4 10 3" xfId="40976" xr:uid="{20CE9A92-8E17-4C59-B97E-2FDB62F144F6}"/>
    <cellStyle name="Input [yellow] 2 3 4 4 10 4" xfId="21008" xr:uid="{609AB93A-6630-4709-800D-134E277B7B48}"/>
    <cellStyle name="Input [yellow] 2 3 4 4 11" xfId="11484" xr:uid="{2CA95B98-7238-4EC5-B718-5DCB4FAB5754}"/>
    <cellStyle name="Input [yellow] 2 3 4 4 11 2" xfId="31686" xr:uid="{46CD0210-7662-4C5F-B310-B9C59364EF17}"/>
    <cellStyle name="Input [yellow] 2 3 4 4 11 3" xfId="41462" xr:uid="{27B2172E-0A71-44A5-BC3F-64F6928A50C6}"/>
    <cellStyle name="Input [yellow] 2 3 4 4 11 4" xfId="21494" xr:uid="{8B9E19AE-FE30-47BE-9672-68726873AACC}"/>
    <cellStyle name="Input [yellow] 2 3 4 4 12" xfId="11958" xr:uid="{5E50C09D-7545-4CB1-BFD5-97A8A968B73C}"/>
    <cellStyle name="Input [yellow] 2 3 4 4 12 2" xfId="32159" xr:uid="{F6F6E8D1-BB8E-4238-8A93-3DD32440AFF6}"/>
    <cellStyle name="Input [yellow] 2 3 4 4 12 3" xfId="41935" xr:uid="{2C170227-5EB4-4A6B-8755-740D604C4CF8}"/>
    <cellStyle name="Input [yellow] 2 3 4 4 12 4" xfId="21967" xr:uid="{FD25E65C-65FC-49E3-BE4B-AD96797EEB6C}"/>
    <cellStyle name="Input [yellow] 2 3 4 4 13" xfId="12419" xr:uid="{DA9701FA-0EA6-4436-BD27-EE9685DC3BE5}"/>
    <cellStyle name="Input [yellow] 2 3 4 4 13 2" xfId="32619" xr:uid="{D2D9E6E4-20F2-48BF-A625-FA46813B8120}"/>
    <cellStyle name="Input [yellow] 2 3 4 4 13 3" xfId="42395" xr:uid="{987416D4-4ECB-4277-B22C-D42D7FB224C6}"/>
    <cellStyle name="Input [yellow] 2 3 4 4 13 4" xfId="22427" xr:uid="{B46BAA37-990F-466D-9F3F-779D811537F7}"/>
    <cellStyle name="Input [yellow] 2 3 4 4 14" xfId="12879" xr:uid="{BD3CAE49-0F75-4AB5-957D-8867692F25F9}"/>
    <cellStyle name="Input [yellow] 2 3 4 4 14 2" xfId="33078" xr:uid="{469FC8B8-9E18-40B3-A18B-0DD25F1472FA}"/>
    <cellStyle name="Input [yellow] 2 3 4 4 14 3" xfId="42854" xr:uid="{6CB80E78-F857-46C8-87BC-1A7D7EDB9BBB}"/>
    <cellStyle name="Input [yellow] 2 3 4 4 14 4" xfId="22886" xr:uid="{F8A32C9A-4772-4881-A807-E27A2978F3F6}"/>
    <cellStyle name="Input [yellow] 2 3 4 4 15" xfId="13332" xr:uid="{99E35365-A682-4029-A4C0-6BF8B40D1347}"/>
    <cellStyle name="Input [yellow] 2 3 4 4 15 2" xfId="33529" xr:uid="{FFF14A44-D72A-44A7-9903-AAB17AD2CAFE}"/>
    <cellStyle name="Input [yellow] 2 3 4 4 15 3" xfId="43305" xr:uid="{F1630357-D5A2-47C5-B5B5-CD5C4B840C46}"/>
    <cellStyle name="Input [yellow] 2 3 4 4 15 4" xfId="23337" xr:uid="{8F18CE12-7B55-4532-856B-0D9ACCC83DB0}"/>
    <cellStyle name="Input [yellow] 2 3 4 4 16" xfId="26429" xr:uid="{BA67DB37-E101-46A4-808A-1B8FDA73E0CB}"/>
    <cellStyle name="Input [yellow] 2 3 4 4 17" xfId="36205" xr:uid="{A91C45A2-9480-492A-93EA-3183362F2163}"/>
    <cellStyle name="Input [yellow] 2 3 4 4 18" xfId="16237" xr:uid="{3DB28EA3-1770-441C-8ACF-8D4C1F1F8371}"/>
    <cellStyle name="Input [yellow] 2 3 4 4 2" xfId="6770" xr:uid="{17CA199C-891E-4EE2-946F-9A79405F7A01}"/>
    <cellStyle name="Input [yellow] 2 3 4 4 2 2" xfId="26984" xr:uid="{457B8460-F110-4E29-84A4-29CF16CF2905}"/>
    <cellStyle name="Input [yellow] 2 3 4 4 2 3" xfId="36760" xr:uid="{F5369A2B-310C-43DB-A56C-18C361381784}"/>
    <cellStyle name="Input [yellow] 2 3 4 4 2 4" xfId="16792" xr:uid="{A72B9B58-8D62-40ED-A546-4846102707DE}"/>
    <cellStyle name="Input [yellow] 2 3 4 4 3" xfId="7317" xr:uid="{9E365775-F563-406B-A43D-A064830601A4}"/>
    <cellStyle name="Input [yellow] 2 3 4 4 3 2" xfId="27531" xr:uid="{B36503D9-2903-493C-A98D-3F87EA262D4D}"/>
    <cellStyle name="Input [yellow] 2 3 4 4 3 3" xfId="37307" xr:uid="{A8C04045-2104-46F4-B7E1-E21CCC766846}"/>
    <cellStyle name="Input [yellow] 2 3 4 4 3 4" xfId="17339" xr:uid="{4C0B987D-5812-4F2F-91DE-565A91CD7A1E}"/>
    <cellStyle name="Input [yellow] 2 3 4 4 4" xfId="7867" xr:uid="{56655E50-51DF-4F2E-B006-836BD29F0542}"/>
    <cellStyle name="Input [yellow] 2 3 4 4 4 2" xfId="28079" xr:uid="{A7A998A6-44AE-4BD5-A059-C5C2AD6C1A33}"/>
    <cellStyle name="Input [yellow] 2 3 4 4 4 3" xfId="37855" xr:uid="{10D1AD4A-64F9-4977-8ECD-5EF37ADA3F52}"/>
    <cellStyle name="Input [yellow] 2 3 4 4 4 4" xfId="17887" xr:uid="{06184950-4D08-42BE-BBB8-9FE427E51884}"/>
    <cellStyle name="Input [yellow] 2 3 4 4 5" xfId="8409" xr:uid="{DC938553-8BCF-418F-997B-0E2C5DBB4AB0}"/>
    <cellStyle name="Input [yellow] 2 3 4 4 5 2" xfId="28620" xr:uid="{00E365F7-2A51-4D46-89EA-FB373ECF252D}"/>
    <cellStyle name="Input [yellow] 2 3 4 4 5 3" xfId="38396" xr:uid="{23BBD015-7650-46AD-9D0B-2D0ABDD331ED}"/>
    <cellStyle name="Input [yellow] 2 3 4 4 5 4" xfId="18428" xr:uid="{71248590-63DD-4A77-9556-64C94F3286F9}"/>
    <cellStyle name="Input [yellow] 2 3 4 4 6" xfId="8935" xr:uid="{2B7A4EEC-03F2-431B-9154-971BCD773B20}"/>
    <cellStyle name="Input [yellow] 2 3 4 4 6 2" xfId="29144" xr:uid="{426185C5-0401-48DB-92FF-5EE021F28349}"/>
    <cellStyle name="Input [yellow] 2 3 4 4 6 3" xfId="38920" xr:uid="{96B04978-F7F1-466B-9340-85CAF03A69FD}"/>
    <cellStyle name="Input [yellow] 2 3 4 4 6 4" xfId="18952" xr:uid="{BF21BEB0-ADFE-488E-954F-FB02036E46DA}"/>
    <cellStyle name="Input [yellow] 2 3 4 4 7" xfId="9459" xr:uid="{B29F53E6-1CBD-4745-B4D3-934C0E5F7479}"/>
    <cellStyle name="Input [yellow] 2 3 4 4 7 2" xfId="29666" xr:uid="{1AFFD3E6-3DAB-40D3-ACFF-E9FF976AC706}"/>
    <cellStyle name="Input [yellow] 2 3 4 4 7 3" xfId="39442" xr:uid="{2C453204-75A9-443D-A2D5-7D18939D19FB}"/>
    <cellStyle name="Input [yellow] 2 3 4 4 7 4" xfId="19474" xr:uid="{62CFAF51-2113-431D-83BA-271F8ABB4CD1}"/>
    <cellStyle name="Input [yellow] 2 3 4 4 8" xfId="9983" xr:uid="{364CEB56-402F-4861-8682-E748A93B5BF8}"/>
    <cellStyle name="Input [yellow] 2 3 4 4 8 2" xfId="30190" xr:uid="{F1325E3B-F414-4032-9341-AE8812F8354D}"/>
    <cellStyle name="Input [yellow] 2 3 4 4 8 3" xfId="39966" xr:uid="{23E9EC6F-9AFD-48BE-95E3-A4AD9A6B8CD5}"/>
    <cellStyle name="Input [yellow] 2 3 4 4 8 4" xfId="19998" xr:uid="{DDB146F3-13A8-41C6-8C85-D075CFC33B71}"/>
    <cellStyle name="Input [yellow] 2 3 4 4 9" xfId="10494" xr:uid="{ED6FBCC9-9302-4597-8625-3D4F31E0FA63}"/>
    <cellStyle name="Input [yellow] 2 3 4 4 9 2" xfId="30698" xr:uid="{1CBB352D-4DF3-4ECB-86B3-B9ED34516C9C}"/>
    <cellStyle name="Input [yellow] 2 3 4 4 9 3" xfId="40474" xr:uid="{54A23FD5-16BA-483D-B645-9057575FF074}"/>
    <cellStyle name="Input [yellow] 2 3 4 4 9 4" xfId="20506" xr:uid="{D66F21DE-71BE-4895-A178-1E418B3A5D92}"/>
    <cellStyle name="Input [yellow] 2 3 4 5" xfId="5177" xr:uid="{60B14834-AC41-44B0-A03C-E971F6DF246E}"/>
    <cellStyle name="Input [yellow] 2 3 4 5 2" xfId="25417" xr:uid="{9271474A-FA66-45A6-9CB6-E8602690DA0D}"/>
    <cellStyle name="Input [yellow] 2 3 4 5 3" xfId="35193" xr:uid="{692C11B4-90E7-4D2C-A3F9-22D9F9FCA2D0}"/>
    <cellStyle name="Input [yellow] 2 3 4 5 4" xfId="15225" xr:uid="{4B22ADD2-DB04-400C-B682-073A9D8BBDF9}"/>
    <cellStyle name="Input [yellow] 2 3 4 6" xfId="4148" xr:uid="{B0BC44E9-58A5-4CA2-9718-891E82006E03}"/>
    <cellStyle name="Input [yellow] 2 3 4 6 2" xfId="24401" xr:uid="{F0D36493-5F5D-4351-B493-8F6DC5CC9E86}"/>
    <cellStyle name="Input [yellow] 2 3 4 6 3" xfId="34177" xr:uid="{FE46E678-80F5-47CE-9E85-C70A85395E94}"/>
    <cellStyle name="Input [yellow] 2 3 4 6 4" xfId="14209" xr:uid="{C9CBA7FC-98EF-4FAE-92E0-30DA3B01EB95}"/>
    <cellStyle name="Input [yellow] 2 3 4 7" xfId="5126" xr:uid="{ED116F8F-BA8A-4DF2-808C-8B3FACAA6B24}"/>
    <cellStyle name="Input [yellow] 2 3 4 7 2" xfId="25366" xr:uid="{AD7314EF-5E17-4F7F-AF35-C902A76FEDCF}"/>
    <cellStyle name="Input [yellow] 2 3 4 7 3" xfId="35142" xr:uid="{47251844-A96A-47F9-B558-E28BF69A41CC}"/>
    <cellStyle name="Input [yellow] 2 3 4 7 4" xfId="15174" xr:uid="{D06B52E6-A906-48E6-8758-54783FAA294B}"/>
    <cellStyle name="Input [yellow] 2 3 4 8" xfId="7213" xr:uid="{84F3D666-C9D8-4AA7-BD36-D4273D59A4F8}"/>
    <cellStyle name="Input [yellow] 2 3 4 8 2" xfId="27427" xr:uid="{F3381E61-9736-40FA-A74A-24F53C756D68}"/>
    <cellStyle name="Input [yellow] 2 3 4 8 3" xfId="37203" xr:uid="{E7546774-005B-4BAC-B304-E34431D07EE7}"/>
    <cellStyle name="Input [yellow] 2 3 4 8 4" xfId="17235" xr:uid="{4CA52811-48AF-4D2D-A8E1-9DA5FB5B6DD7}"/>
    <cellStyle name="Input [yellow] 2 3 4 9" xfId="4373" xr:uid="{65B8754E-5920-4998-AD33-5E87FED8AB23}"/>
    <cellStyle name="Input [yellow] 2 3 4 9 2" xfId="24624" xr:uid="{E92F9D8D-AEBD-475F-9248-749341EC8A7A}"/>
    <cellStyle name="Input [yellow] 2 3 4 9 3" xfId="34400" xr:uid="{2557F813-0688-4FE2-B539-31DDFCE09E9B}"/>
    <cellStyle name="Input [yellow] 2 3 4 9 4" xfId="14432" xr:uid="{8664F844-EA5B-4DE0-9FB6-C5BEC9E85A54}"/>
    <cellStyle name="Input [yellow] 2 3 5" xfId="2116" xr:uid="{A25A51C1-969D-4A5B-8332-4589CEE120A8}"/>
    <cellStyle name="Input [yellow] 2 3 5 10" xfId="4713" xr:uid="{88BEA3E4-7A4C-4BE8-9029-1787F74D2D45}"/>
    <cellStyle name="Input [yellow] 2 3 5 10 2" xfId="24958" xr:uid="{0538F67D-11E0-46DC-A1D4-62A62A30137C}"/>
    <cellStyle name="Input [yellow] 2 3 5 10 3" xfId="34734" xr:uid="{571641BF-3D7A-46E7-A3CB-06090EBED125}"/>
    <cellStyle name="Input [yellow] 2 3 5 10 4" xfId="14766" xr:uid="{067311DE-FD83-4B08-A8D5-36698B37276B}"/>
    <cellStyle name="Input [yellow] 2 3 5 11" xfId="5820" xr:uid="{B8E365A0-D19D-4742-A3DC-27A92FA7A719}"/>
    <cellStyle name="Input [yellow] 2 3 5 11 2" xfId="26046" xr:uid="{933618A4-D385-47D3-815B-04A7FDEFAFA4}"/>
    <cellStyle name="Input [yellow] 2 3 5 11 3" xfId="35822" xr:uid="{2A4B0051-FF80-4BFB-9A13-5551D54ACDEE}"/>
    <cellStyle name="Input [yellow] 2 3 5 11 4" xfId="15854" xr:uid="{CFF7F696-564C-41DA-BB69-778FC0660011}"/>
    <cellStyle name="Input [yellow] 2 3 5 12" xfId="5904" xr:uid="{C209FB02-0412-4AE8-973B-9C60237BD70D}"/>
    <cellStyle name="Input [yellow] 2 3 5 12 2" xfId="26129" xr:uid="{721A584D-BEDF-4FDB-B8DB-D3119DC1892C}"/>
    <cellStyle name="Input [yellow] 2 3 5 12 3" xfId="35905" xr:uid="{0C1A5164-FE14-496F-905E-B164B4649D22}"/>
    <cellStyle name="Input [yellow] 2 3 5 12 4" xfId="15937" xr:uid="{663B955E-E230-40A4-B0A2-16F7AB629A4E}"/>
    <cellStyle name="Input [yellow] 2 3 5 13" xfId="9396" xr:uid="{E3166B51-414F-466C-A246-5259D7086FFF}"/>
    <cellStyle name="Input [yellow] 2 3 5 13 2" xfId="29604" xr:uid="{599B0BD5-ABE5-4F48-818D-88BE87747F56}"/>
    <cellStyle name="Input [yellow] 2 3 5 13 3" xfId="39380" xr:uid="{C13CF61C-77CF-4312-AF9F-496E55D7BAD4}"/>
    <cellStyle name="Input [yellow] 2 3 5 13 4" xfId="19412" xr:uid="{FE506FCF-8361-46C8-9A0C-1CF89E7A414E}"/>
    <cellStyle name="Input [yellow] 2 3 5 14" xfId="5508" xr:uid="{695F14D5-0CC6-4D05-B7A4-8F8FC9BF707F}"/>
    <cellStyle name="Input [yellow] 2 3 5 14 2" xfId="25740" xr:uid="{06B0E199-EF48-400C-A928-F59E74B7B2DA}"/>
    <cellStyle name="Input [yellow] 2 3 5 14 3" xfId="35516" xr:uid="{2651EE83-2AD7-4233-9F4A-B3F67D188827}"/>
    <cellStyle name="Input [yellow] 2 3 5 14 4" xfId="15548" xr:uid="{2F77FC0B-8AC0-4967-B36E-54A1D6AAFC86}"/>
    <cellStyle name="Input [yellow] 2 3 5 15" xfId="8374" xr:uid="{DC2B2FE7-15D7-45A4-81B9-1FDDD80FA26E}"/>
    <cellStyle name="Input [yellow] 2 3 5 15 2" xfId="28585" xr:uid="{D10CFC32-B5E6-44C1-9E7F-AA7025B16F77}"/>
    <cellStyle name="Input [yellow] 2 3 5 15 3" xfId="38361" xr:uid="{0061578F-997F-4371-84C4-3E9CEC3BC76B}"/>
    <cellStyle name="Input [yellow] 2 3 5 15 4" xfId="18393" xr:uid="{D9249D1E-99FA-4564-8A35-331B7C173060}"/>
    <cellStyle name="Input [yellow] 2 3 5 16" xfId="4533" xr:uid="{2639D527-E73A-4678-8933-CC87ECF5D39F}"/>
    <cellStyle name="Input [yellow] 2 3 5 16 2" xfId="24782" xr:uid="{018E61C4-7EDA-4953-9202-1D2CDC1673C7}"/>
    <cellStyle name="Input [yellow] 2 3 5 16 3" xfId="34558" xr:uid="{D9AB4169-EB24-448E-A5C3-3F198E58A551}"/>
    <cellStyle name="Input [yellow] 2 3 5 16 4" xfId="14590" xr:uid="{CC381056-95F7-41E5-8AF7-14CCCD47DD6B}"/>
    <cellStyle name="Input [yellow] 2 3 5 17" xfId="6634" xr:uid="{80050EB6-50E2-4487-B88E-24AC9898A94D}"/>
    <cellStyle name="Input [yellow] 2 3 5 17 2" xfId="26849" xr:uid="{7BDACCC2-1193-4701-98F2-6B564FAFCD7E}"/>
    <cellStyle name="Input [yellow] 2 3 5 17 3" xfId="36625" xr:uid="{1BB8AF36-A7B1-4B8B-AC9E-84419128A0F8}"/>
    <cellStyle name="Input [yellow] 2 3 5 17 4" xfId="16657" xr:uid="{D44F237A-76C9-416F-A248-9A770B38A928}"/>
    <cellStyle name="Input [yellow] 2 3 5 18" xfId="10410" xr:uid="{6BDF6FAF-0E44-40D9-90D4-FD404DEF0715}"/>
    <cellStyle name="Input [yellow] 2 3 5 18 2" xfId="30615" xr:uid="{2856AE79-FF22-4F6E-A776-B085AE84D95B}"/>
    <cellStyle name="Input [yellow] 2 3 5 18 3" xfId="40391" xr:uid="{6DEC41DE-224E-4F31-9D1A-B80AFF297ABF}"/>
    <cellStyle name="Input [yellow] 2 3 5 18 4" xfId="20423" xr:uid="{FE0DED3A-D679-4281-BC81-1C4C7FAEBBB5}"/>
    <cellStyle name="Input [yellow] 2 3 5 19" xfId="11433" xr:uid="{8EAC4458-9F84-4582-9384-75A8C7F68F2C}"/>
    <cellStyle name="Input [yellow] 2 3 5 19 2" xfId="31635" xr:uid="{ACBAE14B-A5F3-4886-885E-211B9028C466}"/>
    <cellStyle name="Input [yellow] 2 3 5 19 3" xfId="41411" xr:uid="{517EB0AF-1630-4303-ACF5-FB2286F6F670}"/>
    <cellStyle name="Input [yellow] 2 3 5 19 4" xfId="21443" xr:uid="{92E6B10A-4D70-48F5-A642-B7BE931EAF60}"/>
    <cellStyle name="Input [yellow] 2 3 5 2" xfId="2117" xr:uid="{2A0D7CD6-4501-449C-8E5A-1C03CD2D5555}"/>
    <cellStyle name="Input [yellow] 2 3 5 2 10" xfId="4789" xr:uid="{29B85F6E-5276-4AD3-BF01-205E85C53548}"/>
    <cellStyle name="Input [yellow] 2 3 5 2 10 2" xfId="25032" xr:uid="{9661D3FD-0A19-4959-AD4B-EE4BD833291F}"/>
    <cellStyle name="Input [yellow] 2 3 5 2 10 3" xfId="34808" xr:uid="{D4226616-3261-4E02-A2D4-C119BD559B09}"/>
    <cellStyle name="Input [yellow] 2 3 5 2 10 4" xfId="14840" xr:uid="{346174C4-0E4F-46A6-AB9B-FF5420A04DBD}"/>
    <cellStyle name="Input [yellow] 2 3 5 2 11" xfId="5358" xr:uid="{B4B01CA5-5985-4BBD-9577-E9922D3427C4}"/>
    <cellStyle name="Input [yellow] 2 3 5 2 11 2" xfId="25595" xr:uid="{F2609233-812F-409B-BB22-34D1BA40D16E}"/>
    <cellStyle name="Input [yellow] 2 3 5 2 11 3" xfId="35371" xr:uid="{2DA435EE-4BA3-41FD-B252-90961B2A331C}"/>
    <cellStyle name="Input [yellow] 2 3 5 2 11 4" xfId="15403" xr:uid="{95312274-4FD7-4B06-991E-584184BDF6F3}"/>
    <cellStyle name="Input [yellow] 2 3 5 2 12" xfId="8288" xr:uid="{3B2561D0-5E89-4BDB-AA01-DE58FCEDDC0D}"/>
    <cellStyle name="Input [yellow] 2 3 5 2 12 2" xfId="28500" xr:uid="{B4A17E9D-6647-4FD0-97A0-6D9018BBE068}"/>
    <cellStyle name="Input [yellow] 2 3 5 2 12 3" xfId="38276" xr:uid="{8A647FC9-E574-4534-96E2-A3F49D8BFDE7}"/>
    <cellStyle name="Input [yellow] 2 3 5 2 12 4" xfId="18308" xr:uid="{C8E36EC0-817F-4AD8-B4AE-940491D9FE48}"/>
    <cellStyle name="Input [yellow] 2 3 5 2 13" xfId="4059" xr:uid="{17443261-4827-47DE-AE2B-46DECDCCECF0}"/>
    <cellStyle name="Input [yellow] 2 3 5 2 13 2" xfId="24314" xr:uid="{AF1928FE-DA9A-4525-A3DB-664716FE46A8}"/>
    <cellStyle name="Input [yellow] 2 3 5 2 13 3" xfId="34090" xr:uid="{F676290F-307E-4F31-955B-8E9816213D2D}"/>
    <cellStyle name="Input [yellow] 2 3 5 2 13 4" xfId="14122" xr:uid="{8797DD23-7A17-4511-8D2A-65D542355BF7}"/>
    <cellStyle name="Input [yellow] 2 3 5 2 14" xfId="5454" xr:uid="{DEDA1443-BBCA-4F82-8D37-03122B1F5539}"/>
    <cellStyle name="Input [yellow] 2 3 5 2 14 2" xfId="25686" xr:uid="{86938EA1-1AC2-4E79-9648-E16454003C07}"/>
    <cellStyle name="Input [yellow] 2 3 5 2 14 3" xfId="35462" xr:uid="{6920F168-4B10-4FDF-8987-FD14C86A9D55}"/>
    <cellStyle name="Input [yellow] 2 3 5 2 14 4" xfId="15494" xr:uid="{F204147A-4CF3-4AED-91DB-98F4D87C6DE3}"/>
    <cellStyle name="Input [yellow] 2 3 5 2 15" xfId="7828" xr:uid="{37EEF832-3586-4D40-BC21-603C0F37C92E}"/>
    <cellStyle name="Input [yellow] 2 3 5 2 15 2" xfId="28040" xr:uid="{61E3E737-D2D6-4656-BED7-5BC2B6F0ED73}"/>
    <cellStyle name="Input [yellow] 2 3 5 2 15 3" xfId="37816" xr:uid="{0BE37AD7-6D0A-4D59-8542-50205F9F379D}"/>
    <cellStyle name="Input [yellow] 2 3 5 2 15 4" xfId="17848" xr:uid="{7C9200FA-6227-4FC9-BB70-F346ED9050D9}"/>
    <cellStyle name="Input [yellow] 2 3 5 2 16" xfId="5717" xr:uid="{AF2BF1A5-52C3-4D0A-AC66-7FE562E33BBD}"/>
    <cellStyle name="Input [yellow] 2 3 5 2 16 2" xfId="25946" xr:uid="{84CA95C0-2810-4BC1-BE92-50EB2451C4CA}"/>
    <cellStyle name="Input [yellow] 2 3 5 2 16 3" xfId="35722" xr:uid="{81D9EC4C-F885-40BB-91A3-9214B2112F0F}"/>
    <cellStyle name="Input [yellow] 2 3 5 2 16 4" xfId="15754" xr:uid="{6B6500EA-8945-4B69-BA74-FA005FF7EC04}"/>
    <cellStyle name="Input [yellow] 2 3 5 2 17" xfId="4765" xr:uid="{48C4BBBD-34F7-4D86-A58B-FFB342A2AA83}"/>
    <cellStyle name="Input [yellow] 2 3 5 2 17 2" xfId="25008" xr:uid="{021B7951-A8F4-41AC-96AC-BCFE3FAED04A}"/>
    <cellStyle name="Input [yellow] 2 3 5 2 17 3" xfId="34784" xr:uid="{C0FCA7B3-A592-439A-AEF4-ED77CDAC86BF}"/>
    <cellStyle name="Input [yellow] 2 3 5 2 17 4" xfId="14816" xr:uid="{470FAD90-083B-4A0B-AB49-2D8D3920CAF9}"/>
    <cellStyle name="Input [yellow] 2 3 5 2 18" xfId="4350" xr:uid="{4E217FD7-3934-4272-9AE3-AAA41C7C5FBA}"/>
    <cellStyle name="Input [yellow] 2 3 5 2 18 2" xfId="24601" xr:uid="{ADFE4657-70E2-4953-8539-D41CCB1C034E}"/>
    <cellStyle name="Input [yellow] 2 3 5 2 18 3" xfId="34377" xr:uid="{4DB3B7C5-6E5F-4CF8-BBAB-32DDE1C693FD}"/>
    <cellStyle name="Input [yellow] 2 3 5 2 18 4" xfId="14409" xr:uid="{728D927D-4AB4-4D06-8BD3-CD3E519EA5CF}"/>
    <cellStyle name="Input [yellow] 2 3 5 2 19" xfId="23998" xr:uid="{6BF4C311-719E-4E46-BF85-1A1B56EA5E43}"/>
    <cellStyle name="Input [yellow] 2 3 5 2 2" xfId="6425" xr:uid="{314D9FCF-33C2-4D10-B5CF-D26782D3BFD0}"/>
    <cellStyle name="Input [yellow] 2 3 5 2 2 10" xfId="11212" xr:uid="{DF38F73B-64D3-4AF2-9D9B-4D9C93481668}"/>
    <cellStyle name="Input [yellow] 2 3 5 2 2 10 2" xfId="31414" xr:uid="{DE9666E8-3F13-4502-A8B7-9C55B6F1D05F}"/>
    <cellStyle name="Input [yellow] 2 3 5 2 2 10 3" xfId="41190" xr:uid="{81DA8EE3-DF8A-45EB-AB41-1A1423DB869C}"/>
    <cellStyle name="Input [yellow] 2 3 5 2 2 10 4" xfId="21222" xr:uid="{131355FC-3E8E-483C-A100-D5C5D0671D1B}"/>
    <cellStyle name="Input [yellow] 2 3 5 2 2 11" xfId="11698" xr:uid="{9A93903A-92AA-4B83-BB4C-2900A37C5E9B}"/>
    <cellStyle name="Input [yellow] 2 3 5 2 2 11 2" xfId="31900" xr:uid="{62FD925C-E817-45D7-AA4D-3FEABD1ACE8E}"/>
    <cellStyle name="Input [yellow] 2 3 5 2 2 11 3" xfId="41676" xr:uid="{C6A119B5-56DA-4FAA-BC8D-A9CC7FA3BD86}"/>
    <cellStyle name="Input [yellow] 2 3 5 2 2 11 4" xfId="21708" xr:uid="{340E48E3-99E2-47CE-9BEA-472873EC0361}"/>
    <cellStyle name="Input [yellow] 2 3 5 2 2 12" xfId="12172" xr:uid="{D8142AD1-B9AD-42EC-A2BF-49CB5ED59918}"/>
    <cellStyle name="Input [yellow] 2 3 5 2 2 12 2" xfId="32373" xr:uid="{82DBBE1D-1B44-46C8-96CC-C0A504841482}"/>
    <cellStyle name="Input [yellow] 2 3 5 2 2 12 3" xfId="42149" xr:uid="{5746B4E3-D610-4405-9230-539622791CFE}"/>
    <cellStyle name="Input [yellow] 2 3 5 2 2 12 4" xfId="22181" xr:uid="{2E469660-8B55-47BC-AE80-D2DCB8944C3D}"/>
    <cellStyle name="Input [yellow] 2 3 5 2 2 13" xfId="12633" xr:uid="{1EF88BE5-D08F-4131-B8A6-353FC09A10C7}"/>
    <cellStyle name="Input [yellow] 2 3 5 2 2 13 2" xfId="32833" xr:uid="{3E2BBEFB-347A-4F2D-BC51-11F738A7DC27}"/>
    <cellStyle name="Input [yellow] 2 3 5 2 2 13 3" xfId="42609" xr:uid="{710A8598-59EE-489A-A2AD-FE0117BAB5B9}"/>
    <cellStyle name="Input [yellow] 2 3 5 2 2 13 4" xfId="22641" xr:uid="{B0393BF4-8392-4462-AF3D-456853D586F2}"/>
    <cellStyle name="Input [yellow] 2 3 5 2 2 14" xfId="13093" xr:uid="{51DE08A0-5EAF-4F56-86DA-10BD8801AA68}"/>
    <cellStyle name="Input [yellow] 2 3 5 2 2 14 2" xfId="33292" xr:uid="{7DC2DEA7-2388-4488-96B4-6F19C73B462F}"/>
    <cellStyle name="Input [yellow] 2 3 5 2 2 14 3" xfId="43068" xr:uid="{F6281804-4CF4-44CD-8569-E95D5025D179}"/>
    <cellStyle name="Input [yellow] 2 3 5 2 2 14 4" xfId="23100" xr:uid="{1DB1DC09-53BA-4005-8E3F-713B973ECE8B}"/>
    <cellStyle name="Input [yellow] 2 3 5 2 2 15" xfId="13546" xr:uid="{BC77160F-A1D6-4C4D-BA70-CE61F2C094D4}"/>
    <cellStyle name="Input [yellow] 2 3 5 2 2 15 2" xfId="33743" xr:uid="{920A2A2A-8F00-437B-B3A4-9C337FD5AE6A}"/>
    <cellStyle name="Input [yellow] 2 3 5 2 2 15 3" xfId="43519" xr:uid="{48830FBD-6601-4988-BA51-E35BF72AAA63}"/>
    <cellStyle name="Input [yellow] 2 3 5 2 2 15 4" xfId="23551" xr:uid="{15694FCB-83DD-489B-A166-6AD9A0C054C9}"/>
    <cellStyle name="Input [yellow] 2 3 5 2 2 16" xfId="26643" xr:uid="{45AE4B56-28FC-44F2-A0DE-3651C73E178E}"/>
    <cellStyle name="Input [yellow] 2 3 5 2 2 17" xfId="36419" xr:uid="{1DB3880B-C143-4F0D-867B-7C5386022E18}"/>
    <cellStyle name="Input [yellow] 2 3 5 2 2 18" xfId="16451" xr:uid="{C6424ADB-AEF1-4505-A37D-CB95B7A6E26B}"/>
    <cellStyle name="Input [yellow] 2 3 5 2 2 2" xfId="6984" xr:uid="{E703DB94-FB2B-4D78-90CF-21E443FE52C2}"/>
    <cellStyle name="Input [yellow] 2 3 5 2 2 2 2" xfId="27198" xr:uid="{F82101B3-9C50-4B2F-B750-0C87769018CC}"/>
    <cellStyle name="Input [yellow] 2 3 5 2 2 2 3" xfId="36974" xr:uid="{27B97DB6-3988-48C2-A79F-768547F3E651}"/>
    <cellStyle name="Input [yellow] 2 3 5 2 2 2 4" xfId="17006" xr:uid="{FB20285C-4040-4CBD-B437-20302A94F45E}"/>
    <cellStyle name="Input [yellow] 2 3 5 2 2 3" xfId="7531" xr:uid="{6C6449C9-D4B2-4988-B139-D87E528908F7}"/>
    <cellStyle name="Input [yellow] 2 3 5 2 2 3 2" xfId="27745" xr:uid="{5A1D49F8-36A9-4DBC-ABD9-E5FDD85D4CEC}"/>
    <cellStyle name="Input [yellow] 2 3 5 2 2 3 3" xfId="37521" xr:uid="{8AC42054-151E-45BA-9E8E-BBD8A3D3093A}"/>
    <cellStyle name="Input [yellow] 2 3 5 2 2 3 4" xfId="17553" xr:uid="{E4AF14C2-3603-4B6C-B734-BE6AC40471F8}"/>
    <cellStyle name="Input [yellow] 2 3 5 2 2 4" xfId="8081" xr:uid="{3786A54B-B875-48F2-ABCE-EBCB1B383D5C}"/>
    <cellStyle name="Input [yellow] 2 3 5 2 2 4 2" xfId="28293" xr:uid="{E83A8B11-2B71-4E8E-AB0B-4D14AE158B7D}"/>
    <cellStyle name="Input [yellow] 2 3 5 2 2 4 3" xfId="38069" xr:uid="{BD886AB3-A8D9-43A2-8A76-3C0B37C0B032}"/>
    <cellStyle name="Input [yellow] 2 3 5 2 2 4 4" xfId="18101" xr:uid="{F58B040C-F20A-4797-AB0A-EBACF62E6DB7}"/>
    <cellStyle name="Input [yellow] 2 3 5 2 2 5" xfId="8623" xr:uid="{7217EE32-F7B7-4CF9-9316-D4EBBC69756E}"/>
    <cellStyle name="Input [yellow] 2 3 5 2 2 5 2" xfId="28834" xr:uid="{CA731AE7-D4A9-4B55-A8C9-F9487EF165D1}"/>
    <cellStyle name="Input [yellow] 2 3 5 2 2 5 3" xfId="38610" xr:uid="{F1E1E70E-BDC8-41EC-933E-808B66EBE874}"/>
    <cellStyle name="Input [yellow] 2 3 5 2 2 5 4" xfId="18642" xr:uid="{144893D7-0F3C-4DB1-B2D1-CEAABDC48540}"/>
    <cellStyle name="Input [yellow] 2 3 5 2 2 6" xfId="9149" xr:uid="{EAB1F5EF-F601-42FB-A284-1D535D85B58B}"/>
    <cellStyle name="Input [yellow] 2 3 5 2 2 6 2" xfId="29358" xr:uid="{D79282C0-537C-4C76-BAED-0CFA762D023B}"/>
    <cellStyle name="Input [yellow] 2 3 5 2 2 6 3" xfId="39134" xr:uid="{947B75D9-E7C7-42EF-94CE-F769A53DBCD8}"/>
    <cellStyle name="Input [yellow] 2 3 5 2 2 6 4" xfId="19166" xr:uid="{50833C57-3E74-4708-93A5-1599C943F968}"/>
    <cellStyle name="Input [yellow] 2 3 5 2 2 7" xfId="9673" xr:uid="{0ED47580-76CC-4460-92E1-6B0CD5608F4B}"/>
    <cellStyle name="Input [yellow] 2 3 5 2 2 7 2" xfId="29880" xr:uid="{2DD370CB-4D79-4E2B-92CA-56A9A7505A76}"/>
    <cellStyle name="Input [yellow] 2 3 5 2 2 7 3" xfId="39656" xr:uid="{2D29C7D1-80E3-4FA2-89D0-FF9BE456376C}"/>
    <cellStyle name="Input [yellow] 2 3 5 2 2 7 4" xfId="19688" xr:uid="{C29E2AED-D594-4F17-8BDB-3F2F8BC88018}"/>
    <cellStyle name="Input [yellow] 2 3 5 2 2 8" xfId="10197" xr:uid="{8CF3F478-DF48-432D-9077-037A0090BC0B}"/>
    <cellStyle name="Input [yellow] 2 3 5 2 2 8 2" xfId="30404" xr:uid="{F67B63BF-3197-43AD-9CA9-230EA6482057}"/>
    <cellStyle name="Input [yellow] 2 3 5 2 2 8 3" xfId="40180" xr:uid="{3F7731DA-7C3B-405A-89E6-163590040099}"/>
    <cellStyle name="Input [yellow] 2 3 5 2 2 8 4" xfId="20212" xr:uid="{A15A6BEC-05F5-4BCF-8C29-2EA1DD1902CE}"/>
    <cellStyle name="Input [yellow] 2 3 5 2 2 9" xfId="10708" xr:uid="{AD643539-E802-420F-9C2B-C393D6BAFCA8}"/>
    <cellStyle name="Input [yellow] 2 3 5 2 2 9 2" xfId="30912" xr:uid="{3DCE409E-D53B-4803-B8E1-408C1F48866B}"/>
    <cellStyle name="Input [yellow] 2 3 5 2 2 9 3" xfId="40688" xr:uid="{2A4664EE-B84D-44C6-B01E-FBC898A9FCDD}"/>
    <cellStyle name="Input [yellow] 2 3 5 2 2 9 4" xfId="20720" xr:uid="{89FC6C55-C31D-4BAB-8158-E6370779E007}"/>
    <cellStyle name="Input [yellow] 2 3 5 2 20" xfId="24159" xr:uid="{8FCFBF6E-1DFB-46B2-9939-D187364CC354}"/>
    <cellStyle name="Input [yellow] 2 3 5 2 21" xfId="13896" xr:uid="{FBEFB776-AF8F-4A04-9849-C4800171B306}"/>
    <cellStyle name="Input [yellow] 2 3 5 2 3" xfId="6350" xr:uid="{DA9B0AF5-CE3F-4484-8397-44E437711467}"/>
    <cellStyle name="Input [yellow] 2 3 5 2 3 10" xfId="11137" xr:uid="{413AB7A1-A051-405A-82C1-4E7733D3B799}"/>
    <cellStyle name="Input [yellow] 2 3 5 2 3 10 2" xfId="31339" xr:uid="{C4456A50-CF74-41D0-A12D-896D902EA633}"/>
    <cellStyle name="Input [yellow] 2 3 5 2 3 10 3" xfId="41115" xr:uid="{D3F6F06A-B559-485D-8D5F-9B969D819FEE}"/>
    <cellStyle name="Input [yellow] 2 3 5 2 3 10 4" xfId="21147" xr:uid="{C311B831-550F-492A-A31E-C88170CFBF53}"/>
    <cellStyle name="Input [yellow] 2 3 5 2 3 11" xfId="11623" xr:uid="{741DBAF8-1975-4D62-A24A-902271A8AA91}"/>
    <cellStyle name="Input [yellow] 2 3 5 2 3 11 2" xfId="31825" xr:uid="{9FEF8A18-8B32-4D48-8AF6-23110972DF95}"/>
    <cellStyle name="Input [yellow] 2 3 5 2 3 11 3" xfId="41601" xr:uid="{319964B2-B6CE-423A-B157-007A6CAEDAA1}"/>
    <cellStyle name="Input [yellow] 2 3 5 2 3 11 4" xfId="21633" xr:uid="{16C0CBD3-FF19-413C-AA25-50C5F01B471E}"/>
    <cellStyle name="Input [yellow] 2 3 5 2 3 12" xfId="12097" xr:uid="{37C8AC0B-BCEC-4EBE-AAAA-A7B02DA296D2}"/>
    <cellStyle name="Input [yellow] 2 3 5 2 3 12 2" xfId="32298" xr:uid="{503A68FA-C178-4CA5-9A43-6CCE98A5A009}"/>
    <cellStyle name="Input [yellow] 2 3 5 2 3 12 3" xfId="42074" xr:uid="{B5DDED2F-EE15-4EA4-B6FA-247135DE6652}"/>
    <cellStyle name="Input [yellow] 2 3 5 2 3 12 4" xfId="22106" xr:uid="{B68592DD-D223-4592-8959-5F0C1850216E}"/>
    <cellStyle name="Input [yellow] 2 3 5 2 3 13" xfId="12558" xr:uid="{57B43683-A78B-447E-9842-661B893932C0}"/>
    <cellStyle name="Input [yellow] 2 3 5 2 3 13 2" xfId="32758" xr:uid="{C75EEFA9-EF1F-4314-9C0C-444EF9FF2317}"/>
    <cellStyle name="Input [yellow] 2 3 5 2 3 13 3" xfId="42534" xr:uid="{5BB7EB7B-21BF-41FC-BF3A-F475AFB698AD}"/>
    <cellStyle name="Input [yellow] 2 3 5 2 3 13 4" xfId="22566" xr:uid="{7A5CE49B-4BE1-4B87-9FE4-13B07112314D}"/>
    <cellStyle name="Input [yellow] 2 3 5 2 3 14" xfId="13018" xr:uid="{01D953E5-E639-4181-933D-E9BB3BCC279E}"/>
    <cellStyle name="Input [yellow] 2 3 5 2 3 14 2" xfId="33217" xr:uid="{4740FD05-9D58-4154-9414-5F15510DDC41}"/>
    <cellStyle name="Input [yellow] 2 3 5 2 3 14 3" xfId="42993" xr:uid="{67ED6F4E-CC2D-49E9-9C94-6C2F09323211}"/>
    <cellStyle name="Input [yellow] 2 3 5 2 3 14 4" xfId="23025" xr:uid="{19928369-1A9F-4039-9A21-0CCDC08EDB9D}"/>
    <cellStyle name="Input [yellow] 2 3 5 2 3 15" xfId="13471" xr:uid="{41C598B7-2400-4A03-B589-C55288BC3592}"/>
    <cellStyle name="Input [yellow] 2 3 5 2 3 15 2" xfId="33668" xr:uid="{BB20DC13-AD8B-4F44-A925-3141D710CEF3}"/>
    <cellStyle name="Input [yellow] 2 3 5 2 3 15 3" xfId="43444" xr:uid="{D0EC2480-482A-4A86-8ECF-82130DD0CEF1}"/>
    <cellStyle name="Input [yellow] 2 3 5 2 3 15 4" xfId="23476" xr:uid="{503499E6-0171-4DC8-B202-BBA47FE94DFE}"/>
    <cellStyle name="Input [yellow] 2 3 5 2 3 16" xfId="26568" xr:uid="{32C53AC1-3C35-4487-856E-1FE1DE0F67D6}"/>
    <cellStyle name="Input [yellow] 2 3 5 2 3 17" xfId="36344" xr:uid="{47FD5AC6-C1B7-4F74-B46E-68FEF2B546EF}"/>
    <cellStyle name="Input [yellow] 2 3 5 2 3 18" xfId="16376" xr:uid="{DA474296-81D5-4090-9C51-1E3E1C26D2F8}"/>
    <cellStyle name="Input [yellow] 2 3 5 2 3 2" xfId="6909" xr:uid="{A62221DA-9112-4849-A900-0628F647661C}"/>
    <cellStyle name="Input [yellow] 2 3 5 2 3 2 2" xfId="27123" xr:uid="{140799F8-B6A8-4DB4-80B8-43D557DCDED3}"/>
    <cellStyle name="Input [yellow] 2 3 5 2 3 2 3" xfId="36899" xr:uid="{B2B153D4-355B-4A38-8B3E-F9918A43BBB7}"/>
    <cellStyle name="Input [yellow] 2 3 5 2 3 2 4" xfId="16931" xr:uid="{DAE2C3F8-531F-434B-801E-46886A5C0D18}"/>
    <cellStyle name="Input [yellow] 2 3 5 2 3 3" xfId="7456" xr:uid="{DB0EC714-BEE9-43EB-B352-F22BC2C41675}"/>
    <cellStyle name="Input [yellow] 2 3 5 2 3 3 2" xfId="27670" xr:uid="{4EB65BAE-FA74-43B9-A55D-FCDDCBF78E63}"/>
    <cellStyle name="Input [yellow] 2 3 5 2 3 3 3" xfId="37446" xr:uid="{326E747C-C638-415D-881E-BEDEBAE7428D}"/>
    <cellStyle name="Input [yellow] 2 3 5 2 3 3 4" xfId="17478" xr:uid="{127D0FCC-5597-4AE7-ABC7-6DBEDFCDF3D7}"/>
    <cellStyle name="Input [yellow] 2 3 5 2 3 4" xfId="8006" xr:uid="{36EFE67B-4A31-499C-A185-14551DDA3EFF}"/>
    <cellStyle name="Input [yellow] 2 3 5 2 3 4 2" xfId="28218" xr:uid="{962526D2-6461-485A-8E4B-DC47A233717F}"/>
    <cellStyle name="Input [yellow] 2 3 5 2 3 4 3" xfId="37994" xr:uid="{7144E509-DEDA-476C-BD6A-0A8A0035ACE7}"/>
    <cellStyle name="Input [yellow] 2 3 5 2 3 4 4" xfId="18026" xr:uid="{59249A0F-45CC-4C4F-BB9D-822601EC4A5A}"/>
    <cellStyle name="Input [yellow] 2 3 5 2 3 5" xfId="8548" xr:uid="{CAC89DFE-FAA9-4794-808C-8895D066D6CE}"/>
    <cellStyle name="Input [yellow] 2 3 5 2 3 5 2" xfId="28759" xr:uid="{E40D69AD-1BF9-4CE7-B510-1431C339943C}"/>
    <cellStyle name="Input [yellow] 2 3 5 2 3 5 3" xfId="38535" xr:uid="{1AB0A130-CE2A-4BE9-B2A7-A3365288B1B8}"/>
    <cellStyle name="Input [yellow] 2 3 5 2 3 5 4" xfId="18567" xr:uid="{D47DB898-0855-4A73-954B-2FB947401B65}"/>
    <cellStyle name="Input [yellow] 2 3 5 2 3 6" xfId="9074" xr:uid="{31232131-C037-45AF-9A18-3178AD446041}"/>
    <cellStyle name="Input [yellow] 2 3 5 2 3 6 2" xfId="29283" xr:uid="{C88CB350-64E8-4773-B2AE-DDDC355AA665}"/>
    <cellStyle name="Input [yellow] 2 3 5 2 3 6 3" xfId="39059" xr:uid="{30A5B03D-BEEF-467C-9AF3-F1CAB4261989}"/>
    <cellStyle name="Input [yellow] 2 3 5 2 3 6 4" xfId="19091" xr:uid="{17E08A89-F78C-4902-A255-0D65CE52741C}"/>
    <cellStyle name="Input [yellow] 2 3 5 2 3 7" xfId="9598" xr:uid="{EFB9E200-F676-4988-AB4E-B6DA70E92966}"/>
    <cellStyle name="Input [yellow] 2 3 5 2 3 7 2" xfId="29805" xr:uid="{B79A106F-7ED7-4010-BB06-26963E0377B9}"/>
    <cellStyle name="Input [yellow] 2 3 5 2 3 7 3" xfId="39581" xr:uid="{8A71D966-15AC-427D-A190-6B4D36313D76}"/>
    <cellStyle name="Input [yellow] 2 3 5 2 3 7 4" xfId="19613" xr:uid="{AC01D665-31E0-4DEA-93B5-77B99101F846}"/>
    <cellStyle name="Input [yellow] 2 3 5 2 3 8" xfId="10122" xr:uid="{17C0846E-09D7-4E35-8090-3A6281726E14}"/>
    <cellStyle name="Input [yellow] 2 3 5 2 3 8 2" xfId="30329" xr:uid="{1F6D83DA-F224-4BEF-BCF1-64D06E15AC47}"/>
    <cellStyle name="Input [yellow] 2 3 5 2 3 8 3" xfId="40105" xr:uid="{F3AECCB2-7B62-4D62-8C7E-8572436694D5}"/>
    <cellStyle name="Input [yellow] 2 3 5 2 3 8 4" xfId="20137" xr:uid="{1056BE65-FC28-44E2-9B95-F8F214FD1FC4}"/>
    <cellStyle name="Input [yellow] 2 3 5 2 3 9" xfId="10633" xr:uid="{215BF11A-05AF-4C2B-8A2F-2D5612358AE6}"/>
    <cellStyle name="Input [yellow] 2 3 5 2 3 9 2" xfId="30837" xr:uid="{3D1F03F4-0626-4B21-826F-0AC87DB9372C}"/>
    <cellStyle name="Input [yellow] 2 3 5 2 3 9 3" xfId="40613" xr:uid="{B2511117-05EA-489A-B703-814F2BEACAB2}"/>
    <cellStyle name="Input [yellow] 2 3 5 2 3 9 4" xfId="20645" xr:uid="{F4167419-7CA6-44F1-B20E-A0256BB77D5E}"/>
    <cellStyle name="Input [yellow] 2 3 5 2 4" xfId="5180" xr:uid="{1872DFFB-FB2A-4685-9221-F4CCDC40F698}"/>
    <cellStyle name="Input [yellow] 2 3 5 2 4 2" xfId="25420" xr:uid="{C676ECC8-CC05-42AE-9871-EB1D3462D171}"/>
    <cellStyle name="Input [yellow] 2 3 5 2 4 3" xfId="35196" xr:uid="{7282AA26-3447-4220-B72A-844E49589BFF}"/>
    <cellStyle name="Input [yellow] 2 3 5 2 4 4" xfId="15228" xr:uid="{267107F5-9753-40AC-AF3C-C03E3D90799C}"/>
    <cellStyle name="Input [yellow] 2 3 5 2 5" xfId="4939" xr:uid="{394043C4-9B95-4ACF-B7AF-2A1375358EDE}"/>
    <cellStyle name="Input [yellow] 2 3 5 2 5 2" xfId="25179" xr:uid="{756F7904-596F-4B09-8FC7-8D7876BBFF54}"/>
    <cellStyle name="Input [yellow] 2 3 5 2 5 3" xfId="34955" xr:uid="{8800E38D-98CF-419D-8958-5F21455EA43D}"/>
    <cellStyle name="Input [yellow] 2 3 5 2 5 4" xfId="14987" xr:uid="{96E78903-D664-4A10-9426-25F43E6F29F5}"/>
    <cellStyle name="Input [yellow] 2 3 5 2 6" xfId="4457" xr:uid="{681C91CF-D73D-4224-853F-C1D8DFBD46D9}"/>
    <cellStyle name="Input [yellow] 2 3 5 2 6 2" xfId="24707" xr:uid="{29D64DFB-81FF-415B-85B3-CAC760C131C3}"/>
    <cellStyle name="Input [yellow] 2 3 5 2 6 3" xfId="34483" xr:uid="{B2168296-18EB-4E31-AEF1-9562CDAE795B}"/>
    <cellStyle name="Input [yellow] 2 3 5 2 6 4" xfId="14515" xr:uid="{D9C38681-EA4D-4CD4-8C54-F2E7DD88CA97}"/>
    <cellStyle name="Input [yellow] 2 3 5 2 7" xfId="5968" xr:uid="{58212874-D476-4D3C-B0DE-FC515F5E02D5}"/>
    <cellStyle name="Input [yellow] 2 3 5 2 7 2" xfId="26191" xr:uid="{2AE20357-B24A-471F-B61A-2BC10C228BB9}"/>
    <cellStyle name="Input [yellow] 2 3 5 2 7 3" xfId="35967" xr:uid="{B6E019BD-212C-4AC2-ABDE-ED42CC352983}"/>
    <cellStyle name="Input [yellow] 2 3 5 2 7 4" xfId="15999" xr:uid="{6AA9645D-0FAD-4CF0-BAED-15FD22B4274D}"/>
    <cellStyle name="Input [yellow] 2 3 5 2 8" xfId="4558" xr:uid="{418C43E9-FC33-4B30-AC6C-5000DFB7DF7D}"/>
    <cellStyle name="Input [yellow] 2 3 5 2 8 2" xfId="24807" xr:uid="{5C96CA5B-F644-46CD-BCC6-A264D77FABEA}"/>
    <cellStyle name="Input [yellow] 2 3 5 2 8 3" xfId="34583" xr:uid="{BDF38ADE-267C-41D8-A3D8-36803C9D01E8}"/>
    <cellStyle name="Input [yellow] 2 3 5 2 8 4" xfId="14615" xr:uid="{FB9D34FB-6398-46A9-8553-58B597176FD3}"/>
    <cellStyle name="Input [yellow] 2 3 5 2 9" xfId="5931" xr:uid="{00555CB4-429B-4FBA-BFDC-9B5CA68AEFF8}"/>
    <cellStyle name="Input [yellow] 2 3 5 2 9 2" xfId="26156" xr:uid="{51CB9950-4DC6-4801-8124-40BA90341EC8}"/>
    <cellStyle name="Input [yellow] 2 3 5 2 9 3" xfId="35932" xr:uid="{BDEDA262-9B13-4D7C-8077-9C1A5F03DAAA}"/>
    <cellStyle name="Input [yellow] 2 3 5 2 9 4" xfId="15964" xr:uid="{6F89FAAF-9338-471B-92D2-7CED33B7CA08}"/>
    <cellStyle name="Input [yellow] 2 3 5 20" xfId="23997" xr:uid="{281ECD44-70F8-46E4-8C2C-514532142334}"/>
    <cellStyle name="Input [yellow] 2 3 5 21" xfId="23915" xr:uid="{F3502830-7BF2-4DD0-87C2-048B425ADB4B}"/>
    <cellStyle name="Input [yellow] 2 3 5 22" xfId="13895" xr:uid="{24965DAD-04D3-438B-BC59-E0270F0188CD}"/>
    <cellStyle name="Input [yellow] 2 3 5 3" xfId="6424" xr:uid="{DE62C910-934B-4FBA-B0F5-FFADAED97492}"/>
    <cellStyle name="Input [yellow] 2 3 5 3 10" xfId="11211" xr:uid="{D46A0908-AA63-4D65-897C-AB4DB2053F29}"/>
    <cellStyle name="Input [yellow] 2 3 5 3 10 2" xfId="31413" xr:uid="{14D6A74A-95B7-4B48-81B4-1C6088E0505F}"/>
    <cellStyle name="Input [yellow] 2 3 5 3 10 3" xfId="41189" xr:uid="{7F21AAA5-68FD-45FC-8D5F-6ADAFEB87CD4}"/>
    <cellStyle name="Input [yellow] 2 3 5 3 10 4" xfId="21221" xr:uid="{5F67768E-982C-4EA8-A1E4-A195D1DDE594}"/>
    <cellStyle name="Input [yellow] 2 3 5 3 11" xfId="11697" xr:uid="{41C28751-7FE7-4085-A985-6BC48FE21B2D}"/>
    <cellStyle name="Input [yellow] 2 3 5 3 11 2" xfId="31899" xr:uid="{E01AB021-340C-4A2D-BAA0-A2A991EEAAD4}"/>
    <cellStyle name="Input [yellow] 2 3 5 3 11 3" xfId="41675" xr:uid="{EF054911-98A1-4BEF-BD45-0C2D526164D8}"/>
    <cellStyle name="Input [yellow] 2 3 5 3 11 4" xfId="21707" xr:uid="{920C37E9-232E-419B-A0A2-2072FD9AF98B}"/>
    <cellStyle name="Input [yellow] 2 3 5 3 12" xfId="12171" xr:uid="{29DAFE80-306C-42A2-B784-2E569231FB11}"/>
    <cellStyle name="Input [yellow] 2 3 5 3 12 2" xfId="32372" xr:uid="{1D6CEEC3-21FA-4F78-9562-5A4C0C7572A3}"/>
    <cellStyle name="Input [yellow] 2 3 5 3 12 3" xfId="42148" xr:uid="{7F29F440-29DE-451C-9474-29449E29A67D}"/>
    <cellStyle name="Input [yellow] 2 3 5 3 12 4" xfId="22180" xr:uid="{8968016B-D08A-44B3-9D9C-2EF38DA54543}"/>
    <cellStyle name="Input [yellow] 2 3 5 3 13" xfId="12632" xr:uid="{5B9C83A7-1342-4C41-BBA3-604B40DFC472}"/>
    <cellStyle name="Input [yellow] 2 3 5 3 13 2" xfId="32832" xr:uid="{5228591F-23A2-45DF-8079-1C3607362C8A}"/>
    <cellStyle name="Input [yellow] 2 3 5 3 13 3" xfId="42608" xr:uid="{CC2B48D6-E253-4557-8E65-D5A37F414FA0}"/>
    <cellStyle name="Input [yellow] 2 3 5 3 13 4" xfId="22640" xr:uid="{E3A3DD21-A740-42BA-BD86-999DAA0FCB4C}"/>
    <cellStyle name="Input [yellow] 2 3 5 3 14" xfId="13092" xr:uid="{3D0C5301-6274-4537-9787-68C3A622B474}"/>
    <cellStyle name="Input [yellow] 2 3 5 3 14 2" xfId="33291" xr:uid="{F4823DB0-B133-4BEE-A7BA-175FC0E08EB7}"/>
    <cellStyle name="Input [yellow] 2 3 5 3 14 3" xfId="43067" xr:uid="{EDBB01EF-B915-4594-B02D-4B719D63BB9D}"/>
    <cellStyle name="Input [yellow] 2 3 5 3 14 4" xfId="23099" xr:uid="{48CD13EA-F883-492E-A500-BCF0C4DB35D5}"/>
    <cellStyle name="Input [yellow] 2 3 5 3 15" xfId="13545" xr:uid="{B1E5706A-8CBC-43F3-848C-9CC127AFD060}"/>
    <cellStyle name="Input [yellow] 2 3 5 3 15 2" xfId="33742" xr:uid="{5D09EC6D-A717-44B1-B2DE-C7A11235ABE3}"/>
    <cellStyle name="Input [yellow] 2 3 5 3 15 3" xfId="43518" xr:uid="{FD818119-06C2-43E9-BC4E-0ED2A56FFA30}"/>
    <cellStyle name="Input [yellow] 2 3 5 3 15 4" xfId="23550" xr:uid="{21FDC83F-321C-492C-93F0-C73FDC1EE3A0}"/>
    <cellStyle name="Input [yellow] 2 3 5 3 16" xfId="26642" xr:uid="{5C3E4ED9-1181-48FA-918A-4CCE913B6948}"/>
    <cellStyle name="Input [yellow] 2 3 5 3 17" xfId="36418" xr:uid="{84F44E01-E9E4-42B6-83F2-5D3FC7D450E7}"/>
    <cellStyle name="Input [yellow] 2 3 5 3 18" xfId="16450" xr:uid="{F06CCCFF-EC7F-4973-B2E7-E7D7EE72F2CC}"/>
    <cellStyle name="Input [yellow] 2 3 5 3 2" xfId="6983" xr:uid="{39FD738A-9DA9-418A-8387-DC54909C5D11}"/>
    <cellStyle name="Input [yellow] 2 3 5 3 2 2" xfId="27197" xr:uid="{830B8242-4E75-42C2-96DE-FBF08F7491D0}"/>
    <cellStyle name="Input [yellow] 2 3 5 3 2 3" xfId="36973" xr:uid="{F060722A-6878-4446-90D2-9D0A55632639}"/>
    <cellStyle name="Input [yellow] 2 3 5 3 2 4" xfId="17005" xr:uid="{CB2760FB-9232-41C2-A546-9BB541DAB04C}"/>
    <cellStyle name="Input [yellow] 2 3 5 3 3" xfId="7530" xr:uid="{6ED880D1-D088-47D4-BC18-42EA56149725}"/>
    <cellStyle name="Input [yellow] 2 3 5 3 3 2" xfId="27744" xr:uid="{4E1F4680-6691-4809-BC9E-AE52A3E1D8F5}"/>
    <cellStyle name="Input [yellow] 2 3 5 3 3 3" xfId="37520" xr:uid="{02CD6306-5228-4909-A569-F1942D53226F}"/>
    <cellStyle name="Input [yellow] 2 3 5 3 3 4" xfId="17552" xr:uid="{9B5D60C6-30EE-4FDF-8CAB-D0339077A176}"/>
    <cellStyle name="Input [yellow] 2 3 5 3 4" xfId="8080" xr:uid="{3103B4D8-E54E-404D-AA1D-FEF0EB68ABE0}"/>
    <cellStyle name="Input [yellow] 2 3 5 3 4 2" xfId="28292" xr:uid="{CCAD9C65-7A30-455B-9E60-D798D4696172}"/>
    <cellStyle name="Input [yellow] 2 3 5 3 4 3" xfId="38068" xr:uid="{0D5969CF-E9D2-49EE-B514-87C61D1AFE15}"/>
    <cellStyle name="Input [yellow] 2 3 5 3 4 4" xfId="18100" xr:uid="{7D0C21FB-FCDB-493F-B691-CF8AEA9D1097}"/>
    <cellStyle name="Input [yellow] 2 3 5 3 5" xfId="8622" xr:uid="{9BC06AE2-4905-4534-B14A-EEE4F84286B8}"/>
    <cellStyle name="Input [yellow] 2 3 5 3 5 2" xfId="28833" xr:uid="{2D799B34-BEAE-409A-A786-121F2C3B0CD3}"/>
    <cellStyle name="Input [yellow] 2 3 5 3 5 3" xfId="38609" xr:uid="{293A6975-E394-4751-A5E2-41D735EC5763}"/>
    <cellStyle name="Input [yellow] 2 3 5 3 5 4" xfId="18641" xr:uid="{5940A35E-9D9D-4DB0-8155-382AA4608CB6}"/>
    <cellStyle name="Input [yellow] 2 3 5 3 6" xfId="9148" xr:uid="{A7C0CE06-8C2B-4A19-A382-F55DD1BE8354}"/>
    <cellStyle name="Input [yellow] 2 3 5 3 6 2" xfId="29357" xr:uid="{7C021153-373C-48EC-92D2-8A838332F2D0}"/>
    <cellStyle name="Input [yellow] 2 3 5 3 6 3" xfId="39133" xr:uid="{E47A7487-D722-410D-ACAD-60B4DC555163}"/>
    <cellStyle name="Input [yellow] 2 3 5 3 6 4" xfId="19165" xr:uid="{6407D39B-E625-40DC-A38E-9D33B4CD0FFC}"/>
    <cellStyle name="Input [yellow] 2 3 5 3 7" xfId="9672" xr:uid="{CDF21C8A-92E4-4DC4-BF7B-3890496C0406}"/>
    <cellStyle name="Input [yellow] 2 3 5 3 7 2" xfId="29879" xr:uid="{D8A7A524-1A58-413D-8129-ADCF02DCBB2B}"/>
    <cellStyle name="Input [yellow] 2 3 5 3 7 3" xfId="39655" xr:uid="{A65A9BEB-9DA6-4DB7-AE1F-A62FBC1665F1}"/>
    <cellStyle name="Input [yellow] 2 3 5 3 7 4" xfId="19687" xr:uid="{C1CD7105-69FE-4B7B-AB07-8DD4EEB3E4E7}"/>
    <cellStyle name="Input [yellow] 2 3 5 3 8" xfId="10196" xr:uid="{1C5203E4-F034-43D9-AC62-2AE24E5C6D6C}"/>
    <cellStyle name="Input [yellow] 2 3 5 3 8 2" xfId="30403" xr:uid="{76ED5E1D-797D-4204-8808-6DF8E9BF5341}"/>
    <cellStyle name="Input [yellow] 2 3 5 3 8 3" xfId="40179" xr:uid="{28BC7F6A-F9B6-4E61-A878-6003484C4E19}"/>
    <cellStyle name="Input [yellow] 2 3 5 3 8 4" xfId="20211" xr:uid="{D1DD8E0F-F0D0-475D-8D3F-B4857CCBDF79}"/>
    <cellStyle name="Input [yellow] 2 3 5 3 9" xfId="10707" xr:uid="{C1E73F1C-FB3D-417E-8F16-43261EB563D6}"/>
    <cellStyle name="Input [yellow] 2 3 5 3 9 2" xfId="30911" xr:uid="{F4E87B26-D03B-4D83-A36F-876130B170E5}"/>
    <cellStyle name="Input [yellow] 2 3 5 3 9 3" xfId="40687" xr:uid="{27149301-2A42-4FD9-AE77-49199751C134}"/>
    <cellStyle name="Input [yellow] 2 3 5 3 9 4" xfId="20719" xr:uid="{CA25F10C-944D-49DE-884D-460A1AF1595B}"/>
    <cellStyle name="Input [yellow] 2 3 5 4" xfId="6296" xr:uid="{B7AD3091-C52B-4BFB-A10F-42184E7C979A}"/>
    <cellStyle name="Input [yellow] 2 3 5 4 10" xfId="11083" xr:uid="{8F638B8D-984B-4648-AA2C-0CCE3AB657F0}"/>
    <cellStyle name="Input [yellow] 2 3 5 4 10 2" xfId="31285" xr:uid="{992BC924-7D74-4DF4-A9C6-A8542DB57C13}"/>
    <cellStyle name="Input [yellow] 2 3 5 4 10 3" xfId="41061" xr:uid="{C7CE4CF0-8919-4F02-9CC1-6ECD1B7F4C63}"/>
    <cellStyle name="Input [yellow] 2 3 5 4 10 4" xfId="21093" xr:uid="{05074773-24F7-4F4C-8469-CD0C288416F2}"/>
    <cellStyle name="Input [yellow] 2 3 5 4 11" xfId="11569" xr:uid="{6C494710-4AEE-4FED-A306-900EC838E049}"/>
    <cellStyle name="Input [yellow] 2 3 5 4 11 2" xfId="31771" xr:uid="{63E9CD07-B21B-43BB-8885-C13E7DA37F2E}"/>
    <cellStyle name="Input [yellow] 2 3 5 4 11 3" xfId="41547" xr:uid="{F3D404F3-0D97-415F-A70D-9F75A0DA8748}"/>
    <cellStyle name="Input [yellow] 2 3 5 4 11 4" xfId="21579" xr:uid="{2A333B72-82E5-4C31-9335-F86762D747AA}"/>
    <cellStyle name="Input [yellow] 2 3 5 4 12" xfId="12043" xr:uid="{0806D34B-8F57-4CF9-9D87-9891269BD5A1}"/>
    <cellStyle name="Input [yellow] 2 3 5 4 12 2" xfId="32244" xr:uid="{3544D5C3-EEB6-4593-A661-5B3412F7A36D}"/>
    <cellStyle name="Input [yellow] 2 3 5 4 12 3" xfId="42020" xr:uid="{5964C115-5B9B-4120-A79D-DD7A4FE2D2FD}"/>
    <cellStyle name="Input [yellow] 2 3 5 4 12 4" xfId="22052" xr:uid="{73BD1845-3982-4212-BC23-618DB98E8FF7}"/>
    <cellStyle name="Input [yellow] 2 3 5 4 13" xfId="12504" xr:uid="{A4C9161C-3DE2-4A1A-8884-FC154BD81EB1}"/>
    <cellStyle name="Input [yellow] 2 3 5 4 13 2" xfId="32704" xr:uid="{E3D932BB-59F4-4232-8498-70F9ACA8E62B}"/>
    <cellStyle name="Input [yellow] 2 3 5 4 13 3" xfId="42480" xr:uid="{CB1B6AE9-1082-41F8-9735-0D83FA1CBB20}"/>
    <cellStyle name="Input [yellow] 2 3 5 4 13 4" xfId="22512" xr:uid="{504B12A2-6004-4196-801C-3A37105559B4}"/>
    <cellStyle name="Input [yellow] 2 3 5 4 14" xfId="12964" xr:uid="{4F4304FA-B32C-425D-A462-C93C643A7FB1}"/>
    <cellStyle name="Input [yellow] 2 3 5 4 14 2" xfId="33163" xr:uid="{27FD9360-B23D-4001-B45B-99FEB93BFFE6}"/>
    <cellStyle name="Input [yellow] 2 3 5 4 14 3" xfId="42939" xr:uid="{896245BF-4D89-46D5-A1B2-FDF2740333C5}"/>
    <cellStyle name="Input [yellow] 2 3 5 4 14 4" xfId="22971" xr:uid="{5D828399-A683-4981-9867-F8BA0A0EEA88}"/>
    <cellStyle name="Input [yellow] 2 3 5 4 15" xfId="13417" xr:uid="{28BB29F5-C8A7-4585-9F7D-DCA66F776D4D}"/>
    <cellStyle name="Input [yellow] 2 3 5 4 15 2" xfId="33614" xr:uid="{2DBD71A3-DDA2-4D66-BAA3-88D7F7D1C65C}"/>
    <cellStyle name="Input [yellow] 2 3 5 4 15 3" xfId="43390" xr:uid="{AE2BAB33-7466-43C3-A080-03C03BDFAB7F}"/>
    <cellStyle name="Input [yellow] 2 3 5 4 15 4" xfId="23422" xr:uid="{9C19D581-E67A-4591-B1E9-C9903F6DAB1B}"/>
    <cellStyle name="Input [yellow] 2 3 5 4 16" xfId="26514" xr:uid="{72D1A55A-0F53-4B19-9D9D-3DA3E910D91B}"/>
    <cellStyle name="Input [yellow] 2 3 5 4 17" xfId="36290" xr:uid="{89CC101C-97EB-420A-ADE5-3E1B871FF848}"/>
    <cellStyle name="Input [yellow] 2 3 5 4 18" xfId="16322" xr:uid="{2BEE2334-C4FB-41DD-821B-2917097C08E6}"/>
    <cellStyle name="Input [yellow] 2 3 5 4 2" xfId="6855" xr:uid="{A2F90CB4-3B7E-495A-84C4-26549896A5FD}"/>
    <cellStyle name="Input [yellow] 2 3 5 4 2 2" xfId="27069" xr:uid="{5B541CD6-FCE9-422E-A9C4-B8A36D262918}"/>
    <cellStyle name="Input [yellow] 2 3 5 4 2 3" xfId="36845" xr:uid="{B276AFE6-B067-4680-BD74-667BEFD3C13B}"/>
    <cellStyle name="Input [yellow] 2 3 5 4 2 4" xfId="16877" xr:uid="{7CAE555E-AC7E-4A50-8527-7310812D75A1}"/>
    <cellStyle name="Input [yellow] 2 3 5 4 3" xfId="7402" xr:uid="{165C4676-FEE4-48F1-8CAF-5EFDD345EFB7}"/>
    <cellStyle name="Input [yellow] 2 3 5 4 3 2" xfId="27616" xr:uid="{248FEF2E-3B88-4485-9378-D99338881432}"/>
    <cellStyle name="Input [yellow] 2 3 5 4 3 3" xfId="37392" xr:uid="{07D1AE4B-7C82-4C2A-93E8-34D39CA29ABA}"/>
    <cellStyle name="Input [yellow] 2 3 5 4 3 4" xfId="17424" xr:uid="{3B964234-C899-4E50-B145-83D353F2AC98}"/>
    <cellStyle name="Input [yellow] 2 3 5 4 4" xfId="7952" xr:uid="{88E45224-D889-49FE-B0FD-7B7171682493}"/>
    <cellStyle name="Input [yellow] 2 3 5 4 4 2" xfId="28164" xr:uid="{0F515DF8-B185-4035-81C8-6E21C1CB0F82}"/>
    <cellStyle name="Input [yellow] 2 3 5 4 4 3" xfId="37940" xr:uid="{59A339D4-E233-48BB-A709-B8CCACE70073}"/>
    <cellStyle name="Input [yellow] 2 3 5 4 4 4" xfId="17972" xr:uid="{854DCF05-DDA4-4979-941D-35B472F2FC60}"/>
    <cellStyle name="Input [yellow] 2 3 5 4 5" xfId="8494" xr:uid="{BD9905EC-67A1-44C6-A2B7-3726AB530D41}"/>
    <cellStyle name="Input [yellow] 2 3 5 4 5 2" xfId="28705" xr:uid="{EFC43BF2-90A6-4465-BD4B-CAED9A91264C}"/>
    <cellStyle name="Input [yellow] 2 3 5 4 5 3" xfId="38481" xr:uid="{CDEB448E-518A-495A-81E5-424B056BDD03}"/>
    <cellStyle name="Input [yellow] 2 3 5 4 5 4" xfId="18513" xr:uid="{98821D68-D73A-4328-AC9C-A4FC5BFAAAC7}"/>
    <cellStyle name="Input [yellow] 2 3 5 4 6" xfId="9020" xr:uid="{716AE954-ACD6-4790-8DF2-22D30CB2CA60}"/>
    <cellStyle name="Input [yellow] 2 3 5 4 6 2" xfId="29229" xr:uid="{02C37170-48FE-4691-A522-0E28852FF23F}"/>
    <cellStyle name="Input [yellow] 2 3 5 4 6 3" xfId="39005" xr:uid="{31E5EFB6-158F-4B29-9128-9170CD6BEBF5}"/>
    <cellStyle name="Input [yellow] 2 3 5 4 6 4" xfId="19037" xr:uid="{D29FDAF9-33DB-4ED3-85A3-38B83BBAA62B}"/>
    <cellStyle name="Input [yellow] 2 3 5 4 7" xfId="9544" xr:uid="{2C0DDB6D-3AA6-4125-AD90-3788DA278CF8}"/>
    <cellStyle name="Input [yellow] 2 3 5 4 7 2" xfId="29751" xr:uid="{A9921CFC-1510-43EF-919A-422DB4A6277E}"/>
    <cellStyle name="Input [yellow] 2 3 5 4 7 3" xfId="39527" xr:uid="{2C565A08-B891-4CC0-A743-3037F0CFCD28}"/>
    <cellStyle name="Input [yellow] 2 3 5 4 7 4" xfId="19559" xr:uid="{5658F8B8-0B3F-4798-91EA-88F98DCD15B9}"/>
    <cellStyle name="Input [yellow] 2 3 5 4 8" xfId="10068" xr:uid="{9C8E5193-8F28-4FA8-AB82-5972B1E36C34}"/>
    <cellStyle name="Input [yellow] 2 3 5 4 8 2" xfId="30275" xr:uid="{9F6CF312-8969-42C9-8ECD-EA0605B17B14}"/>
    <cellStyle name="Input [yellow] 2 3 5 4 8 3" xfId="40051" xr:uid="{34362BB0-F37D-4B11-A9D3-2B894025B824}"/>
    <cellStyle name="Input [yellow] 2 3 5 4 8 4" xfId="20083" xr:uid="{8E31AA4D-E0C5-4058-9744-243E57BFC481}"/>
    <cellStyle name="Input [yellow] 2 3 5 4 9" xfId="10579" xr:uid="{EBF5585C-F8F8-4C86-A64D-2381C30DF30E}"/>
    <cellStyle name="Input [yellow] 2 3 5 4 9 2" xfId="30783" xr:uid="{6C6C6B02-D8A2-45EB-84B2-B3574220253E}"/>
    <cellStyle name="Input [yellow] 2 3 5 4 9 3" xfId="40559" xr:uid="{BFBE561B-7F15-4ABA-AB95-9A7F8AB59D79}"/>
    <cellStyle name="Input [yellow] 2 3 5 4 9 4" xfId="20591" xr:uid="{C34099F6-28E7-4ED9-831D-7EE17F0C131D}"/>
    <cellStyle name="Input [yellow] 2 3 5 5" xfId="5179" xr:uid="{9A540DEB-4155-480E-9BF9-68A3152D4FA2}"/>
    <cellStyle name="Input [yellow] 2 3 5 5 2" xfId="25419" xr:uid="{0CBA1D69-FA25-465B-B281-2D657685F3E5}"/>
    <cellStyle name="Input [yellow] 2 3 5 5 3" xfId="35195" xr:uid="{1576E734-EB6A-4A9D-B44F-7AA958744174}"/>
    <cellStyle name="Input [yellow] 2 3 5 5 4" xfId="15227" xr:uid="{D2705616-E57B-4FFA-9AB9-158F82B19D0E}"/>
    <cellStyle name="Input [yellow] 2 3 5 6" xfId="4940" xr:uid="{024456D8-EC92-4B20-9F71-0B68D60B3AA7}"/>
    <cellStyle name="Input [yellow] 2 3 5 6 2" xfId="25180" xr:uid="{C63955F6-AA7C-432F-BEC7-88A5F8D0C578}"/>
    <cellStyle name="Input [yellow] 2 3 5 6 3" xfId="34956" xr:uid="{B60BA97F-B6EF-4A01-A04C-D6480F4658EF}"/>
    <cellStyle name="Input [yellow] 2 3 5 6 4" xfId="14988" xr:uid="{126DAC4E-B19F-4259-A54F-55EE173C00DD}"/>
    <cellStyle name="Input [yellow] 2 3 5 7" xfId="5130" xr:uid="{D82005FE-F9B6-46E2-B6B1-38BBD8ABE6F6}"/>
    <cellStyle name="Input [yellow] 2 3 5 7 2" xfId="25370" xr:uid="{3C8F25CC-84E5-439F-A2B7-6165BAB2D703}"/>
    <cellStyle name="Input [yellow] 2 3 5 7 3" xfId="35146" xr:uid="{9BCB6632-1CD7-4CC1-BF17-B795DA5106BD}"/>
    <cellStyle name="Input [yellow] 2 3 5 7 4" xfId="15178" xr:uid="{29071851-8650-4317-B4DB-6433C93CBC75}"/>
    <cellStyle name="Input [yellow] 2 3 5 8" xfId="4442" xr:uid="{4F6BDFC1-1CDE-4BAD-88E8-0439F6AAACFE}"/>
    <cellStyle name="Input [yellow] 2 3 5 8 2" xfId="24693" xr:uid="{8AD6E36F-6A08-4496-8F1B-7D95BE1EBADC}"/>
    <cellStyle name="Input [yellow] 2 3 5 8 3" xfId="34469" xr:uid="{7371290B-73F6-4C0F-ABE9-702FED9F181A}"/>
    <cellStyle name="Input [yellow] 2 3 5 8 4" xfId="14501" xr:uid="{003BB607-3BBD-436F-80B0-8F56524A7CBD}"/>
    <cellStyle name="Input [yellow] 2 3 5 9" xfId="4372" xr:uid="{55CE65AB-B90F-48C3-9D8C-52EE96F19FAB}"/>
    <cellStyle name="Input [yellow] 2 3 5 9 2" xfId="24623" xr:uid="{95A15D8D-A7D0-4D0B-854F-42E428C7F4EB}"/>
    <cellStyle name="Input [yellow] 2 3 5 9 3" xfId="34399" xr:uid="{C6870EDD-CDD2-458B-A6F2-D55E20EC0CC9}"/>
    <cellStyle name="Input [yellow] 2 3 5 9 4" xfId="14431" xr:uid="{EA9AA87C-B944-4F23-B09B-369EEF8FD4B3}"/>
    <cellStyle name="Input [yellow] 2 3 6" xfId="2118" xr:uid="{4F729823-5204-404C-9F2D-E48994F3658C}"/>
    <cellStyle name="Input [yellow] 2 3 6 10" xfId="5084" xr:uid="{F5C4562A-74A6-439B-8CE0-E37A87F4D634}"/>
    <cellStyle name="Input [yellow] 2 3 6 10 2" xfId="25324" xr:uid="{763901EA-76B4-4234-A93E-06A9B4C6C3BA}"/>
    <cellStyle name="Input [yellow] 2 3 6 10 3" xfId="35100" xr:uid="{A8BC2720-59A8-4AFA-B88E-40E7B44BD1CD}"/>
    <cellStyle name="Input [yellow] 2 3 6 10 4" xfId="15132" xr:uid="{31830243-1D31-4434-9CDA-5CC0DC9D18D3}"/>
    <cellStyle name="Input [yellow] 2 3 6 11" xfId="4076" xr:uid="{F79BE516-C78E-4E66-980D-CFC5BA8F9A0A}"/>
    <cellStyle name="Input [yellow] 2 3 6 11 2" xfId="24331" xr:uid="{750782B6-4EF1-4A78-B624-6185C09C47A6}"/>
    <cellStyle name="Input [yellow] 2 3 6 11 3" xfId="34107" xr:uid="{C0B034D8-61DE-4EF9-9D7A-328DE9734CE5}"/>
    <cellStyle name="Input [yellow] 2 3 6 11 4" xfId="14139" xr:uid="{CCF671FA-EAD4-40A3-8992-C14D9BF4E516}"/>
    <cellStyle name="Input [yellow] 2 3 6 12" xfId="8317" xr:uid="{71FDE532-2B53-48D0-880B-33F6A2C3BDB0}"/>
    <cellStyle name="Input [yellow] 2 3 6 12 2" xfId="28529" xr:uid="{EE2ABFF0-B7DA-4583-B762-9890316C25E8}"/>
    <cellStyle name="Input [yellow] 2 3 6 12 3" xfId="38305" xr:uid="{A507F4B9-9EAF-45CA-990D-46FB261B70FC}"/>
    <cellStyle name="Input [yellow] 2 3 6 12 4" xfId="18337" xr:uid="{4952A3CB-DD3B-4210-80EF-0805702484E5}"/>
    <cellStyle name="Input [yellow] 2 3 6 13" xfId="4083" xr:uid="{ECF10055-8AB2-44E5-AAA5-0EF8F5BFE753}"/>
    <cellStyle name="Input [yellow] 2 3 6 13 2" xfId="24338" xr:uid="{067B563B-D426-4127-9FC1-9E38EC3ADA1C}"/>
    <cellStyle name="Input [yellow] 2 3 6 13 3" xfId="34114" xr:uid="{D974B60A-DDBB-4911-A0C7-7C551B4C72B2}"/>
    <cellStyle name="Input [yellow] 2 3 6 13 4" xfId="14146" xr:uid="{D68EB76E-FE45-4F71-85FB-7DB015C62E01}"/>
    <cellStyle name="Input [yellow] 2 3 6 14" xfId="5071" xr:uid="{1F7C0035-E9C6-4151-AB78-6AAC3A904605}"/>
    <cellStyle name="Input [yellow] 2 3 6 14 2" xfId="25311" xr:uid="{9B2A5466-1250-45B1-9E38-0E6170091575}"/>
    <cellStyle name="Input [yellow] 2 3 6 14 3" xfId="35087" xr:uid="{E48DF3E2-618D-49F6-948E-95342CDCDCBF}"/>
    <cellStyle name="Input [yellow] 2 3 6 14 4" xfId="15119" xr:uid="{E848783B-0955-4743-B8E3-E5C3C0EE0C64}"/>
    <cellStyle name="Input [yellow] 2 3 6 15" xfId="4453" xr:uid="{7E95EF70-189B-44F0-AAAA-6313C1C54AB3}"/>
    <cellStyle name="Input [yellow] 2 3 6 15 2" xfId="24703" xr:uid="{3B27C9AA-2F0D-4179-96E6-3A0B9C43DD7C}"/>
    <cellStyle name="Input [yellow] 2 3 6 15 3" xfId="34479" xr:uid="{EFB10B6C-06CD-4D9A-BD52-E76CC82B313D}"/>
    <cellStyle name="Input [yellow] 2 3 6 15 4" xfId="14511" xr:uid="{33F841B0-7193-4472-B8A4-CDC5BDA4B657}"/>
    <cellStyle name="Input [yellow] 2 3 6 16" xfId="6667" xr:uid="{397180B0-2850-49A2-92A9-6EF56F202723}"/>
    <cellStyle name="Input [yellow] 2 3 6 16 2" xfId="26881" xr:uid="{0A7F7C0B-F1F8-47E5-BD9D-B4BFC0ADE589}"/>
    <cellStyle name="Input [yellow] 2 3 6 16 3" xfId="36657" xr:uid="{169CA05D-5A43-4A63-B4D7-0AEADFE23867}"/>
    <cellStyle name="Input [yellow] 2 3 6 16 4" xfId="16689" xr:uid="{1269D83E-3792-44A7-B710-F0ECDD098F90}"/>
    <cellStyle name="Input [yellow] 2 3 6 17" xfId="8858" xr:uid="{5C2837C2-894D-4FD5-B782-6A2680C3273C}"/>
    <cellStyle name="Input [yellow] 2 3 6 17 2" xfId="29069" xr:uid="{A9488248-8691-4E87-AEDA-B339C9F68304}"/>
    <cellStyle name="Input [yellow] 2 3 6 17 3" xfId="38845" xr:uid="{C6AD8F60-0C58-46CC-B336-89879DBB04E1}"/>
    <cellStyle name="Input [yellow] 2 3 6 17 4" xfId="18877" xr:uid="{A9B8D24D-CF85-4D88-9DFD-6F1EF0C86DB0}"/>
    <cellStyle name="Input [yellow] 2 3 6 18" xfId="7822" xr:uid="{D054F28F-679D-4CE8-A8D6-9F08CD3F61F4}"/>
    <cellStyle name="Input [yellow] 2 3 6 18 2" xfId="28034" xr:uid="{7D6CDD59-08E6-455F-BCA8-3F495265B11C}"/>
    <cellStyle name="Input [yellow] 2 3 6 18 3" xfId="37810" xr:uid="{63279475-FC57-4C7E-B523-1F6C91804189}"/>
    <cellStyle name="Input [yellow] 2 3 6 18 4" xfId="17842" xr:uid="{31103186-75E2-4633-9892-DDAC97079E51}"/>
    <cellStyle name="Input [yellow] 2 3 6 19" xfId="23999" xr:uid="{A2298F6B-718A-4DB8-8839-7FDB22B8049E}"/>
    <cellStyle name="Input [yellow] 2 3 6 2" xfId="6426" xr:uid="{D34FE111-FEFD-4A3F-95E3-F652ACD1AD5A}"/>
    <cellStyle name="Input [yellow] 2 3 6 2 10" xfId="11213" xr:uid="{E7DD3DFD-6033-439E-8F16-433C2C5523A6}"/>
    <cellStyle name="Input [yellow] 2 3 6 2 10 2" xfId="31415" xr:uid="{2C1856E1-77CE-4F72-9815-00ABCF34B21D}"/>
    <cellStyle name="Input [yellow] 2 3 6 2 10 3" xfId="41191" xr:uid="{8D88D9D2-356E-44A2-84CE-8E62064E03ED}"/>
    <cellStyle name="Input [yellow] 2 3 6 2 10 4" xfId="21223" xr:uid="{D088B0FF-E184-4908-AC9B-90C395358378}"/>
    <cellStyle name="Input [yellow] 2 3 6 2 11" xfId="11699" xr:uid="{FAAEEE1C-1553-46BE-96C2-91BA3A914731}"/>
    <cellStyle name="Input [yellow] 2 3 6 2 11 2" xfId="31901" xr:uid="{1CF6BBAE-BF2E-4DCE-832B-6255EA78C99B}"/>
    <cellStyle name="Input [yellow] 2 3 6 2 11 3" xfId="41677" xr:uid="{3AB4F057-A4A0-4F02-9C8B-74C6ECECA5FA}"/>
    <cellStyle name="Input [yellow] 2 3 6 2 11 4" xfId="21709" xr:uid="{CB018B2F-14D1-44EA-A963-79925FE4245F}"/>
    <cellStyle name="Input [yellow] 2 3 6 2 12" xfId="12173" xr:uid="{8FE29991-2565-4D06-901E-51D9614BA02F}"/>
    <cellStyle name="Input [yellow] 2 3 6 2 12 2" xfId="32374" xr:uid="{D650B86E-C57B-4242-AFBD-448BB6089D26}"/>
    <cellStyle name="Input [yellow] 2 3 6 2 12 3" xfId="42150" xr:uid="{94C84F20-E7DD-4B62-8653-6A9D2C8CBCA5}"/>
    <cellStyle name="Input [yellow] 2 3 6 2 12 4" xfId="22182" xr:uid="{FF8B3B67-028B-4255-A804-AB38773CF66E}"/>
    <cellStyle name="Input [yellow] 2 3 6 2 13" xfId="12634" xr:uid="{0C51C33A-15A8-44BB-B4FA-96F93C531FAD}"/>
    <cellStyle name="Input [yellow] 2 3 6 2 13 2" xfId="32834" xr:uid="{9BA24CA6-16D8-4C44-BF67-209A4F30C7E4}"/>
    <cellStyle name="Input [yellow] 2 3 6 2 13 3" xfId="42610" xr:uid="{EE3F382C-84A2-4E01-BA45-5DFA29B6248D}"/>
    <cellStyle name="Input [yellow] 2 3 6 2 13 4" xfId="22642" xr:uid="{BF5A4304-2552-4ED8-AF60-473296FB567E}"/>
    <cellStyle name="Input [yellow] 2 3 6 2 14" xfId="13094" xr:uid="{A62D42DA-6728-4F01-BC64-69EC5DC7474F}"/>
    <cellStyle name="Input [yellow] 2 3 6 2 14 2" xfId="33293" xr:uid="{1974AF54-F85A-454A-A29E-ABE097457154}"/>
    <cellStyle name="Input [yellow] 2 3 6 2 14 3" xfId="43069" xr:uid="{FCD1FCAE-34D9-4215-A5F6-C6D066722AEF}"/>
    <cellStyle name="Input [yellow] 2 3 6 2 14 4" xfId="23101" xr:uid="{A104E4A7-E1BF-4DBF-987E-3CC782BCF040}"/>
    <cellStyle name="Input [yellow] 2 3 6 2 15" xfId="13547" xr:uid="{3B9E9272-9D93-4CBE-A692-3E3DF291720E}"/>
    <cellStyle name="Input [yellow] 2 3 6 2 15 2" xfId="33744" xr:uid="{D4F13B14-3F8A-4C17-A9D2-1BE0628AB9C8}"/>
    <cellStyle name="Input [yellow] 2 3 6 2 15 3" xfId="43520" xr:uid="{FF514DE7-4CE3-4F1B-B7B5-AF04C40A08E1}"/>
    <cellStyle name="Input [yellow] 2 3 6 2 15 4" xfId="23552" xr:uid="{F668D8F8-0151-4C8D-8FF0-45A013C990D1}"/>
    <cellStyle name="Input [yellow] 2 3 6 2 16" xfId="26644" xr:uid="{FE079CD0-FBC0-41A0-AE9F-88B5B1D4D4B7}"/>
    <cellStyle name="Input [yellow] 2 3 6 2 17" xfId="36420" xr:uid="{134F2873-9B51-437B-AD3E-B83007FF4681}"/>
    <cellStyle name="Input [yellow] 2 3 6 2 18" xfId="16452" xr:uid="{E770DA35-7C49-41A0-A4C9-AB0BC1FFE152}"/>
    <cellStyle name="Input [yellow] 2 3 6 2 2" xfId="6985" xr:uid="{9BE497DF-1CC7-437D-8C99-D8CA546536C6}"/>
    <cellStyle name="Input [yellow] 2 3 6 2 2 2" xfId="27199" xr:uid="{64B62724-0966-4A6D-A3E1-C82957F826C2}"/>
    <cellStyle name="Input [yellow] 2 3 6 2 2 3" xfId="36975" xr:uid="{3F5DA0F6-D200-4EF1-8D17-5E411F7C0D4B}"/>
    <cellStyle name="Input [yellow] 2 3 6 2 2 4" xfId="17007" xr:uid="{9BF9B9DD-DB90-46CC-87C8-030DF66FE7B2}"/>
    <cellStyle name="Input [yellow] 2 3 6 2 3" xfId="7532" xr:uid="{26B54C4B-8C4E-474B-8D43-094CF3D38629}"/>
    <cellStyle name="Input [yellow] 2 3 6 2 3 2" xfId="27746" xr:uid="{869C6220-08B4-4BD6-AE4C-08432E772F78}"/>
    <cellStyle name="Input [yellow] 2 3 6 2 3 3" xfId="37522" xr:uid="{97C5AC07-E10B-41C1-AD10-34BD578F509A}"/>
    <cellStyle name="Input [yellow] 2 3 6 2 3 4" xfId="17554" xr:uid="{C355E0E5-4D86-4B98-803E-4909C4994295}"/>
    <cellStyle name="Input [yellow] 2 3 6 2 4" xfId="8082" xr:uid="{E585578E-3528-4850-A518-06E008260420}"/>
    <cellStyle name="Input [yellow] 2 3 6 2 4 2" xfId="28294" xr:uid="{BD994841-E68E-4A1B-ACF5-17446B9E771B}"/>
    <cellStyle name="Input [yellow] 2 3 6 2 4 3" xfId="38070" xr:uid="{8C7B0E9D-2745-4239-AABD-991753D4B1E0}"/>
    <cellStyle name="Input [yellow] 2 3 6 2 4 4" xfId="18102" xr:uid="{85E397E3-93D7-4C7D-9F24-F7C7997FD6B7}"/>
    <cellStyle name="Input [yellow] 2 3 6 2 5" xfId="8624" xr:uid="{299901F3-F39F-4791-91C3-D01917D672C1}"/>
    <cellStyle name="Input [yellow] 2 3 6 2 5 2" xfId="28835" xr:uid="{E3C4AFC2-BD52-4731-A322-71C05EE391A2}"/>
    <cellStyle name="Input [yellow] 2 3 6 2 5 3" xfId="38611" xr:uid="{8200FB3D-0FA1-4F6D-A0D6-E5D17230559D}"/>
    <cellStyle name="Input [yellow] 2 3 6 2 5 4" xfId="18643" xr:uid="{928EA0FF-C169-4262-A71F-AD485AE8E257}"/>
    <cellStyle name="Input [yellow] 2 3 6 2 6" xfId="9150" xr:uid="{F8D330AC-B60F-447C-9803-C9134D02439A}"/>
    <cellStyle name="Input [yellow] 2 3 6 2 6 2" xfId="29359" xr:uid="{A635BB9E-7851-42A8-BB37-C506E3DE0A71}"/>
    <cellStyle name="Input [yellow] 2 3 6 2 6 3" xfId="39135" xr:uid="{D6B821DA-C62F-4F77-9955-3C52B5485B2E}"/>
    <cellStyle name="Input [yellow] 2 3 6 2 6 4" xfId="19167" xr:uid="{1860E766-A7EE-43C5-924D-872053DA0807}"/>
    <cellStyle name="Input [yellow] 2 3 6 2 7" xfId="9674" xr:uid="{D2C6D822-C2AF-4CA6-BC5E-1067E4E020FB}"/>
    <cellStyle name="Input [yellow] 2 3 6 2 7 2" xfId="29881" xr:uid="{84F3045B-EAEF-4797-AFD3-110979931F4E}"/>
    <cellStyle name="Input [yellow] 2 3 6 2 7 3" xfId="39657" xr:uid="{7C3067E2-ECFD-49CC-A74C-112170F5D4B1}"/>
    <cellStyle name="Input [yellow] 2 3 6 2 7 4" xfId="19689" xr:uid="{B080C544-607E-4A4C-A8EE-5909153B2FF4}"/>
    <cellStyle name="Input [yellow] 2 3 6 2 8" xfId="10198" xr:uid="{323D18DA-78E4-4E5F-97A5-472F429D5439}"/>
    <cellStyle name="Input [yellow] 2 3 6 2 8 2" xfId="30405" xr:uid="{FCBF6679-EF2F-4227-9A37-96C226A97358}"/>
    <cellStyle name="Input [yellow] 2 3 6 2 8 3" xfId="40181" xr:uid="{18EE9C6C-3D7F-4AE1-9B49-4791B2F93AAE}"/>
    <cellStyle name="Input [yellow] 2 3 6 2 8 4" xfId="20213" xr:uid="{274ED3D6-49DD-4C9A-8498-8016B9F0E7DD}"/>
    <cellStyle name="Input [yellow] 2 3 6 2 9" xfId="10709" xr:uid="{DA544C70-1236-4C07-8756-3922B159F827}"/>
    <cellStyle name="Input [yellow] 2 3 6 2 9 2" xfId="30913" xr:uid="{B822B0E4-A11B-436B-B8EC-5A42F9E4571A}"/>
    <cellStyle name="Input [yellow] 2 3 6 2 9 3" xfId="40689" xr:uid="{2C5B3BCB-3959-4CBB-BACE-249A02CB78CB}"/>
    <cellStyle name="Input [yellow] 2 3 6 2 9 4" xfId="20721" xr:uid="{D6FB6A90-650E-4D19-869E-8989CF9DF139}"/>
    <cellStyle name="Input [yellow] 2 3 6 20" xfId="23914" xr:uid="{90296E77-8CF4-49A7-97B1-1D00DB71D847}"/>
    <cellStyle name="Input [yellow] 2 3 6 21" xfId="13897" xr:uid="{2B7DDF8F-FABF-40ED-A279-E110D792C71B}"/>
    <cellStyle name="Input [yellow] 2 3 6 3" xfId="6593" xr:uid="{70F9A35C-83AD-48E7-B4AB-201C085D1EF2}"/>
    <cellStyle name="Input [yellow] 2 3 6 3 10" xfId="11379" xr:uid="{770C95EC-12B0-40FE-870E-E508A1FAA838}"/>
    <cellStyle name="Input [yellow] 2 3 6 3 10 2" xfId="31581" xr:uid="{A5EF35ED-EDE8-441B-BCE8-2A29EB8F2A1B}"/>
    <cellStyle name="Input [yellow] 2 3 6 3 10 3" xfId="41357" xr:uid="{DDEF8055-ECD2-4556-B52D-9F73739D6568}"/>
    <cellStyle name="Input [yellow] 2 3 6 3 10 4" xfId="21389" xr:uid="{E0B9109E-6E26-46CC-AADF-D9BD88340F20}"/>
    <cellStyle name="Input [yellow] 2 3 6 3 11" xfId="11864" xr:uid="{AB11E443-5A53-4654-82D6-12B71BE63753}"/>
    <cellStyle name="Input [yellow] 2 3 6 3 11 2" xfId="32066" xr:uid="{B7CE6F1C-F094-4781-9D05-C89032BAE159}"/>
    <cellStyle name="Input [yellow] 2 3 6 3 11 3" xfId="41842" xr:uid="{9469E9CE-A02F-406E-BD12-42F0F2ADF565}"/>
    <cellStyle name="Input [yellow] 2 3 6 3 11 4" xfId="21874" xr:uid="{1FCC32EC-1C8F-4B67-86F7-BDA57E71E93F}"/>
    <cellStyle name="Input [yellow] 2 3 6 3 12" xfId="12338" xr:uid="{AEA220C4-3A8F-4A84-9DFB-C0005F4C8592}"/>
    <cellStyle name="Input [yellow] 2 3 6 3 12 2" xfId="32539" xr:uid="{3BFD8689-581B-4F3F-B220-D82D34E68AF5}"/>
    <cellStyle name="Input [yellow] 2 3 6 3 12 3" xfId="42315" xr:uid="{DB75571F-E77A-46AA-B68F-B57D565D0759}"/>
    <cellStyle name="Input [yellow] 2 3 6 3 12 4" xfId="22347" xr:uid="{F7AF0014-42E9-48F6-903C-0851C3FDB054}"/>
    <cellStyle name="Input [yellow] 2 3 6 3 13" xfId="12799" xr:uid="{061101D4-A2FC-412A-A280-2DB4AC726EB5}"/>
    <cellStyle name="Input [yellow] 2 3 6 3 13 2" xfId="32999" xr:uid="{8FD36E51-C931-4752-96D7-272BF4BCE94E}"/>
    <cellStyle name="Input [yellow] 2 3 6 3 13 3" xfId="42775" xr:uid="{289DF16F-FC3E-4C81-8E2F-93458E8247B0}"/>
    <cellStyle name="Input [yellow] 2 3 6 3 13 4" xfId="22807" xr:uid="{C80075BC-89E1-4947-8B25-2E3367087D92}"/>
    <cellStyle name="Input [yellow] 2 3 6 3 14" xfId="13258" xr:uid="{2E321BEF-98A7-47DF-B5C9-21BACBC4BFE1}"/>
    <cellStyle name="Input [yellow] 2 3 6 3 14 2" xfId="33457" xr:uid="{BFC380F3-7A23-450B-9786-A3AD278C4DB7}"/>
    <cellStyle name="Input [yellow] 2 3 6 3 14 3" xfId="43233" xr:uid="{B5BB5F6B-8E19-4842-840F-32DA6A4374D5}"/>
    <cellStyle name="Input [yellow] 2 3 6 3 14 4" xfId="23265" xr:uid="{0BFD5311-EAD5-43C8-AA15-381C49A38803}"/>
    <cellStyle name="Input [yellow] 2 3 6 3 15" xfId="13711" xr:uid="{6E60614C-C10C-4790-B9A1-06A854DFD7CD}"/>
    <cellStyle name="Input [yellow] 2 3 6 3 15 2" xfId="33908" xr:uid="{5602313A-C8E6-4ECE-978D-59F4E0B3D1EB}"/>
    <cellStyle name="Input [yellow] 2 3 6 3 15 3" xfId="43684" xr:uid="{43EB5D9F-3AAB-4DB1-9324-2B286676E65F}"/>
    <cellStyle name="Input [yellow] 2 3 6 3 15 4" xfId="23716" xr:uid="{18D29342-09BE-403E-872E-3F09A3F6942F}"/>
    <cellStyle name="Input [yellow] 2 3 6 3 16" xfId="26808" xr:uid="{840A2593-0DA3-4773-ADBB-87024607D65C}"/>
    <cellStyle name="Input [yellow] 2 3 6 3 17" xfId="36584" xr:uid="{E7040E53-221A-422F-AD9E-40C3912AEDEC}"/>
    <cellStyle name="Input [yellow] 2 3 6 3 18" xfId="16616" xr:uid="{365FD3AD-56E0-49AE-A583-1E8F8FEA74F9}"/>
    <cellStyle name="Input [yellow] 2 3 6 3 2" xfId="7150" xr:uid="{467C63AB-1C2E-4375-8076-EB6BFE9C46CE}"/>
    <cellStyle name="Input [yellow] 2 3 6 3 2 2" xfId="27364" xr:uid="{6175D04A-F7A4-444D-A50C-D41D0A6120D0}"/>
    <cellStyle name="Input [yellow] 2 3 6 3 2 3" xfId="37140" xr:uid="{2693FE08-9833-4DDD-AF25-97666664C141}"/>
    <cellStyle name="Input [yellow] 2 3 6 3 2 4" xfId="17172" xr:uid="{A38172CA-9987-4696-A716-678571CB59D3}"/>
    <cellStyle name="Input [yellow] 2 3 6 3 3" xfId="7699" xr:uid="{8420CFB0-5BA8-4918-B5DE-E21212BEEB4A}"/>
    <cellStyle name="Input [yellow] 2 3 6 3 3 2" xfId="27913" xr:uid="{FC4E6909-8F45-4FBA-A1F1-14608DEA44C1}"/>
    <cellStyle name="Input [yellow] 2 3 6 3 3 3" xfId="37689" xr:uid="{C382A610-2930-4CDA-A0A9-E9A7708B252C}"/>
    <cellStyle name="Input [yellow] 2 3 6 3 3 4" xfId="17721" xr:uid="{C23FFA6C-BBAA-4A52-A689-A14550849D0A}"/>
    <cellStyle name="Input [yellow] 2 3 6 3 4" xfId="8248" xr:uid="{60061974-9E13-4EBF-BD5B-68EA5D21292B}"/>
    <cellStyle name="Input [yellow] 2 3 6 3 4 2" xfId="28460" xr:uid="{0B55A41A-7759-45D5-B682-AF878FB29181}"/>
    <cellStyle name="Input [yellow] 2 3 6 3 4 3" xfId="38236" xr:uid="{E7BEEB14-F210-4579-A6E7-D5682B456824}"/>
    <cellStyle name="Input [yellow] 2 3 6 3 4 4" xfId="18268" xr:uid="{3AF9BB39-94F6-475D-887B-3751C01FC4D5}"/>
    <cellStyle name="Input [yellow] 2 3 6 3 5" xfId="8790" xr:uid="{10CCAB4A-74C4-48A3-B5E4-223E1A2FBE77}"/>
    <cellStyle name="Input [yellow] 2 3 6 3 5 2" xfId="29001" xr:uid="{15858E39-B69E-4851-B6E9-C897FF517368}"/>
    <cellStyle name="Input [yellow] 2 3 6 3 5 3" xfId="38777" xr:uid="{942DED30-BE18-439A-8BC2-1854EFDE6213}"/>
    <cellStyle name="Input [yellow] 2 3 6 3 5 4" xfId="18809" xr:uid="{BCD1C9CD-5E72-4BAF-BC19-0DB6F0B87DB9}"/>
    <cellStyle name="Input [yellow] 2 3 6 3 6" xfId="9315" xr:uid="{DB72C825-070C-4828-9057-456AD86FD414}"/>
    <cellStyle name="Input [yellow] 2 3 6 3 6 2" xfId="29524" xr:uid="{39CE857F-8E4E-4648-B025-E4CFCD280D6A}"/>
    <cellStyle name="Input [yellow] 2 3 6 3 6 3" xfId="39300" xr:uid="{350FDD7D-C979-4596-8733-E1FBBD77EDFD}"/>
    <cellStyle name="Input [yellow] 2 3 6 3 6 4" xfId="19332" xr:uid="{AB3017E5-C48F-41C9-B18E-362F5FDF3943}"/>
    <cellStyle name="Input [yellow] 2 3 6 3 7" xfId="9838" xr:uid="{152FEB16-0C75-4B9A-AF86-C3D48B93CACA}"/>
    <cellStyle name="Input [yellow] 2 3 6 3 7 2" xfId="30045" xr:uid="{B8EC05B2-3DA2-42F4-A10A-3FA1B3CADB35}"/>
    <cellStyle name="Input [yellow] 2 3 6 3 7 3" xfId="39821" xr:uid="{E97EB953-3A36-4700-A593-EAA91718C6B5}"/>
    <cellStyle name="Input [yellow] 2 3 6 3 7 4" xfId="19853" xr:uid="{E63C5380-2EFB-40F5-B516-BA3F4B24F67F}"/>
    <cellStyle name="Input [yellow] 2 3 6 3 8" xfId="10364" xr:uid="{B9C04DBF-FF44-4B4D-8811-6B8B10611AE1}"/>
    <cellStyle name="Input [yellow] 2 3 6 3 8 2" xfId="30571" xr:uid="{DE310AE2-7BEC-4453-9BF7-5BB6A96F9D61}"/>
    <cellStyle name="Input [yellow] 2 3 6 3 8 3" xfId="40347" xr:uid="{470A2C12-14D3-422B-87FD-9D0F39B5214B}"/>
    <cellStyle name="Input [yellow] 2 3 6 3 8 4" xfId="20379" xr:uid="{181A3CB3-1804-4ADE-A4E7-D850710A3AFD}"/>
    <cellStyle name="Input [yellow] 2 3 6 3 9" xfId="10874" xr:uid="{1EC5D92F-04E4-4350-B4FB-A5E6D1B14C3F}"/>
    <cellStyle name="Input [yellow] 2 3 6 3 9 2" xfId="31078" xr:uid="{382B3DF0-4913-44AA-A8D9-1E521FB911FE}"/>
    <cellStyle name="Input [yellow] 2 3 6 3 9 3" xfId="40854" xr:uid="{ACB42A6F-F350-4D7A-AFF0-98B169C95989}"/>
    <cellStyle name="Input [yellow] 2 3 6 3 9 4" xfId="20886" xr:uid="{E37749EC-DFD7-4BAE-9235-ED72C0EF83FC}"/>
    <cellStyle name="Input [yellow] 2 3 6 4" xfId="5181" xr:uid="{16E19F3F-EF29-4D7D-8292-2BC6932EA78D}"/>
    <cellStyle name="Input [yellow] 2 3 6 4 2" xfId="25421" xr:uid="{13B83D39-02F7-4A08-ADFE-6CBE79BC9C49}"/>
    <cellStyle name="Input [yellow] 2 3 6 4 3" xfId="35197" xr:uid="{317B08FE-E5C8-4A91-ACDC-1AB65E252F23}"/>
    <cellStyle name="Input [yellow] 2 3 6 4 4" xfId="15229" xr:uid="{D6EEDAF6-9855-4DF3-AA72-3FF07E66888D}"/>
    <cellStyle name="Input [yellow] 2 3 6 5" xfId="4359" xr:uid="{E5BADD1A-4E78-4107-AF0E-BCFBB3CD2BB2}"/>
    <cellStyle name="Input [yellow] 2 3 6 5 2" xfId="24610" xr:uid="{7DD22D4A-1059-4306-A3BF-9BB1BC69ED03}"/>
    <cellStyle name="Input [yellow] 2 3 6 5 3" xfId="34386" xr:uid="{9D385010-7EE8-43D8-8318-CCE9E29369D9}"/>
    <cellStyle name="Input [yellow] 2 3 6 5 4" xfId="14418" xr:uid="{9B24A2AA-7CBC-4AB5-8A88-0B63023B32B6}"/>
    <cellStyle name="Input [yellow] 2 3 6 6" xfId="5128" xr:uid="{257BDEBD-C0CA-47FE-A16E-E775FDA375BA}"/>
    <cellStyle name="Input [yellow] 2 3 6 6 2" xfId="25368" xr:uid="{7A7AA7E0-3DE0-4523-A960-870DE6DEAC3A}"/>
    <cellStyle name="Input [yellow] 2 3 6 6 3" xfId="35144" xr:uid="{5D4EFC3C-402F-4321-975C-A21199AA942D}"/>
    <cellStyle name="Input [yellow] 2 3 6 6 4" xfId="15176" xr:uid="{0F7ED3EC-2154-48F1-91ED-8E433EFE1F26}"/>
    <cellStyle name="Input [yellow] 2 3 6 7" xfId="4963" xr:uid="{CEDE5D34-0F21-4F50-A015-2D23E151AC25}"/>
    <cellStyle name="Input [yellow] 2 3 6 7 2" xfId="25203" xr:uid="{DE7B32B5-9182-484D-B7CD-053764F6946A}"/>
    <cellStyle name="Input [yellow] 2 3 6 7 3" xfId="34979" xr:uid="{ED49E437-2A39-4150-AB24-A64E87D8F376}"/>
    <cellStyle name="Input [yellow] 2 3 6 7 4" xfId="15011" xr:uid="{78450A5A-6633-4487-80C3-90424870FA02}"/>
    <cellStyle name="Input [yellow] 2 3 6 8" xfId="5926" xr:uid="{D12CB6DD-6755-4D46-9224-2198B2D9F4E9}"/>
    <cellStyle name="Input [yellow] 2 3 6 8 2" xfId="26151" xr:uid="{CCAAD8C5-0A8A-4F97-8638-C47DD75302AF}"/>
    <cellStyle name="Input [yellow] 2 3 6 8 3" xfId="35927" xr:uid="{4F34D672-E7AE-4722-8A0C-38E71319AD20}"/>
    <cellStyle name="Input [yellow] 2 3 6 8 4" xfId="15959" xr:uid="{00B09B86-5066-450A-BE09-D02BBE5847ED}"/>
    <cellStyle name="Input [yellow] 2 3 6 9" xfId="3906" xr:uid="{2B661330-BE04-406E-A3B7-F66AC71D55EF}"/>
    <cellStyle name="Input [yellow] 2 3 6 9 2" xfId="24179" xr:uid="{4FB2A37D-CA7D-4C3A-9C65-23A01061CADE}"/>
    <cellStyle name="Input [yellow] 2 3 6 9 3" xfId="33955" xr:uid="{DE3E01D9-9EAB-4BBD-800B-C28640DFD9F0}"/>
    <cellStyle name="Input [yellow] 2 3 6 9 4" xfId="13987" xr:uid="{DC8ACC0A-B2D4-4F20-8C21-B6BB7DF2DC58}"/>
    <cellStyle name="Input [yellow] 2 3 7" xfId="2109" xr:uid="{197D4756-F7B1-4737-AA55-291C815BDA63}"/>
    <cellStyle name="Input [yellow] 2 3 7 10" xfId="5507" xr:uid="{53545A9A-B502-4D04-A29F-241341A03E13}"/>
    <cellStyle name="Input [yellow] 2 3 7 10 2" xfId="25739" xr:uid="{FF944D44-3400-4546-BB9F-B8778199D415}"/>
    <cellStyle name="Input [yellow] 2 3 7 10 3" xfId="35515" xr:uid="{A9329598-5D4B-4F9B-9629-02379AAA47F0}"/>
    <cellStyle name="Input [yellow] 2 3 7 10 4" xfId="15547" xr:uid="{5319E0D3-8256-4D7C-BE20-2EA1E45556A7}"/>
    <cellStyle name="Input [yellow] 2 3 7 11" xfId="8350" xr:uid="{A1CF8C25-04D7-4502-845A-6BDC165DFF5F}"/>
    <cellStyle name="Input [yellow] 2 3 7 11 2" xfId="28562" xr:uid="{107EC78C-0C6B-4C8E-87D7-13F773119957}"/>
    <cellStyle name="Input [yellow] 2 3 7 11 3" xfId="38338" xr:uid="{36673CBB-1012-4CE7-A58E-99C0D0CE4517}"/>
    <cellStyle name="Input [yellow] 2 3 7 11 4" xfId="18370" xr:uid="{14C9693C-BCBD-415F-BC09-3D8282DF3A9D}"/>
    <cellStyle name="Input [yellow] 2 3 7 12" xfId="7256" xr:uid="{9AB63647-16B3-4A54-AAE2-E9199A3AC56A}"/>
    <cellStyle name="Input [yellow] 2 3 7 12 2" xfId="27470" xr:uid="{0E3566F8-2BD5-4CCD-82AC-1001285BD567}"/>
    <cellStyle name="Input [yellow] 2 3 7 12 3" xfId="37246" xr:uid="{07992D95-7947-4E4D-B41E-9C9219E850CB}"/>
    <cellStyle name="Input [yellow] 2 3 7 12 4" xfId="17278" xr:uid="{6450B19D-5F13-4C4A-8776-4B8E56BA7D0C}"/>
    <cellStyle name="Input [yellow] 2 3 7 13" xfId="8859" xr:uid="{7A467B50-905D-49B4-804B-A090859F1CD9}"/>
    <cellStyle name="Input [yellow] 2 3 7 13 2" xfId="29070" xr:uid="{22E36BF3-6058-4B0E-875F-A6FC0BF9FE40}"/>
    <cellStyle name="Input [yellow] 2 3 7 13 3" xfId="38846" xr:uid="{B04C5698-E3ED-46B5-827F-DCA034DFCC29}"/>
    <cellStyle name="Input [yellow] 2 3 7 13 4" xfId="18878" xr:uid="{4CA3AB26-5186-4FC9-AE80-5641A931A929}"/>
    <cellStyle name="Input [yellow] 2 3 7 14" xfId="5415" xr:uid="{013CFA14-5750-435F-BC2A-E9163E56DCDA}"/>
    <cellStyle name="Input [yellow] 2 3 7 14 2" xfId="25651" xr:uid="{14849E23-67D4-441A-9B67-A5F67878C553}"/>
    <cellStyle name="Input [yellow] 2 3 7 14 3" xfId="35427" xr:uid="{034B3456-3163-4B00-B4EB-B7E9CF750B79}"/>
    <cellStyle name="Input [yellow] 2 3 7 14 4" xfId="15459" xr:uid="{9557FC77-81AD-4341-8F0E-8F45F8F2F77A}"/>
    <cellStyle name="Input [yellow] 2 3 7 15" xfId="5506" xr:uid="{4E92F43B-5CE0-4EDB-99A5-27544BDD2995}"/>
    <cellStyle name="Input [yellow] 2 3 7 15 2" xfId="25738" xr:uid="{EFBEDF20-FC9B-45A1-AC34-362526D9CBF9}"/>
    <cellStyle name="Input [yellow] 2 3 7 15 3" xfId="35514" xr:uid="{A09CA1C3-8F05-4501-A938-AA5605B833D7}"/>
    <cellStyle name="Input [yellow] 2 3 7 15 4" xfId="15546" xr:uid="{7447E560-0D3F-4C72-B28B-2240F5BD1674}"/>
    <cellStyle name="Input [yellow] 2 3 7 16" xfId="4159" xr:uid="{BC3C6DFA-9FDA-4CC1-91F6-E283031880DC}"/>
    <cellStyle name="Input [yellow] 2 3 7 16 2" xfId="24412" xr:uid="{8C5DE65C-8AB7-4673-84FB-C7A8B094B466}"/>
    <cellStyle name="Input [yellow] 2 3 7 16 3" xfId="34188" xr:uid="{A4A42270-702E-4E45-8CAE-44DD6A324A02}"/>
    <cellStyle name="Input [yellow] 2 3 7 16 4" xfId="14220" xr:uid="{750C1A30-E3FD-400D-B8D5-7197AACA0C93}"/>
    <cellStyle name="Input [yellow] 2 3 7 17" xfId="5472" xr:uid="{A280329B-4151-4B83-B0A8-65161D0230C4}"/>
    <cellStyle name="Input [yellow] 2 3 7 17 2" xfId="25704" xr:uid="{33006D1A-40DC-4122-93A7-AF59CE62A430}"/>
    <cellStyle name="Input [yellow] 2 3 7 17 3" xfId="35480" xr:uid="{84CE0619-5EDF-4929-B651-075D51A9D2DD}"/>
    <cellStyle name="Input [yellow] 2 3 7 17 4" xfId="15512" xr:uid="{BAEB4600-C6A4-45CB-8D5E-D11B8238970B}"/>
    <cellStyle name="Input [yellow] 2 3 7 18" xfId="9420" xr:uid="{1FA3D4CC-A266-4368-8ED5-EA7F65FBB8FD}"/>
    <cellStyle name="Input [yellow] 2 3 7 18 2" xfId="29628" xr:uid="{311CA304-D725-47EB-80CD-8036E1E8AFA8}"/>
    <cellStyle name="Input [yellow] 2 3 7 18 3" xfId="39404" xr:uid="{9DC45678-41B5-42FD-A7EC-EE8F5BB56DAE}"/>
    <cellStyle name="Input [yellow] 2 3 7 18 4" xfId="19436" xr:uid="{1E2596B3-677B-4580-9B04-3305AD0A6487}"/>
    <cellStyle name="Input [yellow] 2 3 7 19" xfId="23990" xr:uid="{949DE209-0D9F-47A4-8C03-79C6B06A3BEB}"/>
    <cellStyle name="Input [yellow] 2 3 7 2" xfId="6417" xr:uid="{E1E27EC7-6434-4E02-B70A-FE78C9A4ABCA}"/>
    <cellStyle name="Input [yellow] 2 3 7 2 10" xfId="11204" xr:uid="{2CDE600E-CD24-4241-AD74-C162906D11B1}"/>
    <cellStyle name="Input [yellow] 2 3 7 2 10 2" xfId="31406" xr:uid="{79EE3D9D-56CE-4A84-BB51-6D28243B855A}"/>
    <cellStyle name="Input [yellow] 2 3 7 2 10 3" xfId="41182" xr:uid="{4A5A5CEF-3CC3-4355-B07D-7D980052D3AB}"/>
    <cellStyle name="Input [yellow] 2 3 7 2 10 4" xfId="21214" xr:uid="{B7F025A7-456E-4C1D-9499-F824D0254565}"/>
    <cellStyle name="Input [yellow] 2 3 7 2 11" xfId="11690" xr:uid="{2D001412-D72C-4E9E-953E-49C59E68FDA4}"/>
    <cellStyle name="Input [yellow] 2 3 7 2 11 2" xfId="31892" xr:uid="{30E6DD26-4A9C-4E4B-9A8D-170F80DB48C2}"/>
    <cellStyle name="Input [yellow] 2 3 7 2 11 3" xfId="41668" xr:uid="{D2FB02A5-D448-48A9-A226-D71C562FC388}"/>
    <cellStyle name="Input [yellow] 2 3 7 2 11 4" xfId="21700" xr:uid="{E3711EE0-D78D-46F3-BF4F-47C2F314B41F}"/>
    <cellStyle name="Input [yellow] 2 3 7 2 12" xfId="12164" xr:uid="{112D7041-39FD-4708-A093-D74E7362D50D}"/>
    <cellStyle name="Input [yellow] 2 3 7 2 12 2" xfId="32365" xr:uid="{56731D3B-2B91-4BD0-8DB8-690D0504791A}"/>
    <cellStyle name="Input [yellow] 2 3 7 2 12 3" xfId="42141" xr:uid="{6152D470-D087-47A1-974A-1DC31296C168}"/>
    <cellStyle name="Input [yellow] 2 3 7 2 12 4" xfId="22173" xr:uid="{00C0DCA9-41BA-4D9A-A10D-8F2AB7A4835B}"/>
    <cellStyle name="Input [yellow] 2 3 7 2 13" xfId="12625" xr:uid="{510EC7EB-43FE-467E-8D08-B37E6C99B6ED}"/>
    <cellStyle name="Input [yellow] 2 3 7 2 13 2" xfId="32825" xr:uid="{7F099A1B-173C-4A87-B025-66BEB3D725EB}"/>
    <cellStyle name="Input [yellow] 2 3 7 2 13 3" xfId="42601" xr:uid="{38D6AAB4-D052-4EEA-8FA3-3404354397AC}"/>
    <cellStyle name="Input [yellow] 2 3 7 2 13 4" xfId="22633" xr:uid="{4896543B-E34E-4283-85F0-4FBD8DAE964A}"/>
    <cellStyle name="Input [yellow] 2 3 7 2 14" xfId="13085" xr:uid="{515E5B52-4AC2-401C-8F3C-0F9D40BE2913}"/>
    <cellStyle name="Input [yellow] 2 3 7 2 14 2" xfId="33284" xr:uid="{F81EFBBD-3448-44BB-9320-C3FB19DC1C68}"/>
    <cellStyle name="Input [yellow] 2 3 7 2 14 3" xfId="43060" xr:uid="{73B14DBC-8F01-4491-9B19-2190DA46517A}"/>
    <cellStyle name="Input [yellow] 2 3 7 2 14 4" xfId="23092" xr:uid="{E0AECFFC-7728-406E-A2F9-8E6C41A8B5D4}"/>
    <cellStyle name="Input [yellow] 2 3 7 2 15" xfId="13538" xr:uid="{BA99E6DC-8871-40E4-945A-E0BA156D1A7C}"/>
    <cellStyle name="Input [yellow] 2 3 7 2 15 2" xfId="33735" xr:uid="{ADFEC169-2D44-4CA2-9FBA-5E82BCD44D3A}"/>
    <cellStyle name="Input [yellow] 2 3 7 2 15 3" xfId="43511" xr:uid="{A55A7E79-8E62-43CC-88A4-BEADD31FEA33}"/>
    <cellStyle name="Input [yellow] 2 3 7 2 15 4" xfId="23543" xr:uid="{4A0540C0-4F14-4D36-B71E-F729A501F669}"/>
    <cellStyle name="Input [yellow] 2 3 7 2 16" xfId="26635" xr:uid="{CC50AA5B-8B63-4917-9222-6B9FE540ED53}"/>
    <cellStyle name="Input [yellow] 2 3 7 2 17" xfId="36411" xr:uid="{27FADAE7-B99F-450F-938D-7404D8970D0E}"/>
    <cellStyle name="Input [yellow] 2 3 7 2 18" xfId="16443" xr:uid="{76CED207-C8E8-44E4-939F-A2CE72280EFB}"/>
    <cellStyle name="Input [yellow] 2 3 7 2 2" xfId="6976" xr:uid="{F721677F-1408-482A-B23F-4CDFF2818003}"/>
    <cellStyle name="Input [yellow] 2 3 7 2 2 2" xfId="27190" xr:uid="{1EE00305-793C-4349-851B-47C626D69298}"/>
    <cellStyle name="Input [yellow] 2 3 7 2 2 3" xfId="36966" xr:uid="{4771FCFD-33EA-459E-ACA2-EFE2111CCCE3}"/>
    <cellStyle name="Input [yellow] 2 3 7 2 2 4" xfId="16998" xr:uid="{99124EB4-812C-4261-8B20-AA0C4F0FF811}"/>
    <cellStyle name="Input [yellow] 2 3 7 2 3" xfId="7523" xr:uid="{49A1F679-8DCB-4628-B2A2-6147A84A85DE}"/>
    <cellStyle name="Input [yellow] 2 3 7 2 3 2" xfId="27737" xr:uid="{2AB830F6-0129-455D-B006-7A7FE6101386}"/>
    <cellStyle name="Input [yellow] 2 3 7 2 3 3" xfId="37513" xr:uid="{7AAF57C4-2BF6-491B-AE21-6206EDE79306}"/>
    <cellStyle name="Input [yellow] 2 3 7 2 3 4" xfId="17545" xr:uid="{A23873C1-2F7F-427D-B7AE-0FA657992DB1}"/>
    <cellStyle name="Input [yellow] 2 3 7 2 4" xfId="8073" xr:uid="{5750C8DD-DE3D-4760-83C6-AE699EDCF88C}"/>
    <cellStyle name="Input [yellow] 2 3 7 2 4 2" xfId="28285" xr:uid="{C57B93F7-4AB4-4BC7-8CD1-07EE21A4B5E4}"/>
    <cellStyle name="Input [yellow] 2 3 7 2 4 3" xfId="38061" xr:uid="{9D857788-0399-4C92-81F1-71731AA1F1C0}"/>
    <cellStyle name="Input [yellow] 2 3 7 2 4 4" xfId="18093" xr:uid="{83EA38FC-66A3-4CA6-818E-FD0D907C50F8}"/>
    <cellStyle name="Input [yellow] 2 3 7 2 5" xfId="8615" xr:uid="{CC9AC2E7-91BA-4730-990B-940B3C5EC970}"/>
    <cellStyle name="Input [yellow] 2 3 7 2 5 2" xfId="28826" xr:uid="{6AB5D618-638A-4789-BE7D-D1DD9835435A}"/>
    <cellStyle name="Input [yellow] 2 3 7 2 5 3" xfId="38602" xr:uid="{B251CB09-A927-487F-923D-D748DB9FF3C3}"/>
    <cellStyle name="Input [yellow] 2 3 7 2 5 4" xfId="18634" xr:uid="{58FF7281-67D5-400F-B30C-95AA13C58705}"/>
    <cellStyle name="Input [yellow] 2 3 7 2 6" xfId="9141" xr:uid="{072922F5-C626-486D-A49B-8FB0A34C17BA}"/>
    <cellStyle name="Input [yellow] 2 3 7 2 6 2" xfId="29350" xr:uid="{1E838231-F61A-497E-963A-81CFA06F90C1}"/>
    <cellStyle name="Input [yellow] 2 3 7 2 6 3" xfId="39126" xr:uid="{242BB5C7-2FBF-405A-935F-F97862394C6F}"/>
    <cellStyle name="Input [yellow] 2 3 7 2 6 4" xfId="19158" xr:uid="{52AF8F73-A035-41D7-8930-823AC95FDC6D}"/>
    <cellStyle name="Input [yellow] 2 3 7 2 7" xfId="9665" xr:uid="{25A4C12F-F087-4B07-A83C-92F56094FBE1}"/>
    <cellStyle name="Input [yellow] 2 3 7 2 7 2" xfId="29872" xr:uid="{B37F8A8E-43BE-4C20-A7E1-D5A746A205D9}"/>
    <cellStyle name="Input [yellow] 2 3 7 2 7 3" xfId="39648" xr:uid="{12794768-8DEF-411A-A667-C7459C391241}"/>
    <cellStyle name="Input [yellow] 2 3 7 2 7 4" xfId="19680" xr:uid="{55B351F3-E033-4354-B70F-E32010EC907F}"/>
    <cellStyle name="Input [yellow] 2 3 7 2 8" xfId="10189" xr:uid="{00646566-9FD8-4BC7-861C-392417DCEA54}"/>
    <cellStyle name="Input [yellow] 2 3 7 2 8 2" xfId="30396" xr:uid="{18E63B4A-AD1B-450D-8246-AFAC9404E95D}"/>
    <cellStyle name="Input [yellow] 2 3 7 2 8 3" xfId="40172" xr:uid="{EEFD4FC1-C08D-4061-B7E3-F6689B413403}"/>
    <cellStyle name="Input [yellow] 2 3 7 2 8 4" xfId="20204" xr:uid="{1EB24585-9A00-46CB-9D11-4BE475B493B3}"/>
    <cellStyle name="Input [yellow] 2 3 7 2 9" xfId="10700" xr:uid="{8CFB0A43-9603-4048-9A50-F45199E4EED8}"/>
    <cellStyle name="Input [yellow] 2 3 7 2 9 2" xfId="30904" xr:uid="{DF5BBB34-A972-462E-B047-C9E16835A706}"/>
    <cellStyle name="Input [yellow] 2 3 7 2 9 3" xfId="40680" xr:uid="{E548C909-338E-4209-907E-A6E7420B019E}"/>
    <cellStyle name="Input [yellow] 2 3 7 2 9 4" xfId="20712" xr:uid="{F0504F22-C1DE-4C5D-845F-E841309162EB}"/>
    <cellStyle name="Input [yellow] 2 3 7 20" xfId="23922" xr:uid="{1CBF11FD-4117-4890-81FD-BB2D9AE2A069}"/>
    <cellStyle name="Input [yellow] 2 3 7 21" xfId="13888" xr:uid="{7FC328AE-5529-488D-971F-D4C8DCFAD135}"/>
    <cellStyle name="Input [yellow] 2 3 7 3" xfId="6587" xr:uid="{4564CA02-4B7E-4A07-9CCE-E896CECF403E}"/>
    <cellStyle name="Input [yellow] 2 3 7 3 10" xfId="11373" xr:uid="{454744DE-B63D-40DC-906F-4FA045AD9FD0}"/>
    <cellStyle name="Input [yellow] 2 3 7 3 10 2" xfId="31575" xr:uid="{28E904B9-3F77-49B9-A689-9E4028215C48}"/>
    <cellStyle name="Input [yellow] 2 3 7 3 10 3" xfId="41351" xr:uid="{BEFE0BEE-FA16-46EC-996D-CE0FDEC5524C}"/>
    <cellStyle name="Input [yellow] 2 3 7 3 10 4" xfId="21383" xr:uid="{EC262E98-3112-42D6-A6CC-841D6A6CAB09}"/>
    <cellStyle name="Input [yellow] 2 3 7 3 11" xfId="11858" xr:uid="{33E988E4-0798-43AE-A4FA-AF9D1010CC02}"/>
    <cellStyle name="Input [yellow] 2 3 7 3 11 2" xfId="32060" xr:uid="{2E91C06A-5146-4022-99E6-D772727DB8F1}"/>
    <cellStyle name="Input [yellow] 2 3 7 3 11 3" xfId="41836" xr:uid="{B3490DBA-213E-4945-BA83-40FAE40EB148}"/>
    <cellStyle name="Input [yellow] 2 3 7 3 11 4" xfId="21868" xr:uid="{795D4825-ED2A-4A68-A50E-255329216359}"/>
    <cellStyle name="Input [yellow] 2 3 7 3 12" xfId="12332" xr:uid="{C43404DC-F7A9-420C-9DC6-50B3C37E68DE}"/>
    <cellStyle name="Input [yellow] 2 3 7 3 12 2" xfId="32533" xr:uid="{9F841621-6346-4E48-B45E-46F0D6D7B91C}"/>
    <cellStyle name="Input [yellow] 2 3 7 3 12 3" xfId="42309" xr:uid="{80D54626-0740-4319-BC7A-8FA9132F97EC}"/>
    <cellStyle name="Input [yellow] 2 3 7 3 12 4" xfId="22341" xr:uid="{BA5CA102-9861-4D1C-BE5F-951E3C59D8E4}"/>
    <cellStyle name="Input [yellow] 2 3 7 3 13" xfId="12793" xr:uid="{E63B2B5C-C08D-46F0-86F0-E165B76D16D3}"/>
    <cellStyle name="Input [yellow] 2 3 7 3 13 2" xfId="32993" xr:uid="{82F984B6-E19E-4C05-8BA4-FD241A5B1451}"/>
    <cellStyle name="Input [yellow] 2 3 7 3 13 3" xfId="42769" xr:uid="{F74366AF-DE44-41E4-9508-C843BA8C1598}"/>
    <cellStyle name="Input [yellow] 2 3 7 3 13 4" xfId="22801" xr:uid="{805FF517-164D-4780-8278-E3AC59066DE4}"/>
    <cellStyle name="Input [yellow] 2 3 7 3 14" xfId="13252" xr:uid="{6C3DB56B-2CCE-4659-8F00-21A0BF0B8490}"/>
    <cellStyle name="Input [yellow] 2 3 7 3 14 2" xfId="33451" xr:uid="{E5FBBFF4-B2DA-42CD-9F30-CD95573ECE7E}"/>
    <cellStyle name="Input [yellow] 2 3 7 3 14 3" xfId="43227" xr:uid="{64642B9A-2406-4458-8A92-085140C187ED}"/>
    <cellStyle name="Input [yellow] 2 3 7 3 14 4" xfId="23259" xr:uid="{7DB0348B-5901-44BB-AD53-BBAF1037F8C7}"/>
    <cellStyle name="Input [yellow] 2 3 7 3 15" xfId="13705" xr:uid="{7B5B76BE-0986-42E8-859D-2B1B750AA46E}"/>
    <cellStyle name="Input [yellow] 2 3 7 3 15 2" xfId="33902" xr:uid="{CB4B47FA-13E1-4129-92D6-90543B942C27}"/>
    <cellStyle name="Input [yellow] 2 3 7 3 15 3" xfId="43678" xr:uid="{2CF9A936-59EC-4F83-95DF-9E07FAA712F2}"/>
    <cellStyle name="Input [yellow] 2 3 7 3 15 4" xfId="23710" xr:uid="{A9A83B90-B3AC-481D-AF29-1EE29FEF30B0}"/>
    <cellStyle name="Input [yellow] 2 3 7 3 16" xfId="26802" xr:uid="{FC695BD8-AB51-4DCA-AC86-BE775941D6EF}"/>
    <cellStyle name="Input [yellow] 2 3 7 3 17" xfId="36578" xr:uid="{9C0E6F04-3B05-408E-A290-0D1A126E94D2}"/>
    <cellStyle name="Input [yellow] 2 3 7 3 18" xfId="16610" xr:uid="{BD390713-9270-4843-A31F-346F03E9C51A}"/>
    <cellStyle name="Input [yellow] 2 3 7 3 2" xfId="7144" xr:uid="{EF83714B-DDB3-467C-B83E-1561ECFAFECA}"/>
    <cellStyle name="Input [yellow] 2 3 7 3 2 2" xfId="27358" xr:uid="{DC65C41C-15EA-45EC-A26C-CBB6817C83F2}"/>
    <cellStyle name="Input [yellow] 2 3 7 3 2 3" xfId="37134" xr:uid="{070F6971-9578-4FF4-993B-1EA3158DD5E2}"/>
    <cellStyle name="Input [yellow] 2 3 7 3 2 4" xfId="17166" xr:uid="{D55F53C1-0F7A-4B6A-9103-5445BC2376E1}"/>
    <cellStyle name="Input [yellow] 2 3 7 3 3" xfId="7693" xr:uid="{CE029464-A3B9-4632-86DC-FC65878A8DD6}"/>
    <cellStyle name="Input [yellow] 2 3 7 3 3 2" xfId="27907" xr:uid="{D44EC385-51D9-4D4C-A59E-D0ECCD9BD684}"/>
    <cellStyle name="Input [yellow] 2 3 7 3 3 3" xfId="37683" xr:uid="{CC6E0D5C-73AA-481D-912B-AED9B812B851}"/>
    <cellStyle name="Input [yellow] 2 3 7 3 3 4" xfId="17715" xr:uid="{C0C82974-3883-4478-A901-3C4FA3EEE326}"/>
    <cellStyle name="Input [yellow] 2 3 7 3 4" xfId="8242" xr:uid="{7E2CD64B-5C50-4C7E-A3AC-310828D3A51B}"/>
    <cellStyle name="Input [yellow] 2 3 7 3 4 2" xfId="28454" xr:uid="{889FCF62-AEF4-4A77-BF1D-942066F3F3E1}"/>
    <cellStyle name="Input [yellow] 2 3 7 3 4 3" xfId="38230" xr:uid="{C49CC989-A113-45FC-8FC9-EB282A955965}"/>
    <cellStyle name="Input [yellow] 2 3 7 3 4 4" xfId="18262" xr:uid="{BE0DC679-69F1-41A6-8457-D0B410FED636}"/>
    <cellStyle name="Input [yellow] 2 3 7 3 5" xfId="8784" xr:uid="{363265E9-20B1-4BF3-A4C0-56F46336A34D}"/>
    <cellStyle name="Input [yellow] 2 3 7 3 5 2" xfId="28995" xr:uid="{D225CF28-9EE6-4676-8AD2-0FFBD2946454}"/>
    <cellStyle name="Input [yellow] 2 3 7 3 5 3" xfId="38771" xr:uid="{CE972272-1874-4135-B272-1FC7D373A693}"/>
    <cellStyle name="Input [yellow] 2 3 7 3 5 4" xfId="18803" xr:uid="{5C4EE331-0171-4479-B6C0-9498D94196DF}"/>
    <cellStyle name="Input [yellow] 2 3 7 3 6" xfId="9309" xr:uid="{ECECEC88-CDEE-4561-94FB-8856F3E9AB5D}"/>
    <cellStyle name="Input [yellow] 2 3 7 3 6 2" xfId="29518" xr:uid="{A666B7A0-D6AA-4BD2-B667-938F33BD2E6E}"/>
    <cellStyle name="Input [yellow] 2 3 7 3 6 3" xfId="39294" xr:uid="{135E569D-AA73-4095-B3C6-A5DBB39EAF2E}"/>
    <cellStyle name="Input [yellow] 2 3 7 3 6 4" xfId="19326" xr:uid="{556973C1-4523-418B-9A61-967DD045D692}"/>
    <cellStyle name="Input [yellow] 2 3 7 3 7" xfId="9832" xr:uid="{B5A0A584-8C04-4502-9108-E62F43B800F4}"/>
    <cellStyle name="Input [yellow] 2 3 7 3 7 2" xfId="30039" xr:uid="{B0B45225-4631-47A6-96AD-E0868007685E}"/>
    <cellStyle name="Input [yellow] 2 3 7 3 7 3" xfId="39815" xr:uid="{DF554E9E-BF0E-4B21-8A2B-FDA8CB043EFA}"/>
    <cellStyle name="Input [yellow] 2 3 7 3 7 4" xfId="19847" xr:uid="{15BD93F0-59EC-40DE-A99C-22BA7F254D64}"/>
    <cellStyle name="Input [yellow] 2 3 7 3 8" xfId="10358" xr:uid="{2203A0A2-1029-42B1-AFB3-08F02B650AAA}"/>
    <cellStyle name="Input [yellow] 2 3 7 3 8 2" xfId="30565" xr:uid="{4E578932-685E-48B6-9D59-DE66F4E1AA37}"/>
    <cellStyle name="Input [yellow] 2 3 7 3 8 3" xfId="40341" xr:uid="{04FA8CEB-FF6B-4DFA-901F-56872FCEF54E}"/>
    <cellStyle name="Input [yellow] 2 3 7 3 8 4" xfId="20373" xr:uid="{7FE1F877-B5D9-45E5-8D9E-0A07817A930F}"/>
    <cellStyle name="Input [yellow] 2 3 7 3 9" xfId="10868" xr:uid="{19B4B415-8FBF-4EB5-955C-84117BDF7889}"/>
    <cellStyle name="Input [yellow] 2 3 7 3 9 2" xfId="31072" xr:uid="{5625FA1F-5640-446A-94D4-8247D0C66616}"/>
    <cellStyle name="Input [yellow] 2 3 7 3 9 3" xfId="40848" xr:uid="{758F1FF4-7629-4735-83AC-57B79FC011A1}"/>
    <cellStyle name="Input [yellow] 2 3 7 3 9 4" xfId="20880" xr:uid="{14F8C60B-92BE-436C-8740-6FD9D85352FA}"/>
    <cellStyle name="Input [yellow] 2 3 7 4" xfId="5172" xr:uid="{CB810DAC-10E6-4F11-8C1A-45161FB2ECB5}"/>
    <cellStyle name="Input [yellow] 2 3 7 4 2" xfId="25412" xr:uid="{165FC5E6-C338-4BDA-80B3-CD1FAC8DA242}"/>
    <cellStyle name="Input [yellow] 2 3 7 4 3" xfId="35188" xr:uid="{AF9034B2-A50C-4C0F-A389-D59D615AF9C5}"/>
    <cellStyle name="Input [yellow] 2 3 7 4 4" xfId="15220" xr:uid="{766E85FC-46DC-479F-9C54-631EC967F2E0}"/>
    <cellStyle name="Input [yellow] 2 3 7 5" xfId="4149" xr:uid="{E19D1D6A-7716-408C-A4E2-08FD2E87B707}"/>
    <cellStyle name="Input [yellow] 2 3 7 5 2" xfId="24402" xr:uid="{E3FD2B25-A082-4EBF-A800-AFE822220FDC}"/>
    <cellStyle name="Input [yellow] 2 3 7 5 3" xfId="34178" xr:uid="{EC04DD71-56F8-4D79-982E-06B1A3033BD4}"/>
    <cellStyle name="Input [yellow] 2 3 7 5 4" xfId="14210" xr:uid="{02580326-CB9B-4344-9DBE-A14754F923BB}"/>
    <cellStyle name="Input [yellow] 2 3 7 6" xfId="5124" xr:uid="{6DAF9C1D-1258-4FA8-A5FA-942A9660ABF6}"/>
    <cellStyle name="Input [yellow] 2 3 7 6 2" xfId="25364" xr:uid="{37804470-C05E-45CA-883D-31E788CC9AD8}"/>
    <cellStyle name="Input [yellow] 2 3 7 6 3" xfId="35140" xr:uid="{E7482C51-B53E-43D2-8666-1889591180DC}"/>
    <cellStyle name="Input [yellow] 2 3 7 6 4" xfId="15172" xr:uid="{0C06A878-6266-454F-9E50-93CEA4572120}"/>
    <cellStyle name="Input [yellow] 2 3 7 7" xfId="4966" xr:uid="{5D06C41C-527E-49C7-B5EC-D1527A578752}"/>
    <cellStyle name="Input [yellow] 2 3 7 7 2" xfId="25206" xr:uid="{262BC8A8-D93E-45C5-B1E5-F3007B70E3FF}"/>
    <cellStyle name="Input [yellow] 2 3 7 7 3" xfId="34982" xr:uid="{B7E3E9DA-D210-4115-B5A2-717A85384B1C}"/>
    <cellStyle name="Input [yellow] 2 3 7 7 4" xfId="15014" xr:uid="{48A59B81-3423-4C01-8A15-C022DB572FBA}"/>
    <cellStyle name="Input [yellow] 2 3 7 8" xfId="5097" xr:uid="{07F64AEE-0C27-4B34-A34D-025DEB5D2365}"/>
    <cellStyle name="Input [yellow] 2 3 7 8 2" xfId="25337" xr:uid="{B504482C-600E-4A42-9E1F-83805A40CFD2}"/>
    <cellStyle name="Input [yellow] 2 3 7 8 3" xfId="35113" xr:uid="{C750FD92-C365-4D8B-AFB3-29FF84A8AAA8}"/>
    <cellStyle name="Input [yellow] 2 3 7 8 4" xfId="15145" xr:uid="{2718F36A-DB23-49C5-8198-A5A111D74BBF}"/>
    <cellStyle name="Input [yellow] 2 3 7 9" xfId="5848" xr:uid="{DAC2ECA4-9362-4EE6-8B8D-EE849CD00158}"/>
    <cellStyle name="Input [yellow] 2 3 7 9 2" xfId="26073" xr:uid="{BCF45D70-0958-438B-B12D-D0A4E89D3C3D}"/>
    <cellStyle name="Input [yellow] 2 3 7 9 3" xfId="35849" xr:uid="{DB69211D-4CB7-4927-88AE-6A169588F363}"/>
    <cellStyle name="Input [yellow] 2 3 7 9 4" xfId="15881" xr:uid="{310EE4DA-98E0-4415-BF40-C10F35A08583}"/>
    <cellStyle name="Input [yellow] 2 3 8" xfId="6281" xr:uid="{9E490343-6007-4A0F-A21C-DF755522CE91}"/>
    <cellStyle name="Input [yellow] 2 3 8 10" xfId="11068" xr:uid="{BFE85EC8-1922-4D88-81F7-7CFCFAD62546}"/>
    <cellStyle name="Input [yellow] 2 3 8 10 2" xfId="31270" xr:uid="{66E9913C-4E24-452F-B711-460DF405676D}"/>
    <cellStyle name="Input [yellow] 2 3 8 10 3" xfId="41046" xr:uid="{AEA15348-C0A1-4A95-BB31-2DF5D0DAC679}"/>
    <cellStyle name="Input [yellow] 2 3 8 10 4" xfId="21078" xr:uid="{DD0C4AA9-6F0D-4B5E-8049-189BDBD2E071}"/>
    <cellStyle name="Input [yellow] 2 3 8 11" xfId="11554" xr:uid="{0F7E3024-47C6-4DE4-92EC-48829354C81F}"/>
    <cellStyle name="Input [yellow] 2 3 8 11 2" xfId="31756" xr:uid="{27BA9FA9-F256-41AF-8EF2-4D9C2593F6EF}"/>
    <cellStyle name="Input [yellow] 2 3 8 11 3" xfId="41532" xr:uid="{19486A33-D1E2-469D-B4FF-E7A61C278D5E}"/>
    <cellStyle name="Input [yellow] 2 3 8 11 4" xfId="21564" xr:uid="{58B6401C-22E7-4945-ACDA-1CD3C3FD7B49}"/>
    <cellStyle name="Input [yellow] 2 3 8 12" xfId="12028" xr:uid="{CF5FF15A-EBDD-4BF1-BD0D-D09B47A834F5}"/>
    <cellStyle name="Input [yellow] 2 3 8 12 2" xfId="32229" xr:uid="{CBBBF590-46C0-4976-A673-564FCF9EE9D0}"/>
    <cellStyle name="Input [yellow] 2 3 8 12 3" xfId="42005" xr:uid="{D8A7F6F2-35CA-4D3C-9EEE-1967547BA91A}"/>
    <cellStyle name="Input [yellow] 2 3 8 12 4" xfId="22037" xr:uid="{6BF1DB42-45CF-4122-B0D5-98B423EE7D81}"/>
    <cellStyle name="Input [yellow] 2 3 8 13" xfId="12489" xr:uid="{F928CECC-FB76-4BF1-ACD4-04991C8C3644}"/>
    <cellStyle name="Input [yellow] 2 3 8 13 2" xfId="32689" xr:uid="{6FCED871-1774-4569-A092-F44563590F1F}"/>
    <cellStyle name="Input [yellow] 2 3 8 13 3" xfId="42465" xr:uid="{8BCF669F-D945-4D82-AFC9-FB568C665917}"/>
    <cellStyle name="Input [yellow] 2 3 8 13 4" xfId="22497" xr:uid="{60D6F484-428B-41B2-A88B-FEE1AA7DF4A1}"/>
    <cellStyle name="Input [yellow] 2 3 8 14" xfId="12949" xr:uid="{56EEF580-437B-48AD-B46E-607636F451ED}"/>
    <cellStyle name="Input [yellow] 2 3 8 14 2" xfId="33148" xr:uid="{0F3015AD-99D8-4D61-A934-1B1E831B499D}"/>
    <cellStyle name="Input [yellow] 2 3 8 14 3" xfId="42924" xr:uid="{A93F9620-6B40-45BD-92B0-A164953877E5}"/>
    <cellStyle name="Input [yellow] 2 3 8 14 4" xfId="22956" xr:uid="{9FD083B3-C126-4DF7-8413-BE988333AA7B}"/>
    <cellStyle name="Input [yellow] 2 3 8 15" xfId="13402" xr:uid="{B9D5ED8B-3F94-4F65-BF30-774184AFFF98}"/>
    <cellStyle name="Input [yellow] 2 3 8 15 2" xfId="33599" xr:uid="{79B45E3C-DDE3-4E36-97F5-80E193B79289}"/>
    <cellStyle name="Input [yellow] 2 3 8 15 3" xfId="43375" xr:uid="{25B1E7DF-61D4-470D-8227-C210FE348610}"/>
    <cellStyle name="Input [yellow] 2 3 8 15 4" xfId="23407" xr:uid="{E09CC8E8-47F9-4AC0-AD8C-5695B09A3A2C}"/>
    <cellStyle name="Input [yellow] 2 3 8 16" xfId="26499" xr:uid="{D1D766EB-EB02-46E8-A207-3CCBDE1524A5}"/>
    <cellStyle name="Input [yellow] 2 3 8 17" xfId="36275" xr:uid="{205B3FDE-A865-4FBA-81CD-01E52DBB5731}"/>
    <cellStyle name="Input [yellow] 2 3 8 18" xfId="16307" xr:uid="{2428A7E9-73CC-442F-88A9-D0791B7CBADA}"/>
    <cellStyle name="Input [yellow] 2 3 8 2" xfId="6840" xr:uid="{090C385E-0195-40DB-B497-65B991BDB38C}"/>
    <cellStyle name="Input [yellow] 2 3 8 2 2" xfId="27054" xr:uid="{049E539C-03F5-46B7-98B7-FEFD63BD5690}"/>
    <cellStyle name="Input [yellow] 2 3 8 2 3" xfId="36830" xr:uid="{29884953-659E-4BDD-A7B1-79FB23FD290C}"/>
    <cellStyle name="Input [yellow] 2 3 8 2 4" xfId="16862" xr:uid="{A9180DA6-DBDA-4328-B504-C6E38AC72CB4}"/>
    <cellStyle name="Input [yellow] 2 3 8 3" xfId="7387" xr:uid="{B577A9AE-DA11-43F4-A26D-B6032940942A}"/>
    <cellStyle name="Input [yellow] 2 3 8 3 2" xfId="27601" xr:uid="{B7CB5DBF-06F1-4467-84F7-8119479BB0A3}"/>
    <cellStyle name="Input [yellow] 2 3 8 3 3" xfId="37377" xr:uid="{AE214FC9-E3E2-4B00-9DD8-478997EFEFC0}"/>
    <cellStyle name="Input [yellow] 2 3 8 3 4" xfId="17409" xr:uid="{38F53044-EF32-4397-A4E9-704454C08B0A}"/>
    <cellStyle name="Input [yellow] 2 3 8 4" xfId="7937" xr:uid="{21BFEA5C-36A0-4861-A738-DD59354210F9}"/>
    <cellStyle name="Input [yellow] 2 3 8 4 2" xfId="28149" xr:uid="{4880FC48-BC63-4DF4-A924-381E1B35F6CD}"/>
    <cellStyle name="Input [yellow] 2 3 8 4 3" xfId="37925" xr:uid="{403E8DBF-3690-41CF-B78E-A4C4521A2945}"/>
    <cellStyle name="Input [yellow] 2 3 8 4 4" xfId="17957" xr:uid="{E4E7650C-E933-412D-8A2B-54D8046E443D}"/>
    <cellStyle name="Input [yellow] 2 3 8 5" xfId="8479" xr:uid="{3A6191EC-5157-4D16-9A98-87C120BA84D1}"/>
    <cellStyle name="Input [yellow] 2 3 8 5 2" xfId="28690" xr:uid="{273836CA-C2BD-496D-B249-0B09C8F3C2FA}"/>
    <cellStyle name="Input [yellow] 2 3 8 5 3" xfId="38466" xr:uid="{839BAB35-D4CA-42B9-8223-5ECC9B23D857}"/>
    <cellStyle name="Input [yellow] 2 3 8 5 4" xfId="18498" xr:uid="{6F8EE83C-1890-4490-8D6D-DBBD5F012FD9}"/>
    <cellStyle name="Input [yellow] 2 3 8 6" xfId="9005" xr:uid="{992DD8D7-6ABE-4E1B-92BB-7D142462BE1F}"/>
    <cellStyle name="Input [yellow] 2 3 8 6 2" xfId="29214" xr:uid="{8575B514-18C8-4DB4-A819-CADDD4A52BE5}"/>
    <cellStyle name="Input [yellow] 2 3 8 6 3" xfId="38990" xr:uid="{BA5C93A9-2A75-4564-A951-D3D86FC82ADD}"/>
    <cellStyle name="Input [yellow] 2 3 8 6 4" xfId="19022" xr:uid="{C21DD53D-8EF9-495F-AC0C-E3B5884765A4}"/>
    <cellStyle name="Input [yellow] 2 3 8 7" xfId="9529" xr:uid="{35B4FAFD-2333-4B1F-B4C9-C8162BC1097A}"/>
    <cellStyle name="Input [yellow] 2 3 8 7 2" xfId="29736" xr:uid="{B75208AF-2DD6-4C78-912A-8BE1FC50CC01}"/>
    <cellStyle name="Input [yellow] 2 3 8 7 3" xfId="39512" xr:uid="{E5FA8384-5FF0-4DA3-A8E3-56FAE6875F46}"/>
    <cellStyle name="Input [yellow] 2 3 8 7 4" xfId="19544" xr:uid="{9B8024FA-07B5-4C33-A719-0885B54A66DB}"/>
    <cellStyle name="Input [yellow] 2 3 8 8" xfId="10053" xr:uid="{C6E7439B-B948-4E30-A15A-8770BAB58E75}"/>
    <cellStyle name="Input [yellow] 2 3 8 8 2" xfId="30260" xr:uid="{BB0CAA8F-F213-430F-8E16-F662DB7800D0}"/>
    <cellStyle name="Input [yellow] 2 3 8 8 3" xfId="40036" xr:uid="{61D2E9FE-2070-4BE1-B51F-C9100386999F}"/>
    <cellStyle name="Input [yellow] 2 3 8 8 4" xfId="20068" xr:uid="{54F7160D-830A-4B4C-8371-4F0DC4D6CE4B}"/>
    <cellStyle name="Input [yellow] 2 3 8 9" xfId="10564" xr:uid="{39D322F8-C51A-439D-A4BD-11B858B3B29B}"/>
    <cellStyle name="Input [yellow] 2 3 8 9 2" xfId="30768" xr:uid="{DDEACA47-BF5E-4A82-9D3C-6CD998B4E18B}"/>
    <cellStyle name="Input [yellow] 2 3 8 9 3" xfId="40544" xr:uid="{FEA0993A-077C-4521-AF49-BFCC2D02A1BF}"/>
    <cellStyle name="Input [yellow] 2 3 8 9 4" xfId="20576" xr:uid="{2FC61609-DD10-4DC3-9BC8-AEE116FB7A96}"/>
    <cellStyle name="Input [yellow] 2 3 9" xfId="6508" xr:uid="{5400376E-8753-4894-9F13-49AA7BC24EF4}"/>
    <cellStyle name="Input [yellow] 2 3 9 10" xfId="11295" xr:uid="{E58FE24F-515C-4827-B2EA-61D573899063}"/>
    <cellStyle name="Input [yellow] 2 3 9 10 2" xfId="31497" xr:uid="{5D434277-460C-4FA3-B128-15AB79D48085}"/>
    <cellStyle name="Input [yellow] 2 3 9 10 3" xfId="41273" xr:uid="{22447F7A-2145-46FD-8E64-B550B16ECBCC}"/>
    <cellStyle name="Input [yellow] 2 3 9 10 4" xfId="21305" xr:uid="{507638F0-BD51-496E-ACD0-0A5BED457C14}"/>
    <cellStyle name="Input [yellow] 2 3 9 11" xfId="11781" xr:uid="{AFDF190C-67ED-4B5B-9177-2D6840E4DCC8}"/>
    <cellStyle name="Input [yellow] 2 3 9 11 2" xfId="31983" xr:uid="{A0402067-6C69-4573-AD97-09D927F4A407}"/>
    <cellStyle name="Input [yellow] 2 3 9 11 3" xfId="41759" xr:uid="{4107EEF3-CF43-4AA3-938A-CFAE7AF5CCBA}"/>
    <cellStyle name="Input [yellow] 2 3 9 11 4" xfId="21791" xr:uid="{A4B7E345-2D19-489B-98F5-3F388C728207}"/>
    <cellStyle name="Input [yellow] 2 3 9 12" xfId="12255" xr:uid="{82ECFB17-6E5D-478B-B656-9E3532D1DFB9}"/>
    <cellStyle name="Input [yellow] 2 3 9 12 2" xfId="32456" xr:uid="{D9F00883-020E-46A3-A079-F025821A2599}"/>
    <cellStyle name="Input [yellow] 2 3 9 12 3" xfId="42232" xr:uid="{A9F319F0-6756-44AC-85D1-39A787B271FF}"/>
    <cellStyle name="Input [yellow] 2 3 9 12 4" xfId="22264" xr:uid="{E7A7D67A-403A-462C-9DAB-81E2CB135F06}"/>
    <cellStyle name="Input [yellow] 2 3 9 13" xfId="12716" xr:uid="{6F6BBE43-8CD2-484C-AFFF-EE5C6538515A}"/>
    <cellStyle name="Input [yellow] 2 3 9 13 2" xfId="32916" xr:uid="{AF7114D5-21C3-4D41-9C1D-4604079D04F9}"/>
    <cellStyle name="Input [yellow] 2 3 9 13 3" xfId="42692" xr:uid="{6735D50A-830A-45BD-90C9-9D36C972EB31}"/>
    <cellStyle name="Input [yellow] 2 3 9 13 4" xfId="22724" xr:uid="{B874426D-F2E0-4094-BB15-BC67590D645D}"/>
    <cellStyle name="Input [yellow] 2 3 9 14" xfId="13176" xr:uid="{5D779B6F-3F50-4D31-B655-527F1771F355}"/>
    <cellStyle name="Input [yellow] 2 3 9 14 2" xfId="33375" xr:uid="{6DC3B8ED-891E-49A2-811E-8A9A6D79EF69}"/>
    <cellStyle name="Input [yellow] 2 3 9 14 3" xfId="43151" xr:uid="{861891B8-B58D-4FD8-9E1E-855C505C77BB}"/>
    <cellStyle name="Input [yellow] 2 3 9 14 4" xfId="23183" xr:uid="{C94BBC69-555F-4005-862F-4853CD8610A1}"/>
    <cellStyle name="Input [yellow] 2 3 9 15" xfId="13629" xr:uid="{CD55346A-4FAD-4182-8381-8DCD879EDBB1}"/>
    <cellStyle name="Input [yellow] 2 3 9 15 2" xfId="33826" xr:uid="{D68AEEC1-30A3-4300-8A7A-B9ED49CB2922}"/>
    <cellStyle name="Input [yellow] 2 3 9 15 3" xfId="43602" xr:uid="{549C702F-3441-4F54-82BD-3DD47924F8D6}"/>
    <cellStyle name="Input [yellow] 2 3 9 15 4" xfId="23634" xr:uid="{CB61A802-9A85-4990-AD6B-6B25BDB9460D}"/>
    <cellStyle name="Input [yellow] 2 3 9 16" xfId="26726" xr:uid="{55289964-CCBD-4A80-91AF-AE540F46DFC3}"/>
    <cellStyle name="Input [yellow] 2 3 9 17" xfId="36502" xr:uid="{E87BA260-5E1A-4196-B82D-9EA65EA7ADB7}"/>
    <cellStyle name="Input [yellow] 2 3 9 18" xfId="16534" xr:uid="{6B50EA76-C9FF-48B8-815E-D2BDCC93BB8A}"/>
    <cellStyle name="Input [yellow] 2 3 9 2" xfId="7067" xr:uid="{B220B927-444A-4872-ACB2-F0ED8D82B074}"/>
    <cellStyle name="Input [yellow] 2 3 9 2 2" xfId="27281" xr:uid="{8C908602-47D9-4A5A-988E-A11DD80B6ED8}"/>
    <cellStyle name="Input [yellow] 2 3 9 2 3" xfId="37057" xr:uid="{F09BC0EE-22F2-45D6-9DCD-0B9775F7F577}"/>
    <cellStyle name="Input [yellow] 2 3 9 2 4" xfId="17089" xr:uid="{556A5FAF-561C-42C2-8B4E-8B4C74B2B75D}"/>
    <cellStyle name="Input [yellow] 2 3 9 3" xfId="7614" xr:uid="{8899EB69-0DA2-4390-947A-4324F9183BC8}"/>
    <cellStyle name="Input [yellow] 2 3 9 3 2" xfId="27828" xr:uid="{88F948F4-FD6F-439F-B697-C03C8FE03EC0}"/>
    <cellStyle name="Input [yellow] 2 3 9 3 3" xfId="37604" xr:uid="{13678196-3F48-4BFE-9677-8EA8CC8BB998}"/>
    <cellStyle name="Input [yellow] 2 3 9 3 4" xfId="17636" xr:uid="{093E4F81-2673-4471-9392-CE1AD260F449}"/>
    <cellStyle name="Input [yellow] 2 3 9 4" xfId="8164" xr:uid="{FBE5DC43-B9B5-4290-9F56-8EC6764539C0}"/>
    <cellStyle name="Input [yellow] 2 3 9 4 2" xfId="28376" xr:uid="{CDB486F1-9FA4-4AA7-82C3-D422C05C6FA9}"/>
    <cellStyle name="Input [yellow] 2 3 9 4 3" xfId="38152" xr:uid="{2F781153-3EB3-4929-A61B-94B5CFD9AA8D}"/>
    <cellStyle name="Input [yellow] 2 3 9 4 4" xfId="18184" xr:uid="{A8F27AC6-EF9D-4019-A89A-04951F321E85}"/>
    <cellStyle name="Input [yellow] 2 3 9 5" xfId="8706" xr:uid="{2A971345-69B1-4BEA-A178-962EA4797D67}"/>
    <cellStyle name="Input [yellow] 2 3 9 5 2" xfId="28917" xr:uid="{C043C367-FE6E-44BC-AFB3-097E64ACB994}"/>
    <cellStyle name="Input [yellow] 2 3 9 5 3" xfId="38693" xr:uid="{15F6A320-2C3E-4D63-A7FE-5B9EEB83CDD3}"/>
    <cellStyle name="Input [yellow] 2 3 9 5 4" xfId="18725" xr:uid="{C38174AF-8946-4485-B57D-97463E67145C}"/>
    <cellStyle name="Input [yellow] 2 3 9 6" xfId="9232" xr:uid="{BC3F2535-5FA0-481D-B648-89780B26DA08}"/>
    <cellStyle name="Input [yellow] 2 3 9 6 2" xfId="29441" xr:uid="{84BE97E0-648D-460D-86D9-FAD7309983F1}"/>
    <cellStyle name="Input [yellow] 2 3 9 6 3" xfId="39217" xr:uid="{441FA7E9-03FA-4623-8F2C-1CE72467623C}"/>
    <cellStyle name="Input [yellow] 2 3 9 6 4" xfId="19249" xr:uid="{6D97150D-9158-436D-9AF4-0FAF348D5ABE}"/>
    <cellStyle name="Input [yellow] 2 3 9 7" xfId="9756" xr:uid="{B012DE4D-8961-4E08-82D7-C3094A9408B1}"/>
    <cellStyle name="Input [yellow] 2 3 9 7 2" xfId="29963" xr:uid="{D014A073-57FA-4D25-B08E-89A0C41857D6}"/>
    <cellStyle name="Input [yellow] 2 3 9 7 3" xfId="39739" xr:uid="{F30699A0-2944-4A49-9AF9-BD4735585971}"/>
    <cellStyle name="Input [yellow] 2 3 9 7 4" xfId="19771" xr:uid="{59FCB3C8-B9CD-4C55-A3D2-DA75024F4E7A}"/>
    <cellStyle name="Input [yellow] 2 3 9 8" xfId="10280" xr:uid="{22DA14E2-82A9-4F75-93D6-2A09A423C57E}"/>
    <cellStyle name="Input [yellow] 2 3 9 8 2" xfId="30487" xr:uid="{86935EEF-7A46-45C7-8427-AA558F5A606E}"/>
    <cellStyle name="Input [yellow] 2 3 9 8 3" xfId="40263" xr:uid="{3563611D-112B-4C1E-AC9C-25049BDB60DE}"/>
    <cellStyle name="Input [yellow] 2 3 9 8 4" xfId="20295" xr:uid="{9982761C-C3BE-4EC4-B373-FED64E19F3EA}"/>
    <cellStyle name="Input [yellow] 2 3 9 9" xfId="10791" xr:uid="{8F3AF297-E377-4E42-8ECD-84577A019C35}"/>
    <cellStyle name="Input [yellow] 2 3 9 9 2" xfId="30995" xr:uid="{89FC9CAB-4B85-4DE8-ACB7-448B414FAF50}"/>
    <cellStyle name="Input [yellow] 2 3 9 9 3" xfId="40771" xr:uid="{8141FC07-05CA-417D-9724-977074D8C468}"/>
    <cellStyle name="Input [yellow] 2 3 9 9 4" xfId="20803" xr:uid="{42985B93-7140-435D-9062-97C597A149BD}"/>
    <cellStyle name="Input [yellow] 2 4" xfId="2119" xr:uid="{61728BC6-075B-4093-9C78-A3ADE59715B3}"/>
    <cellStyle name="Input [yellow] 2 4 10" xfId="4358" xr:uid="{8EF1E995-082A-4E55-83B7-C556F33EACA0}"/>
    <cellStyle name="Input [yellow] 2 4 10 2" xfId="24609" xr:uid="{8D10C06B-F156-4274-9BFF-5C179C056EFA}"/>
    <cellStyle name="Input [yellow] 2 4 10 3" xfId="34385" xr:uid="{332B555E-32FD-485A-925C-E4545B82EA15}"/>
    <cellStyle name="Input [yellow] 2 4 10 4" xfId="14417" xr:uid="{C4E261E4-81D4-40EC-BC89-B11D1EF2974D}"/>
    <cellStyle name="Input [yellow] 2 4 11" xfId="5129" xr:uid="{E2DDF5D6-6D9D-489C-85EB-1FABB53E9051}"/>
    <cellStyle name="Input [yellow] 2 4 11 2" xfId="25369" xr:uid="{4146A830-78F1-4C9E-A44C-6F1BE43BB71A}"/>
    <cellStyle name="Input [yellow] 2 4 11 3" xfId="35145" xr:uid="{E9936654-9C36-47C9-A008-A210299D8461}"/>
    <cellStyle name="Input [yellow] 2 4 11 4" xfId="15177" xr:uid="{60CFCE04-1001-4568-ADA3-F6652ED2B543}"/>
    <cellStyle name="Input [yellow] 2 4 12" xfId="4649" xr:uid="{82B797AE-FA2A-4BAD-8C97-71752D85B9E6}"/>
    <cellStyle name="Input [yellow] 2 4 12 2" xfId="24895" xr:uid="{1B255B7D-509D-48CF-879B-EAC127D51AB2}"/>
    <cellStyle name="Input [yellow] 2 4 12 3" xfId="34671" xr:uid="{4BBEFD9D-F618-4C82-9F88-4636D6264C64}"/>
    <cellStyle name="Input [yellow] 2 4 12 4" xfId="14703" xr:uid="{21F297A9-DCBB-4240-A860-10E17331C71C}"/>
    <cellStyle name="Input [yellow] 2 4 13" xfId="5369" xr:uid="{2A1FA020-9D50-4673-B96B-654507278A89}"/>
    <cellStyle name="Input [yellow] 2 4 13 2" xfId="25606" xr:uid="{1CBD6907-7611-4C30-AEF3-7377F02DB8DE}"/>
    <cellStyle name="Input [yellow] 2 4 13 3" xfId="35382" xr:uid="{6B02A8AB-3DAF-4D5A-9BD3-FA43BB99F197}"/>
    <cellStyle name="Input [yellow] 2 4 13 4" xfId="15414" xr:uid="{51DDC567-1677-423A-919A-7C7B64F10A2E}"/>
    <cellStyle name="Input [yellow] 2 4 14" xfId="4081" xr:uid="{21FA4270-FD9E-48FC-8234-02774EFC0CFE}"/>
    <cellStyle name="Input [yellow] 2 4 14 2" xfId="24336" xr:uid="{8ABA7AC4-6971-4669-A123-FE2E6ED5C7CA}"/>
    <cellStyle name="Input [yellow] 2 4 14 3" xfId="34112" xr:uid="{55D024FB-0CF7-44D0-B4B7-9E8A4722F79A}"/>
    <cellStyle name="Input [yellow] 2 4 14 4" xfId="14144" xr:uid="{61641A10-A423-4C5E-8317-487C6A15F3E4}"/>
    <cellStyle name="Input [yellow] 2 4 15" xfId="5882" xr:uid="{BAED6048-D3ED-4A81-B816-2D27591FB2F2}"/>
    <cellStyle name="Input [yellow] 2 4 15 2" xfId="26107" xr:uid="{33FD25B1-9172-43D2-AC68-67A4FEA8E685}"/>
    <cellStyle name="Input [yellow] 2 4 15 3" xfId="35883" xr:uid="{1BA5ADE3-AD11-417F-904E-FC6466C3A4F5}"/>
    <cellStyle name="Input [yellow] 2 4 15 4" xfId="15915" xr:uid="{0D9676BE-D0F7-4D3D-9234-2A476C844F94}"/>
    <cellStyle name="Input [yellow] 2 4 16" xfId="9372" xr:uid="{49D2CC9A-1933-4F6C-87C9-2B1DFFEEBCD7}"/>
    <cellStyle name="Input [yellow] 2 4 16 2" xfId="29581" xr:uid="{2486FA89-E962-4A59-A981-5E87C868B2A4}"/>
    <cellStyle name="Input [yellow] 2 4 16 3" xfId="39357" xr:uid="{1B26B6A5-3B60-49F9-8B56-11F5D1648AE7}"/>
    <cellStyle name="Input [yellow] 2 4 16 4" xfId="19389" xr:uid="{A2B1A126-AF71-4DDB-A37A-2122AF0B3B35}"/>
    <cellStyle name="Input [yellow] 2 4 17" xfId="7229" xr:uid="{B65FC0F9-5231-4955-B661-4F3A271ACE08}"/>
    <cellStyle name="Input [yellow] 2 4 17 2" xfId="27443" xr:uid="{5CB6FEA8-F85B-4B09-A3BF-86382622C811}"/>
    <cellStyle name="Input [yellow] 2 4 17 3" xfId="37219" xr:uid="{AC331636-65B5-4127-A6E8-E4F09F0F2729}"/>
    <cellStyle name="Input [yellow] 2 4 17 4" xfId="17251" xr:uid="{AB0FA471-2B1C-4214-93B1-5352FA2073D4}"/>
    <cellStyle name="Input [yellow] 2 4 18" xfId="5987" xr:uid="{FF00F51E-F6B4-4132-8633-B9C007518E81}"/>
    <cellStyle name="Input [yellow] 2 4 18 2" xfId="26208" xr:uid="{444DBF12-3F02-465E-8B0F-8A11F221D57C}"/>
    <cellStyle name="Input [yellow] 2 4 18 3" xfId="35984" xr:uid="{DFB3A2C6-35C4-4F9C-BD30-1506B8F6D7B6}"/>
    <cellStyle name="Input [yellow] 2 4 18 4" xfId="16016" xr:uid="{2038B84F-5928-446E-9D66-15AB8A1BB57B}"/>
    <cellStyle name="Input [yellow] 2 4 19" xfId="4209" xr:uid="{887867CC-F130-4AB5-88E3-94F0F03EBB8A}"/>
    <cellStyle name="Input [yellow] 2 4 19 2" xfId="24461" xr:uid="{0816D91B-B056-4992-9B78-37C0B2A3C059}"/>
    <cellStyle name="Input [yellow] 2 4 19 3" xfId="34237" xr:uid="{D34F2989-5069-45E6-ABE7-7837B8219914}"/>
    <cellStyle name="Input [yellow] 2 4 19 4" xfId="14269" xr:uid="{CD46E8B5-FDF5-4BA4-AABF-B94F137C75C6}"/>
    <cellStyle name="Input [yellow] 2 4 2" xfId="2120" xr:uid="{A110F24D-62CE-47CF-9CE3-EBF932DEE249}"/>
    <cellStyle name="Input [yellow] 2 4 2 10" xfId="6078" xr:uid="{530BDA1E-90A3-4E5E-B788-5A1507F92F51}"/>
    <cellStyle name="Input [yellow] 2 4 2 10 2" xfId="26298" xr:uid="{7CEC993F-938E-4FB3-90E0-01DCFC0860C7}"/>
    <cellStyle name="Input [yellow] 2 4 2 10 3" xfId="36074" xr:uid="{5FAA77BC-275D-41BB-9CEF-86CA07E25AC6}"/>
    <cellStyle name="Input [yellow] 2 4 2 10 4" xfId="16106" xr:uid="{F75ED99B-F90D-44E5-9FE1-E3827990AFAB}"/>
    <cellStyle name="Input [yellow] 2 4 2 11" xfId="5083" xr:uid="{BD50DF74-196D-40BC-8A03-7EAF574E270E}"/>
    <cellStyle name="Input [yellow] 2 4 2 11 2" xfId="25323" xr:uid="{04D8648C-0A98-4D06-B8D6-6C922BEB753D}"/>
    <cellStyle name="Input [yellow] 2 4 2 11 3" xfId="35099" xr:uid="{990246EE-F4DA-4070-9DC2-4ED48AA52E14}"/>
    <cellStyle name="Input [yellow] 2 4 2 11 4" xfId="15131" xr:uid="{2C75D9BC-F7DD-43E0-B8AC-1D2881B5E9D2}"/>
    <cellStyle name="Input [yellow] 2 4 2 12" xfId="4126" xr:uid="{FDB2E654-EF71-4BC7-86F6-096CD24D48FC}"/>
    <cellStyle name="Input [yellow] 2 4 2 12 2" xfId="24381" xr:uid="{2D7B6C90-8E9A-4D07-9F8B-490700D34239}"/>
    <cellStyle name="Input [yellow] 2 4 2 12 3" xfId="34157" xr:uid="{8418BE95-1871-4553-B3D0-5811DFAA76C0}"/>
    <cellStyle name="Input [yellow] 2 4 2 12 4" xfId="14189" xr:uid="{660E9916-9E5E-43C7-B1A4-8C7674303C15}"/>
    <cellStyle name="Input [yellow] 2 4 2 13" xfId="8358" xr:uid="{A02EB648-CE67-4495-9CA5-5CA70FE507AA}"/>
    <cellStyle name="Input [yellow] 2 4 2 13 2" xfId="28570" xr:uid="{886A7F49-EC62-4192-9E42-94BD1E90AE86}"/>
    <cellStyle name="Input [yellow] 2 4 2 13 3" xfId="38346" xr:uid="{57A86854-B6AA-40CC-B524-A242B4FF06B0}"/>
    <cellStyle name="Input [yellow] 2 4 2 13 4" xfId="18378" xr:uid="{80FD0D7D-BE54-4DB2-A4A6-FB83A06CC294}"/>
    <cellStyle name="Input [yellow] 2 4 2 14" xfId="5002" xr:uid="{2BFC2165-9DAD-4E6F-B1DF-015E06A2E661}"/>
    <cellStyle name="Input [yellow] 2 4 2 14 2" xfId="25242" xr:uid="{73958BF8-6AF7-48B0-9C80-F09D25AF6624}"/>
    <cellStyle name="Input [yellow] 2 4 2 14 3" xfId="35018" xr:uid="{584C439D-002F-4006-ADBB-F2FBB83DB423}"/>
    <cellStyle name="Input [yellow] 2 4 2 14 4" xfId="15050" xr:uid="{6605902C-7D1A-41E0-BECE-86F5361B8826}"/>
    <cellStyle name="Input [yellow] 2 4 2 15" xfId="4683" xr:uid="{E69338EC-53BD-44FE-9688-BF4287E44C5D}"/>
    <cellStyle name="Input [yellow] 2 4 2 15 2" xfId="24928" xr:uid="{6C0D1316-2B63-469C-931E-D93179DB901E}"/>
    <cellStyle name="Input [yellow] 2 4 2 15 3" xfId="34704" xr:uid="{1388A92D-0228-43F3-8B32-A991FA905394}"/>
    <cellStyle name="Input [yellow] 2 4 2 15 4" xfId="14736" xr:uid="{69864967-7D8A-436F-BCC4-5F975552E4A7}"/>
    <cellStyle name="Input [yellow] 2 4 2 16" xfId="4122" xr:uid="{C302E1ED-7EE5-48F8-AA2F-9DA830C5DFCE}"/>
    <cellStyle name="Input [yellow] 2 4 2 16 2" xfId="24377" xr:uid="{D2B4F122-2490-472A-BF10-912FCBB8D880}"/>
    <cellStyle name="Input [yellow] 2 4 2 16 3" xfId="34153" xr:uid="{D70A5DF8-C8CD-41C4-A539-74E7917ADD68}"/>
    <cellStyle name="Input [yellow] 2 4 2 16 4" xfId="14185" xr:uid="{20EE0B81-D1DB-418C-A376-C51E8670DA3C}"/>
    <cellStyle name="Input [yellow] 2 4 2 17" xfId="5261" xr:uid="{DAC282FC-EB23-42C5-ABE8-E621A5A648E3}"/>
    <cellStyle name="Input [yellow] 2 4 2 17 2" xfId="25501" xr:uid="{84B10272-1338-4045-8CFE-B97FF876CD82}"/>
    <cellStyle name="Input [yellow] 2 4 2 17 3" xfId="35277" xr:uid="{B64D18CF-5092-4B3C-BD39-5E810A1A2BB4}"/>
    <cellStyle name="Input [yellow] 2 4 2 17 4" xfId="15309" xr:uid="{1A2F13C0-E876-497F-AE44-EEE556C31304}"/>
    <cellStyle name="Input [yellow] 2 4 2 18" xfId="5305" xr:uid="{CF73C32E-BB41-4BE2-83D7-E8B3F2174FF8}"/>
    <cellStyle name="Input [yellow] 2 4 2 18 2" xfId="25545" xr:uid="{49DABACC-26C3-43B4-986F-80DF7D5D87ED}"/>
    <cellStyle name="Input [yellow] 2 4 2 18 3" xfId="35321" xr:uid="{FFA47812-1B6D-4B84-9A02-51EEF0529300}"/>
    <cellStyle name="Input [yellow] 2 4 2 18 4" xfId="15353" xr:uid="{814B82C5-4250-4E6B-AF2C-9D6EDABE5A64}"/>
    <cellStyle name="Input [yellow] 2 4 2 19" xfId="4805" xr:uid="{F2000F6F-0FE2-4BB6-B08F-FF653E0BAC65}"/>
    <cellStyle name="Input [yellow] 2 4 2 19 2" xfId="25048" xr:uid="{D89DD88E-3151-4BE8-AA34-3BC105BC9052}"/>
    <cellStyle name="Input [yellow] 2 4 2 19 3" xfId="34824" xr:uid="{4A2789EA-399B-4932-8662-0151D609E8D3}"/>
    <cellStyle name="Input [yellow] 2 4 2 19 4" xfId="14856" xr:uid="{D696102B-55C3-49A8-8DBC-5766A14FBDE3}"/>
    <cellStyle name="Input [yellow] 2 4 2 2" xfId="2121" xr:uid="{AC3E2D77-893B-491A-9AA4-C742D1319278}"/>
    <cellStyle name="Input [yellow] 2 4 2 2 10" xfId="8853" xr:uid="{26132EE9-6E2A-4C23-9BE9-28C2921DD3C6}"/>
    <cellStyle name="Input [yellow] 2 4 2 2 10 2" xfId="29064" xr:uid="{FA705B18-85CD-4898-8E37-1C7E150DCD46}"/>
    <cellStyle name="Input [yellow] 2 4 2 2 10 3" xfId="38840" xr:uid="{BFC61FAF-07F8-44DC-B24B-65BEF0983FA6}"/>
    <cellStyle name="Input [yellow] 2 4 2 2 10 4" xfId="18872" xr:uid="{A5CEE3B9-7DFD-4314-9DE3-1B90B9BB4B7E}"/>
    <cellStyle name="Input [yellow] 2 4 2 2 11" xfId="5927" xr:uid="{BEA74361-18D1-4F73-BE30-6818F668EC56}"/>
    <cellStyle name="Input [yellow] 2 4 2 2 11 2" xfId="26152" xr:uid="{83CC92F7-96D9-439B-8B17-842A2AEEC8F9}"/>
    <cellStyle name="Input [yellow] 2 4 2 2 11 3" xfId="35928" xr:uid="{7FD79416-D325-4B42-B98C-411B56C94E1C}"/>
    <cellStyle name="Input [yellow] 2 4 2 2 11 4" xfId="15960" xr:uid="{4D89F408-AA8B-4D31-9FF7-F50AD8D1A18D}"/>
    <cellStyle name="Input [yellow] 2 4 2 2 12" xfId="4602" xr:uid="{53A300A2-F1C7-4F84-9B15-163C3177A582}"/>
    <cellStyle name="Input [yellow] 2 4 2 2 12 2" xfId="24848" xr:uid="{B42660A3-3697-4370-8BDF-F705747E3CAE}"/>
    <cellStyle name="Input [yellow] 2 4 2 2 12 3" xfId="34624" xr:uid="{33D176BE-2981-42E7-80AA-CE1817C0266A}"/>
    <cellStyle name="Input [yellow] 2 4 2 2 12 4" xfId="14656" xr:uid="{5065D65D-B76A-4CEA-881A-64E16A8E2E11}"/>
    <cellStyle name="Input [yellow] 2 4 2 2 13" xfId="10420" xr:uid="{1BB480D4-F6F8-47E2-8911-593B3B73A9F4}"/>
    <cellStyle name="Input [yellow] 2 4 2 2 13 2" xfId="30625" xr:uid="{F3C80B56-09DB-4FE3-BBCB-0AA119A833C5}"/>
    <cellStyle name="Input [yellow] 2 4 2 2 13 3" xfId="40401" xr:uid="{7AFEB3B0-3351-4485-8032-77C871A97657}"/>
    <cellStyle name="Input [yellow] 2 4 2 2 13 4" xfId="20433" xr:uid="{2707109E-DD0B-4A79-BEA7-5DFE25C774E1}"/>
    <cellStyle name="Input [yellow] 2 4 2 2 14" xfId="4006" xr:uid="{832B8D86-D11C-4DE4-B8E4-D446583D8B77}"/>
    <cellStyle name="Input [yellow] 2 4 2 2 14 2" xfId="24262" xr:uid="{D71A0BC0-6F38-4FC3-B5BA-D561A2C95BF3}"/>
    <cellStyle name="Input [yellow] 2 4 2 2 14 3" xfId="34038" xr:uid="{86E3A945-7A37-4762-BDF5-35149155378C}"/>
    <cellStyle name="Input [yellow] 2 4 2 2 14 4" xfId="14070" xr:uid="{DA32B3AF-6BCF-40E1-967C-00F965A38842}"/>
    <cellStyle name="Input [yellow] 2 4 2 2 15" xfId="11429" xr:uid="{A5DC4CFE-9D99-46C8-B206-78D85F18449C}"/>
    <cellStyle name="Input [yellow] 2 4 2 2 15 2" xfId="31631" xr:uid="{3345A2CA-00D1-4F81-8822-80C09CF0BA79}"/>
    <cellStyle name="Input [yellow] 2 4 2 2 15 3" xfId="41407" xr:uid="{391C1ADF-7916-424A-BC25-4F5EB39A5930}"/>
    <cellStyle name="Input [yellow] 2 4 2 2 15 4" xfId="21439" xr:uid="{436D64AD-AAFC-4414-B7DC-D6C8628D459E}"/>
    <cellStyle name="Input [yellow] 2 4 2 2 16" xfId="11907" xr:uid="{6ECE9D46-E9B8-4A26-99E0-80D467BB281D}"/>
    <cellStyle name="Input [yellow] 2 4 2 2 16 2" xfId="32108" xr:uid="{412C4058-A90F-4E24-A606-C526D5E17B2B}"/>
    <cellStyle name="Input [yellow] 2 4 2 2 16 3" xfId="41884" xr:uid="{4AAD021A-8477-4C93-B326-7FB1684894C7}"/>
    <cellStyle name="Input [yellow] 2 4 2 2 16 4" xfId="21916" xr:uid="{FC2A54CA-D8C5-4DE6-B690-B6174FB340C9}"/>
    <cellStyle name="Input [yellow] 2 4 2 2 17" xfId="10439" xr:uid="{35C61870-3ECA-4A80-9EF8-897C24873306}"/>
    <cellStyle name="Input [yellow] 2 4 2 2 17 2" xfId="30644" xr:uid="{9038D18E-80EF-4A02-B837-3FF03233F6F3}"/>
    <cellStyle name="Input [yellow] 2 4 2 2 17 3" xfId="40420" xr:uid="{D8A3ABD5-E782-47AB-877D-B8B06C408C51}"/>
    <cellStyle name="Input [yellow] 2 4 2 2 17 4" xfId="20452" xr:uid="{AE84A46A-44A1-4A6C-87F9-904CD0DDAFAC}"/>
    <cellStyle name="Input [yellow] 2 4 2 2 18" xfId="12840" xr:uid="{C19559C5-4D67-4DF9-99B4-6EABA07A7AD0}"/>
    <cellStyle name="Input [yellow] 2 4 2 2 18 2" xfId="33039" xr:uid="{E047F801-8F97-4117-98EC-29F9ECBFBA9B}"/>
    <cellStyle name="Input [yellow] 2 4 2 2 18 3" xfId="42815" xr:uid="{BA154D05-27DE-452D-8B39-14C35A268A7C}"/>
    <cellStyle name="Input [yellow] 2 4 2 2 18 4" xfId="22847" xr:uid="{9091746D-6705-407E-B14C-FFC56C816E25}"/>
    <cellStyle name="Input [yellow] 2 4 2 2 19" xfId="24002" xr:uid="{F30B09F6-BF92-4F4C-8C57-89D79952AF9F}"/>
    <cellStyle name="Input [yellow] 2 4 2 2 2" xfId="6429" xr:uid="{30F217F7-0597-4651-8C9D-63353820A83A}"/>
    <cellStyle name="Input [yellow] 2 4 2 2 2 10" xfId="11216" xr:uid="{D353575C-E933-4776-97CA-29D7E787C8D7}"/>
    <cellStyle name="Input [yellow] 2 4 2 2 2 10 2" xfId="31418" xr:uid="{F1C3990D-F957-4C70-AF48-6CE0F6DC405C}"/>
    <cellStyle name="Input [yellow] 2 4 2 2 2 10 3" xfId="41194" xr:uid="{D8FE6CA1-C499-4C19-8E3A-FB52D414D40D}"/>
    <cellStyle name="Input [yellow] 2 4 2 2 2 10 4" xfId="21226" xr:uid="{E2BC88CC-95BB-472B-A3E5-97ABE5FCE489}"/>
    <cellStyle name="Input [yellow] 2 4 2 2 2 11" xfId="11702" xr:uid="{22F44B9F-0224-40FF-ADBF-3EB880E6FEC2}"/>
    <cellStyle name="Input [yellow] 2 4 2 2 2 11 2" xfId="31904" xr:uid="{F5FD133E-5579-4B15-9116-D891DBC08316}"/>
    <cellStyle name="Input [yellow] 2 4 2 2 2 11 3" xfId="41680" xr:uid="{51A557F4-239F-4AC0-A9A4-303973891E16}"/>
    <cellStyle name="Input [yellow] 2 4 2 2 2 11 4" xfId="21712" xr:uid="{50D5F523-E32B-4D3D-A0C1-61BE37A3D55F}"/>
    <cellStyle name="Input [yellow] 2 4 2 2 2 12" xfId="12176" xr:uid="{A11DB20C-8ED8-498F-8432-35AD895A81BE}"/>
    <cellStyle name="Input [yellow] 2 4 2 2 2 12 2" xfId="32377" xr:uid="{4B54CD7B-3741-44C2-B27B-582F0AF1AC72}"/>
    <cellStyle name="Input [yellow] 2 4 2 2 2 12 3" xfId="42153" xr:uid="{D0B9D0AE-10D8-4226-9BFA-2CE4DE288542}"/>
    <cellStyle name="Input [yellow] 2 4 2 2 2 12 4" xfId="22185" xr:uid="{C44C52F6-F6E6-4546-B25E-6A7754F4C803}"/>
    <cellStyle name="Input [yellow] 2 4 2 2 2 13" xfId="12637" xr:uid="{67F0AAB4-9AE4-4131-B37C-FA37D30323AB}"/>
    <cellStyle name="Input [yellow] 2 4 2 2 2 13 2" xfId="32837" xr:uid="{3B167240-17C2-423E-8F8E-F8AA7BA21444}"/>
    <cellStyle name="Input [yellow] 2 4 2 2 2 13 3" xfId="42613" xr:uid="{587A6D93-7A52-485A-9C91-CF3043D57B79}"/>
    <cellStyle name="Input [yellow] 2 4 2 2 2 13 4" xfId="22645" xr:uid="{41A3E951-F11B-4E9D-A935-57F7136DDEFF}"/>
    <cellStyle name="Input [yellow] 2 4 2 2 2 14" xfId="13097" xr:uid="{405012DD-22B8-4157-B35F-4AC73BD93E5E}"/>
    <cellStyle name="Input [yellow] 2 4 2 2 2 14 2" xfId="33296" xr:uid="{E2B7117E-5669-4255-A722-4B154207C370}"/>
    <cellStyle name="Input [yellow] 2 4 2 2 2 14 3" xfId="43072" xr:uid="{F70BC865-590F-452C-A011-23FF7D1ACBA2}"/>
    <cellStyle name="Input [yellow] 2 4 2 2 2 14 4" xfId="23104" xr:uid="{C088157A-D9CD-48E0-9784-2C16D635E1A1}"/>
    <cellStyle name="Input [yellow] 2 4 2 2 2 15" xfId="13550" xr:uid="{AA077CBE-1A53-4787-B399-EEB692D4FFD1}"/>
    <cellStyle name="Input [yellow] 2 4 2 2 2 15 2" xfId="33747" xr:uid="{0475D78A-DAFE-42AA-8220-704226FE2525}"/>
    <cellStyle name="Input [yellow] 2 4 2 2 2 15 3" xfId="43523" xr:uid="{C6A62C6E-7834-4E2D-A714-6A524667C823}"/>
    <cellStyle name="Input [yellow] 2 4 2 2 2 15 4" xfId="23555" xr:uid="{5ADC2AFD-65A7-40C0-A41F-5017B6D9DBF6}"/>
    <cellStyle name="Input [yellow] 2 4 2 2 2 16" xfId="26647" xr:uid="{C9B2D2AC-E15E-460A-92B6-2D1EE8B2E1D1}"/>
    <cellStyle name="Input [yellow] 2 4 2 2 2 17" xfId="36423" xr:uid="{7173F73A-9141-4F53-BE14-4F03AD03951F}"/>
    <cellStyle name="Input [yellow] 2 4 2 2 2 18" xfId="16455" xr:uid="{3F8D0410-E744-45C7-932B-5BECBBD3192E}"/>
    <cellStyle name="Input [yellow] 2 4 2 2 2 2" xfId="6988" xr:uid="{FC128D2C-BD6E-4F4F-9DD8-0A4D7BA64ECA}"/>
    <cellStyle name="Input [yellow] 2 4 2 2 2 2 2" xfId="27202" xr:uid="{876E6567-3DCC-4CD8-AA3C-2C629B9E424B}"/>
    <cellStyle name="Input [yellow] 2 4 2 2 2 2 3" xfId="36978" xr:uid="{1CF04555-BAA4-483E-B2BA-942309BB9417}"/>
    <cellStyle name="Input [yellow] 2 4 2 2 2 2 4" xfId="17010" xr:uid="{E597CA56-31C1-4ABF-8219-51ED51D17E06}"/>
    <cellStyle name="Input [yellow] 2 4 2 2 2 3" xfId="7535" xr:uid="{DFAB7029-7920-4FB9-B01B-A5E3863009AE}"/>
    <cellStyle name="Input [yellow] 2 4 2 2 2 3 2" xfId="27749" xr:uid="{FD1F5045-A560-475B-A3DC-CFBD424D4E93}"/>
    <cellStyle name="Input [yellow] 2 4 2 2 2 3 3" xfId="37525" xr:uid="{347BC131-1663-418C-9B5A-781B98106566}"/>
    <cellStyle name="Input [yellow] 2 4 2 2 2 3 4" xfId="17557" xr:uid="{EE444551-2A47-4F42-9633-D0BA279AEB74}"/>
    <cellStyle name="Input [yellow] 2 4 2 2 2 4" xfId="8085" xr:uid="{C28B1022-08CC-4948-9E12-BD5DB77F291E}"/>
    <cellStyle name="Input [yellow] 2 4 2 2 2 4 2" xfId="28297" xr:uid="{7CF896BA-E4C0-4161-B506-F6EFF6451246}"/>
    <cellStyle name="Input [yellow] 2 4 2 2 2 4 3" xfId="38073" xr:uid="{CF11748E-15E0-42EE-9077-1667DDE60886}"/>
    <cellStyle name="Input [yellow] 2 4 2 2 2 4 4" xfId="18105" xr:uid="{7157F1C5-9C98-4327-97CB-A199B12D3D8F}"/>
    <cellStyle name="Input [yellow] 2 4 2 2 2 5" xfId="8627" xr:uid="{1D88D6EF-0B32-4A7B-9F08-EA254168381A}"/>
    <cellStyle name="Input [yellow] 2 4 2 2 2 5 2" xfId="28838" xr:uid="{4DBC865E-A094-4770-A64C-2904AE613A4C}"/>
    <cellStyle name="Input [yellow] 2 4 2 2 2 5 3" xfId="38614" xr:uid="{A130B1F0-9266-4A0F-988B-C16DD15728AF}"/>
    <cellStyle name="Input [yellow] 2 4 2 2 2 5 4" xfId="18646" xr:uid="{CCF2527E-75DE-471F-83AA-EFE4B152D1BF}"/>
    <cellStyle name="Input [yellow] 2 4 2 2 2 6" xfId="9153" xr:uid="{170A94A6-3248-4446-BB02-C9603763EE19}"/>
    <cellStyle name="Input [yellow] 2 4 2 2 2 6 2" xfId="29362" xr:uid="{F25F1097-F05B-49CF-8061-37F67A002334}"/>
    <cellStyle name="Input [yellow] 2 4 2 2 2 6 3" xfId="39138" xr:uid="{20CD8817-B1B6-4A0E-AA1E-88E52170B320}"/>
    <cellStyle name="Input [yellow] 2 4 2 2 2 6 4" xfId="19170" xr:uid="{C9A6AACD-0988-4291-8374-9BCC16A066DF}"/>
    <cellStyle name="Input [yellow] 2 4 2 2 2 7" xfId="9677" xr:uid="{6317BF7B-8664-4773-BB4B-2E7FE855353B}"/>
    <cellStyle name="Input [yellow] 2 4 2 2 2 7 2" xfId="29884" xr:uid="{FA7B7C98-99B0-4736-9EA7-383C368DFBEF}"/>
    <cellStyle name="Input [yellow] 2 4 2 2 2 7 3" xfId="39660" xr:uid="{4BF9EC64-136D-45D3-BC78-D2C6E1CD5804}"/>
    <cellStyle name="Input [yellow] 2 4 2 2 2 7 4" xfId="19692" xr:uid="{411B5363-7727-4D32-83FD-10CF68C26011}"/>
    <cellStyle name="Input [yellow] 2 4 2 2 2 8" xfId="10201" xr:uid="{BE8B2E71-0618-4758-A965-46075ED16E73}"/>
    <cellStyle name="Input [yellow] 2 4 2 2 2 8 2" xfId="30408" xr:uid="{FD42D977-8133-4D32-85A6-ECD7D9313D2D}"/>
    <cellStyle name="Input [yellow] 2 4 2 2 2 8 3" xfId="40184" xr:uid="{4A5E2EE7-9676-438F-9A0E-45E40E093487}"/>
    <cellStyle name="Input [yellow] 2 4 2 2 2 8 4" xfId="20216" xr:uid="{B4E8BBFE-1001-4CC6-9757-85D4BCDD51EC}"/>
    <cellStyle name="Input [yellow] 2 4 2 2 2 9" xfId="10712" xr:uid="{CADE32A3-4C70-47B7-9F66-4A4D8947C019}"/>
    <cellStyle name="Input [yellow] 2 4 2 2 2 9 2" xfId="30916" xr:uid="{35CEB8E6-B1DC-4560-BDBA-18A5E1270B36}"/>
    <cellStyle name="Input [yellow] 2 4 2 2 2 9 3" xfId="40692" xr:uid="{E7324C4A-0818-4511-AB70-0B7942C62039}"/>
    <cellStyle name="Input [yellow] 2 4 2 2 2 9 4" xfId="20724" xr:uid="{E4E2E523-C3B7-4CB6-8F11-E625658C9D99}"/>
    <cellStyle name="Input [yellow] 2 4 2 2 20" xfId="13762" xr:uid="{A926096B-F003-461E-90F0-FCE6D545CFEC}"/>
    <cellStyle name="Input [yellow] 2 4 2 2 21" xfId="13900" xr:uid="{2CC5FB44-0121-4350-B894-D24D016BE398}"/>
    <cellStyle name="Input [yellow] 2 4 2 2 3" xfId="6348" xr:uid="{064A608B-8CAE-41AB-9EA5-0A50EBC5C016}"/>
    <cellStyle name="Input [yellow] 2 4 2 2 3 10" xfId="11135" xr:uid="{9B1F10D6-3C84-4AFA-BEA0-7FA75B1778B5}"/>
    <cellStyle name="Input [yellow] 2 4 2 2 3 10 2" xfId="31337" xr:uid="{DC050C47-3698-47CB-8621-E90BE4E30589}"/>
    <cellStyle name="Input [yellow] 2 4 2 2 3 10 3" xfId="41113" xr:uid="{2B4C8640-1195-4553-884A-1DDF4BEF5279}"/>
    <cellStyle name="Input [yellow] 2 4 2 2 3 10 4" xfId="21145" xr:uid="{2167F3DE-961E-436E-82A6-EF2985C655B2}"/>
    <cellStyle name="Input [yellow] 2 4 2 2 3 11" xfId="11621" xr:uid="{7AB94262-7B53-4580-8984-94ED99361F59}"/>
    <cellStyle name="Input [yellow] 2 4 2 2 3 11 2" xfId="31823" xr:uid="{43547A57-8697-438C-84C6-2D0E4CB28F3B}"/>
    <cellStyle name="Input [yellow] 2 4 2 2 3 11 3" xfId="41599" xr:uid="{583CA4E9-DC36-4D4F-AD6A-CAD6FF748BA0}"/>
    <cellStyle name="Input [yellow] 2 4 2 2 3 11 4" xfId="21631" xr:uid="{23E1BF65-4C1B-4119-823E-3E6A19031529}"/>
    <cellStyle name="Input [yellow] 2 4 2 2 3 12" xfId="12095" xr:uid="{6BD5D853-8D8B-480B-B47C-3F504A599978}"/>
    <cellStyle name="Input [yellow] 2 4 2 2 3 12 2" xfId="32296" xr:uid="{8FBA2F69-3A76-4DA1-8BA4-0874EED4FBF3}"/>
    <cellStyle name="Input [yellow] 2 4 2 2 3 12 3" xfId="42072" xr:uid="{BC950067-D824-458E-9356-077C66A28B18}"/>
    <cellStyle name="Input [yellow] 2 4 2 2 3 12 4" xfId="22104" xr:uid="{1F2C6396-CCEE-4D63-972A-3AF483CE86B0}"/>
    <cellStyle name="Input [yellow] 2 4 2 2 3 13" xfId="12556" xr:uid="{71F091E1-7A48-4671-A29D-DD9DFB280ABE}"/>
    <cellStyle name="Input [yellow] 2 4 2 2 3 13 2" xfId="32756" xr:uid="{4EA237A6-CD6A-49AA-BF44-12BF28D5B62E}"/>
    <cellStyle name="Input [yellow] 2 4 2 2 3 13 3" xfId="42532" xr:uid="{0248C52D-BA78-4259-A7EE-8FCD3A348539}"/>
    <cellStyle name="Input [yellow] 2 4 2 2 3 13 4" xfId="22564" xr:uid="{D3B86048-5760-4D9B-8BCB-5D7F953C1954}"/>
    <cellStyle name="Input [yellow] 2 4 2 2 3 14" xfId="13016" xr:uid="{8EE36858-BDF7-4DB1-B941-3F278FEB7BE2}"/>
    <cellStyle name="Input [yellow] 2 4 2 2 3 14 2" xfId="33215" xr:uid="{881EC8F1-1CA2-42DE-93B0-A848D015E8DD}"/>
    <cellStyle name="Input [yellow] 2 4 2 2 3 14 3" xfId="42991" xr:uid="{BCE60B48-8139-4848-A888-60645B9E5096}"/>
    <cellStyle name="Input [yellow] 2 4 2 2 3 14 4" xfId="23023" xr:uid="{196A54B0-A496-4096-A79F-5C5C816F6B37}"/>
    <cellStyle name="Input [yellow] 2 4 2 2 3 15" xfId="13469" xr:uid="{D64E671B-FD51-4252-BA95-9A7BF9F29777}"/>
    <cellStyle name="Input [yellow] 2 4 2 2 3 15 2" xfId="33666" xr:uid="{5DE4F67B-85B8-4910-BD47-A47DAD23061E}"/>
    <cellStyle name="Input [yellow] 2 4 2 2 3 15 3" xfId="43442" xr:uid="{5FDBEB85-551A-45E2-8D25-1DF840983BE7}"/>
    <cellStyle name="Input [yellow] 2 4 2 2 3 15 4" xfId="23474" xr:uid="{36D08822-44C9-4679-A785-19F779213FFC}"/>
    <cellStyle name="Input [yellow] 2 4 2 2 3 16" xfId="26566" xr:uid="{D6F28F4C-9C10-4866-83E7-F0A9457CC735}"/>
    <cellStyle name="Input [yellow] 2 4 2 2 3 17" xfId="36342" xr:uid="{C7BFB5BB-B431-439B-98D9-B2126239CB3B}"/>
    <cellStyle name="Input [yellow] 2 4 2 2 3 18" xfId="16374" xr:uid="{2ED4FE16-B17E-4A5B-B241-6531179AD659}"/>
    <cellStyle name="Input [yellow] 2 4 2 2 3 2" xfId="6907" xr:uid="{84407695-F89F-44E0-97D5-70E1BFF11713}"/>
    <cellStyle name="Input [yellow] 2 4 2 2 3 2 2" xfId="27121" xr:uid="{E9E14FB2-6CAC-4198-87B9-54FEF381EB23}"/>
    <cellStyle name="Input [yellow] 2 4 2 2 3 2 3" xfId="36897" xr:uid="{BA5EE3A4-93A5-4C8C-89B7-5BAF18EBB981}"/>
    <cellStyle name="Input [yellow] 2 4 2 2 3 2 4" xfId="16929" xr:uid="{430BA383-AFE7-4AAC-8D52-59D03612E46C}"/>
    <cellStyle name="Input [yellow] 2 4 2 2 3 3" xfId="7454" xr:uid="{B331749E-8AFA-4E22-8BAE-124585B345E8}"/>
    <cellStyle name="Input [yellow] 2 4 2 2 3 3 2" xfId="27668" xr:uid="{E9E5F23A-9651-42DA-B652-31A674D9AAEA}"/>
    <cellStyle name="Input [yellow] 2 4 2 2 3 3 3" xfId="37444" xr:uid="{587F6BB9-68D9-4D24-8A1E-AC49EB91BB52}"/>
    <cellStyle name="Input [yellow] 2 4 2 2 3 3 4" xfId="17476" xr:uid="{A393E53C-7CC8-4A3C-B430-FBD2932B1C5B}"/>
    <cellStyle name="Input [yellow] 2 4 2 2 3 4" xfId="8004" xr:uid="{2CA0DFA9-5373-4291-9355-C1AF2AF31062}"/>
    <cellStyle name="Input [yellow] 2 4 2 2 3 4 2" xfId="28216" xr:uid="{0C03B957-9BE8-4F5B-ACAF-91A404C78C5C}"/>
    <cellStyle name="Input [yellow] 2 4 2 2 3 4 3" xfId="37992" xr:uid="{F5F93B62-157A-4217-913C-9041D68FE536}"/>
    <cellStyle name="Input [yellow] 2 4 2 2 3 4 4" xfId="18024" xr:uid="{160024F1-EA48-4C14-BBDF-53449A03D1E8}"/>
    <cellStyle name="Input [yellow] 2 4 2 2 3 5" xfId="8546" xr:uid="{9C213F7E-38BD-40DD-BDFE-7530371BF870}"/>
    <cellStyle name="Input [yellow] 2 4 2 2 3 5 2" xfId="28757" xr:uid="{384EC1D5-DDCC-4D47-922B-2107D404A6AA}"/>
    <cellStyle name="Input [yellow] 2 4 2 2 3 5 3" xfId="38533" xr:uid="{298BE574-65C8-44E3-801F-FEBB18CA3E5E}"/>
    <cellStyle name="Input [yellow] 2 4 2 2 3 5 4" xfId="18565" xr:uid="{70ACB1F2-FA7B-4068-9B80-B77E73B0D5E4}"/>
    <cellStyle name="Input [yellow] 2 4 2 2 3 6" xfId="9072" xr:uid="{078E9119-BBCF-4107-B9D8-71B82D7E106B}"/>
    <cellStyle name="Input [yellow] 2 4 2 2 3 6 2" xfId="29281" xr:uid="{90DBC896-6D7C-4518-AADB-BE5F4186A33E}"/>
    <cellStyle name="Input [yellow] 2 4 2 2 3 6 3" xfId="39057" xr:uid="{691428F1-6A98-4D65-9185-38B88218B548}"/>
    <cellStyle name="Input [yellow] 2 4 2 2 3 6 4" xfId="19089" xr:uid="{E68BB047-C3FB-4FC8-9CC7-B23072F86890}"/>
    <cellStyle name="Input [yellow] 2 4 2 2 3 7" xfId="9596" xr:uid="{9A9F004F-1900-45BC-9890-86267C4CC3B8}"/>
    <cellStyle name="Input [yellow] 2 4 2 2 3 7 2" xfId="29803" xr:uid="{070ABF72-9547-4B0E-8B9F-ACCA5C464166}"/>
    <cellStyle name="Input [yellow] 2 4 2 2 3 7 3" xfId="39579" xr:uid="{D6F93123-11F9-4E1F-99EF-DE404136C82A}"/>
    <cellStyle name="Input [yellow] 2 4 2 2 3 7 4" xfId="19611" xr:uid="{A6A81F2A-534C-485E-8CE2-4B3A5A35E19D}"/>
    <cellStyle name="Input [yellow] 2 4 2 2 3 8" xfId="10120" xr:uid="{D19FFAB5-9179-4278-B6A3-F41EDC82C018}"/>
    <cellStyle name="Input [yellow] 2 4 2 2 3 8 2" xfId="30327" xr:uid="{45F4A6B0-36A9-48B4-890E-9360760FCAA6}"/>
    <cellStyle name="Input [yellow] 2 4 2 2 3 8 3" xfId="40103" xr:uid="{7974D3BD-86D3-4083-A8C6-2C98AC430B66}"/>
    <cellStyle name="Input [yellow] 2 4 2 2 3 8 4" xfId="20135" xr:uid="{2AD0F0B5-B476-42E4-A477-20CB130F30A1}"/>
    <cellStyle name="Input [yellow] 2 4 2 2 3 9" xfId="10631" xr:uid="{00F9C5D1-7B22-4931-8035-DA04EE473B63}"/>
    <cellStyle name="Input [yellow] 2 4 2 2 3 9 2" xfId="30835" xr:uid="{185972D1-80E5-4B36-8219-85917866424F}"/>
    <cellStyle name="Input [yellow] 2 4 2 2 3 9 3" xfId="40611" xr:uid="{E5CEF98A-C0D7-4D50-A6FB-F382AD5280C7}"/>
    <cellStyle name="Input [yellow] 2 4 2 2 3 9 4" xfId="20643" xr:uid="{7C8B92F6-BB44-4E28-B3AC-190303E76522}"/>
    <cellStyle name="Input [yellow] 2 4 2 2 4" xfId="5184" xr:uid="{83A2FF99-1B11-45D5-9562-6CAE0555D94A}"/>
    <cellStyle name="Input [yellow] 2 4 2 2 4 2" xfId="25424" xr:uid="{8E0E685C-FB29-416E-A6C4-23A0BCEBE0C7}"/>
    <cellStyle name="Input [yellow] 2 4 2 2 4 3" xfId="35200" xr:uid="{9A6212C0-8BF4-4D9F-AE78-59500BDECD6C}"/>
    <cellStyle name="Input [yellow] 2 4 2 2 4 4" xfId="15232" xr:uid="{CF6D5118-19CC-4B9A-A0AF-E871227213D8}"/>
    <cellStyle name="Input [yellow] 2 4 2 2 5" xfId="4938" xr:uid="{07310E12-C145-4809-92F0-AE7630A0BC5B}"/>
    <cellStyle name="Input [yellow] 2 4 2 2 5 2" xfId="25178" xr:uid="{77A143D9-B8E8-4F87-B3AE-FFDC8BBBA0F5}"/>
    <cellStyle name="Input [yellow] 2 4 2 2 5 3" xfId="34954" xr:uid="{463D3ED2-66F3-420F-8CC3-A6B871B3357D}"/>
    <cellStyle name="Input [yellow] 2 4 2 2 5 4" xfId="14986" xr:uid="{FAFB35B8-4F4B-4DF9-BFD9-57615DBC3F0D}"/>
    <cellStyle name="Input [yellow] 2 4 2 2 6" xfId="5131" xr:uid="{E3889A8F-E6A8-4F0E-BCED-CF1935848F6A}"/>
    <cellStyle name="Input [yellow] 2 4 2 2 6 2" xfId="25371" xr:uid="{DD3BCB3A-12E4-4BB3-B040-1D05CCB81F94}"/>
    <cellStyle name="Input [yellow] 2 4 2 2 6 3" xfId="35147" xr:uid="{81C80CCA-8D5A-4397-90C4-C61F35A252E4}"/>
    <cellStyle name="Input [yellow] 2 4 2 2 6 4" xfId="15179" xr:uid="{4AA18E11-FD31-4C6C-9E66-5BC18DA14819}"/>
    <cellStyle name="Input [yellow] 2 4 2 2 7" xfId="4647" xr:uid="{B1DC0EA7-9E4D-4F8C-9DEE-8EA560E38135}"/>
    <cellStyle name="Input [yellow] 2 4 2 2 7 2" xfId="24893" xr:uid="{ADD8D8D5-7AD8-4CA6-948C-FA8B98D72843}"/>
    <cellStyle name="Input [yellow] 2 4 2 2 7 3" xfId="34669" xr:uid="{55395AF7-B0C8-4518-BF41-C147F1108A87}"/>
    <cellStyle name="Input [yellow] 2 4 2 2 7 4" xfId="14701" xr:uid="{CA7CF392-418B-42AC-8FD2-8DAC3B8A427D}"/>
    <cellStyle name="Input [yellow] 2 4 2 2 8" xfId="7766" xr:uid="{E55A300C-0E25-4938-B3DA-142A1DCE3D17}"/>
    <cellStyle name="Input [yellow] 2 4 2 2 8 2" xfId="27979" xr:uid="{D1DF2477-8607-42E6-BA1C-37DA446291D2}"/>
    <cellStyle name="Input [yellow] 2 4 2 2 8 3" xfId="37755" xr:uid="{6D8A1CB6-8E6D-4FD6-8CEE-D7291081A903}"/>
    <cellStyle name="Input [yellow] 2 4 2 2 8 4" xfId="17787" xr:uid="{3474DA7C-BB91-4082-B656-008AF01D17CA}"/>
    <cellStyle name="Input [yellow] 2 4 2 2 9" xfId="4524" xr:uid="{5363CF45-F89A-41D5-BDE0-F802A1E0ABED}"/>
    <cellStyle name="Input [yellow] 2 4 2 2 9 2" xfId="24773" xr:uid="{7D829FA9-4CA9-4E7A-8D4A-731638A56387}"/>
    <cellStyle name="Input [yellow] 2 4 2 2 9 3" xfId="34549" xr:uid="{5C2B6A61-7B81-4D03-BC52-DEC09E892C49}"/>
    <cellStyle name="Input [yellow] 2 4 2 2 9 4" xfId="14581" xr:uid="{ACA40FBA-254B-4E79-9B60-5CEE2120783F}"/>
    <cellStyle name="Input [yellow] 2 4 2 20" xfId="24001" xr:uid="{5CA985C9-3B5A-4E21-B155-66493D3185A1}"/>
    <cellStyle name="Input [yellow] 2 4 2 21" xfId="23857" xr:uid="{02FD60A7-4B43-4369-9718-FD1D3E913948}"/>
    <cellStyle name="Input [yellow] 2 4 2 22" xfId="13899" xr:uid="{889DA440-63E6-45A2-9622-DD60D7CD9386}"/>
    <cellStyle name="Input [yellow] 2 4 2 3" xfId="6428" xr:uid="{9A49193F-00C5-4AA7-AE71-0F83BC386960}"/>
    <cellStyle name="Input [yellow] 2 4 2 3 10" xfId="11215" xr:uid="{96AB0996-44D3-4833-B954-93348EAB0F1D}"/>
    <cellStyle name="Input [yellow] 2 4 2 3 10 2" xfId="31417" xr:uid="{39CC555C-E1BE-4A12-B644-FBA6C6252F23}"/>
    <cellStyle name="Input [yellow] 2 4 2 3 10 3" xfId="41193" xr:uid="{DA22E2A4-C41B-45B8-BFF7-51F912A8B108}"/>
    <cellStyle name="Input [yellow] 2 4 2 3 10 4" xfId="21225" xr:uid="{08870431-BEDA-4A4C-A08E-7B344E0E6340}"/>
    <cellStyle name="Input [yellow] 2 4 2 3 11" xfId="11701" xr:uid="{61F0E90A-4917-4576-B823-D3E152AE69E9}"/>
    <cellStyle name="Input [yellow] 2 4 2 3 11 2" xfId="31903" xr:uid="{64C1443F-1059-4FF5-8E8E-FFF767AC6F28}"/>
    <cellStyle name="Input [yellow] 2 4 2 3 11 3" xfId="41679" xr:uid="{35F73D62-8C14-4B4B-86ED-0A0764351C34}"/>
    <cellStyle name="Input [yellow] 2 4 2 3 11 4" xfId="21711" xr:uid="{4DE7AA92-7579-4C55-BE07-B377A941B88C}"/>
    <cellStyle name="Input [yellow] 2 4 2 3 12" xfId="12175" xr:uid="{70646BF4-7570-416C-B5CD-B38318F6308C}"/>
    <cellStyle name="Input [yellow] 2 4 2 3 12 2" xfId="32376" xr:uid="{AAC940E6-0BE0-48BB-9FC0-135CAD0FC0F4}"/>
    <cellStyle name="Input [yellow] 2 4 2 3 12 3" xfId="42152" xr:uid="{F653B42D-CD9D-4DEF-B75A-35B90BC2FFFD}"/>
    <cellStyle name="Input [yellow] 2 4 2 3 12 4" xfId="22184" xr:uid="{96444845-7555-4408-B2FF-BE1C223AB3BE}"/>
    <cellStyle name="Input [yellow] 2 4 2 3 13" xfId="12636" xr:uid="{F21316E1-FD24-4353-85CB-849831668094}"/>
    <cellStyle name="Input [yellow] 2 4 2 3 13 2" xfId="32836" xr:uid="{DED529E6-D3D9-40EC-A832-593836FCC3F8}"/>
    <cellStyle name="Input [yellow] 2 4 2 3 13 3" xfId="42612" xr:uid="{0A0B58F2-132E-4AEF-8E6D-0C2AD98F107C}"/>
    <cellStyle name="Input [yellow] 2 4 2 3 13 4" xfId="22644" xr:uid="{956652D5-F521-4DE7-9732-A16C94ED8929}"/>
    <cellStyle name="Input [yellow] 2 4 2 3 14" xfId="13096" xr:uid="{72E781FF-1DEA-41A8-8327-E68498AB1B50}"/>
    <cellStyle name="Input [yellow] 2 4 2 3 14 2" xfId="33295" xr:uid="{789E24C9-A17E-41D6-B6A3-AAA232437E3C}"/>
    <cellStyle name="Input [yellow] 2 4 2 3 14 3" xfId="43071" xr:uid="{0B13759E-8754-497A-9392-0AC4EC8281AA}"/>
    <cellStyle name="Input [yellow] 2 4 2 3 14 4" xfId="23103" xr:uid="{8EEE4749-341E-46A5-A5C5-711BD060A86D}"/>
    <cellStyle name="Input [yellow] 2 4 2 3 15" xfId="13549" xr:uid="{52C63291-8887-4373-8367-FB7B5122AFC8}"/>
    <cellStyle name="Input [yellow] 2 4 2 3 15 2" xfId="33746" xr:uid="{25C7B94C-0A03-41D5-9D70-FF9BA1585FB8}"/>
    <cellStyle name="Input [yellow] 2 4 2 3 15 3" xfId="43522" xr:uid="{F4C7CBAB-1AEA-422F-8C7D-1068DA0D3A23}"/>
    <cellStyle name="Input [yellow] 2 4 2 3 15 4" xfId="23554" xr:uid="{0090D7AD-76B1-4D9F-B0D3-AD2026F16287}"/>
    <cellStyle name="Input [yellow] 2 4 2 3 16" xfId="26646" xr:uid="{A527A2F6-BE74-45F5-9CBB-F3323ECD7C84}"/>
    <cellStyle name="Input [yellow] 2 4 2 3 17" xfId="36422" xr:uid="{FE4E8916-5126-45B0-8770-2C78AB5C0FB2}"/>
    <cellStyle name="Input [yellow] 2 4 2 3 18" xfId="16454" xr:uid="{2F349720-1571-4DA7-B597-47D4A08F5380}"/>
    <cellStyle name="Input [yellow] 2 4 2 3 2" xfId="6987" xr:uid="{E2C26C0C-3D54-4240-A167-6E125E1CA5E8}"/>
    <cellStyle name="Input [yellow] 2 4 2 3 2 2" xfId="27201" xr:uid="{665CD3A7-B746-420D-8387-39966F94B3B7}"/>
    <cellStyle name="Input [yellow] 2 4 2 3 2 3" xfId="36977" xr:uid="{6926F0FC-74FB-4FEB-A200-170DE23E4850}"/>
    <cellStyle name="Input [yellow] 2 4 2 3 2 4" xfId="17009" xr:uid="{B6673124-8913-455D-BE56-C6C0F28CE783}"/>
    <cellStyle name="Input [yellow] 2 4 2 3 3" xfId="7534" xr:uid="{72A3BC96-9FA4-4D91-985A-F0D727D3C503}"/>
    <cellStyle name="Input [yellow] 2 4 2 3 3 2" xfId="27748" xr:uid="{6A6E7883-9D89-4272-98EA-6F51537AF7D5}"/>
    <cellStyle name="Input [yellow] 2 4 2 3 3 3" xfId="37524" xr:uid="{0C7952BA-1B92-4FCF-A940-50E7FDD43A92}"/>
    <cellStyle name="Input [yellow] 2 4 2 3 3 4" xfId="17556" xr:uid="{258F98B6-4AB9-4E2F-96EB-359F71D51CFF}"/>
    <cellStyle name="Input [yellow] 2 4 2 3 4" xfId="8084" xr:uid="{14618BF2-D59B-4F07-A50D-8D7A8B4CA786}"/>
    <cellStyle name="Input [yellow] 2 4 2 3 4 2" xfId="28296" xr:uid="{8CC1A615-D166-4840-ACB3-E19BABF08A06}"/>
    <cellStyle name="Input [yellow] 2 4 2 3 4 3" xfId="38072" xr:uid="{9423C9B2-ECAB-469C-A33D-CF3CD62138A5}"/>
    <cellStyle name="Input [yellow] 2 4 2 3 4 4" xfId="18104" xr:uid="{6AE027F7-2842-4CAA-A8B5-3AA8E7AA3673}"/>
    <cellStyle name="Input [yellow] 2 4 2 3 5" xfId="8626" xr:uid="{7E0B2CDD-5768-413C-B101-162C44D32070}"/>
    <cellStyle name="Input [yellow] 2 4 2 3 5 2" xfId="28837" xr:uid="{99323E36-FF3E-489A-A0CC-A220F935D9F8}"/>
    <cellStyle name="Input [yellow] 2 4 2 3 5 3" xfId="38613" xr:uid="{320F8B0E-2F23-427A-A98A-6F1F7F7D9088}"/>
    <cellStyle name="Input [yellow] 2 4 2 3 5 4" xfId="18645" xr:uid="{E3E5C61B-6021-4C42-93D9-010DF6695FA8}"/>
    <cellStyle name="Input [yellow] 2 4 2 3 6" xfId="9152" xr:uid="{5C92B860-EC7B-472C-9A64-D3F9616E8291}"/>
    <cellStyle name="Input [yellow] 2 4 2 3 6 2" xfId="29361" xr:uid="{717798AE-4E97-4940-A73B-9B5A6BE0CD7F}"/>
    <cellStyle name="Input [yellow] 2 4 2 3 6 3" xfId="39137" xr:uid="{83180A9D-BB93-48E6-AF5B-7B646A4FE2EA}"/>
    <cellStyle name="Input [yellow] 2 4 2 3 6 4" xfId="19169" xr:uid="{1F332CF5-CF66-403E-A182-54C64EB5E104}"/>
    <cellStyle name="Input [yellow] 2 4 2 3 7" xfId="9676" xr:uid="{FC06126F-1A8B-4E2A-A7C0-5ADFB75F4C6B}"/>
    <cellStyle name="Input [yellow] 2 4 2 3 7 2" xfId="29883" xr:uid="{DC2C1B65-BF91-470E-B8E2-52B8B45F887D}"/>
    <cellStyle name="Input [yellow] 2 4 2 3 7 3" xfId="39659" xr:uid="{3B841963-AD15-44D5-A351-FC23357A2323}"/>
    <cellStyle name="Input [yellow] 2 4 2 3 7 4" xfId="19691" xr:uid="{D8EE78FC-6AA4-4AC7-B8B7-A83BCE662281}"/>
    <cellStyle name="Input [yellow] 2 4 2 3 8" xfId="10200" xr:uid="{4355066C-89E5-4B33-A5C5-D83A75106109}"/>
    <cellStyle name="Input [yellow] 2 4 2 3 8 2" xfId="30407" xr:uid="{3AD9A61A-10DF-4B5F-8AD5-8AE75E30CEEE}"/>
    <cellStyle name="Input [yellow] 2 4 2 3 8 3" xfId="40183" xr:uid="{F90E297E-D038-43AE-872E-1901DC49356B}"/>
    <cellStyle name="Input [yellow] 2 4 2 3 8 4" xfId="20215" xr:uid="{2D213ED1-F223-4871-AD6D-A1117AD8AD5E}"/>
    <cellStyle name="Input [yellow] 2 4 2 3 9" xfId="10711" xr:uid="{FD60116B-64F2-48BE-8C4E-D0E21941F851}"/>
    <cellStyle name="Input [yellow] 2 4 2 3 9 2" xfId="30915" xr:uid="{0EEE8987-2D7D-40EE-88E3-E763B32E3340}"/>
    <cellStyle name="Input [yellow] 2 4 2 3 9 3" xfId="40691" xr:uid="{30CDE4D5-0F6F-466F-9542-3AAC11717751}"/>
    <cellStyle name="Input [yellow] 2 4 2 3 9 4" xfId="20723" xr:uid="{7AF95F6E-981B-406B-B22C-41DB7FE0F7A5}"/>
    <cellStyle name="Input [yellow] 2 4 2 4" xfId="6204" xr:uid="{41FF389E-3748-4ADC-BDCB-A7159AAF4CCE}"/>
    <cellStyle name="Input [yellow] 2 4 2 4 10" xfId="10991" xr:uid="{6516E16D-8871-4402-84D0-614642983447}"/>
    <cellStyle name="Input [yellow] 2 4 2 4 10 2" xfId="31193" xr:uid="{FC0521CB-E96C-4DA0-AE88-67C025B1EDF1}"/>
    <cellStyle name="Input [yellow] 2 4 2 4 10 3" xfId="40969" xr:uid="{3EF198C3-D341-424E-9ED4-17449E95E814}"/>
    <cellStyle name="Input [yellow] 2 4 2 4 10 4" xfId="21001" xr:uid="{180A8379-C7BC-431B-972C-8F62329ED649}"/>
    <cellStyle name="Input [yellow] 2 4 2 4 11" xfId="11477" xr:uid="{6FD887BB-81E8-4152-93B3-B3D20E86D140}"/>
    <cellStyle name="Input [yellow] 2 4 2 4 11 2" xfId="31679" xr:uid="{080645BB-58B3-48AE-90AE-96AA5C7E85A1}"/>
    <cellStyle name="Input [yellow] 2 4 2 4 11 3" xfId="41455" xr:uid="{74657602-25E2-438C-A573-8126E0469545}"/>
    <cellStyle name="Input [yellow] 2 4 2 4 11 4" xfId="21487" xr:uid="{AC1018AB-C689-406D-A697-80F635946489}"/>
    <cellStyle name="Input [yellow] 2 4 2 4 12" xfId="11951" xr:uid="{2A4459A8-AFCB-4DC2-8A3E-9E22ECC943B1}"/>
    <cellStyle name="Input [yellow] 2 4 2 4 12 2" xfId="32152" xr:uid="{AEEC7B04-8D98-4827-809C-A52C2A6DBDCB}"/>
    <cellStyle name="Input [yellow] 2 4 2 4 12 3" xfId="41928" xr:uid="{792E0EBC-CD21-459C-873A-C5ECDEB0D897}"/>
    <cellStyle name="Input [yellow] 2 4 2 4 12 4" xfId="21960" xr:uid="{4DA2E0AB-F421-48A8-A96F-A007F40BF694}"/>
    <cellStyle name="Input [yellow] 2 4 2 4 13" xfId="12412" xr:uid="{5292A67F-40A4-4496-A85E-0B74E3B681FB}"/>
    <cellStyle name="Input [yellow] 2 4 2 4 13 2" xfId="32612" xr:uid="{91DCFE1B-4F4B-41AD-B898-BD6087A9FBFE}"/>
    <cellStyle name="Input [yellow] 2 4 2 4 13 3" xfId="42388" xr:uid="{219E0549-E67C-44E2-B482-F32A89AF06E0}"/>
    <cellStyle name="Input [yellow] 2 4 2 4 13 4" xfId="22420" xr:uid="{A2FCF9FC-DEC8-4007-B15D-2DC6E9189160}"/>
    <cellStyle name="Input [yellow] 2 4 2 4 14" xfId="12872" xr:uid="{DCEEA561-33C8-4179-AD73-0879D88B8148}"/>
    <cellStyle name="Input [yellow] 2 4 2 4 14 2" xfId="33071" xr:uid="{8E6DA150-9D6B-451E-9C50-66BAE7EC3177}"/>
    <cellStyle name="Input [yellow] 2 4 2 4 14 3" xfId="42847" xr:uid="{B42148AA-DA81-46EC-82BC-A5DB3870C3D1}"/>
    <cellStyle name="Input [yellow] 2 4 2 4 14 4" xfId="22879" xr:uid="{6C197536-B6AC-4917-8FE3-FC870FBFB157}"/>
    <cellStyle name="Input [yellow] 2 4 2 4 15" xfId="13325" xr:uid="{AB40D52F-8393-4BB5-BD87-AB2146524061}"/>
    <cellStyle name="Input [yellow] 2 4 2 4 15 2" xfId="33522" xr:uid="{94C2BDBB-27E6-4250-A894-E2FB6D007B47}"/>
    <cellStyle name="Input [yellow] 2 4 2 4 15 3" xfId="43298" xr:uid="{75B4475B-2133-4EC0-A364-5B7437B10C2F}"/>
    <cellStyle name="Input [yellow] 2 4 2 4 15 4" xfId="23330" xr:uid="{0B1E1CE7-B41C-4892-B771-E00047A5AB48}"/>
    <cellStyle name="Input [yellow] 2 4 2 4 16" xfId="26422" xr:uid="{324C739D-56DB-4701-9E39-38622C45908F}"/>
    <cellStyle name="Input [yellow] 2 4 2 4 17" xfId="36198" xr:uid="{45D60401-0589-4C08-BA6E-4D8A49E445B1}"/>
    <cellStyle name="Input [yellow] 2 4 2 4 18" xfId="16230" xr:uid="{CD717F4C-9A67-4E8C-B5A6-5F17D600C6E2}"/>
    <cellStyle name="Input [yellow] 2 4 2 4 2" xfId="6763" xr:uid="{1FAA4703-AD7B-43D9-BDA0-467C9576EF10}"/>
    <cellStyle name="Input [yellow] 2 4 2 4 2 2" xfId="26977" xr:uid="{D48412E9-10A3-4CB7-84E0-FE777596D23F}"/>
    <cellStyle name="Input [yellow] 2 4 2 4 2 3" xfId="36753" xr:uid="{A3344684-924F-425F-8C2B-C3F7FE1DFACD}"/>
    <cellStyle name="Input [yellow] 2 4 2 4 2 4" xfId="16785" xr:uid="{81D6BC20-4831-4F08-A847-AF5F82050932}"/>
    <cellStyle name="Input [yellow] 2 4 2 4 3" xfId="7310" xr:uid="{25A4DA84-358D-413D-965C-0A0C00C0962C}"/>
    <cellStyle name="Input [yellow] 2 4 2 4 3 2" xfId="27524" xr:uid="{BB1309CB-41E6-45CE-B3A3-63DFBBE804A1}"/>
    <cellStyle name="Input [yellow] 2 4 2 4 3 3" xfId="37300" xr:uid="{032248F1-90F0-4CD2-A792-DE02E2060779}"/>
    <cellStyle name="Input [yellow] 2 4 2 4 3 4" xfId="17332" xr:uid="{41838CBA-0886-4CBE-A44B-33E06AF94B9D}"/>
    <cellStyle name="Input [yellow] 2 4 2 4 4" xfId="7860" xr:uid="{F6BFFC71-9979-4A74-8E4A-DCA25526D1FB}"/>
    <cellStyle name="Input [yellow] 2 4 2 4 4 2" xfId="28072" xr:uid="{7DB2D428-687F-4641-A198-E7B110EB34CE}"/>
    <cellStyle name="Input [yellow] 2 4 2 4 4 3" xfId="37848" xr:uid="{5BEE60AC-A1EB-42E1-80C3-FA9538F018C4}"/>
    <cellStyle name="Input [yellow] 2 4 2 4 4 4" xfId="17880" xr:uid="{CD4469FB-6A0D-44DF-95FE-9B9DE6D296E8}"/>
    <cellStyle name="Input [yellow] 2 4 2 4 5" xfId="8402" xr:uid="{ADC3701D-6D6A-4E5C-A8C9-3D498A2152B0}"/>
    <cellStyle name="Input [yellow] 2 4 2 4 5 2" xfId="28613" xr:uid="{AB73A56C-0276-47D2-824A-02D678E0367E}"/>
    <cellStyle name="Input [yellow] 2 4 2 4 5 3" xfId="38389" xr:uid="{B5913D23-54BD-4757-ACFC-C8ED0E873D3A}"/>
    <cellStyle name="Input [yellow] 2 4 2 4 5 4" xfId="18421" xr:uid="{BBB818D5-098B-43E3-9CE6-AB1E8BCE4DBB}"/>
    <cellStyle name="Input [yellow] 2 4 2 4 6" xfId="8928" xr:uid="{EF293764-6CC8-4998-9A7B-830FC7EB6036}"/>
    <cellStyle name="Input [yellow] 2 4 2 4 6 2" xfId="29137" xr:uid="{F056B3C1-F276-488D-8535-C8BB70F31112}"/>
    <cellStyle name="Input [yellow] 2 4 2 4 6 3" xfId="38913" xr:uid="{78F9F93A-5ADF-477B-8110-76F6694FC4F5}"/>
    <cellStyle name="Input [yellow] 2 4 2 4 6 4" xfId="18945" xr:uid="{B82344D5-5EA3-4F46-834C-D59AB4858E32}"/>
    <cellStyle name="Input [yellow] 2 4 2 4 7" xfId="9452" xr:uid="{545107C5-A62E-4CDB-AC88-1D92A5C33351}"/>
    <cellStyle name="Input [yellow] 2 4 2 4 7 2" xfId="29659" xr:uid="{5FEF223E-8B69-4380-83E2-089335B77A21}"/>
    <cellStyle name="Input [yellow] 2 4 2 4 7 3" xfId="39435" xr:uid="{D9EC1FBA-34B7-4D1F-BC24-B2B378E5E6F1}"/>
    <cellStyle name="Input [yellow] 2 4 2 4 7 4" xfId="19467" xr:uid="{09249D2D-7FA1-4EA6-A609-641E34AB4953}"/>
    <cellStyle name="Input [yellow] 2 4 2 4 8" xfId="9976" xr:uid="{A243DECF-9747-4138-B9D2-2F1302CE0E63}"/>
    <cellStyle name="Input [yellow] 2 4 2 4 8 2" xfId="30183" xr:uid="{80BFF7B0-DFDD-4342-A4CF-1EA7363FD3D4}"/>
    <cellStyle name="Input [yellow] 2 4 2 4 8 3" xfId="39959" xr:uid="{6632090B-A669-4073-A033-CDD74F457E1A}"/>
    <cellStyle name="Input [yellow] 2 4 2 4 8 4" xfId="19991" xr:uid="{65A5DF2D-BCD2-42C8-832F-388BDBA80475}"/>
    <cellStyle name="Input [yellow] 2 4 2 4 9" xfId="10487" xr:uid="{56BDDEF5-2BB4-4F43-91CE-EA37C224B7B4}"/>
    <cellStyle name="Input [yellow] 2 4 2 4 9 2" xfId="30691" xr:uid="{0E04EB4F-C50E-4306-94D7-E152348CAD3D}"/>
    <cellStyle name="Input [yellow] 2 4 2 4 9 3" xfId="40467" xr:uid="{A88538DC-4708-47AD-A5D0-737980351BE0}"/>
    <cellStyle name="Input [yellow] 2 4 2 4 9 4" xfId="20499" xr:uid="{CED3382A-5D0E-4B58-915C-B96ADBB07A8D}"/>
    <cellStyle name="Input [yellow] 2 4 2 5" xfId="5183" xr:uid="{D5451292-3EB2-4531-8C4F-0EAB0A201A2D}"/>
    <cellStyle name="Input [yellow] 2 4 2 5 2" xfId="25423" xr:uid="{5552A83A-0D76-489D-8180-A8C7FA14707B}"/>
    <cellStyle name="Input [yellow] 2 4 2 5 3" xfId="35199" xr:uid="{52C70DB8-1FAB-4369-97D3-F85DFCDC53A7}"/>
    <cellStyle name="Input [yellow] 2 4 2 5 4" xfId="15231" xr:uid="{0FD09779-409B-4632-BF67-BF81E115BCE7}"/>
    <cellStyle name="Input [yellow] 2 4 2 6" xfId="4357" xr:uid="{0B9ED9F6-B5A0-43CE-8985-DAAD6A181604}"/>
    <cellStyle name="Input [yellow] 2 4 2 6 2" xfId="24608" xr:uid="{3C84EEDB-A866-421D-81B1-961B3CC32E73}"/>
    <cellStyle name="Input [yellow] 2 4 2 6 3" xfId="34384" xr:uid="{ECD83AD3-38C9-4596-9436-1F26DC2333B4}"/>
    <cellStyle name="Input [yellow] 2 4 2 6 4" xfId="14416" xr:uid="{EDFEA718-8EF9-4F1A-8056-49EA4E565D4C}"/>
    <cellStyle name="Input [yellow] 2 4 2 7" xfId="5824" xr:uid="{7F0E3DA2-C156-41BB-A9F6-BCBA7CC8D03E}"/>
    <cellStyle name="Input [yellow] 2 4 2 7 2" xfId="26050" xr:uid="{0E1C3EBD-5024-412A-9727-C1E1F487A6FF}"/>
    <cellStyle name="Input [yellow] 2 4 2 7 3" xfId="35826" xr:uid="{33C9EF68-D298-48EE-9EEE-EEB1C86E9C9D}"/>
    <cellStyle name="Input [yellow] 2 4 2 7 4" xfId="15858" xr:uid="{91D1FFC6-5F85-4FDB-8072-30F7EF3C65ED}"/>
    <cellStyle name="Input [yellow] 2 4 2 8" xfId="4648" xr:uid="{62D87E1C-4A1D-459C-B00E-D64BB88D0FE2}"/>
    <cellStyle name="Input [yellow] 2 4 2 8 2" xfId="24894" xr:uid="{8A001695-317C-4060-A4C3-D6ADC309BA1B}"/>
    <cellStyle name="Input [yellow] 2 4 2 8 3" xfId="34670" xr:uid="{D9547C14-8DD4-46B7-A34B-65E2BF2D468C}"/>
    <cellStyle name="Input [yellow] 2 4 2 8 4" xfId="14702" xr:uid="{C43AF3EE-1BC8-46D8-AD44-D895B018D622}"/>
    <cellStyle name="Input [yellow] 2 4 2 9" xfId="3919" xr:uid="{3FBB6103-ED60-4FD6-99C2-007517E3CDE8}"/>
    <cellStyle name="Input [yellow] 2 4 2 9 2" xfId="24189" xr:uid="{72E6C7F6-1762-496A-B127-2116F7DD7942}"/>
    <cellStyle name="Input [yellow] 2 4 2 9 3" xfId="33965" xr:uid="{F0967017-5CA4-4BA2-8B71-90F30718AA1F}"/>
    <cellStyle name="Input [yellow] 2 4 2 9 4" xfId="13997" xr:uid="{6157BDBD-7A5C-4227-ACB4-183927E644C6}"/>
    <cellStyle name="Input [yellow] 2 4 20" xfId="5757" xr:uid="{24D1A3BB-E122-4A3D-9403-F55CEE06166B}"/>
    <cellStyle name="Input [yellow] 2 4 20 2" xfId="25985" xr:uid="{8CC58786-C3E2-495E-A6D7-D839592F221C}"/>
    <cellStyle name="Input [yellow] 2 4 20 3" xfId="35761" xr:uid="{B2277F86-EC59-4DAD-B0B9-E6009B18B99B}"/>
    <cellStyle name="Input [yellow] 2 4 20 4" xfId="15793" xr:uid="{5A1585C7-2E3A-4015-9B37-1267E6D13C2A}"/>
    <cellStyle name="Input [yellow] 2 4 21" xfId="9356" xr:uid="{9ABC3E02-6785-40E1-BF49-6A9CB96B329C}"/>
    <cellStyle name="Input [yellow] 2 4 21 2" xfId="29565" xr:uid="{ADE9EB49-FE4F-4514-9EAD-EEA22239F36A}"/>
    <cellStyle name="Input [yellow] 2 4 21 3" xfId="39341" xr:uid="{D4868F68-5AA4-4CE9-BDE2-B2B8D72A6D34}"/>
    <cellStyle name="Input [yellow] 2 4 21 4" xfId="19373" xr:uid="{2BB28299-7646-4A6C-9D3A-1CBA8BB31FB8}"/>
    <cellStyle name="Input [yellow] 2 4 22" xfId="8341" xr:uid="{D52A0BC6-FE0A-4582-A9B1-666F08C05EB8}"/>
    <cellStyle name="Input [yellow] 2 4 22 2" xfId="28553" xr:uid="{29200B73-91E4-42E0-AB73-F845F7388CEF}"/>
    <cellStyle name="Input [yellow] 2 4 22 3" xfId="38329" xr:uid="{9EB19AC5-10BD-474C-B7B6-4604E5A8642A}"/>
    <cellStyle name="Input [yellow] 2 4 22 4" xfId="18361" xr:uid="{7FF2F7F6-6A0A-48CA-ABFE-BB1C1FCD2F95}"/>
    <cellStyle name="Input [yellow] 2 4 23" xfId="5405" xr:uid="{E9BF65C3-A5A8-4B54-8598-4FD4F63ED948}"/>
    <cellStyle name="Input [yellow] 2 4 23 2" xfId="25642" xr:uid="{325C82F1-F577-4F5E-B510-5820C9B15723}"/>
    <cellStyle name="Input [yellow] 2 4 23 3" xfId="35418" xr:uid="{F4534001-C65D-4A4A-ABE7-DC57B4F00A14}"/>
    <cellStyle name="Input [yellow] 2 4 23 4" xfId="15450" xr:uid="{C5FC3F22-9579-49DA-AEC2-A7BE2301634D}"/>
    <cellStyle name="Input [yellow] 2 4 24" xfId="24000" xr:uid="{7EDDEF3F-DBA1-4C38-97B4-DF6048C2F68D}"/>
    <cellStyle name="Input [yellow] 2 4 25" xfId="24165" xr:uid="{6EF6AA17-C4F0-47F5-86D9-7CEF35802F06}"/>
    <cellStyle name="Input [yellow] 2 4 26" xfId="13898" xr:uid="{6AE9A567-3DE7-44E6-8FB8-0D2283F50ECD}"/>
    <cellStyle name="Input [yellow] 2 4 3" xfId="2122" xr:uid="{6C843753-7FA7-4327-A4EC-B6F99C486B31}"/>
    <cellStyle name="Input [yellow] 2 4 3 10" xfId="4982" xr:uid="{787F7CA7-9333-4499-9B84-25007EC00B30}"/>
    <cellStyle name="Input [yellow] 2 4 3 10 2" xfId="25222" xr:uid="{1C6BC4A0-E3BC-49ED-B7C7-A7C331735ECB}"/>
    <cellStyle name="Input [yellow] 2 4 3 10 3" xfId="34998" xr:uid="{0814A821-0FBB-47EB-8B73-0478F9D3B29A}"/>
    <cellStyle name="Input [yellow] 2 4 3 10 4" xfId="15030" xr:uid="{14E39451-AB12-4F4B-9B8A-326FF57D8915}"/>
    <cellStyle name="Input [yellow] 2 4 3 11" xfId="4226" xr:uid="{AD6D8B9A-9CED-4C20-B3B8-2708F63EAC28}"/>
    <cellStyle name="Input [yellow] 2 4 3 11 2" xfId="24478" xr:uid="{979C57D5-4551-4CCA-A32E-94132B82695A}"/>
    <cellStyle name="Input [yellow] 2 4 3 11 3" xfId="34254" xr:uid="{AC32497B-3B28-4584-B358-54FC529EDF4B}"/>
    <cellStyle name="Input [yellow] 2 4 3 11 4" xfId="14286" xr:uid="{633199B1-ACE7-497C-9039-7BAACC041708}"/>
    <cellStyle name="Input [yellow] 2 4 3 12" xfId="4994" xr:uid="{0ED22677-E562-4D84-8EC6-802E0D5BCE3E}"/>
    <cellStyle name="Input [yellow] 2 4 3 12 2" xfId="25234" xr:uid="{DA62C9EA-85C1-40FF-93AD-6F9535DA2EAB}"/>
    <cellStyle name="Input [yellow] 2 4 3 12 3" xfId="35010" xr:uid="{DACFC256-94BE-4368-9403-70C0918EC5F1}"/>
    <cellStyle name="Input [yellow] 2 4 3 12 4" xfId="15042" xr:uid="{CE88900C-C55E-44F5-9E25-893C5A22AF0D}"/>
    <cellStyle name="Input [yellow] 2 4 3 13" xfId="4198" xr:uid="{51289F9B-EE27-4756-A284-CB5B521514DB}"/>
    <cellStyle name="Input [yellow] 2 4 3 13 2" xfId="24451" xr:uid="{9EE055D3-8A1E-406D-9886-76AF5ED998E4}"/>
    <cellStyle name="Input [yellow] 2 4 3 13 3" xfId="34227" xr:uid="{9A2DD12A-4BF4-4130-9DD3-1C8E9646DD68}"/>
    <cellStyle name="Input [yellow] 2 4 3 13 4" xfId="14259" xr:uid="{5BA4EB69-ED02-4E2F-91F3-64E83B4D4C7F}"/>
    <cellStyle name="Input [yellow] 2 4 3 14" xfId="7816" xr:uid="{A761CF94-283F-440A-BBA7-5193CACE5633}"/>
    <cellStyle name="Input [yellow] 2 4 3 14 2" xfId="28028" xr:uid="{3BE5D2C5-3CAC-4F52-B471-A64FBE0E7827}"/>
    <cellStyle name="Input [yellow] 2 4 3 14 3" xfId="37804" xr:uid="{0783D21A-A660-4395-BEF9-86530CCCDF5E}"/>
    <cellStyle name="Input [yellow] 2 4 3 14 4" xfId="17836" xr:uid="{162510AC-D6B7-4D22-A4E4-885B88E8CAB9}"/>
    <cellStyle name="Input [yellow] 2 4 3 15" xfId="4282" xr:uid="{7C74F66E-FEAE-436A-8F9C-11A76A02122B}"/>
    <cellStyle name="Input [yellow] 2 4 3 15 2" xfId="24533" xr:uid="{767829BC-2491-468C-A058-69C1BB6357CC}"/>
    <cellStyle name="Input [yellow] 2 4 3 15 3" xfId="34309" xr:uid="{73903A07-CB46-45F6-A49E-D82377C99357}"/>
    <cellStyle name="Input [yellow] 2 4 3 15 4" xfId="14341" xr:uid="{0BC3EFE1-8C89-4FD5-AC63-6C9E85D497BB}"/>
    <cellStyle name="Input [yellow] 2 4 3 16" xfId="4094" xr:uid="{B7BB2301-EA6E-47B4-A9DA-C86C522C39E7}"/>
    <cellStyle name="Input [yellow] 2 4 3 16 2" xfId="24349" xr:uid="{7F69163C-D461-4FFD-B57D-7AAE008462BF}"/>
    <cellStyle name="Input [yellow] 2 4 3 16 3" xfId="34125" xr:uid="{6A66DD14-1989-4847-B93F-7C2233B5EFF6}"/>
    <cellStyle name="Input [yellow] 2 4 3 16 4" xfId="14157" xr:uid="{2F136802-95D7-4641-BA68-5C3E756BDA8B}"/>
    <cellStyle name="Input [yellow] 2 4 3 17" xfId="4202" xr:uid="{328733C3-67D1-4024-AED8-B9B3ED409D09}"/>
    <cellStyle name="Input [yellow] 2 4 3 17 2" xfId="24454" xr:uid="{6C9A88FE-3755-48C6-AA1D-6414C3F14DC4}"/>
    <cellStyle name="Input [yellow] 2 4 3 17 3" xfId="34230" xr:uid="{CA2AE217-0920-4E30-B1C2-38536EB4E289}"/>
    <cellStyle name="Input [yellow] 2 4 3 17 4" xfId="14262" xr:uid="{AB475F1C-3386-42DF-BFB2-48FC80314ED8}"/>
    <cellStyle name="Input [yellow] 2 4 3 18" xfId="9404" xr:uid="{807CEA76-5BD5-4FA5-8871-960ED2CDBDB3}"/>
    <cellStyle name="Input [yellow] 2 4 3 18 2" xfId="29612" xr:uid="{19EA2235-2488-4440-B20A-DBF98EA31B12}"/>
    <cellStyle name="Input [yellow] 2 4 3 18 3" xfId="39388" xr:uid="{69DBAB87-DCA4-4FED-8623-F6A3AE8A494E}"/>
    <cellStyle name="Input [yellow] 2 4 3 18 4" xfId="19420" xr:uid="{67D63849-6C41-4824-9494-372BE6349FEB}"/>
    <cellStyle name="Input [yellow] 2 4 3 19" xfId="5998" xr:uid="{F00EB537-CB08-4250-B1C8-0CDF65A8CF82}"/>
    <cellStyle name="Input [yellow] 2 4 3 19 2" xfId="26218" xr:uid="{D6EC68DE-BF92-427C-8292-91F9CBB15BD5}"/>
    <cellStyle name="Input [yellow] 2 4 3 19 3" xfId="35994" xr:uid="{477774E2-39B9-4F99-ABD1-FEAFFE0F02CB}"/>
    <cellStyle name="Input [yellow] 2 4 3 19 4" xfId="16026" xr:uid="{9A77DC77-174F-4512-A7FB-A6A714EAAFC7}"/>
    <cellStyle name="Input [yellow] 2 4 3 2" xfId="2123" xr:uid="{045255CF-92BB-46BD-9FF4-3822685FADE0}"/>
    <cellStyle name="Input [yellow] 2 4 3 2 10" xfId="4037" xr:uid="{052BF729-F4A5-44C4-BE39-0BDC600A1B03}"/>
    <cellStyle name="Input [yellow] 2 4 3 2 10 2" xfId="24293" xr:uid="{C95164B2-3197-4182-BB85-17EC1BE080DA}"/>
    <cellStyle name="Input [yellow] 2 4 3 2 10 3" xfId="34069" xr:uid="{DF6D817B-6F02-4650-A805-61F3C7F50517}"/>
    <cellStyle name="Input [yellow] 2 4 3 2 10 4" xfId="14101" xr:uid="{D6B59E1C-92B8-4087-AEF5-3B2CC1FD831B}"/>
    <cellStyle name="Input [yellow] 2 4 3 2 11" xfId="5895" xr:uid="{B8955E7F-B569-4FC1-BAFA-A06595C36109}"/>
    <cellStyle name="Input [yellow] 2 4 3 2 11 2" xfId="26120" xr:uid="{B152FDE0-E942-48C0-BF29-93B47B65F9E8}"/>
    <cellStyle name="Input [yellow] 2 4 3 2 11 3" xfId="35896" xr:uid="{D575061C-319A-4B0B-8BC2-6D852B52937C}"/>
    <cellStyle name="Input [yellow] 2 4 3 2 11 4" xfId="15928" xr:uid="{D0FDCC01-8C8E-4498-8153-1B8E33EF0C8E}"/>
    <cellStyle name="Input [yellow] 2 4 3 2 12" xfId="3918" xr:uid="{C4447FAF-BE7B-49CC-A773-89DE27B0F7D1}"/>
    <cellStyle name="Input [yellow] 2 4 3 2 12 2" xfId="24188" xr:uid="{3064523B-98B8-4F83-A847-CB9F0CC14E44}"/>
    <cellStyle name="Input [yellow] 2 4 3 2 12 3" xfId="33964" xr:uid="{2676A5FC-404F-4874-9597-65B9FBCEDF99}"/>
    <cellStyle name="Input [yellow] 2 4 3 2 12 4" xfId="13996" xr:uid="{7CDEFC3F-5461-46E1-9D15-81E50647928A}"/>
    <cellStyle name="Input [yellow] 2 4 3 2 13" xfId="4029" xr:uid="{BF00D356-DD2C-4EE6-A00D-3FFCF5D412F3}"/>
    <cellStyle name="Input [yellow] 2 4 3 2 13 2" xfId="24285" xr:uid="{5CA4C28C-A086-4592-A2E2-A5B9B6CDBF16}"/>
    <cellStyle name="Input [yellow] 2 4 3 2 13 3" xfId="34061" xr:uid="{A4972165-6344-49E0-9BB8-0A5223A6A83D}"/>
    <cellStyle name="Input [yellow] 2 4 3 2 13 4" xfId="14093" xr:uid="{E8A53BC6-BE87-4614-B39B-56BA1970EE84}"/>
    <cellStyle name="Input [yellow] 2 4 3 2 14" xfId="5438" xr:uid="{D37E700C-F8BB-4A16-8CBA-24854C08C2AB}"/>
    <cellStyle name="Input [yellow] 2 4 3 2 14 2" xfId="25672" xr:uid="{BFDB6ACE-E473-466E-AA31-748C41D73EA2}"/>
    <cellStyle name="Input [yellow] 2 4 3 2 14 3" xfId="35448" xr:uid="{5CED366D-9BBB-403A-A5E2-E23DC3CDE555}"/>
    <cellStyle name="Input [yellow] 2 4 3 2 14 4" xfId="15480" xr:uid="{51D37D6C-4B35-40C1-8919-86D133DC3499}"/>
    <cellStyle name="Input [yellow] 2 4 3 2 15" xfId="6179" xr:uid="{D49AECC4-7749-4A97-B333-99701DFD4DCA}"/>
    <cellStyle name="Input [yellow] 2 4 3 2 15 2" xfId="26397" xr:uid="{C962D828-0712-446C-ACD9-F2790A87435E}"/>
    <cellStyle name="Input [yellow] 2 4 3 2 15 3" xfId="36173" xr:uid="{9E516A87-5BA6-4C56-BDDB-60B87D72862A}"/>
    <cellStyle name="Input [yellow] 2 4 3 2 15 4" xfId="16205" xr:uid="{A661699C-5908-4B99-8C52-80B698D3D711}"/>
    <cellStyle name="Input [yellow] 2 4 3 2 16" xfId="5588" xr:uid="{8D983A4B-92FF-4047-9024-050E63739B7B}"/>
    <cellStyle name="Input [yellow] 2 4 3 2 16 2" xfId="25818" xr:uid="{485B4FDF-8E19-44F4-9A66-B6B1D6AD465B}"/>
    <cellStyle name="Input [yellow] 2 4 3 2 16 3" xfId="35594" xr:uid="{D6E93770-E984-48A6-B32A-DC6A47F23FBE}"/>
    <cellStyle name="Input [yellow] 2 4 3 2 16 4" xfId="15626" xr:uid="{2DBCAA36-7AE3-4B48-ADF7-9ED09E3271DF}"/>
    <cellStyle name="Input [yellow] 2 4 3 2 17" xfId="8369" xr:uid="{CD4029C6-AB19-45F2-BEC0-BA053CAD36BE}"/>
    <cellStyle name="Input [yellow] 2 4 3 2 17 2" xfId="28581" xr:uid="{5B5BF1CF-25D9-4A7E-85AF-A160E5B2500B}"/>
    <cellStyle name="Input [yellow] 2 4 3 2 17 3" xfId="38357" xr:uid="{BEB04CB8-E5DF-41C6-A920-5A577D1490FA}"/>
    <cellStyle name="Input [yellow] 2 4 3 2 17 4" xfId="18389" xr:uid="{6E8FB499-3BFC-4FAF-9B63-5FA77D13B910}"/>
    <cellStyle name="Input [yellow] 2 4 3 2 18" xfId="10462" xr:uid="{F81B26A0-D3BC-46AB-9A24-BACECE260BE5}"/>
    <cellStyle name="Input [yellow] 2 4 3 2 18 2" xfId="30667" xr:uid="{E3D005C8-6E20-415A-9706-F4D8956321AA}"/>
    <cellStyle name="Input [yellow] 2 4 3 2 18 3" xfId="40443" xr:uid="{0DEBB218-9C1D-4E5D-A11B-DE727D947711}"/>
    <cellStyle name="Input [yellow] 2 4 3 2 18 4" xfId="20475" xr:uid="{42A098BD-56EF-419B-8C4D-7DC7465163EA}"/>
    <cellStyle name="Input [yellow] 2 4 3 2 19" xfId="24004" xr:uid="{350A74EA-BBE4-4256-A7E3-2EEDF8BC9458}"/>
    <cellStyle name="Input [yellow] 2 4 3 2 2" xfId="6431" xr:uid="{5C1F0294-71ED-4324-8FC4-F9A75B12AD30}"/>
    <cellStyle name="Input [yellow] 2 4 3 2 2 10" xfId="11218" xr:uid="{406FEE4F-D907-46BF-A2DD-1A7324987C58}"/>
    <cellStyle name="Input [yellow] 2 4 3 2 2 10 2" xfId="31420" xr:uid="{248F98B5-3779-4D2D-9119-29EEAA36AD9E}"/>
    <cellStyle name="Input [yellow] 2 4 3 2 2 10 3" xfId="41196" xr:uid="{22D85D87-CBCD-4E9B-AF8E-43260206DEFA}"/>
    <cellStyle name="Input [yellow] 2 4 3 2 2 10 4" xfId="21228" xr:uid="{5FE31FB9-F38C-473A-B6A0-6AFF0B23212C}"/>
    <cellStyle name="Input [yellow] 2 4 3 2 2 11" xfId="11704" xr:uid="{A8F41385-E714-4AF2-92F7-99455C8BDCF9}"/>
    <cellStyle name="Input [yellow] 2 4 3 2 2 11 2" xfId="31906" xr:uid="{96C636FE-E772-4B1B-8DF0-5F79F370A921}"/>
    <cellStyle name="Input [yellow] 2 4 3 2 2 11 3" xfId="41682" xr:uid="{C2CCE607-3F09-45EF-A9CE-D21D4027C0D0}"/>
    <cellStyle name="Input [yellow] 2 4 3 2 2 11 4" xfId="21714" xr:uid="{918593D9-6A5B-4A44-B76D-BAF7D0499A13}"/>
    <cellStyle name="Input [yellow] 2 4 3 2 2 12" xfId="12178" xr:uid="{8EB69DB7-6470-41F5-8C03-0F42BF6E8933}"/>
    <cellStyle name="Input [yellow] 2 4 3 2 2 12 2" xfId="32379" xr:uid="{B8B69654-550B-4FB4-9642-EEFFE37B7359}"/>
    <cellStyle name="Input [yellow] 2 4 3 2 2 12 3" xfId="42155" xr:uid="{F3D9A19A-91B4-40DC-A27E-AE17E4658DEF}"/>
    <cellStyle name="Input [yellow] 2 4 3 2 2 12 4" xfId="22187" xr:uid="{DF59B1C5-B15E-4E08-88AC-043920016495}"/>
    <cellStyle name="Input [yellow] 2 4 3 2 2 13" xfId="12639" xr:uid="{E83B4A97-98BC-444C-8224-3CDA1BC6009F}"/>
    <cellStyle name="Input [yellow] 2 4 3 2 2 13 2" xfId="32839" xr:uid="{2B636B4C-F13F-475D-B312-7C78A436EB0C}"/>
    <cellStyle name="Input [yellow] 2 4 3 2 2 13 3" xfId="42615" xr:uid="{EDDD401C-DA36-43CB-BDF7-B27EAFB46BF3}"/>
    <cellStyle name="Input [yellow] 2 4 3 2 2 13 4" xfId="22647" xr:uid="{268B80DB-37DF-4A06-8292-1BB11F354525}"/>
    <cellStyle name="Input [yellow] 2 4 3 2 2 14" xfId="13099" xr:uid="{B51E503C-C179-4208-BA11-C7C6BA735741}"/>
    <cellStyle name="Input [yellow] 2 4 3 2 2 14 2" xfId="33298" xr:uid="{6581A270-AC62-42CB-A7F5-6CABABC4D85A}"/>
    <cellStyle name="Input [yellow] 2 4 3 2 2 14 3" xfId="43074" xr:uid="{0D47D72F-8D59-4B93-B374-82CDE6824F77}"/>
    <cellStyle name="Input [yellow] 2 4 3 2 2 14 4" xfId="23106" xr:uid="{577FB89A-F366-4123-9496-542933103294}"/>
    <cellStyle name="Input [yellow] 2 4 3 2 2 15" xfId="13552" xr:uid="{DA539370-43DC-4303-89C7-BFA185D2F6A7}"/>
    <cellStyle name="Input [yellow] 2 4 3 2 2 15 2" xfId="33749" xr:uid="{971B10FC-B60B-4FAD-8D18-1935216F6154}"/>
    <cellStyle name="Input [yellow] 2 4 3 2 2 15 3" xfId="43525" xr:uid="{61714A13-0623-45FD-AAA8-8ADB50CEC221}"/>
    <cellStyle name="Input [yellow] 2 4 3 2 2 15 4" xfId="23557" xr:uid="{A56CB2F3-4DA4-4D2E-9579-99D498DAE061}"/>
    <cellStyle name="Input [yellow] 2 4 3 2 2 16" xfId="26649" xr:uid="{8FC78DD2-5638-4862-9D74-82778A1EF58A}"/>
    <cellStyle name="Input [yellow] 2 4 3 2 2 17" xfId="36425" xr:uid="{606BFB35-9DB4-432C-AEF7-052570A1E30B}"/>
    <cellStyle name="Input [yellow] 2 4 3 2 2 18" xfId="16457" xr:uid="{5936B6DA-DA3F-4A01-97BB-36C59DF37C91}"/>
    <cellStyle name="Input [yellow] 2 4 3 2 2 2" xfId="6990" xr:uid="{382D65A7-5360-4361-9B52-466B3D9168D4}"/>
    <cellStyle name="Input [yellow] 2 4 3 2 2 2 2" xfId="27204" xr:uid="{7537CD1C-8AAF-4DB3-8D68-9218F610DCEE}"/>
    <cellStyle name="Input [yellow] 2 4 3 2 2 2 3" xfId="36980" xr:uid="{6B876E11-951B-479B-ABC1-AE3A27EF873D}"/>
    <cellStyle name="Input [yellow] 2 4 3 2 2 2 4" xfId="17012" xr:uid="{68C908CA-A137-4A62-9DE6-38855BED5C42}"/>
    <cellStyle name="Input [yellow] 2 4 3 2 2 3" xfId="7537" xr:uid="{60E100E0-639F-41C8-A7D6-71FCC69C4662}"/>
    <cellStyle name="Input [yellow] 2 4 3 2 2 3 2" xfId="27751" xr:uid="{C2EB7C98-AAEA-40E4-812A-BC6475C22B39}"/>
    <cellStyle name="Input [yellow] 2 4 3 2 2 3 3" xfId="37527" xr:uid="{9D9F4F73-02E3-4948-AC8E-794081F5F1ED}"/>
    <cellStyle name="Input [yellow] 2 4 3 2 2 3 4" xfId="17559" xr:uid="{F391C8D5-664C-4E94-886F-B3F9739CB337}"/>
    <cellStyle name="Input [yellow] 2 4 3 2 2 4" xfId="8087" xr:uid="{732D5FB5-7523-490E-860F-31D66DE3A44A}"/>
    <cellStyle name="Input [yellow] 2 4 3 2 2 4 2" xfId="28299" xr:uid="{D707C4C1-9957-4535-8F66-9F1F88E9CC12}"/>
    <cellStyle name="Input [yellow] 2 4 3 2 2 4 3" xfId="38075" xr:uid="{5A6B37A0-4054-4225-916B-EC325374DF62}"/>
    <cellStyle name="Input [yellow] 2 4 3 2 2 4 4" xfId="18107" xr:uid="{1F2AE5F1-8547-45D2-A9FD-1DB38F0D0889}"/>
    <cellStyle name="Input [yellow] 2 4 3 2 2 5" xfId="8629" xr:uid="{19FDDEEA-6076-4183-A055-8E41C1091BAB}"/>
    <cellStyle name="Input [yellow] 2 4 3 2 2 5 2" xfId="28840" xr:uid="{FFA2C069-A3CA-4D31-986C-9E74E37A5E5D}"/>
    <cellStyle name="Input [yellow] 2 4 3 2 2 5 3" xfId="38616" xr:uid="{CDEFD456-9D0E-42EB-982C-390641D56E83}"/>
    <cellStyle name="Input [yellow] 2 4 3 2 2 5 4" xfId="18648" xr:uid="{EE0FFF44-12EA-469C-9915-20047E7A8134}"/>
    <cellStyle name="Input [yellow] 2 4 3 2 2 6" xfId="9155" xr:uid="{7BD1FA1F-E619-487C-B32D-9468BD6D5A89}"/>
    <cellStyle name="Input [yellow] 2 4 3 2 2 6 2" xfId="29364" xr:uid="{D36B16B9-7885-43E6-AA89-5A297FBCBC82}"/>
    <cellStyle name="Input [yellow] 2 4 3 2 2 6 3" xfId="39140" xr:uid="{E527B976-0AC3-4577-A6B1-2AC2704AFA2B}"/>
    <cellStyle name="Input [yellow] 2 4 3 2 2 6 4" xfId="19172" xr:uid="{71276F82-587A-4427-B2F2-5C9CB4712744}"/>
    <cellStyle name="Input [yellow] 2 4 3 2 2 7" xfId="9679" xr:uid="{804734CF-DA2A-4FA0-8F1A-16C18C17A927}"/>
    <cellStyle name="Input [yellow] 2 4 3 2 2 7 2" xfId="29886" xr:uid="{5EDCEDA5-CB42-4EE6-8CC0-39D52D477819}"/>
    <cellStyle name="Input [yellow] 2 4 3 2 2 7 3" xfId="39662" xr:uid="{4954CD97-7C6A-4CF4-8A63-EF4FD176B5AC}"/>
    <cellStyle name="Input [yellow] 2 4 3 2 2 7 4" xfId="19694" xr:uid="{ED50D33D-EF63-45A4-9420-BD3FE471E284}"/>
    <cellStyle name="Input [yellow] 2 4 3 2 2 8" xfId="10203" xr:uid="{8F14A0D1-DEAE-4409-9743-DE224C1110E9}"/>
    <cellStyle name="Input [yellow] 2 4 3 2 2 8 2" xfId="30410" xr:uid="{C0A23520-FBDF-40BC-82BE-49602FEDC3C9}"/>
    <cellStyle name="Input [yellow] 2 4 3 2 2 8 3" xfId="40186" xr:uid="{ED1C8089-2F53-4BA6-89E7-38D25F00E73A}"/>
    <cellStyle name="Input [yellow] 2 4 3 2 2 8 4" xfId="20218" xr:uid="{8B677E1B-80B5-4A66-BD78-576E146C6711}"/>
    <cellStyle name="Input [yellow] 2 4 3 2 2 9" xfId="10714" xr:uid="{456DDF53-2CA7-4DA1-B24C-6B773266D5B6}"/>
    <cellStyle name="Input [yellow] 2 4 3 2 2 9 2" xfId="30918" xr:uid="{2674F06B-F5E3-4192-BA1C-ACFB1F44BE5A}"/>
    <cellStyle name="Input [yellow] 2 4 3 2 2 9 3" xfId="40694" xr:uid="{C1157873-EDF8-43C5-A98E-0488D3752A6B}"/>
    <cellStyle name="Input [yellow] 2 4 3 2 2 9 4" xfId="20726" xr:uid="{C2D77843-7F26-4901-B472-27FA09B4BA8D}"/>
    <cellStyle name="Input [yellow] 2 4 3 2 20" xfId="24158" xr:uid="{4D5DC49F-5C28-48CC-9F0A-CDD532DAE9DC}"/>
    <cellStyle name="Input [yellow] 2 4 3 2 21" xfId="13902" xr:uid="{B7BA9DE8-369D-431E-B3F2-12CBF6F52E33}"/>
    <cellStyle name="Input [yellow] 2 4 3 2 3" xfId="6295" xr:uid="{E98DF251-4C02-42D1-86D1-433AE9AEB438}"/>
    <cellStyle name="Input [yellow] 2 4 3 2 3 10" xfId="11082" xr:uid="{05E9BEAE-0B4D-4E21-BECC-2C3A4C357D84}"/>
    <cellStyle name="Input [yellow] 2 4 3 2 3 10 2" xfId="31284" xr:uid="{9BE5672B-3A05-45E7-B08C-2C9FDCC51C03}"/>
    <cellStyle name="Input [yellow] 2 4 3 2 3 10 3" xfId="41060" xr:uid="{ACCD449B-9D14-4193-B922-8410E251ED5C}"/>
    <cellStyle name="Input [yellow] 2 4 3 2 3 10 4" xfId="21092" xr:uid="{D43A6821-BED2-4979-AB54-67A066EF238C}"/>
    <cellStyle name="Input [yellow] 2 4 3 2 3 11" xfId="11568" xr:uid="{7CF67135-1C76-4C97-A4C6-8EC5661B2136}"/>
    <cellStyle name="Input [yellow] 2 4 3 2 3 11 2" xfId="31770" xr:uid="{ACF93686-13DE-41F8-B25A-D248E5D4FF3A}"/>
    <cellStyle name="Input [yellow] 2 4 3 2 3 11 3" xfId="41546" xr:uid="{25313616-A269-4F17-800D-199C0D1A9AAE}"/>
    <cellStyle name="Input [yellow] 2 4 3 2 3 11 4" xfId="21578" xr:uid="{D7837F17-6BF5-4443-9BED-F3D864072CDD}"/>
    <cellStyle name="Input [yellow] 2 4 3 2 3 12" xfId="12042" xr:uid="{843E15A1-0A49-4651-B344-12D65A20C7FB}"/>
    <cellStyle name="Input [yellow] 2 4 3 2 3 12 2" xfId="32243" xr:uid="{E3C824B2-064C-472D-B56C-BBDC62279047}"/>
    <cellStyle name="Input [yellow] 2 4 3 2 3 12 3" xfId="42019" xr:uid="{870BC4E3-7D68-4BD0-BC89-F51C66FF05E6}"/>
    <cellStyle name="Input [yellow] 2 4 3 2 3 12 4" xfId="22051" xr:uid="{B9F5F306-0CE9-40C1-8575-E807BEDB49E9}"/>
    <cellStyle name="Input [yellow] 2 4 3 2 3 13" xfId="12503" xr:uid="{898FBD81-4456-4D76-A0E0-2ADB1FD78068}"/>
    <cellStyle name="Input [yellow] 2 4 3 2 3 13 2" xfId="32703" xr:uid="{44E1CB2F-FD20-4FFC-97F8-0772FA5F35E6}"/>
    <cellStyle name="Input [yellow] 2 4 3 2 3 13 3" xfId="42479" xr:uid="{3B0D8382-F5B3-4CC1-A0C1-8DA5EE4E3659}"/>
    <cellStyle name="Input [yellow] 2 4 3 2 3 13 4" xfId="22511" xr:uid="{F4D0A06B-4F54-4F65-8B25-389FDCD06751}"/>
    <cellStyle name="Input [yellow] 2 4 3 2 3 14" xfId="12963" xr:uid="{5675AFA9-8A43-480C-BE55-B337D623E48C}"/>
    <cellStyle name="Input [yellow] 2 4 3 2 3 14 2" xfId="33162" xr:uid="{5EC99726-E7BD-4035-88B0-EC9E1FE65F89}"/>
    <cellStyle name="Input [yellow] 2 4 3 2 3 14 3" xfId="42938" xr:uid="{73A9C089-3D65-45D2-A8C4-66399B328FA0}"/>
    <cellStyle name="Input [yellow] 2 4 3 2 3 14 4" xfId="22970" xr:uid="{6317DBC0-6A8F-4E3F-900F-D0EB11983176}"/>
    <cellStyle name="Input [yellow] 2 4 3 2 3 15" xfId="13416" xr:uid="{FE7ED0CA-C705-4320-B11C-5683B778F501}"/>
    <cellStyle name="Input [yellow] 2 4 3 2 3 15 2" xfId="33613" xr:uid="{CBF8850E-71FD-4A20-9D9C-8F6546CED421}"/>
    <cellStyle name="Input [yellow] 2 4 3 2 3 15 3" xfId="43389" xr:uid="{3FAB1BE7-4D5E-44F3-B65A-A84BBB3B3D98}"/>
    <cellStyle name="Input [yellow] 2 4 3 2 3 15 4" xfId="23421" xr:uid="{5501FEC9-B2EC-4C83-8648-B5ED99B6CD50}"/>
    <cellStyle name="Input [yellow] 2 4 3 2 3 16" xfId="26513" xr:uid="{356EC11C-DEEF-4B89-B53C-018D6A10DA2D}"/>
    <cellStyle name="Input [yellow] 2 4 3 2 3 17" xfId="36289" xr:uid="{47E01E71-A2CB-4BB8-8191-6567E6DC21FD}"/>
    <cellStyle name="Input [yellow] 2 4 3 2 3 18" xfId="16321" xr:uid="{3187C06B-6052-4981-B2E1-CA63B412B668}"/>
    <cellStyle name="Input [yellow] 2 4 3 2 3 2" xfId="6854" xr:uid="{4340F5C4-16CD-4737-A1A6-6B99BDBA59C8}"/>
    <cellStyle name="Input [yellow] 2 4 3 2 3 2 2" xfId="27068" xr:uid="{5A1D5C9E-A1AE-469D-B328-0B3D5342DA78}"/>
    <cellStyle name="Input [yellow] 2 4 3 2 3 2 3" xfId="36844" xr:uid="{33483DDE-C0D8-414D-9E48-E1A65AAF75E4}"/>
    <cellStyle name="Input [yellow] 2 4 3 2 3 2 4" xfId="16876" xr:uid="{40199398-25CF-46BA-B609-39D0159383FB}"/>
    <cellStyle name="Input [yellow] 2 4 3 2 3 3" xfId="7401" xr:uid="{10E2286C-E06C-47F0-94AB-D7FBD9256845}"/>
    <cellStyle name="Input [yellow] 2 4 3 2 3 3 2" xfId="27615" xr:uid="{D7166288-811D-405E-9EED-BD5C5C4B7070}"/>
    <cellStyle name="Input [yellow] 2 4 3 2 3 3 3" xfId="37391" xr:uid="{0D46B63D-F61C-4BE8-8633-482E45AE909C}"/>
    <cellStyle name="Input [yellow] 2 4 3 2 3 3 4" xfId="17423" xr:uid="{38A0C920-A69C-45BC-9AE0-05B0B3CC96EC}"/>
    <cellStyle name="Input [yellow] 2 4 3 2 3 4" xfId="7951" xr:uid="{25549E6A-66E4-48CE-B439-A0153DF59868}"/>
    <cellStyle name="Input [yellow] 2 4 3 2 3 4 2" xfId="28163" xr:uid="{F3009AED-606C-4CF1-8EBD-2CB22FF9BFBC}"/>
    <cellStyle name="Input [yellow] 2 4 3 2 3 4 3" xfId="37939" xr:uid="{B7B44954-F1DF-4ABE-A1C8-7083898BA54C}"/>
    <cellStyle name="Input [yellow] 2 4 3 2 3 4 4" xfId="17971" xr:uid="{61D3030B-785B-496D-B69B-5F66703DE5F3}"/>
    <cellStyle name="Input [yellow] 2 4 3 2 3 5" xfId="8493" xr:uid="{CBAAC504-F74D-4BB8-B647-95C6409FE006}"/>
    <cellStyle name="Input [yellow] 2 4 3 2 3 5 2" xfId="28704" xr:uid="{E3C8D7E6-D9DC-46A3-9876-7E608C67C65C}"/>
    <cellStyle name="Input [yellow] 2 4 3 2 3 5 3" xfId="38480" xr:uid="{A02E6B3C-D78E-4401-AA43-859E634BC8B9}"/>
    <cellStyle name="Input [yellow] 2 4 3 2 3 5 4" xfId="18512" xr:uid="{43D878EB-35EB-464B-B72E-472384EA1988}"/>
    <cellStyle name="Input [yellow] 2 4 3 2 3 6" xfId="9019" xr:uid="{9878CEB6-DE13-4D2F-BFD9-02F8E9FE477D}"/>
    <cellStyle name="Input [yellow] 2 4 3 2 3 6 2" xfId="29228" xr:uid="{4F9B8CB8-3EDD-4326-9AFD-9E9F41DE73A2}"/>
    <cellStyle name="Input [yellow] 2 4 3 2 3 6 3" xfId="39004" xr:uid="{49012AAD-68CA-4710-BC07-DCB95F250A94}"/>
    <cellStyle name="Input [yellow] 2 4 3 2 3 6 4" xfId="19036" xr:uid="{5F5C174E-D385-4C9D-80B2-85469B9745EC}"/>
    <cellStyle name="Input [yellow] 2 4 3 2 3 7" xfId="9543" xr:uid="{8C730C6F-641A-49D1-89E0-B24EF5D5A628}"/>
    <cellStyle name="Input [yellow] 2 4 3 2 3 7 2" xfId="29750" xr:uid="{A368A111-81FE-49D7-BBAB-107C8CFACE09}"/>
    <cellStyle name="Input [yellow] 2 4 3 2 3 7 3" xfId="39526" xr:uid="{AA75140A-0F68-43AE-9D7F-0B5D8EEE72DE}"/>
    <cellStyle name="Input [yellow] 2 4 3 2 3 7 4" xfId="19558" xr:uid="{CB90E1DA-8715-4318-B8E3-31D83514FEAD}"/>
    <cellStyle name="Input [yellow] 2 4 3 2 3 8" xfId="10067" xr:uid="{A6702B76-E64E-4A31-846E-8DF000EF62CB}"/>
    <cellStyle name="Input [yellow] 2 4 3 2 3 8 2" xfId="30274" xr:uid="{6E36C294-A9CB-4806-9FCD-88700D8D4067}"/>
    <cellStyle name="Input [yellow] 2 4 3 2 3 8 3" xfId="40050" xr:uid="{819786F7-2122-40BF-A3DB-05BD48ADBAD0}"/>
    <cellStyle name="Input [yellow] 2 4 3 2 3 8 4" xfId="20082" xr:uid="{75B40E5A-ACF4-40B1-90F0-818818127AD0}"/>
    <cellStyle name="Input [yellow] 2 4 3 2 3 9" xfId="10578" xr:uid="{54D1318E-A7B6-4601-A456-708CDA01C926}"/>
    <cellStyle name="Input [yellow] 2 4 3 2 3 9 2" xfId="30782" xr:uid="{42AD3591-32A4-459B-A173-206E733EA073}"/>
    <cellStyle name="Input [yellow] 2 4 3 2 3 9 3" xfId="40558" xr:uid="{7DE8B015-9D11-4CB0-8F90-7BEE99822565}"/>
    <cellStyle name="Input [yellow] 2 4 3 2 3 9 4" xfId="20590" xr:uid="{7C4913F9-54DB-4E7F-B046-F2D611DDCE10}"/>
    <cellStyle name="Input [yellow] 2 4 3 2 4" xfId="5186" xr:uid="{730B17A4-50C8-40AA-BD7E-1775EDA2CE95}"/>
    <cellStyle name="Input [yellow] 2 4 3 2 4 2" xfId="25426" xr:uid="{7CF316D4-2475-4002-87D8-F55395EA224C}"/>
    <cellStyle name="Input [yellow] 2 4 3 2 4 3" xfId="35202" xr:uid="{F9D72069-E141-4579-8ABC-953C32EC26A0}"/>
    <cellStyle name="Input [yellow] 2 4 3 2 4 4" xfId="15234" xr:uid="{58FBFC9F-B03D-469B-9E1B-7019FFB6FEA1}"/>
    <cellStyle name="Input [yellow] 2 4 3 2 5" xfId="4936" xr:uid="{52418E99-7580-4909-981B-2235F25D8FBD}"/>
    <cellStyle name="Input [yellow] 2 4 3 2 5 2" xfId="25176" xr:uid="{5A2927E3-84AE-4C97-A4AC-ACEFED6CA0B4}"/>
    <cellStyle name="Input [yellow] 2 4 3 2 5 3" xfId="34952" xr:uid="{58DF077D-5ADF-4E71-8D07-248386075E2D}"/>
    <cellStyle name="Input [yellow] 2 4 3 2 5 4" xfId="14984" xr:uid="{43F17D34-5A51-42DA-BC29-1840FA171BE2}"/>
    <cellStyle name="Input [yellow] 2 4 3 2 6" xfId="5133" xr:uid="{38A09D4C-74D7-4C5B-A819-C1EBBC8B6DE2}"/>
    <cellStyle name="Input [yellow] 2 4 3 2 6 2" xfId="25373" xr:uid="{A07B9F13-68C8-40C3-8DFB-2CCA06237BB3}"/>
    <cellStyle name="Input [yellow] 2 4 3 2 6 3" xfId="35149" xr:uid="{B8030CF2-AE5E-4150-8090-92D2A1262E3B}"/>
    <cellStyle name="Input [yellow] 2 4 3 2 6 4" xfId="15181" xr:uid="{699FFB49-D3E9-463F-8C82-76E51FE6AF4A}"/>
    <cellStyle name="Input [yellow] 2 4 3 2 7" xfId="4362" xr:uid="{EC972947-637D-4D1E-8AA4-1F8D113F070F}"/>
    <cellStyle name="Input [yellow] 2 4 3 2 7 2" xfId="24613" xr:uid="{1D79D64D-B179-4577-BF69-63769347A39E}"/>
    <cellStyle name="Input [yellow] 2 4 3 2 7 3" xfId="34389" xr:uid="{2BA25766-64F3-4FD0-9862-8A1BA2439367}"/>
    <cellStyle name="Input [yellow] 2 4 3 2 7 4" xfId="14421" xr:uid="{0592A84C-C7AB-47A9-BC75-0A4E09199200}"/>
    <cellStyle name="Input [yellow] 2 4 3 2 8" xfId="5854" xr:uid="{A22B2A33-3A78-408C-9F50-94C26D4926D9}"/>
    <cellStyle name="Input [yellow] 2 4 3 2 8 2" xfId="26079" xr:uid="{C8BFBAFB-6C6C-4AF9-9B71-086649BB0C39}"/>
    <cellStyle name="Input [yellow] 2 4 3 2 8 3" xfId="35855" xr:uid="{E34E0CEF-7A44-48FA-AF0E-B8F1B9274094}"/>
    <cellStyle name="Input [yellow] 2 4 3 2 8 4" xfId="15887" xr:uid="{A2C25389-5F23-453F-B49E-FA998A9F3EA7}"/>
    <cellStyle name="Input [yellow] 2 4 3 2 9" xfId="5530" xr:uid="{FF278846-E23D-42C5-B7ED-D00E3C13295F}"/>
    <cellStyle name="Input [yellow] 2 4 3 2 9 2" xfId="25761" xr:uid="{66EAD849-136D-4213-A5F2-7DC5876A94B9}"/>
    <cellStyle name="Input [yellow] 2 4 3 2 9 3" xfId="35537" xr:uid="{E2C6DBBD-7F3E-42EF-8EA0-4BE2F938BC02}"/>
    <cellStyle name="Input [yellow] 2 4 3 2 9 4" xfId="15569" xr:uid="{1BF46C07-A8F2-4BE3-84F5-C28ED9A16748}"/>
    <cellStyle name="Input [yellow] 2 4 3 20" xfId="24003" xr:uid="{E0B5060F-4F30-442F-944D-597D22168F1A}"/>
    <cellStyle name="Input [yellow] 2 4 3 21" xfId="23911" xr:uid="{10F6F06F-F1A3-4BAC-AF8C-BEC1D4C2CC1D}"/>
    <cellStyle name="Input [yellow] 2 4 3 22" xfId="13901" xr:uid="{5924958C-32E2-4F9E-8480-A4FB4E2AB3DC}"/>
    <cellStyle name="Input [yellow] 2 4 3 3" xfId="6430" xr:uid="{CE2DDEB4-48BA-4F83-823D-3DC806638F89}"/>
    <cellStyle name="Input [yellow] 2 4 3 3 10" xfId="11217" xr:uid="{AD90DEB2-B673-4A99-96D2-487A4F21B193}"/>
    <cellStyle name="Input [yellow] 2 4 3 3 10 2" xfId="31419" xr:uid="{E09BD7B6-1C0E-4AA6-81E1-A23B5EFA47D2}"/>
    <cellStyle name="Input [yellow] 2 4 3 3 10 3" xfId="41195" xr:uid="{56761F67-DB7A-46DE-86CE-12B54DE00352}"/>
    <cellStyle name="Input [yellow] 2 4 3 3 10 4" xfId="21227" xr:uid="{BFF727FB-7C2C-4BCF-AE35-4DCFE49E9F44}"/>
    <cellStyle name="Input [yellow] 2 4 3 3 11" xfId="11703" xr:uid="{8A1D5FB2-1C95-413F-82CE-5185C0399C6D}"/>
    <cellStyle name="Input [yellow] 2 4 3 3 11 2" xfId="31905" xr:uid="{ABC4A437-8DF7-4B0D-816B-804CC88C1411}"/>
    <cellStyle name="Input [yellow] 2 4 3 3 11 3" xfId="41681" xr:uid="{7F856D8A-237F-406B-8CB5-431D25962BEE}"/>
    <cellStyle name="Input [yellow] 2 4 3 3 11 4" xfId="21713" xr:uid="{97ACD9A4-3EF5-4E4C-9E7F-596138EAC901}"/>
    <cellStyle name="Input [yellow] 2 4 3 3 12" xfId="12177" xr:uid="{A0B7DE55-28A2-4677-9234-63EA8639EB14}"/>
    <cellStyle name="Input [yellow] 2 4 3 3 12 2" xfId="32378" xr:uid="{AF5D3515-4D80-4D62-A91C-37A12D5B4209}"/>
    <cellStyle name="Input [yellow] 2 4 3 3 12 3" xfId="42154" xr:uid="{2119E7AB-23B4-484B-9A50-E056F6699E31}"/>
    <cellStyle name="Input [yellow] 2 4 3 3 12 4" xfId="22186" xr:uid="{C3759620-E0E4-414B-BAA1-77E1F4A74F3E}"/>
    <cellStyle name="Input [yellow] 2 4 3 3 13" xfId="12638" xr:uid="{8AE814C2-BA47-4C58-BCAE-87661D73DCFB}"/>
    <cellStyle name="Input [yellow] 2 4 3 3 13 2" xfId="32838" xr:uid="{17720883-37FE-493A-8285-6C6290E6081E}"/>
    <cellStyle name="Input [yellow] 2 4 3 3 13 3" xfId="42614" xr:uid="{052F76D1-961B-4522-B848-BF1519D3505F}"/>
    <cellStyle name="Input [yellow] 2 4 3 3 13 4" xfId="22646" xr:uid="{4296131A-EE25-4ACD-B851-40B7098AC3D1}"/>
    <cellStyle name="Input [yellow] 2 4 3 3 14" xfId="13098" xr:uid="{A97BA677-EE7A-495C-A27E-0A5EB948F4FF}"/>
    <cellStyle name="Input [yellow] 2 4 3 3 14 2" xfId="33297" xr:uid="{CF97C54C-D36F-44B4-8E2C-3000A82B59F7}"/>
    <cellStyle name="Input [yellow] 2 4 3 3 14 3" xfId="43073" xr:uid="{3B746A18-AE2E-47C0-B623-E5E27A8BFDE8}"/>
    <cellStyle name="Input [yellow] 2 4 3 3 14 4" xfId="23105" xr:uid="{16ED9A56-E6ED-4420-A44E-F46A4E83A8EC}"/>
    <cellStyle name="Input [yellow] 2 4 3 3 15" xfId="13551" xr:uid="{4BC05CB1-9FCC-4F92-BD13-BDF318008560}"/>
    <cellStyle name="Input [yellow] 2 4 3 3 15 2" xfId="33748" xr:uid="{950D3F60-ED61-4416-9FD0-145E608F7C63}"/>
    <cellStyle name="Input [yellow] 2 4 3 3 15 3" xfId="43524" xr:uid="{F28D0C4F-A65C-47E0-9502-E664E0CAFA1D}"/>
    <cellStyle name="Input [yellow] 2 4 3 3 15 4" xfId="23556" xr:uid="{FE36AED1-9424-4CE4-BF05-3FFB47F711A2}"/>
    <cellStyle name="Input [yellow] 2 4 3 3 16" xfId="26648" xr:uid="{264FA758-74E1-411F-8E6C-A1590B3B32F8}"/>
    <cellStyle name="Input [yellow] 2 4 3 3 17" xfId="36424" xr:uid="{851A5074-07CF-461D-AFFE-0D6973B5F5CD}"/>
    <cellStyle name="Input [yellow] 2 4 3 3 18" xfId="16456" xr:uid="{880D9071-FAF5-4F33-BF61-A6C2DCA53F88}"/>
    <cellStyle name="Input [yellow] 2 4 3 3 2" xfId="6989" xr:uid="{CED5AFD4-ACD8-48B7-8B3F-A503C86F0A04}"/>
    <cellStyle name="Input [yellow] 2 4 3 3 2 2" xfId="27203" xr:uid="{A1776808-5EDA-4B72-B9BB-BDA2D760D735}"/>
    <cellStyle name="Input [yellow] 2 4 3 3 2 3" xfId="36979" xr:uid="{3F6D8B81-96C3-4D17-8C67-D873FD37215E}"/>
    <cellStyle name="Input [yellow] 2 4 3 3 2 4" xfId="17011" xr:uid="{9044D217-A48B-4B39-80C9-A68751FAC752}"/>
    <cellStyle name="Input [yellow] 2 4 3 3 3" xfId="7536" xr:uid="{9D9E5E86-A84F-4D54-BD3E-26DC70787D4E}"/>
    <cellStyle name="Input [yellow] 2 4 3 3 3 2" xfId="27750" xr:uid="{29AA672B-0E60-45CB-ABC0-B04454A7755A}"/>
    <cellStyle name="Input [yellow] 2 4 3 3 3 3" xfId="37526" xr:uid="{478D6F94-2C9B-4586-B107-C8F73BAF5153}"/>
    <cellStyle name="Input [yellow] 2 4 3 3 3 4" xfId="17558" xr:uid="{2DFE6DA7-517E-4DFE-9E42-594457CDA22D}"/>
    <cellStyle name="Input [yellow] 2 4 3 3 4" xfId="8086" xr:uid="{B3C85D2C-8EF7-42FC-ADBC-04B0856F1AE4}"/>
    <cellStyle name="Input [yellow] 2 4 3 3 4 2" xfId="28298" xr:uid="{1870B91C-9299-4498-8CD2-3DFEDE7EF74E}"/>
    <cellStyle name="Input [yellow] 2 4 3 3 4 3" xfId="38074" xr:uid="{A65B314D-3FF4-4AE9-B2DA-2AE38C86C3EE}"/>
    <cellStyle name="Input [yellow] 2 4 3 3 4 4" xfId="18106" xr:uid="{82373CB3-9B18-4968-B785-147EB47354A8}"/>
    <cellStyle name="Input [yellow] 2 4 3 3 5" xfId="8628" xr:uid="{42585E33-427E-4E46-AA81-AFD609A8B586}"/>
    <cellStyle name="Input [yellow] 2 4 3 3 5 2" xfId="28839" xr:uid="{13B56878-6E04-41D9-9DE8-601B0FA5DF11}"/>
    <cellStyle name="Input [yellow] 2 4 3 3 5 3" xfId="38615" xr:uid="{135125F6-967D-4D58-B379-8919BEE1B680}"/>
    <cellStyle name="Input [yellow] 2 4 3 3 5 4" xfId="18647" xr:uid="{5BDAFA1B-BE9F-468D-83D3-76F4AD2FDB4E}"/>
    <cellStyle name="Input [yellow] 2 4 3 3 6" xfId="9154" xr:uid="{6C0E2811-CF26-4E43-9D26-3273693AC179}"/>
    <cellStyle name="Input [yellow] 2 4 3 3 6 2" xfId="29363" xr:uid="{90333FE4-737E-43D0-86FE-B8CFE3497902}"/>
    <cellStyle name="Input [yellow] 2 4 3 3 6 3" xfId="39139" xr:uid="{8FA87B4D-23CA-4305-B6D3-B22EE94BE1F5}"/>
    <cellStyle name="Input [yellow] 2 4 3 3 6 4" xfId="19171" xr:uid="{CB84AAA9-F3F5-46A4-A2F8-5317C3D86E28}"/>
    <cellStyle name="Input [yellow] 2 4 3 3 7" xfId="9678" xr:uid="{DD5581FE-2A8D-4B3B-80E8-7C1D4DD88B9B}"/>
    <cellStyle name="Input [yellow] 2 4 3 3 7 2" xfId="29885" xr:uid="{E5739D29-FFB6-4891-AEB0-54F7FD88B56F}"/>
    <cellStyle name="Input [yellow] 2 4 3 3 7 3" xfId="39661" xr:uid="{24709FBA-8270-475F-8F69-4389B2070148}"/>
    <cellStyle name="Input [yellow] 2 4 3 3 7 4" xfId="19693" xr:uid="{68F520E0-8833-4608-95BC-56DFCD860AF9}"/>
    <cellStyle name="Input [yellow] 2 4 3 3 8" xfId="10202" xr:uid="{5FCDB8CB-8656-49B6-83ED-0B2A326A478F}"/>
    <cellStyle name="Input [yellow] 2 4 3 3 8 2" xfId="30409" xr:uid="{DE4530EA-514F-4F38-9274-177FDCDA375A}"/>
    <cellStyle name="Input [yellow] 2 4 3 3 8 3" xfId="40185" xr:uid="{5D4EA0A4-27C9-4183-A5E1-5F77BDB6BD79}"/>
    <cellStyle name="Input [yellow] 2 4 3 3 8 4" xfId="20217" xr:uid="{9D150E70-2E0E-4764-A4C6-D77AEE123BBB}"/>
    <cellStyle name="Input [yellow] 2 4 3 3 9" xfId="10713" xr:uid="{86DE5F11-52BB-4076-BB77-0E5B9F0E52B8}"/>
    <cellStyle name="Input [yellow] 2 4 3 3 9 2" xfId="30917" xr:uid="{3FB24428-5779-4B60-BC26-A04174321031}"/>
    <cellStyle name="Input [yellow] 2 4 3 3 9 3" xfId="40693" xr:uid="{9BDC8781-1769-40E2-A208-DC2D7D894C8A}"/>
    <cellStyle name="Input [yellow] 2 4 3 3 9 4" xfId="20725" xr:uid="{51653F27-6D78-4399-8955-821FA4233E6B}"/>
    <cellStyle name="Input [yellow] 2 4 3 4" xfId="6347" xr:uid="{10BC7A01-7A63-4B09-84CA-DF9DC5CC2DB6}"/>
    <cellStyle name="Input [yellow] 2 4 3 4 10" xfId="11134" xr:uid="{984DA0E8-205F-4E84-AB8E-3845D2FFE9ED}"/>
    <cellStyle name="Input [yellow] 2 4 3 4 10 2" xfId="31336" xr:uid="{D4E8C58B-4EEE-42C1-9CD2-AAF2C6EF3716}"/>
    <cellStyle name="Input [yellow] 2 4 3 4 10 3" xfId="41112" xr:uid="{E648DFB8-514C-4D38-800B-F4B0CD818898}"/>
    <cellStyle name="Input [yellow] 2 4 3 4 10 4" xfId="21144" xr:uid="{6FFCDAB5-4C73-438A-B35A-176F0D03854B}"/>
    <cellStyle name="Input [yellow] 2 4 3 4 11" xfId="11620" xr:uid="{6A65DFB5-2C7B-4522-80E1-D00C20DD68ED}"/>
    <cellStyle name="Input [yellow] 2 4 3 4 11 2" xfId="31822" xr:uid="{8F0A4CDB-6C3B-4EF8-9A3A-32D938080DCC}"/>
    <cellStyle name="Input [yellow] 2 4 3 4 11 3" xfId="41598" xr:uid="{AC8BEF69-7DB0-4F3C-8635-CC94CDEB725A}"/>
    <cellStyle name="Input [yellow] 2 4 3 4 11 4" xfId="21630" xr:uid="{E165EF82-7F66-451D-8453-D88D9707A916}"/>
    <cellStyle name="Input [yellow] 2 4 3 4 12" xfId="12094" xr:uid="{1CE59ABD-92EA-4471-A91E-BB8351442661}"/>
    <cellStyle name="Input [yellow] 2 4 3 4 12 2" xfId="32295" xr:uid="{92F41D14-3B26-49B5-BCEE-8DAA637A9119}"/>
    <cellStyle name="Input [yellow] 2 4 3 4 12 3" xfId="42071" xr:uid="{9AAFFF13-BE54-4369-9ABA-D6483BEDC655}"/>
    <cellStyle name="Input [yellow] 2 4 3 4 12 4" xfId="22103" xr:uid="{0F0CA8D5-C8EB-4FDB-B4DC-BFDD32C1AC64}"/>
    <cellStyle name="Input [yellow] 2 4 3 4 13" xfId="12555" xr:uid="{E9308EBF-538E-4AE1-A45E-15D673AB5890}"/>
    <cellStyle name="Input [yellow] 2 4 3 4 13 2" xfId="32755" xr:uid="{0B79DFA6-69F6-47AD-99E7-5B048B4EADEF}"/>
    <cellStyle name="Input [yellow] 2 4 3 4 13 3" xfId="42531" xr:uid="{3FB6AB1F-B7E8-4EB3-8AA3-CEB8DAC1B0EC}"/>
    <cellStyle name="Input [yellow] 2 4 3 4 13 4" xfId="22563" xr:uid="{ED2D8734-6442-41D4-BE45-A9DDE952212C}"/>
    <cellStyle name="Input [yellow] 2 4 3 4 14" xfId="13015" xr:uid="{3DB8CC40-2081-4732-A6BA-F4F21191F586}"/>
    <cellStyle name="Input [yellow] 2 4 3 4 14 2" xfId="33214" xr:uid="{E53C9D37-2654-4FBE-ADF8-D8F980C64773}"/>
    <cellStyle name="Input [yellow] 2 4 3 4 14 3" xfId="42990" xr:uid="{E2EF95EA-C23E-4A1C-B0DF-971E695B43A6}"/>
    <cellStyle name="Input [yellow] 2 4 3 4 14 4" xfId="23022" xr:uid="{4C4EA354-D9EA-4415-B5D7-C68551B5DD62}"/>
    <cellStyle name="Input [yellow] 2 4 3 4 15" xfId="13468" xr:uid="{40A58188-2F33-47DB-BFD7-7397D2F666C7}"/>
    <cellStyle name="Input [yellow] 2 4 3 4 15 2" xfId="33665" xr:uid="{AFAD12ED-A5F5-49A3-BF83-F19BDC4DD158}"/>
    <cellStyle name="Input [yellow] 2 4 3 4 15 3" xfId="43441" xr:uid="{FEDB921A-3FC7-45EA-A751-5CF5AC0DC6D8}"/>
    <cellStyle name="Input [yellow] 2 4 3 4 15 4" xfId="23473" xr:uid="{DC9D692E-84E5-4447-BFF7-86014D0DE8B9}"/>
    <cellStyle name="Input [yellow] 2 4 3 4 16" xfId="26565" xr:uid="{FA241664-9696-4412-ACB9-4B7DE570D05E}"/>
    <cellStyle name="Input [yellow] 2 4 3 4 17" xfId="36341" xr:uid="{D00B0CA5-E6A2-4A49-8BA8-F0DD06FD908E}"/>
    <cellStyle name="Input [yellow] 2 4 3 4 18" xfId="16373" xr:uid="{9340B3E1-895E-4950-95F3-9CD58828A9BB}"/>
    <cellStyle name="Input [yellow] 2 4 3 4 2" xfId="6906" xr:uid="{0F75A574-494A-4657-89FE-838BA1A9E6F1}"/>
    <cellStyle name="Input [yellow] 2 4 3 4 2 2" xfId="27120" xr:uid="{826A110C-213D-43BC-848C-8B9EE99A1A80}"/>
    <cellStyle name="Input [yellow] 2 4 3 4 2 3" xfId="36896" xr:uid="{21A3F687-7418-4E57-B5E8-547D6CFFC3BB}"/>
    <cellStyle name="Input [yellow] 2 4 3 4 2 4" xfId="16928" xr:uid="{E4A748E1-BF89-4868-980A-38E4008AD2C7}"/>
    <cellStyle name="Input [yellow] 2 4 3 4 3" xfId="7453" xr:uid="{7C6AF958-9554-47D8-80D9-BFBD5F34F999}"/>
    <cellStyle name="Input [yellow] 2 4 3 4 3 2" xfId="27667" xr:uid="{6F446BE8-EECD-49ED-9A41-9F9B9B14A804}"/>
    <cellStyle name="Input [yellow] 2 4 3 4 3 3" xfId="37443" xr:uid="{449AF59A-4EA2-4ED0-AB76-0997F91FF603}"/>
    <cellStyle name="Input [yellow] 2 4 3 4 3 4" xfId="17475" xr:uid="{D8ECE43B-1C15-4FC7-9C71-D30C2502B3D3}"/>
    <cellStyle name="Input [yellow] 2 4 3 4 4" xfId="8003" xr:uid="{FC181D46-3EDE-4F1F-BE2F-46902DC321DF}"/>
    <cellStyle name="Input [yellow] 2 4 3 4 4 2" xfId="28215" xr:uid="{4279453D-4CF6-49E8-891B-821AC7345660}"/>
    <cellStyle name="Input [yellow] 2 4 3 4 4 3" xfId="37991" xr:uid="{6CC99359-5ACE-4CCA-9415-669E44A0FC27}"/>
    <cellStyle name="Input [yellow] 2 4 3 4 4 4" xfId="18023" xr:uid="{CE5F2E46-157C-4988-8AE2-DC89FC78474F}"/>
    <cellStyle name="Input [yellow] 2 4 3 4 5" xfId="8545" xr:uid="{647003D7-0119-46E3-856C-A93575127179}"/>
    <cellStyle name="Input [yellow] 2 4 3 4 5 2" xfId="28756" xr:uid="{64E8C49B-5CDD-4BEC-93F4-A2E54814EDB6}"/>
    <cellStyle name="Input [yellow] 2 4 3 4 5 3" xfId="38532" xr:uid="{2DCEBCFA-96EA-4651-9A27-A2C9C6238DD2}"/>
    <cellStyle name="Input [yellow] 2 4 3 4 5 4" xfId="18564" xr:uid="{1DE7C0F1-DF58-4BB0-9A74-1091815F7208}"/>
    <cellStyle name="Input [yellow] 2 4 3 4 6" xfId="9071" xr:uid="{A6ADEAB6-C087-4626-923F-D175CCA60A9A}"/>
    <cellStyle name="Input [yellow] 2 4 3 4 6 2" xfId="29280" xr:uid="{E7F2C194-6EC1-43B8-99D7-F075CB524F75}"/>
    <cellStyle name="Input [yellow] 2 4 3 4 6 3" xfId="39056" xr:uid="{77DE23B9-2B7A-46B6-AA94-15651AAAAAD0}"/>
    <cellStyle name="Input [yellow] 2 4 3 4 6 4" xfId="19088" xr:uid="{9E6B4736-7A74-40A5-A101-00988A30D023}"/>
    <cellStyle name="Input [yellow] 2 4 3 4 7" xfId="9595" xr:uid="{BCE3D817-60C5-4DD1-A854-A656071D45D6}"/>
    <cellStyle name="Input [yellow] 2 4 3 4 7 2" xfId="29802" xr:uid="{DF62D0F7-6500-4CE0-AB17-A3300D90D7F0}"/>
    <cellStyle name="Input [yellow] 2 4 3 4 7 3" xfId="39578" xr:uid="{6C822A07-373B-44A1-A08B-59A13F01E425}"/>
    <cellStyle name="Input [yellow] 2 4 3 4 7 4" xfId="19610" xr:uid="{A7CE7471-3EE7-4867-BB45-3326E8F19D25}"/>
    <cellStyle name="Input [yellow] 2 4 3 4 8" xfId="10119" xr:uid="{050FFCAF-D652-4DDC-80DE-23DD35936603}"/>
    <cellStyle name="Input [yellow] 2 4 3 4 8 2" xfId="30326" xr:uid="{0E831C96-786F-41ED-BB73-2E5C4361F902}"/>
    <cellStyle name="Input [yellow] 2 4 3 4 8 3" xfId="40102" xr:uid="{3093880E-48D3-4EBD-B49C-CAD4D283D4C2}"/>
    <cellStyle name="Input [yellow] 2 4 3 4 8 4" xfId="20134" xr:uid="{C918EE9C-E692-4FFA-8591-1797921D0B74}"/>
    <cellStyle name="Input [yellow] 2 4 3 4 9" xfId="10630" xr:uid="{2E78BB66-8193-4CE1-8B3E-A6A4B5BB1E78}"/>
    <cellStyle name="Input [yellow] 2 4 3 4 9 2" xfId="30834" xr:uid="{9CF4BD42-2BF1-4AED-894F-884608A6E54B}"/>
    <cellStyle name="Input [yellow] 2 4 3 4 9 3" xfId="40610" xr:uid="{2CE9CE65-149D-4318-B066-572B2038B7C4}"/>
    <cellStyle name="Input [yellow] 2 4 3 4 9 4" xfId="20642" xr:uid="{5546A97B-4C97-4657-A48D-6693E40DFF4C}"/>
    <cellStyle name="Input [yellow] 2 4 3 5" xfId="5185" xr:uid="{667C8B14-6617-4FAB-BB07-F7AF16C63B56}"/>
    <cellStyle name="Input [yellow] 2 4 3 5 2" xfId="25425" xr:uid="{83BD52A4-B8C5-409E-9DA0-344EF3E571A1}"/>
    <cellStyle name="Input [yellow] 2 4 3 5 3" xfId="35201" xr:uid="{F08C419B-0D43-4712-B6A6-7E8AE9F7E061}"/>
    <cellStyle name="Input [yellow] 2 4 3 5 4" xfId="15233" xr:uid="{A5BED8F2-EE0B-4136-8A8C-7E0D46A01642}"/>
    <cellStyle name="Input [yellow] 2 4 3 6" xfId="4937" xr:uid="{117399EF-96C7-4A91-888D-C4780D2549F4}"/>
    <cellStyle name="Input [yellow] 2 4 3 6 2" xfId="25177" xr:uid="{D864347D-3630-4C4C-95AB-436F0A181A06}"/>
    <cellStyle name="Input [yellow] 2 4 3 6 3" xfId="34953" xr:uid="{D1D2BFA2-927C-42AE-BACF-3DB9A80054CE}"/>
    <cellStyle name="Input [yellow] 2 4 3 6 4" xfId="14985" xr:uid="{79DDA29D-242E-4951-8336-9897F6795F14}"/>
    <cellStyle name="Input [yellow] 2 4 3 7" xfId="4031" xr:uid="{AF3C6B4E-F185-49C6-A810-B36FF0C86A74}"/>
    <cellStyle name="Input [yellow] 2 4 3 7 2" xfId="24287" xr:uid="{2AFB831E-8530-4D7C-A876-3B8FFE090B27}"/>
    <cellStyle name="Input [yellow] 2 4 3 7 3" xfId="34063" xr:uid="{22A44ABF-0579-43D0-8506-D20602697096}"/>
    <cellStyle name="Input [yellow] 2 4 3 7 4" xfId="14095" xr:uid="{C72FF729-2365-401C-82B4-EA9A3652A03B}"/>
    <cellStyle name="Input [yellow] 2 4 3 8" xfId="6100" xr:uid="{AD27AB0F-FBBA-495B-957A-62F2D3D9AB9D}"/>
    <cellStyle name="Input [yellow] 2 4 3 8 2" xfId="26320" xr:uid="{0F6B7B5E-ADC9-4B8E-9A08-E86D5F13C7CA}"/>
    <cellStyle name="Input [yellow] 2 4 3 8 3" xfId="36096" xr:uid="{76071746-71FA-445A-84F1-CF2E4C80AF69}"/>
    <cellStyle name="Input [yellow] 2 4 3 8 4" xfId="16128" xr:uid="{70FD9AF9-17BD-481A-BB02-25094D3D48A6}"/>
    <cellStyle name="Input [yellow] 2 4 3 9" xfId="5449" xr:uid="{28CFF42E-B12C-4188-8FB7-5C79E804E488}"/>
    <cellStyle name="Input [yellow] 2 4 3 9 2" xfId="25681" xr:uid="{BAB1B8DB-51BE-436C-9041-29D153D5D74B}"/>
    <cellStyle name="Input [yellow] 2 4 3 9 3" xfId="35457" xr:uid="{83DCCA7F-4793-4429-BC54-91134AEBC702}"/>
    <cellStyle name="Input [yellow] 2 4 3 9 4" xfId="15489" xr:uid="{4FBA0ACF-E9E1-4FBF-B985-43801E84DC1A}"/>
    <cellStyle name="Input [yellow] 2 4 4" xfId="2124" xr:uid="{5C6208A1-117A-42E7-B526-6D09BCBF3246}"/>
    <cellStyle name="Input [yellow] 2 4 4 10" xfId="4981" xr:uid="{77720282-2780-4931-8C5B-0F1D4A58D344}"/>
    <cellStyle name="Input [yellow] 2 4 4 10 2" xfId="25221" xr:uid="{C9992C26-CBAF-47F1-8D85-0207AD50BFD9}"/>
    <cellStyle name="Input [yellow] 2 4 4 10 3" xfId="34997" xr:uid="{0AEC12A2-3A0E-41FF-B400-A480093945D9}"/>
    <cellStyle name="Input [yellow] 2 4 4 10 4" xfId="15029" xr:uid="{C3CC76BE-9FF8-4448-BAE9-33B68F7E3D28}"/>
    <cellStyle name="Input [yellow] 2 4 4 11" xfId="5085" xr:uid="{A216DBB2-505A-4A83-BE13-811B6F485B99}"/>
    <cellStyle name="Input [yellow] 2 4 4 11 2" xfId="25325" xr:uid="{DC6EAE02-FDED-4662-9AE0-59665C8FD43E}"/>
    <cellStyle name="Input [yellow] 2 4 4 11 3" xfId="35101" xr:uid="{88CB180C-AF9F-461C-8D3A-2E056D08CE45}"/>
    <cellStyle name="Input [yellow] 2 4 4 11 4" xfId="15133" xr:uid="{83652C41-E9CE-4C2B-8585-6503D5DDDDA7}"/>
    <cellStyle name="Input [yellow] 2 4 4 12" xfId="5785" xr:uid="{380ED853-302A-455F-8672-44A92F2CC42B}"/>
    <cellStyle name="Input [yellow] 2 4 4 12 2" xfId="26012" xr:uid="{8D4C5223-9496-4131-BDFD-97A7B9ADAF9D}"/>
    <cellStyle name="Input [yellow] 2 4 4 12 3" xfId="35788" xr:uid="{43CEA579-6ED6-479C-B6EF-DD097FC29CE4}"/>
    <cellStyle name="Input [yellow] 2 4 4 12 4" xfId="15820" xr:uid="{E630FEE4-E4B6-42BE-84AC-5539F809C888}"/>
    <cellStyle name="Input [yellow] 2 4 4 13" xfId="6067" xr:uid="{F2DB9804-DFDD-4994-993D-427914356A28}"/>
    <cellStyle name="Input [yellow] 2 4 4 13 2" xfId="26287" xr:uid="{C2C27B39-8016-4827-AE44-64845EB071C0}"/>
    <cellStyle name="Input [yellow] 2 4 4 13 3" xfId="36063" xr:uid="{7C9BADA0-F6A0-43BA-A398-BB2A189E1768}"/>
    <cellStyle name="Input [yellow] 2 4 4 13 4" xfId="16095" xr:uid="{71DD3D3B-C108-4920-AC53-882E818BFE33}"/>
    <cellStyle name="Input [yellow] 2 4 4 14" xfId="4532" xr:uid="{4E75ABB5-1017-422D-861A-E1D5E16D4A19}"/>
    <cellStyle name="Input [yellow] 2 4 4 14 2" xfId="24781" xr:uid="{A9E709C3-6122-4C00-9FDF-205CFF00E52A}"/>
    <cellStyle name="Input [yellow] 2 4 4 14 3" xfId="34557" xr:uid="{B26959ED-E4E0-4B91-8FEA-67240A5F1252}"/>
    <cellStyle name="Input [yellow] 2 4 4 14 4" xfId="14589" xr:uid="{D15696B8-1B9A-40A0-9212-B53BF0549374}"/>
    <cellStyle name="Input [yellow] 2 4 4 15" xfId="7248" xr:uid="{D91DA344-923E-4D24-ACD4-CAB92496C8A1}"/>
    <cellStyle name="Input [yellow] 2 4 4 15 2" xfId="27462" xr:uid="{5CDA9AC7-1909-4695-8FCF-07A50060BA0B}"/>
    <cellStyle name="Input [yellow] 2 4 4 15 3" xfId="37238" xr:uid="{1F1A7417-0842-47F1-B819-666133225B0C}"/>
    <cellStyle name="Input [yellow] 2 4 4 15 4" xfId="17270" xr:uid="{C2D8E568-F732-41D8-B1C3-DCD52BFE349A}"/>
    <cellStyle name="Input [yellow] 2 4 4 16" xfId="8885" xr:uid="{1635E438-1C71-40D6-8310-E354B094B1F3}"/>
    <cellStyle name="Input [yellow] 2 4 4 16 2" xfId="29094" xr:uid="{EA72798E-3B8D-44B7-8D3F-D2CBDA896183}"/>
    <cellStyle name="Input [yellow] 2 4 4 16 3" xfId="38870" xr:uid="{A77442B3-9E90-44B8-94C7-AA6A6A923D95}"/>
    <cellStyle name="Input [yellow] 2 4 4 16 4" xfId="18902" xr:uid="{F412284B-9A58-4F8D-824B-20B280491148}"/>
    <cellStyle name="Input [yellow] 2 4 4 17" xfId="5364" xr:uid="{771ACE3D-758B-48BB-8ABD-A1C9926615A4}"/>
    <cellStyle name="Input [yellow] 2 4 4 17 2" xfId="25601" xr:uid="{3B7AFFDB-8FBA-4F7A-B3BD-04E881B715D6}"/>
    <cellStyle name="Input [yellow] 2 4 4 17 3" xfId="35377" xr:uid="{434F918D-444A-49B1-BF58-8DDEE533DDFB}"/>
    <cellStyle name="Input [yellow] 2 4 4 17 4" xfId="15409" xr:uid="{6636B8BA-CD04-4FAF-9860-D675083AE629}"/>
    <cellStyle name="Input [yellow] 2 4 4 18" xfId="8834" xr:uid="{AD490669-84D7-4AE3-9A69-1617561996AE}"/>
    <cellStyle name="Input [yellow] 2 4 4 18 2" xfId="29045" xr:uid="{693D4BB1-D97D-4D50-8A69-84B1E6450283}"/>
    <cellStyle name="Input [yellow] 2 4 4 18 3" xfId="38821" xr:uid="{5903FF1D-309F-45FC-B3AA-5F4D4DC9DACF}"/>
    <cellStyle name="Input [yellow] 2 4 4 18 4" xfId="18853" xr:uid="{644597F7-7ED3-4655-A9DA-594930D0F944}"/>
    <cellStyle name="Input [yellow] 2 4 4 19" xfId="4168" xr:uid="{86ADF3DD-52F3-4E14-98F5-8A9078181EF3}"/>
    <cellStyle name="Input [yellow] 2 4 4 19 2" xfId="24421" xr:uid="{7A5DCF5D-2EE9-47E3-B64C-4A8B17E52052}"/>
    <cellStyle name="Input [yellow] 2 4 4 19 3" xfId="34197" xr:uid="{1B79E0E6-61CE-4E6B-B804-770C4E7C94D8}"/>
    <cellStyle name="Input [yellow] 2 4 4 19 4" xfId="14229" xr:uid="{3347C789-EDCE-4154-9C43-41C0E6508FC4}"/>
    <cellStyle name="Input [yellow] 2 4 4 2" xfId="2125" xr:uid="{4A509AF7-398A-431A-B268-4E537AC018A0}"/>
    <cellStyle name="Input [yellow] 2 4 4 2 10" xfId="5766" xr:uid="{3CC959FC-AAA7-4A13-8D6D-58625C0811EE}"/>
    <cellStyle name="Input [yellow] 2 4 4 2 10 2" xfId="25993" xr:uid="{551B31E5-95FE-4B5C-BBC2-383B3B8EB790}"/>
    <cellStyle name="Input [yellow] 2 4 4 2 10 3" xfId="35769" xr:uid="{53A7F5E3-D1F0-4B22-AB52-A79AAA46C88F}"/>
    <cellStyle name="Input [yellow] 2 4 4 2 10 4" xfId="15801" xr:uid="{BC6E7B3C-FCA3-418A-AB8B-BC071679AEAA}"/>
    <cellStyle name="Input [yellow] 2 4 4 2 11" xfId="7781" xr:uid="{C2934894-702E-4802-B805-5BFBC0CF9AE9}"/>
    <cellStyle name="Input [yellow] 2 4 4 2 11 2" xfId="27993" xr:uid="{339822F1-48E6-44E3-9884-A0FBC0944CE4}"/>
    <cellStyle name="Input [yellow] 2 4 4 2 11 3" xfId="37769" xr:uid="{6C91DD76-AF78-4ECE-B02B-6380FC09EA1A}"/>
    <cellStyle name="Input [yellow] 2 4 4 2 11 4" xfId="17801" xr:uid="{624166C2-E127-4B8C-A38A-D52A4BA679C6}"/>
    <cellStyle name="Input [yellow] 2 4 4 2 12" xfId="5899" xr:uid="{0C379574-0601-480A-9D50-4B333FCA05E8}"/>
    <cellStyle name="Input [yellow] 2 4 4 2 12 2" xfId="26124" xr:uid="{0F1B9209-3E73-411C-9C22-D2BDAD939909}"/>
    <cellStyle name="Input [yellow] 2 4 4 2 12 3" xfId="35900" xr:uid="{4387929E-352F-4115-B6EB-441C411EF9B3}"/>
    <cellStyle name="Input [yellow] 2 4 4 2 12 4" xfId="15932" xr:uid="{3CBF5E66-D044-4F97-A7F6-4DD209341332}"/>
    <cellStyle name="Input [yellow] 2 4 4 2 13" xfId="8351" xr:uid="{FE930DB3-32AE-4428-9FE2-CEE22F47D658}"/>
    <cellStyle name="Input [yellow] 2 4 4 2 13 2" xfId="28563" xr:uid="{118DF8EA-A0B8-4E42-BE14-30EF74D916BD}"/>
    <cellStyle name="Input [yellow] 2 4 4 2 13 3" xfId="38339" xr:uid="{23FEB7C8-BBFE-42AE-AD95-0243D39213CA}"/>
    <cellStyle name="Input [yellow] 2 4 4 2 13 4" xfId="18371" xr:uid="{B76ACB50-D258-452A-89C3-8EE4D085C7B1}"/>
    <cellStyle name="Input [yellow] 2 4 4 2 14" xfId="9896" xr:uid="{E6B6B195-05AF-421C-9BDA-0719B55C41E9}"/>
    <cellStyle name="Input [yellow] 2 4 4 2 14 2" xfId="30103" xr:uid="{22BD7ECF-0B9D-4380-80D8-B67FCC4385E8}"/>
    <cellStyle name="Input [yellow] 2 4 4 2 14 3" xfId="39879" xr:uid="{BDD99B37-3CDD-4470-B782-459F8D685131}"/>
    <cellStyle name="Input [yellow] 2 4 4 2 14 4" xfId="19911" xr:uid="{BC883F18-A8D9-4527-936D-733B58F68B42}"/>
    <cellStyle name="Input [yellow] 2 4 4 2 15" xfId="5561" xr:uid="{73F7B24F-E1BC-4CA0-B6B0-B9121A6FFE1C}"/>
    <cellStyle name="Input [yellow] 2 4 4 2 15 2" xfId="25791" xr:uid="{243875D1-A6B4-4284-9908-D5DFEC3B9017}"/>
    <cellStyle name="Input [yellow] 2 4 4 2 15 3" xfId="35567" xr:uid="{5A55AC46-BB70-460D-ACEA-27D708EA5142}"/>
    <cellStyle name="Input [yellow] 2 4 4 2 15 4" xfId="15599" xr:uid="{F27A2810-AA1C-4F7E-A4E2-F736D3CB5FD2}"/>
    <cellStyle name="Input [yellow] 2 4 4 2 16" xfId="4884" xr:uid="{356943DB-4AE3-41A5-82EC-907A53A922DD}"/>
    <cellStyle name="Input [yellow] 2 4 4 2 16 2" xfId="25125" xr:uid="{7CD5E27C-E8CB-4F0A-AFB9-0A5AC10BDA28}"/>
    <cellStyle name="Input [yellow] 2 4 4 2 16 3" xfId="34901" xr:uid="{00BBEC68-EF32-4F35-B2F2-6710FE846A9B}"/>
    <cellStyle name="Input [yellow] 2 4 4 2 16 4" xfId="14933" xr:uid="{D8332D0E-7314-44CF-8237-E02FA73AA89C}"/>
    <cellStyle name="Input [yellow] 2 4 4 2 17" xfId="5973" xr:uid="{6DD9241C-47B7-42F9-AB5C-EA2DC367B255}"/>
    <cellStyle name="Input [yellow] 2 4 4 2 17 2" xfId="26196" xr:uid="{63F002E8-45F1-4054-BADE-8BAD3590AEAF}"/>
    <cellStyle name="Input [yellow] 2 4 4 2 17 3" xfId="35972" xr:uid="{9746A09F-A24B-4D4B-BF72-DB2002367F34}"/>
    <cellStyle name="Input [yellow] 2 4 4 2 17 4" xfId="16004" xr:uid="{ACC2C1C8-C467-40E3-9235-37519FDCAD70}"/>
    <cellStyle name="Input [yellow] 2 4 4 2 18" xfId="6658" xr:uid="{444DD320-9B06-44A8-9846-2295C46B35BD}"/>
    <cellStyle name="Input [yellow] 2 4 4 2 18 2" xfId="26872" xr:uid="{C985A18D-3D96-4021-878D-30B679C7DDAF}"/>
    <cellStyle name="Input [yellow] 2 4 4 2 18 3" xfId="36648" xr:uid="{4C35DCC1-A36E-48AD-A969-681975D4301F}"/>
    <cellStyle name="Input [yellow] 2 4 4 2 18 4" xfId="16680" xr:uid="{C26DA4C4-E9F5-49C3-8A97-408361EB2ADA}"/>
    <cellStyle name="Input [yellow] 2 4 4 2 19" xfId="24006" xr:uid="{482EC135-644F-404A-81BB-955C0AE93804}"/>
    <cellStyle name="Input [yellow] 2 4 4 2 2" xfId="6433" xr:uid="{8C78197A-CB39-4191-AA66-E8FA9A69DF48}"/>
    <cellStyle name="Input [yellow] 2 4 4 2 2 10" xfId="11220" xr:uid="{34D86909-0403-4F68-BBF4-96C43E7736F9}"/>
    <cellStyle name="Input [yellow] 2 4 4 2 2 10 2" xfId="31422" xr:uid="{C1B4F646-D17A-4718-BA93-6498C1F54D6A}"/>
    <cellStyle name="Input [yellow] 2 4 4 2 2 10 3" xfId="41198" xr:uid="{72D719E3-F1BF-4287-9D40-E97D28132B15}"/>
    <cellStyle name="Input [yellow] 2 4 4 2 2 10 4" xfId="21230" xr:uid="{6501814B-2931-4534-A8AE-7E428950F3AD}"/>
    <cellStyle name="Input [yellow] 2 4 4 2 2 11" xfId="11706" xr:uid="{10DBF4FC-8DE5-47D5-B62C-06BB95FEB774}"/>
    <cellStyle name="Input [yellow] 2 4 4 2 2 11 2" xfId="31908" xr:uid="{ADFF1BBA-9810-4FBA-A659-D5C07D87D8A6}"/>
    <cellStyle name="Input [yellow] 2 4 4 2 2 11 3" xfId="41684" xr:uid="{75B38960-144A-4C77-897E-6836213EE1C8}"/>
    <cellStyle name="Input [yellow] 2 4 4 2 2 11 4" xfId="21716" xr:uid="{DBF1530F-FE9B-403E-BD0A-C033F77C2D34}"/>
    <cellStyle name="Input [yellow] 2 4 4 2 2 12" xfId="12180" xr:uid="{20DEC26F-8443-48E3-86AE-02E40605AE8D}"/>
    <cellStyle name="Input [yellow] 2 4 4 2 2 12 2" xfId="32381" xr:uid="{A6F5572A-D6D6-4059-86D4-8A23DCD49ECE}"/>
    <cellStyle name="Input [yellow] 2 4 4 2 2 12 3" xfId="42157" xr:uid="{9D949CED-9156-4E68-BF37-E7E84C73E6EF}"/>
    <cellStyle name="Input [yellow] 2 4 4 2 2 12 4" xfId="22189" xr:uid="{5CD6B175-360E-4E48-A4F9-3840CE85F214}"/>
    <cellStyle name="Input [yellow] 2 4 4 2 2 13" xfId="12641" xr:uid="{209FB4C2-5D5D-4C96-90C3-6F462A18C0AB}"/>
    <cellStyle name="Input [yellow] 2 4 4 2 2 13 2" xfId="32841" xr:uid="{114350C9-FA5D-4AC2-A98C-0ED7BEB6886B}"/>
    <cellStyle name="Input [yellow] 2 4 4 2 2 13 3" xfId="42617" xr:uid="{0D303E59-EFBB-444E-8E03-78A5021ADEED}"/>
    <cellStyle name="Input [yellow] 2 4 4 2 2 13 4" xfId="22649" xr:uid="{768A3206-DA54-4BBC-AF65-5F2969728B9C}"/>
    <cellStyle name="Input [yellow] 2 4 4 2 2 14" xfId="13101" xr:uid="{D6196299-F7DF-45C9-9EE1-D82667CD950A}"/>
    <cellStyle name="Input [yellow] 2 4 4 2 2 14 2" xfId="33300" xr:uid="{EEB45FE0-49B2-4D62-931D-61E62DF860DA}"/>
    <cellStyle name="Input [yellow] 2 4 4 2 2 14 3" xfId="43076" xr:uid="{B39DD9D5-FD72-44C6-B153-F6B1DD62C414}"/>
    <cellStyle name="Input [yellow] 2 4 4 2 2 14 4" xfId="23108" xr:uid="{8F1CB33A-BF20-4685-B931-EEBDFF654984}"/>
    <cellStyle name="Input [yellow] 2 4 4 2 2 15" xfId="13554" xr:uid="{8973C4F4-DD84-4AAE-B139-A3AC457FBF1C}"/>
    <cellStyle name="Input [yellow] 2 4 4 2 2 15 2" xfId="33751" xr:uid="{99EC2B37-FDE0-4CB8-B11D-AC985C266845}"/>
    <cellStyle name="Input [yellow] 2 4 4 2 2 15 3" xfId="43527" xr:uid="{3D3E66DB-8BC5-4B8E-8A82-2D0F275C1E3D}"/>
    <cellStyle name="Input [yellow] 2 4 4 2 2 15 4" xfId="23559" xr:uid="{580E2158-C959-489B-A0FE-2DAC651CF493}"/>
    <cellStyle name="Input [yellow] 2 4 4 2 2 16" xfId="26651" xr:uid="{789554A0-5F90-48BC-A05C-8D8F22117FB3}"/>
    <cellStyle name="Input [yellow] 2 4 4 2 2 17" xfId="36427" xr:uid="{1D5DA49E-AB10-4AB0-99C2-4BA0546E4698}"/>
    <cellStyle name="Input [yellow] 2 4 4 2 2 18" xfId="16459" xr:uid="{068B4522-A5EF-4437-88EC-F5FCCBC815EC}"/>
    <cellStyle name="Input [yellow] 2 4 4 2 2 2" xfId="6992" xr:uid="{27E06AB3-0A02-456D-BF83-E5533A057FF8}"/>
    <cellStyle name="Input [yellow] 2 4 4 2 2 2 2" xfId="27206" xr:uid="{BEF3EB07-49A3-4684-9DEB-3A016CE8E0D0}"/>
    <cellStyle name="Input [yellow] 2 4 4 2 2 2 3" xfId="36982" xr:uid="{CD4E2CA0-2F6A-400D-B49A-2D3F67690099}"/>
    <cellStyle name="Input [yellow] 2 4 4 2 2 2 4" xfId="17014" xr:uid="{601744B8-8E79-44CC-9AEE-D9647B8A1F29}"/>
    <cellStyle name="Input [yellow] 2 4 4 2 2 3" xfId="7539" xr:uid="{839CC208-9B78-4807-9AD3-38F13E11A660}"/>
    <cellStyle name="Input [yellow] 2 4 4 2 2 3 2" xfId="27753" xr:uid="{C9DD7D62-26D1-4907-BBFE-9CE177F2D682}"/>
    <cellStyle name="Input [yellow] 2 4 4 2 2 3 3" xfId="37529" xr:uid="{A1AC55ED-4210-433A-B2D3-BF6925DCAE65}"/>
    <cellStyle name="Input [yellow] 2 4 4 2 2 3 4" xfId="17561" xr:uid="{C3BFCC0C-55A6-4622-A609-A08581D00221}"/>
    <cellStyle name="Input [yellow] 2 4 4 2 2 4" xfId="8089" xr:uid="{7CB27DAD-0AC7-479F-8296-CE20D19AA732}"/>
    <cellStyle name="Input [yellow] 2 4 4 2 2 4 2" xfId="28301" xr:uid="{08304709-DB8F-47C1-A804-05241EBB654A}"/>
    <cellStyle name="Input [yellow] 2 4 4 2 2 4 3" xfId="38077" xr:uid="{AAB874CA-7AFF-47B2-993C-53E22E58BDCE}"/>
    <cellStyle name="Input [yellow] 2 4 4 2 2 4 4" xfId="18109" xr:uid="{0B024ED1-83F0-49DE-88FA-E03BBBF4AACC}"/>
    <cellStyle name="Input [yellow] 2 4 4 2 2 5" xfId="8631" xr:uid="{233AF360-6EAB-457A-B7BC-87101CB80D45}"/>
    <cellStyle name="Input [yellow] 2 4 4 2 2 5 2" xfId="28842" xr:uid="{A573B159-8037-4C27-A0C0-37301411999B}"/>
    <cellStyle name="Input [yellow] 2 4 4 2 2 5 3" xfId="38618" xr:uid="{3D3EC79A-DCA9-49C1-91B8-5B3A619D3E7D}"/>
    <cellStyle name="Input [yellow] 2 4 4 2 2 5 4" xfId="18650" xr:uid="{83D4464A-2D5E-454E-8108-FDC9FBEF0D99}"/>
    <cellStyle name="Input [yellow] 2 4 4 2 2 6" xfId="9157" xr:uid="{B6E7BE3F-AB22-4CAA-A264-8E005E00521B}"/>
    <cellStyle name="Input [yellow] 2 4 4 2 2 6 2" xfId="29366" xr:uid="{1FB76268-B28D-4209-ADBA-708042C120E4}"/>
    <cellStyle name="Input [yellow] 2 4 4 2 2 6 3" xfId="39142" xr:uid="{222EA708-12BB-4806-A4E4-39E8A8CD6AC1}"/>
    <cellStyle name="Input [yellow] 2 4 4 2 2 6 4" xfId="19174" xr:uid="{09A73F95-C8AE-499B-AB85-9DDB28C7D4F9}"/>
    <cellStyle name="Input [yellow] 2 4 4 2 2 7" xfId="9681" xr:uid="{DB781177-82D0-4E50-837F-851CAD969E85}"/>
    <cellStyle name="Input [yellow] 2 4 4 2 2 7 2" xfId="29888" xr:uid="{CC04CAC6-AD34-4882-A056-617DCF379608}"/>
    <cellStyle name="Input [yellow] 2 4 4 2 2 7 3" xfId="39664" xr:uid="{50A14F12-324A-4E87-9333-298428A37AD0}"/>
    <cellStyle name="Input [yellow] 2 4 4 2 2 7 4" xfId="19696" xr:uid="{4BC79DAA-D449-4EAB-8528-7A58EED98F5B}"/>
    <cellStyle name="Input [yellow] 2 4 4 2 2 8" xfId="10205" xr:uid="{0D03B1DD-BEEB-4E56-9E6D-B7497D7CA156}"/>
    <cellStyle name="Input [yellow] 2 4 4 2 2 8 2" xfId="30412" xr:uid="{95E782C4-9BFE-4846-A0BA-0C960765FF99}"/>
    <cellStyle name="Input [yellow] 2 4 4 2 2 8 3" xfId="40188" xr:uid="{2A813E10-C714-445B-8DD0-72CE1D69BEF6}"/>
    <cellStyle name="Input [yellow] 2 4 4 2 2 8 4" xfId="20220" xr:uid="{6D7B1DE9-5EC0-4F84-BA2A-CE19506D1BDD}"/>
    <cellStyle name="Input [yellow] 2 4 4 2 2 9" xfId="10716" xr:uid="{70F92861-5D07-45F0-B8E0-7FE186F2699B}"/>
    <cellStyle name="Input [yellow] 2 4 4 2 2 9 2" xfId="30920" xr:uid="{955AAA60-18C4-4C46-94F2-6FAEA82F6A63}"/>
    <cellStyle name="Input [yellow] 2 4 4 2 2 9 3" xfId="40696" xr:uid="{6A37104F-5298-42EC-936B-3652E3D9B82B}"/>
    <cellStyle name="Input [yellow] 2 4 4 2 2 9 4" xfId="20728" xr:uid="{B809C09C-B16E-440A-A621-6ADA1772FBB6}"/>
    <cellStyle name="Input [yellow] 2 4 4 2 20" xfId="23912" xr:uid="{A0E2BA77-A143-47E9-8F80-20C69E251A7B}"/>
    <cellStyle name="Input [yellow] 2 4 4 2 21" xfId="13904" xr:uid="{A710814F-0905-4F14-B1F8-FC147BBE039C}"/>
    <cellStyle name="Input [yellow] 2 4 4 2 3" xfId="6293" xr:uid="{B4458F43-598F-498F-8448-4FD2515754CB}"/>
    <cellStyle name="Input [yellow] 2 4 4 2 3 10" xfId="11080" xr:uid="{5E3A645E-BE2E-4AF4-94EC-4E5F3CCC72B7}"/>
    <cellStyle name="Input [yellow] 2 4 4 2 3 10 2" xfId="31282" xr:uid="{760DA10A-3403-48FB-9929-449AC11E1A99}"/>
    <cellStyle name="Input [yellow] 2 4 4 2 3 10 3" xfId="41058" xr:uid="{4DFB875C-AB7E-4418-AB4B-4E9BFCDD9F33}"/>
    <cellStyle name="Input [yellow] 2 4 4 2 3 10 4" xfId="21090" xr:uid="{F0C629D6-09A4-415D-A137-1061849CAE0C}"/>
    <cellStyle name="Input [yellow] 2 4 4 2 3 11" xfId="11566" xr:uid="{BDF32715-9A10-465B-B667-FAED48D758C3}"/>
    <cellStyle name="Input [yellow] 2 4 4 2 3 11 2" xfId="31768" xr:uid="{362457FF-0BE1-4CDB-A351-F9BDCADCE3D6}"/>
    <cellStyle name="Input [yellow] 2 4 4 2 3 11 3" xfId="41544" xr:uid="{E985402C-57B7-4CF6-9303-45681749EDB7}"/>
    <cellStyle name="Input [yellow] 2 4 4 2 3 11 4" xfId="21576" xr:uid="{7B333CAC-2E93-4EB4-BCEE-79FADCE9537A}"/>
    <cellStyle name="Input [yellow] 2 4 4 2 3 12" xfId="12040" xr:uid="{28D040F0-540D-4E07-8B58-7CD40200E68C}"/>
    <cellStyle name="Input [yellow] 2 4 4 2 3 12 2" xfId="32241" xr:uid="{4AA57414-0F97-4836-BC7F-8E159AD2FBB2}"/>
    <cellStyle name="Input [yellow] 2 4 4 2 3 12 3" xfId="42017" xr:uid="{DEF5D969-92D0-4C93-9DCE-41624DED6EAD}"/>
    <cellStyle name="Input [yellow] 2 4 4 2 3 12 4" xfId="22049" xr:uid="{57C87842-9C52-42F8-90B9-EE94A06C3DA7}"/>
    <cellStyle name="Input [yellow] 2 4 4 2 3 13" xfId="12501" xr:uid="{6150039F-5352-44BB-B3BC-9EA83D95E16F}"/>
    <cellStyle name="Input [yellow] 2 4 4 2 3 13 2" xfId="32701" xr:uid="{17F697BE-3EEC-4EDB-8E77-EC9BDEF51217}"/>
    <cellStyle name="Input [yellow] 2 4 4 2 3 13 3" xfId="42477" xr:uid="{B1C765A1-26ED-4C33-9975-188E2280D4C0}"/>
    <cellStyle name="Input [yellow] 2 4 4 2 3 13 4" xfId="22509" xr:uid="{D4558147-3579-45AC-BBC2-2454A2262CFB}"/>
    <cellStyle name="Input [yellow] 2 4 4 2 3 14" xfId="12961" xr:uid="{C205C3D8-95C6-472F-B2E4-5A9DEB1D8CE0}"/>
    <cellStyle name="Input [yellow] 2 4 4 2 3 14 2" xfId="33160" xr:uid="{2C067FB6-9D4B-4C6D-9FAE-7A51507AA68F}"/>
    <cellStyle name="Input [yellow] 2 4 4 2 3 14 3" xfId="42936" xr:uid="{29FADFBF-0AB2-480C-92DA-38C9B834A9E4}"/>
    <cellStyle name="Input [yellow] 2 4 4 2 3 14 4" xfId="22968" xr:uid="{90013989-E013-4DAB-B34E-1AC93C5205B9}"/>
    <cellStyle name="Input [yellow] 2 4 4 2 3 15" xfId="13414" xr:uid="{6EEDFF4D-7F59-46C7-B36B-31868BF4A874}"/>
    <cellStyle name="Input [yellow] 2 4 4 2 3 15 2" xfId="33611" xr:uid="{D5B17FFE-013C-4F9A-9D1F-5743F786A7A6}"/>
    <cellStyle name="Input [yellow] 2 4 4 2 3 15 3" xfId="43387" xr:uid="{35665097-5B04-4ECD-9486-62AF90B5EF88}"/>
    <cellStyle name="Input [yellow] 2 4 4 2 3 15 4" xfId="23419" xr:uid="{F8C30229-D974-4A2C-B007-29E59AB7A4FC}"/>
    <cellStyle name="Input [yellow] 2 4 4 2 3 16" xfId="26511" xr:uid="{8DB5C8B7-C83C-4054-BE0A-1EE893AB9B0C}"/>
    <cellStyle name="Input [yellow] 2 4 4 2 3 17" xfId="36287" xr:uid="{D0B9D937-4F45-4E68-87A9-BBFCCB7281C0}"/>
    <cellStyle name="Input [yellow] 2 4 4 2 3 18" xfId="16319" xr:uid="{871E9F94-73A0-433A-861D-4754FE85FF22}"/>
    <cellStyle name="Input [yellow] 2 4 4 2 3 2" xfId="6852" xr:uid="{55A6F809-67CF-4804-9D8B-A44AE8548166}"/>
    <cellStyle name="Input [yellow] 2 4 4 2 3 2 2" xfId="27066" xr:uid="{39301648-5997-4E5A-9A69-50C4D6390A53}"/>
    <cellStyle name="Input [yellow] 2 4 4 2 3 2 3" xfId="36842" xr:uid="{2C3202DE-D153-4846-AE02-10DA6D5E0FB4}"/>
    <cellStyle name="Input [yellow] 2 4 4 2 3 2 4" xfId="16874" xr:uid="{23BF6E90-DCC6-4627-905B-465FFA6EA85D}"/>
    <cellStyle name="Input [yellow] 2 4 4 2 3 3" xfId="7399" xr:uid="{4E7A4460-9F72-41C3-84C6-E7E67A7C5CD5}"/>
    <cellStyle name="Input [yellow] 2 4 4 2 3 3 2" xfId="27613" xr:uid="{5BCD7694-F089-4424-9004-D96C453E7DE8}"/>
    <cellStyle name="Input [yellow] 2 4 4 2 3 3 3" xfId="37389" xr:uid="{962AF86D-E70D-4A7F-A7BD-4B32B2880857}"/>
    <cellStyle name="Input [yellow] 2 4 4 2 3 3 4" xfId="17421" xr:uid="{475BB1F7-BCD5-4324-BD2C-84809CE53964}"/>
    <cellStyle name="Input [yellow] 2 4 4 2 3 4" xfId="7949" xr:uid="{1B2813B9-A0AF-4DBF-A4D6-BEB011070BBC}"/>
    <cellStyle name="Input [yellow] 2 4 4 2 3 4 2" xfId="28161" xr:uid="{E2D72CF4-0E0B-45CE-B801-DBDD2661FAB6}"/>
    <cellStyle name="Input [yellow] 2 4 4 2 3 4 3" xfId="37937" xr:uid="{AAE32828-BCE6-4295-AC2C-DB9EB09078F7}"/>
    <cellStyle name="Input [yellow] 2 4 4 2 3 4 4" xfId="17969" xr:uid="{D1DFDA7A-A3CD-462F-B07C-BF95EAB13E76}"/>
    <cellStyle name="Input [yellow] 2 4 4 2 3 5" xfId="8491" xr:uid="{3F215F75-C9FA-453B-86A3-1F03EE792263}"/>
    <cellStyle name="Input [yellow] 2 4 4 2 3 5 2" xfId="28702" xr:uid="{AD658C23-9613-4817-8064-2283F4E5F7A4}"/>
    <cellStyle name="Input [yellow] 2 4 4 2 3 5 3" xfId="38478" xr:uid="{DAFC4D67-75AA-4913-BAD2-EC2D499DC73E}"/>
    <cellStyle name="Input [yellow] 2 4 4 2 3 5 4" xfId="18510" xr:uid="{3B5A97AE-7EE9-44DF-89D1-6175D7568540}"/>
    <cellStyle name="Input [yellow] 2 4 4 2 3 6" xfId="9017" xr:uid="{AF672B79-FC9E-4820-8910-F9045C09545C}"/>
    <cellStyle name="Input [yellow] 2 4 4 2 3 6 2" xfId="29226" xr:uid="{1810B44F-BACE-424F-9706-6AEED6B9A740}"/>
    <cellStyle name="Input [yellow] 2 4 4 2 3 6 3" xfId="39002" xr:uid="{C77F2E05-0A13-4988-BDA9-3249608AB3EE}"/>
    <cellStyle name="Input [yellow] 2 4 4 2 3 6 4" xfId="19034" xr:uid="{568F864D-6576-43F4-BCDE-68CEF3AF3CC5}"/>
    <cellStyle name="Input [yellow] 2 4 4 2 3 7" xfId="9541" xr:uid="{384BBC17-1A8F-4459-AD9F-C7DB89E3BCE6}"/>
    <cellStyle name="Input [yellow] 2 4 4 2 3 7 2" xfId="29748" xr:uid="{D01C4FEC-ED35-4170-830F-5E3A730281AE}"/>
    <cellStyle name="Input [yellow] 2 4 4 2 3 7 3" xfId="39524" xr:uid="{ECB23DBF-4861-4575-BBC7-9C09B2A93319}"/>
    <cellStyle name="Input [yellow] 2 4 4 2 3 7 4" xfId="19556" xr:uid="{5E6284DB-89A4-44B5-A4C6-18FC49174083}"/>
    <cellStyle name="Input [yellow] 2 4 4 2 3 8" xfId="10065" xr:uid="{85D9C8C4-EE30-4585-9A09-0B0D3A3E6024}"/>
    <cellStyle name="Input [yellow] 2 4 4 2 3 8 2" xfId="30272" xr:uid="{22D5B481-6EF7-47CF-B0B2-DAE30ADA998B}"/>
    <cellStyle name="Input [yellow] 2 4 4 2 3 8 3" xfId="40048" xr:uid="{182A7E8B-DE64-4588-82BB-FAE781287C19}"/>
    <cellStyle name="Input [yellow] 2 4 4 2 3 8 4" xfId="20080" xr:uid="{448ADFAC-205D-4EB8-A3D7-799BE5CAC88B}"/>
    <cellStyle name="Input [yellow] 2 4 4 2 3 9" xfId="10576" xr:uid="{B9A59C84-5441-4371-B237-A3BD874AA574}"/>
    <cellStyle name="Input [yellow] 2 4 4 2 3 9 2" xfId="30780" xr:uid="{65EF22CD-3812-4CCC-8E90-8AA6D80FB87B}"/>
    <cellStyle name="Input [yellow] 2 4 4 2 3 9 3" xfId="40556" xr:uid="{9ECEE898-1E77-4C57-9771-E7A2A38BBBED}"/>
    <cellStyle name="Input [yellow] 2 4 4 2 3 9 4" xfId="20588" xr:uid="{212051B3-42B4-46ED-8E39-891792FDCECC}"/>
    <cellStyle name="Input [yellow] 2 4 4 2 4" xfId="5188" xr:uid="{1C9080CE-BAEF-428A-BD9E-56AAB6C290B8}"/>
    <cellStyle name="Input [yellow] 2 4 4 2 4 2" xfId="25428" xr:uid="{5D4BF704-68BC-406E-A0FE-B1EA52144650}"/>
    <cellStyle name="Input [yellow] 2 4 4 2 4 3" xfId="35204" xr:uid="{08CEB7AF-7A12-456F-B0FF-D6A5A651F444}"/>
    <cellStyle name="Input [yellow] 2 4 4 2 4 4" xfId="15236" xr:uid="{4FC98D98-84A6-4A4F-9B05-B2009683D08A}"/>
    <cellStyle name="Input [yellow] 2 4 4 2 5" xfId="4934" xr:uid="{785474E4-493F-4578-8419-3A202EF933AD}"/>
    <cellStyle name="Input [yellow] 2 4 4 2 5 2" xfId="25174" xr:uid="{BD523336-4EA7-4585-B81B-7B80D9A9D813}"/>
    <cellStyle name="Input [yellow] 2 4 4 2 5 3" xfId="34950" xr:uid="{C6ADC318-A23D-470A-9A80-70E2282FF392}"/>
    <cellStyle name="Input [yellow] 2 4 4 2 5 4" xfId="14982" xr:uid="{42573261-95AB-40F8-A26E-A3A9288F82AF}"/>
    <cellStyle name="Input [yellow] 2 4 4 2 6" xfId="3911" xr:uid="{20537D39-D8FA-4392-B8F7-609F7C298719}"/>
    <cellStyle name="Input [yellow] 2 4 4 2 6 2" xfId="24182" xr:uid="{620F62B4-03F2-4A0A-9004-C8D8E6130980}"/>
    <cellStyle name="Input [yellow] 2 4 4 2 6 3" xfId="33958" xr:uid="{C63D9ED8-491A-4AF9-B421-77BD99835A69}"/>
    <cellStyle name="Input [yellow] 2 4 4 2 6 4" xfId="13990" xr:uid="{9B1CCA71-E0F2-428E-B423-CBA442F62B9E}"/>
    <cellStyle name="Input [yellow] 2 4 4 2 7" xfId="4960" xr:uid="{48C6774B-3E11-4B70-B2A3-902A891EBC2D}"/>
    <cellStyle name="Input [yellow] 2 4 4 2 7 2" xfId="25200" xr:uid="{D5E325F8-75DA-4755-B9A5-DC67F199D39D}"/>
    <cellStyle name="Input [yellow] 2 4 4 2 7 3" xfId="34976" xr:uid="{6B12332D-794C-4A72-A4C9-865E727C95E4}"/>
    <cellStyle name="Input [yellow] 2 4 4 2 7 4" xfId="15008" xr:uid="{2B4FD9EE-9FF2-4281-B0C5-15B3A692FB4F}"/>
    <cellStyle name="Input [yellow] 2 4 4 2 8" xfId="5100" xr:uid="{41E0A2FC-8038-4884-B364-987CE6248C96}"/>
    <cellStyle name="Input [yellow] 2 4 4 2 8 2" xfId="25340" xr:uid="{FF277497-C80D-49BB-84AC-DFF8B44646DB}"/>
    <cellStyle name="Input [yellow] 2 4 4 2 8 3" xfId="35116" xr:uid="{2AE35287-9BB0-48AF-A472-5496F688FE5C}"/>
    <cellStyle name="Input [yellow] 2 4 4 2 8 4" xfId="15148" xr:uid="{1529EAFC-B218-46D9-9585-6E45B18D2F1E}"/>
    <cellStyle name="Input [yellow] 2 4 4 2 9" xfId="7214" xr:uid="{B80E9718-22D5-4292-9271-6603A4C14CE3}"/>
    <cellStyle name="Input [yellow] 2 4 4 2 9 2" xfId="27428" xr:uid="{08F2408D-B208-4381-B719-42A36D370158}"/>
    <cellStyle name="Input [yellow] 2 4 4 2 9 3" xfId="37204" xr:uid="{1F9DA065-D8D6-4F04-B4AA-CE413FF0A983}"/>
    <cellStyle name="Input [yellow] 2 4 4 2 9 4" xfId="17236" xr:uid="{E37D0FBE-1AC2-4836-91D3-B81B914CA926}"/>
    <cellStyle name="Input [yellow] 2 4 4 20" xfId="24005" xr:uid="{2B4A41C7-5142-4998-8238-F41C293469F3}"/>
    <cellStyle name="Input [yellow] 2 4 4 21" xfId="23913" xr:uid="{FE2C09AB-5442-4F57-AC2C-4BA9D7E4ABC7}"/>
    <cellStyle name="Input [yellow] 2 4 4 22" xfId="13903" xr:uid="{3BE1B99D-B4A9-4D6B-821A-48DB21579B97}"/>
    <cellStyle name="Input [yellow] 2 4 4 3" xfId="6432" xr:uid="{00753A2B-7D74-4898-8413-04DFD3D65983}"/>
    <cellStyle name="Input [yellow] 2 4 4 3 10" xfId="11219" xr:uid="{53626DD4-7CDD-44D7-B581-3DD0B548922A}"/>
    <cellStyle name="Input [yellow] 2 4 4 3 10 2" xfId="31421" xr:uid="{98935367-71F8-492C-A4CC-6974D1212971}"/>
    <cellStyle name="Input [yellow] 2 4 4 3 10 3" xfId="41197" xr:uid="{3A6B038E-A0B5-4AF1-8334-4FAA6F24D5AD}"/>
    <cellStyle name="Input [yellow] 2 4 4 3 10 4" xfId="21229" xr:uid="{F8F29641-6B28-4457-B9A1-86DA96C7277F}"/>
    <cellStyle name="Input [yellow] 2 4 4 3 11" xfId="11705" xr:uid="{AF2F5B50-4944-4F3F-924F-682C83F68606}"/>
    <cellStyle name="Input [yellow] 2 4 4 3 11 2" xfId="31907" xr:uid="{0A62BC3A-039F-4CE9-92BC-A18D65CF65CD}"/>
    <cellStyle name="Input [yellow] 2 4 4 3 11 3" xfId="41683" xr:uid="{BF1CBF8B-DC2C-4E8F-894F-93505303DDD8}"/>
    <cellStyle name="Input [yellow] 2 4 4 3 11 4" xfId="21715" xr:uid="{588AAAE9-659E-45F7-8952-1C15B81D0C54}"/>
    <cellStyle name="Input [yellow] 2 4 4 3 12" xfId="12179" xr:uid="{F310ED1B-B307-4B4E-81B7-0883111E7639}"/>
    <cellStyle name="Input [yellow] 2 4 4 3 12 2" xfId="32380" xr:uid="{37CE005E-CC5A-4CFF-8FA2-15F746B31EF6}"/>
    <cellStyle name="Input [yellow] 2 4 4 3 12 3" xfId="42156" xr:uid="{209231D3-37E6-43E9-B032-ACFAC3754886}"/>
    <cellStyle name="Input [yellow] 2 4 4 3 12 4" xfId="22188" xr:uid="{7E35F44C-4549-4B54-8471-2B5D9855B257}"/>
    <cellStyle name="Input [yellow] 2 4 4 3 13" xfId="12640" xr:uid="{FA8E3073-755F-49FE-AFA4-F196A2149D0A}"/>
    <cellStyle name="Input [yellow] 2 4 4 3 13 2" xfId="32840" xr:uid="{625288E6-F711-4832-946D-C2013133A8E9}"/>
    <cellStyle name="Input [yellow] 2 4 4 3 13 3" xfId="42616" xr:uid="{A46984FD-0993-42ED-B6D0-A3BEAA00899E}"/>
    <cellStyle name="Input [yellow] 2 4 4 3 13 4" xfId="22648" xr:uid="{37766EBA-F886-42AF-BAA2-AFCF0ECCF261}"/>
    <cellStyle name="Input [yellow] 2 4 4 3 14" xfId="13100" xr:uid="{857467C4-B291-4B24-99A4-6CE325877763}"/>
    <cellStyle name="Input [yellow] 2 4 4 3 14 2" xfId="33299" xr:uid="{9DCE02EC-B739-4B27-80E8-A31A58086195}"/>
    <cellStyle name="Input [yellow] 2 4 4 3 14 3" xfId="43075" xr:uid="{7C0CED87-E90B-4E9B-8836-362451AC32BC}"/>
    <cellStyle name="Input [yellow] 2 4 4 3 14 4" xfId="23107" xr:uid="{6D5F1CFD-A2C6-43A5-81FD-519D527F54C8}"/>
    <cellStyle name="Input [yellow] 2 4 4 3 15" xfId="13553" xr:uid="{433770C2-6807-4D7D-8F45-7FF6FA4E9EE5}"/>
    <cellStyle name="Input [yellow] 2 4 4 3 15 2" xfId="33750" xr:uid="{BE6C9832-C4CA-4DB8-B2D8-C107F700B04A}"/>
    <cellStyle name="Input [yellow] 2 4 4 3 15 3" xfId="43526" xr:uid="{33DCBFD6-F36F-406D-97F8-29E468779B6C}"/>
    <cellStyle name="Input [yellow] 2 4 4 3 15 4" xfId="23558" xr:uid="{C86B46D4-F042-4177-8A1A-D59EF1D7788D}"/>
    <cellStyle name="Input [yellow] 2 4 4 3 16" xfId="26650" xr:uid="{79857132-A76E-433A-9A55-3389426C4E83}"/>
    <cellStyle name="Input [yellow] 2 4 4 3 17" xfId="36426" xr:uid="{60B3E8ED-9598-4FB4-AC12-F287803322B1}"/>
    <cellStyle name="Input [yellow] 2 4 4 3 18" xfId="16458" xr:uid="{B3DA47AB-A0DB-4DCB-B31E-69449B3F7B1A}"/>
    <cellStyle name="Input [yellow] 2 4 4 3 2" xfId="6991" xr:uid="{A2DB58DC-7806-47C8-9B97-67D55626F942}"/>
    <cellStyle name="Input [yellow] 2 4 4 3 2 2" xfId="27205" xr:uid="{448BC845-DB24-40A7-9D52-D2771DC947FD}"/>
    <cellStyle name="Input [yellow] 2 4 4 3 2 3" xfId="36981" xr:uid="{87A52D18-C137-4254-B3F1-8B5CB79679DC}"/>
    <cellStyle name="Input [yellow] 2 4 4 3 2 4" xfId="17013" xr:uid="{87201D52-901E-49A5-A5E0-910C251F95FD}"/>
    <cellStyle name="Input [yellow] 2 4 4 3 3" xfId="7538" xr:uid="{972CC567-D186-42A1-9BAB-6D57361BDFCE}"/>
    <cellStyle name="Input [yellow] 2 4 4 3 3 2" xfId="27752" xr:uid="{0C7BE6FC-5355-4D2B-B45D-6B4BAB50118F}"/>
    <cellStyle name="Input [yellow] 2 4 4 3 3 3" xfId="37528" xr:uid="{647A8347-254B-4F7A-8C3D-89DEC97C623E}"/>
    <cellStyle name="Input [yellow] 2 4 4 3 3 4" xfId="17560" xr:uid="{846CCA6A-8049-49A3-9AB6-8C17B4A8C8F4}"/>
    <cellStyle name="Input [yellow] 2 4 4 3 4" xfId="8088" xr:uid="{C45D4EBC-8902-41C9-B253-785C8E3A3462}"/>
    <cellStyle name="Input [yellow] 2 4 4 3 4 2" xfId="28300" xr:uid="{6CF2D51C-E781-473B-97D0-708746F274FA}"/>
    <cellStyle name="Input [yellow] 2 4 4 3 4 3" xfId="38076" xr:uid="{BFF0D27C-18A7-4B8A-9E02-D1F5FAAF13AC}"/>
    <cellStyle name="Input [yellow] 2 4 4 3 4 4" xfId="18108" xr:uid="{E6981ACD-AFB0-402C-9146-DA0989BF42CF}"/>
    <cellStyle name="Input [yellow] 2 4 4 3 5" xfId="8630" xr:uid="{D7491568-9F0B-4552-9DFF-DD5FDFB0EFAC}"/>
    <cellStyle name="Input [yellow] 2 4 4 3 5 2" xfId="28841" xr:uid="{9EC8D89D-473A-4015-A4D2-A459BD5B4ECE}"/>
    <cellStyle name="Input [yellow] 2 4 4 3 5 3" xfId="38617" xr:uid="{0F984FAF-BF41-41CA-B4F6-C48782485D43}"/>
    <cellStyle name="Input [yellow] 2 4 4 3 5 4" xfId="18649" xr:uid="{5EBC52CB-AE61-4E69-B8F9-3C5552826177}"/>
    <cellStyle name="Input [yellow] 2 4 4 3 6" xfId="9156" xr:uid="{FC44B00B-9357-49FA-9F3B-E778CD7F1674}"/>
    <cellStyle name="Input [yellow] 2 4 4 3 6 2" xfId="29365" xr:uid="{BD88A027-CC2B-41BA-93A0-33944634B052}"/>
    <cellStyle name="Input [yellow] 2 4 4 3 6 3" xfId="39141" xr:uid="{15116CE5-63E5-4D29-9F8A-450A2C785F88}"/>
    <cellStyle name="Input [yellow] 2 4 4 3 6 4" xfId="19173" xr:uid="{6605C66E-1C3E-45A6-A6BC-13D61DD53191}"/>
    <cellStyle name="Input [yellow] 2 4 4 3 7" xfId="9680" xr:uid="{69C62F7A-D7C6-4E0A-AF39-E734127EB25E}"/>
    <cellStyle name="Input [yellow] 2 4 4 3 7 2" xfId="29887" xr:uid="{DE20F3E9-AB76-4F17-804E-9F636684E1DE}"/>
    <cellStyle name="Input [yellow] 2 4 4 3 7 3" xfId="39663" xr:uid="{66309D97-1498-4A25-AC96-DFE2A4D6C328}"/>
    <cellStyle name="Input [yellow] 2 4 4 3 7 4" xfId="19695" xr:uid="{DCA79FA7-FF5B-4E1A-A769-78136F57C88F}"/>
    <cellStyle name="Input [yellow] 2 4 4 3 8" xfId="10204" xr:uid="{391C36D9-C8F7-4D15-8407-93FE34FA332F}"/>
    <cellStyle name="Input [yellow] 2 4 4 3 8 2" xfId="30411" xr:uid="{08E7FC4E-C002-4510-90FB-27164E239399}"/>
    <cellStyle name="Input [yellow] 2 4 4 3 8 3" xfId="40187" xr:uid="{8A4165E8-167E-4F1A-AEA3-77FCFD6FA0D2}"/>
    <cellStyle name="Input [yellow] 2 4 4 3 8 4" xfId="20219" xr:uid="{72E5E651-D8A1-43FA-BBE9-7E0B42C61CAE}"/>
    <cellStyle name="Input [yellow] 2 4 4 3 9" xfId="10715" xr:uid="{56E3DD85-A032-4D5D-9C42-4786B9630097}"/>
    <cellStyle name="Input [yellow] 2 4 4 3 9 2" xfId="30919" xr:uid="{1EA054E9-1D50-4373-B3F3-77A227F78AA7}"/>
    <cellStyle name="Input [yellow] 2 4 4 3 9 3" xfId="40695" xr:uid="{95A94F0F-3542-4334-A8E5-E7542D1754DE}"/>
    <cellStyle name="Input [yellow] 2 4 4 3 9 4" xfId="20727" xr:uid="{1638BE72-D264-49A2-BC57-0A8E37B5ADA4}"/>
    <cellStyle name="Input [yellow] 2 4 4 4" xfId="6294" xr:uid="{6FFADCB4-09BD-42FF-8191-92322936B492}"/>
    <cellStyle name="Input [yellow] 2 4 4 4 10" xfId="11081" xr:uid="{2B5CABD2-1B2F-497E-B1A1-E2C95FF1291A}"/>
    <cellStyle name="Input [yellow] 2 4 4 4 10 2" xfId="31283" xr:uid="{7AA4FE9A-19C7-41E7-A61C-E0F77996DBC0}"/>
    <cellStyle name="Input [yellow] 2 4 4 4 10 3" xfId="41059" xr:uid="{9952799C-81B8-4F48-BDE7-8311799AA69C}"/>
    <cellStyle name="Input [yellow] 2 4 4 4 10 4" xfId="21091" xr:uid="{68569DCB-5901-469F-8D63-8AA008172C09}"/>
    <cellStyle name="Input [yellow] 2 4 4 4 11" xfId="11567" xr:uid="{1C6287AE-4D03-4437-8F3B-025CE17B2F4B}"/>
    <cellStyle name="Input [yellow] 2 4 4 4 11 2" xfId="31769" xr:uid="{9CF438D5-DBBC-4677-8ADD-EB82A39CB34D}"/>
    <cellStyle name="Input [yellow] 2 4 4 4 11 3" xfId="41545" xr:uid="{D7ED3D3F-6EEF-42BD-BC2B-4E41DA5C45B9}"/>
    <cellStyle name="Input [yellow] 2 4 4 4 11 4" xfId="21577" xr:uid="{F3F7ACB4-6D06-4D0E-BE9B-30738C2F7C6F}"/>
    <cellStyle name="Input [yellow] 2 4 4 4 12" xfId="12041" xr:uid="{A61DB83A-7253-4779-9108-54B1A037C9C9}"/>
    <cellStyle name="Input [yellow] 2 4 4 4 12 2" xfId="32242" xr:uid="{91741D06-78EB-4471-978F-2FFC00CE3D18}"/>
    <cellStyle name="Input [yellow] 2 4 4 4 12 3" xfId="42018" xr:uid="{FCEDE9A3-FA8E-43C6-8AEC-0DA9CCE9DB16}"/>
    <cellStyle name="Input [yellow] 2 4 4 4 12 4" xfId="22050" xr:uid="{EA61231F-3808-44F7-B0AC-B0BEB382AB7F}"/>
    <cellStyle name="Input [yellow] 2 4 4 4 13" xfId="12502" xr:uid="{5D1FAC89-B936-465A-A64C-1D0DDC9B7EA7}"/>
    <cellStyle name="Input [yellow] 2 4 4 4 13 2" xfId="32702" xr:uid="{DDBDB918-142D-4B8B-A54E-F36E4524712D}"/>
    <cellStyle name="Input [yellow] 2 4 4 4 13 3" xfId="42478" xr:uid="{46E6061C-66A6-47D6-956B-6431572FB0F2}"/>
    <cellStyle name="Input [yellow] 2 4 4 4 13 4" xfId="22510" xr:uid="{DF2BF212-2C48-40AB-9A21-C590C4873547}"/>
    <cellStyle name="Input [yellow] 2 4 4 4 14" xfId="12962" xr:uid="{4FFA8292-21EA-4E18-A7CB-92CBDC4AAC3D}"/>
    <cellStyle name="Input [yellow] 2 4 4 4 14 2" xfId="33161" xr:uid="{F3BC68B1-FE9B-4E03-AF1D-890422BA18D3}"/>
    <cellStyle name="Input [yellow] 2 4 4 4 14 3" xfId="42937" xr:uid="{EAC316DC-6D62-4F29-A5B5-A671E3D0BB32}"/>
    <cellStyle name="Input [yellow] 2 4 4 4 14 4" xfId="22969" xr:uid="{1B9D3123-6031-44DB-9655-100A111B1F7C}"/>
    <cellStyle name="Input [yellow] 2 4 4 4 15" xfId="13415" xr:uid="{7A4A9B82-66F6-4580-B740-04E157BD1854}"/>
    <cellStyle name="Input [yellow] 2 4 4 4 15 2" xfId="33612" xr:uid="{0BF71112-1429-4013-B1C0-7592ED4871AB}"/>
    <cellStyle name="Input [yellow] 2 4 4 4 15 3" xfId="43388" xr:uid="{1716B280-0545-4C02-BEA2-F3F02AB4567A}"/>
    <cellStyle name="Input [yellow] 2 4 4 4 15 4" xfId="23420" xr:uid="{2625BF8A-E2E4-45D4-9DCC-E42DCBA242DE}"/>
    <cellStyle name="Input [yellow] 2 4 4 4 16" xfId="26512" xr:uid="{C17E2BE2-03E0-4592-B9DF-D0433B1CA5D1}"/>
    <cellStyle name="Input [yellow] 2 4 4 4 17" xfId="36288" xr:uid="{B785BAC0-7A5E-48DC-A4E0-2C427606D46D}"/>
    <cellStyle name="Input [yellow] 2 4 4 4 18" xfId="16320" xr:uid="{51139347-8AEB-46B9-BE1A-DC6E3E5EEC75}"/>
    <cellStyle name="Input [yellow] 2 4 4 4 2" xfId="6853" xr:uid="{91E12567-4335-4393-879E-4FE64A157BD7}"/>
    <cellStyle name="Input [yellow] 2 4 4 4 2 2" xfId="27067" xr:uid="{10BAE481-39FD-4AAA-8F37-8A29182198BB}"/>
    <cellStyle name="Input [yellow] 2 4 4 4 2 3" xfId="36843" xr:uid="{E3CB74E9-952E-4DFD-AEB8-E88489DCAA20}"/>
    <cellStyle name="Input [yellow] 2 4 4 4 2 4" xfId="16875" xr:uid="{CC702DB7-9491-4D55-8E36-64E685ECCC10}"/>
    <cellStyle name="Input [yellow] 2 4 4 4 3" xfId="7400" xr:uid="{FD050881-8A49-4EC3-9D71-23E90CEB1ACB}"/>
    <cellStyle name="Input [yellow] 2 4 4 4 3 2" xfId="27614" xr:uid="{BF6CD818-575F-45A4-ABE7-86E37BC3B376}"/>
    <cellStyle name="Input [yellow] 2 4 4 4 3 3" xfId="37390" xr:uid="{A6812F68-A100-44FD-B157-BADBC0C1F843}"/>
    <cellStyle name="Input [yellow] 2 4 4 4 3 4" xfId="17422" xr:uid="{2B3CAB15-B8EF-4E41-92B5-D90A3C67CC7B}"/>
    <cellStyle name="Input [yellow] 2 4 4 4 4" xfId="7950" xr:uid="{3A6DFDCE-36FB-428A-BB39-FD8E09CFF656}"/>
    <cellStyle name="Input [yellow] 2 4 4 4 4 2" xfId="28162" xr:uid="{394D686B-DEAA-4F2A-8325-69E778259940}"/>
    <cellStyle name="Input [yellow] 2 4 4 4 4 3" xfId="37938" xr:uid="{FA96E73B-F6FB-4458-B260-79FB436B3782}"/>
    <cellStyle name="Input [yellow] 2 4 4 4 4 4" xfId="17970" xr:uid="{69B4D0AF-60E9-41F0-8D59-CF5C24975285}"/>
    <cellStyle name="Input [yellow] 2 4 4 4 5" xfId="8492" xr:uid="{0A194AC8-88AB-4DA2-8D3B-1504FA21D239}"/>
    <cellStyle name="Input [yellow] 2 4 4 4 5 2" xfId="28703" xr:uid="{808B2024-3A60-4D61-AC54-4E3F4E206C86}"/>
    <cellStyle name="Input [yellow] 2 4 4 4 5 3" xfId="38479" xr:uid="{03D84F1F-1435-45BC-A0DC-20C5843A006D}"/>
    <cellStyle name="Input [yellow] 2 4 4 4 5 4" xfId="18511" xr:uid="{86C30867-F617-4E6A-8BF5-B330DF367AE2}"/>
    <cellStyle name="Input [yellow] 2 4 4 4 6" xfId="9018" xr:uid="{68331B8A-5E47-40C8-895B-A2EA125AEC6A}"/>
    <cellStyle name="Input [yellow] 2 4 4 4 6 2" xfId="29227" xr:uid="{3BB87D3A-016B-49DB-B7E0-B2C7A5C6FCBF}"/>
    <cellStyle name="Input [yellow] 2 4 4 4 6 3" xfId="39003" xr:uid="{15D417ED-946E-4D04-8128-C1BB8FF76F19}"/>
    <cellStyle name="Input [yellow] 2 4 4 4 6 4" xfId="19035" xr:uid="{A0DE4D31-0E0C-44AC-8AC7-5734BAE02B42}"/>
    <cellStyle name="Input [yellow] 2 4 4 4 7" xfId="9542" xr:uid="{2D4AC10D-28B4-42B0-A76F-6185F85C1428}"/>
    <cellStyle name="Input [yellow] 2 4 4 4 7 2" xfId="29749" xr:uid="{336237F8-DBA0-4568-8D6B-2C8A51918E08}"/>
    <cellStyle name="Input [yellow] 2 4 4 4 7 3" xfId="39525" xr:uid="{C7111B82-AE30-4497-9E72-218CBB159EED}"/>
    <cellStyle name="Input [yellow] 2 4 4 4 7 4" xfId="19557" xr:uid="{82A9867A-0FAA-40EB-9DDC-334C3180E075}"/>
    <cellStyle name="Input [yellow] 2 4 4 4 8" xfId="10066" xr:uid="{4BCFB0AB-4635-4D4E-AF6E-9CD6882242C4}"/>
    <cellStyle name="Input [yellow] 2 4 4 4 8 2" xfId="30273" xr:uid="{7EC69717-5A8A-44F1-AEFB-4389D009DBDA}"/>
    <cellStyle name="Input [yellow] 2 4 4 4 8 3" xfId="40049" xr:uid="{34558666-7175-46B4-886B-35224B400E9D}"/>
    <cellStyle name="Input [yellow] 2 4 4 4 8 4" xfId="20081" xr:uid="{5D25AB72-DBF8-4C24-AC6F-8958DDF84D05}"/>
    <cellStyle name="Input [yellow] 2 4 4 4 9" xfId="10577" xr:uid="{C5E15458-FA9E-4FEC-84C9-343963E3425F}"/>
    <cellStyle name="Input [yellow] 2 4 4 4 9 2" xfId="30781" xr:uid="{E010F958-45D3-4650-9F53-8C083C2D2530}"/>
    <cellStyle name="Input [yellow] 2 4 4 4 9 3" xfId="40557" xr:uid="{74749F59-F215-4691-81C3-12AFDDA4385F}"/>
    <cellStyle name="Input [yellow] 2 4 4 4 9 4" xfId="20589" xr:uid="{4DD4353A-3F23-403E-9CEC-9FAD1D1325CC}"/>
    <cellStyle name="Input [yellow] 2 4 4 5" xfId="5187" xr:uid="{5841F5FD-BEA2-4417-96AF-BEEAF6EAC0F3}"/>
    <cellStyle name="Input [yellow] 2 4 4 5 2" xfId="25427" xr:uid="{A8CA0B9C-A632-4AD7-B46F-9AE4C6F534C9}"/>
    <cellStyle name="Input [yellow] 2 4 4 5 3" xfId="35203" xr:uid="{A8BEED2A-834E-40A9-A8D6-DFFD514ABFBE}"/>
    <cellStyle name="Input [yellow] 2 4 4 5 4" xfId="15235" xr:uid="{D07D8850-399E-4267-9E48-02FE58226C5E}"/>
    <cellStyle name="Input [yellow] 2 4 4 6" xfId="4935" xr:uid="{30B7C922-21BA-4BEA-822C-50A18A4D00D1}"/>
    <cellStyle name="Input [yellow] 2 4 4 6 2" xfId="25175" xr:uid="{A15BBBAD-D382-49A8-9811-CC7A430E020B}"/>
    <cellStyle name="Input [yellow] 2 4 4 6 3" xfId="34951" xr:uid="{C7586FB7-555A-4299-8D06-63E7C4D88166}"/>
    <cellStyle name="Input [yellow] 2 4 4 6 4" xfId="14983" xr:uid="{5F56D84D-ADD2-432F-B8CB-077522FD9DE9}"/>
    <cellStyle name="Input [yellow] 2 4 4 7" xfId="5631" xr:uid="{20CF9572-C9EC-4098-9E4E-55ECEE1A876C}"/>
    <cellStyle name="Input [yellow] 2 4 4 7 2" xfId="25860" xr:uid="{341FF77D-7F7B-4D7B-8189-2E18EE11C8B6}"/>
    <cellStyle name="Input [yellow] 2 4 4 7 3" xfId="35636" xr:uid="{9F03DA53-7243-4298-BBC9-6BD8823D374B}"/>
    <cellStyle name="Input [yellow] 2 4 4 7 4" xfId="15668" xr:uid="{20C7E413-E157-4B84-B040-FECA222CF7D0}"/>
    <cellStyle name="Input [yellow] 2 4 4 8" xfId="3948" xr:uid="{7F8B367D-35BF-4EC2-95A3-9B2ED82E58EB}"/>
    <cellStyle name="Input [yellow] 2 4 4 8 2" xfId="24210" xr:uid="{7ABD0528-5B3A-436E-9A0D-4D2A706FF65F}"/>
    <cellStyle name="Input [yellow] 2 4 4 8 3" xfId="33986" xr:uid="{DDAE6372-97DE-4452-B95B-4A545A28E7D8}"/>
    <cellStyle name="Input [yellow] 2 4 4 8 4" xfId="14018" xr:uid="{BFB2C14F-FBEB-4A55-8300-427355025EC2}"/>
    <cellStyle name="Input [yellow] 2 4 4 9" xfId="5099" xr:uid="{80574C76-2FB1-43A4-BAD7-368706BDB8FA}"/>
    <cellStyle name="Input [yellow] 2 4 4 9 2" xfId="25339" xr:uid="{BB469D2C-5101-4001-AD0A-085423061314}"/>
    <cellStyle name="Input [yellow] 2 4 4 9 3" xfId="35115" xr:uid="{4FA7DB01-3A4B-420B-9721-BCE0A459EA4F}"/>
    <cellStyle name="Input [yellow] 2 4 4 9 4" xfId="15147" xr:uid="{4C206749-1B34-4E16-A51A-01DE3338D17F}"/>
    <cellStyle name="Input [yellow] 2 4 5" xfId="2126" xr:uid="{994690B3-D8B5-4D32-B6F0-907D09D2798D}"/>
    <cellStyle name="Input [yellow] 2 4 5 10" xfId="4132" xr:uid="{B00501B7-FF84-4F8B-84BD-4E7BA42314CE}"/>
    <cellStyle name="Input [yellow] 2 4 5 10 2" xfId="24386" xr:uid="{4F14E04E-D5CC-4070-AA38-AFFA46A1833A}"/>
    <cellStyle name="Input [yellow] 2 4 5 10 3" xfId="34162" xr:uid="{7EAB8E1A-C713-4211-89A6-AFAE2EC307B2}"/>
    <cellStyle name="Input [yellow] 2 4 5 10 4" xfId="14194" xr:uid="{59A3C043-78EC-4A6A-B4A5-1BFEBC53FD59}"/>
    <cellStyle name="Input [yellow] 2 4 5 11" xfId="7260" xr:uid="{20F87078-F6DB-45F2-9606-424ED3F63A97}"/>
    <cellStyle name="Input [yellow] 2 4 5 11 2" xfId="27474" xr:uid="{9518ED5E-1448-4EF6-B195-E94D9A6C32B9}"/>
    <cellStyle name="Input [yellow] 2 4 5 11 3" xfId="37250" xr:uid="{084562E2-F274-414B-8F74-F23D022E20A2}"/>
    <cellStyle name="Input [yellow] 2 4 5 11 4" xfId="17282" xr:uid="{54430B4D-12F3-45AA-9D46-6649E5C9136B}"/>
    <cellStyle name="Input [yellow] 2 4 5 12" xfId="7786" xr:uid="{F3377C60-C7C6-4878-8AED-F2BFE232EC38}"/>
    <cellStyle name="Input [yellow] 2 4 5 12 2" xfId="27998" xr:uid="{AF8B52A8-5E7D-41C4-8859-4A6F714A5773}"/>
    <cellStyle name="Input [yellow] 2 4 5 12 3" xfId="37774" xr:uid="{041D4DE6-FDAE-4540-82C9-5C91F5D1475C}"/>
    <cellStyle name="Input [yellow] 2 4 5 12 4" xfId="17806" xr:uid="{B2BC829B-7395-4967-9ECF-D44876BAACC2}"/>
    <cellStyle name="Input [yellow] 2 4 5 13" xfId="4606" xr:uid="{D787C2B3-45C1-4C0F-A481-A9D0612C380F}"/>
    <cellStyle name="Input [yellow] 2 4 5 13 2" xfId="24852" xr:uid="{E026F65A-98E6-4735-AAF9-72AC03366040}"/>
    <cellStyle name="Input [yellow] 2 4 5 13 3" xfId="34628" xr:uid="{A0A5DD63-B79F-48C9-8F10-2F46E64AEADC}"/>
    <cellStyle name="Input [yellow] 2 4 5 13 4" xfId="14660" xr:uid="{34B22BCB-5261-4C3E-81F3-5FBA62C4A871}"/>
    <cellStyle name="Input [yellow] 2 4 5 14" xfId="6095" xr:uid="{533A9F57-8AF7-499E-BDAE-586C1F6F558F}"/>
    <cellStyle name="Input [yellow] 2 4 5 14 2" xfId="26315" xr:uid="{B0A09431-52CD-4584-AC55-BACADDCF4AEA}"/>
    <cellStyle name="Input [yellow] 2 4 5 14 3" xfId="36091" xr:uid="{C6652D61-88F1-4B67-AEB9-F175A8C09741}"/>
    <cellStyle name="Input [yellow] 2 4 5 14 4" xfId="16123" xr:uid="{DFA52DDA-BFA6-4032-8C9E-1ADB893B0173}"/>
    <cellStyle name="Input [yellow] 2 4 5 15" xfId="4570" xr:uid="{1A0DCE79-E61B-4F0A-964B-E6763FEF4FFA}"/>
    <cellStyle name="Input [yellow] 2 4 5 15 2" xfId="24817" xr:uid="{FA195F50-F44D-4920-B463-AF2EA2FAB972}"/>
    <cellStyle name="Input [yellow] 2 4 5 15 3" xfId="34593" xr:uid="{D3C91DD6-7CDC-4673-841F-EB82D4D589E4}"/>
    <cellStyle name="Input [yellow] 2 4 5 15 4" xfId="14625" xr:uid="{69CA6A95-E852-433F-B8CB-E8D881062708}"/>
    <cellStyle name="Input [yellow] 2 4 5 16" xfId="9933" xr:uid="{58142A9F-F276-42FF-8303-E282105BD347}"/>
    <cellStyle name="Input [yellow] 2 4 5 16 2" xfId="30140" xr:uid="{70E7FF8A-0218-4382-AF47-522A513D3166}"/>
    <cellStyle name="Input [yellow] 2 4 5 16 3" xfId="39916" xr:uid="{09B3091E-CF31-4A11-BE74-616E783B32CC}"/>
    <cellStyle name="Input [yellow] 2 4 5 16 4" xfId="19948" xr:uid="{301E3459-7A49-475C-8992-6C4A9E5DD97D}"/>
    <cellStyle name="Input [yellow] 2 4 5 17" xfId="6714" xr:uid="{701AE435-CBBC-49B0-B9CA-71D96F96D0B2}"/>
    <cellStyle name="Input [yellow] 2 4 5 17 2" xfId="26928" xr:uid="{2B1F9321-BF8E-44D3-99E0-D516995A7829}"/>
    <cellStyle name="Input [yellow] 2 4 5 17 3" xfId="36704" xr:uid="{F46CFEE0-669D-4340-969F-3A65DCC239EA}"/>
    <cellStyle name="Input [yellow] 2 4 5 17 4" xfId="16736" xr:uid="{57144830-F279-423E-A6BA-82820C4C4962}"/>
    <cellStyle name="Input [yellow] 2 4 5 18" xfId="10449" xr:uid="{E511F9BD-350E-479B-9F68-70F4D607071D}"/>
    <cellStyle name="Input [yellow] 2 4 5 18 2" xfId="30654" xr:uid="{C924E01A-8844-4396-BB72-925AE8615F68}"/>
    <cellStyle name="Input [yellow] 2 4 5 18 3" xfId="40430" xr:uid="{F64C729D-1521-41ED-B6D1-906B56157E6A}"/>
    <cellStyle name="Input [yellow] 2 4 5 18 4" xfId="20462" xr:uid="{A2BFF235-5AE5-4338-BF44-39D504B9C39F}"/>
    <cellStyle name="Input [yellow] 2 4 5 19" xfId="11449" xr:uid="{F1B93393-A44C-42BB-889C-0A14DAED6C3F}"/>
    <cellStyle name="Input [yellow] 2 4 5 19 2" xfId="31651" xr:uid="{5F34EF4D-43AA-4CCC-80F6-A3C651926106}"/>
    <cellStyle name="Input [yellow] 2 4 5 19 3" xfId="41427" xr:uid="{EDDDE3F1-B21C-4EF8-BE40-81CD69788E8F}"/>
    <cellStyle name="Input [yellow] 2 4 5 19 4" xfId="21459" xr:uid="{7E1230E0-9081-4513-A578-121392A38EE2}"/>
    <cellStyle name="Input [yellow] 2 4 5 2" xfId="2127" xr:uid="{B1D297F6-09ED-4C0D-838E-BCFADD23720E}"/>
    <cellStyle name="Input [yellow] 2 4 5 2 10" xfId="4674" xr:uid="{09419A5A-7133-4151-941A-C7F4A33F9C49}"/>
    <cellStyle name="Input [yellow] 2 4 5 2 10 2" xfId="24919" xr:uid="{468BF47C-8FE5-431B-98A7-8F1C7F892E68}"/>
    <cellStyle name="Input [yellow] 2 4 5 2 10 3" xfId="34695" xr:uid="{B8F6AA30-FEE3-49EB-A1F3-6C4C9242FAA1}"/>
    <cellStyle name="Input [yellow] 2 4 5 2 10 4" xfId="14727" xr:uid="{B0411A64-F7C6-4F7B-9416-4F1A93522B0C}"/>
    <cellStyle name="Input [yellow] 2 4 5 2 11" xfId="6637" xr:uid="{F5B8E1F1-6552-4A60-BBE4-1B4909123840}"/>
    <cellStyle name="Input [yellow] 2 4 5 2 11 2" xfId="26852" xr:uid="{98BA7BDC-B74E-4477-B40E-DB14B8CC7078}"/>
    <cellStyle name="Input [yellow] 2 4 5 2 11 3" xfId="36628" xr:uid="{A9ABB176-670A-4312-A252-A6C3C67E9965}"/>
    <cellStyle name="Input [yellow] 2 4 5 2 11 4" xfId="16660" xr:uid="{12128932-40A0-49B9-A72A-A96F2BA160F3}"/>
    <cellStyle name="Input [yellow] 2 4 5 2 12" xfId="4856" xr:uid="{614C281F-8B6B-4AF2-A6CC-985A3CA9446B}"/>
    <cellStyle name="Input [yellow] 2 4 5 2 12 2" xfId="25097" xr:uid="{FC3EA9EA-384E-4E75-9F02-AE2F554E5096}"/>
    <cellStyle name="Input [yellow] 2 4 5 2 12 3" xfId="34873" xr:uid="{7EA1F0A9-2FE1-41DE-90D6-5FA0D483BA1C}"/>
    <cellStyle name="Input [yellow] 2 4 5 2 12 4" xfId="14905" xr:uid="{C8EC5ED1-6252-44C4-9070-0649B028A6CC}"/>
    <cellStyle name="Input [yellow] 2 4 5 2 13" xfId="6080" xr:uid="{B5927909-3C91-49C0-96FC-C591BEF79DBD}"/>
    <cellStyle name="Input [yellow] 2 4 5 2 13 2" xfId="26300" xr:uid="{373682C7-FA57-49DD-B940-2CE0D3CACC8B}"/>
    <cellStyle name="Input [yellow] 2 4 5 2 13 3" xfId="36076" xr:uid="{CCD7AC59-CCBE-45AE-A9D0-C045A1072907}"/>
    <cellStyle name="Input [yellow] 2 4 5 2 13 4" xfId="16108" xr:uid="{975FC756-BC40-4FFA-B0DE-937108FB7771}"/>
    <cellStyle name="Input [yellow] 2 4 5 2 14" xfId="5350" xr:uid="{A452192F-6A65-46F1-ABEA-779D0AF7744B}"/>
    <cellStyle name="Input [yellow] 2 4 5 2 14 2" xfId="25587" xr:uid="{C12BCE5F-6F6E-4B9E-892D-70114E4AAA5D}"/>
    <cellStyle name="Input [yellow] 2 4 5 2 14 3" xfId="35363" xr:uid="{FA64859C-3CC3-419D-817D-AC01D8C35DE7}"/>
    <cellStyle name="Input [yellow] 2 4 5 2 14 4" xfId="15395" xr:uid="{926D7385-325E-4E24-BE32-AA95860D1305}"/>
    <cellStyle name="Input [yellow] 2 4 5 2 15" xfId="5568" xr:uid="{E7D04D90-C130-4619-933D-C1F2A73CF7AC}"/>
    <cellStyle name="Input [yellow] 2 4 5 2 15 2" xfId="25798" xr:uid="{5F3BCBD5-4D86-4A1C-98D6-458514D9B564}"/>
    <cellStyle name="Input [yellow] 2 4 5 2 15 3" xfId="35574" xr:uid="{2D5A5962-1E1F-44BF-A507-EA4DA74E1A15}"/>
    <cellStyle name="Input [yellow] 2 4 5 2 15 4" xfId="15606" xr:uid="{7B36F30C-E28B-4BA2-8ED2-32A44BE64D09}"/>
    <cellStyle name="Input [yellow] 2 4 5 2 16" xfId="10430" xr:uid="{61D884FD-66CA-4009-98DC-B0CD92A9B7AA}"/>
    <cellStyle name="Input [yellow] 2 4 5 2 16 2" xfId="30635" xr:uid="{F4EED88E-B90E-448B-8DCB-ACDE2BA631B6}"/>
    <cellStyle name="Input [yellow] 2 4 5 2 16 3" xfId="40411" xr:uid="{3911987A-3FE4-4BA8-A4BB-CA52630F03FE}"/>
    <cellStyle name="Input [yellow] 2 4 5 2 16 4" xfId="20443" xr:uid="{EA1E2958-F9D7-4DD3-B513-5DE701F7E910}"/>
    <cellStyle name="Input [yellow] 2 4 5 2 17" xfId="5975" xr:uid="{E2931ACA-BA9D-4879-AE48-55C88BA65120}"/>
    <cellStyle name="Input [yellow] 2 4 5 2 17 2" xfId="26198" xr:uid="{D34689F0-24E2-4B5E-A8B0-945F4C6E578E}"/>
    <cellStyle name="Input [yellow] 2 4 5 2 17 3" xfId="35974" xr:uid="{AF943364-F532-4240-8849-B292311AAD24}"/>
    <cellStyle name="Input [yellow] 2 4 5 2 17 4" xfId="16006" xr:uid="{16E378B1-1660-4267-80EB-8F8D25D0269E}"/>
    <cellStyle name="Input [yellow] 2 4 5 2 18" xfId="5537" xr:uid="{19F88273-398F-4BE4-B33F-6BF51C820495}"/>
    <cellStyle name="Input [yellow] 2 4 5 2 18 2" xfId="25768" xr:uid="{9B8B0D19-1CE4-45CE-8878-DFC08F2289CF}"/>
    <cellStyle name="Input [yellow] 2 4 5 2 18 3" xfId="35544" xr:uid="{67267F66-0060-4622-BB94-F6ABAD685229}"/>
    <cellStyle name="Input [yellow] 2 4 5 2 18 4" xfId="15576" xr:uid="{5ECCDE39-0ACA-499B-97B7-E8E9D3158E60}"/>
    <cellStyle name="Input [yellow] 2 4 5 2 19" xfId="24008" xr:uid="{8548DC59-0D3A-41D7-8235-2D9B96D7E642}"/>
    <cellStyle name="Input [yellow] 2 4 5 2 2" xfId="6435" xr:uid="{108CAA6C-B896-49BE-B5B8-0D00D64F9568}"/>
    <cellStyle name="Input [yellow] 2 4 5 2 2 10" xfId="11222" xr:uid="{6F85A85E-9DAC-4ADE-A8AE-491F50EDED1E}"/>
    <cellStyle name="Input [yellow] 2 4 5 2 2 10 2" xfId="31424" xr:uid="{72A2B866-748E-472D-B5B3-0365B9317FCE}"/>
    <cellStyle name="Input [yellow] 2 4 5 2 2 10 3" xfId="41200" xr:uid="{532FE533-B318-4B8D-ACF4-53ABB0177C27}"/>
    <cellStyle name="Input [yellow] 2 4 5 2 2 10 4" xfId="21232" xr:uid="{6606E6E7-759A-4A0E-AD10-7C0BD136B1D7}"/>
    <cellStyle name="Input [yellow] 2 4 5 2 2 11" xfId="11708" xr:uid="{6E2246E6-D478-416C-B66A-D36035320877}"/>
    <cellStyle name="Input [yellow] 2 4 5 2 2 11 2" xfId="31910" xr:uid="{62B951A8-EFF9-495A-A818-B616B9BE8FD4}"/>
    <cellStyle name="Input [yellow] 2 4 5 2 2 11 3" xfId="41686" xr:uid="{B627CAB1-D7F9-4EBE-A65A-017CE130A8A5}"/>
    <cellStyle name="Input [yellow] 2 4 5 2 2 11 4" xfId="21718" xr:uid="{A34493B4-CCE2-44E5-85ED-D317DEAFFE88}"/>
    <cellStyle name="Input [yellow] 2 4 5 2 2 12" xfId="12182" xr:uid="{A1E3185D-C2D6-4CC0-9959-C9C41712F2F9}"/>
    <cellStyle name="Input [yellow] 2 4 5 2 2 12 2" xfId="32383" xr:uid="{686C91BE-4388-40E8-97BB-40F7514C9E1A}"/>
    <cellStyle name="Input [yellow] 2 4 5 2 2 12 3" xfId="42159" xr:uid="{0094ECD1-D57E-4ADA-B2E3-44ED0D1A3FB0}"/>
    <cellStyle name="Input [yellow] 2 4 5 2 2 12 4" xfId="22191" xr:uid="{C9ED9040-C9A8-4B0A-A6FE-76C35067F18C}"/>
    <cellStyle name="Input [yellow] 2 4 5 2 2 13" xfId="12643" xr:uid="{CD866601-AF44-4701-AFE3-581161CE0B5F}"/>
    <cellStyle name="Input [yellow] 2 4 5 2 2 13 2" xfId="32843" xr:uid="{0C7A09B8-32A0-48CB-98ED-9C4C47FA15CB}"/>
    <cellStyle name="Input [yellow] 2 4 5 2 2 13 3" xfId="42619" xr:uid="{24206A5F-DECC-4E57-AD3E-E9FFF9955278}"/>
    <cellStyle name="Input [yellow] 2 4 5 2 2 13 4" xfId="22651" xr:uid="{D18AD1BA-2C9F-4124-ABCC-0C679CE07CB3}"/>
    <cellStyle name="Input [yellow] 2 4 5 2 2 14" xfId="13103" xr:uid="{8CA8AD96-6150-42BD-B28B-7A61CCED4962}"/>
    <cellStyle name="Input [yellow] 2 4 5 2 2 14 2" xfId="33302" xr:uid="{6E6DBA7F-810E-4178-B914-25C0D6CDFDA2}"/>
    <cellStyle name="Input [yellow] 2 4 5 2 2 14 3" xfId="43078" xr:uid="{52D04BC8-C99B-402D-98B5-BAFA7812480D}"/>
    <cellStyle name="Input [yellow] 2 4 5 2 2 14 4" xfId="23110" xr:uid="{DAFD5AC2-6096-46CA-80FD-C74A8C1E2C24}"/>
    <cellStyle name="Input [yellow] 2 4 5 2 2 15" xfId="13556" xr:uid="{F8F393F5-8CFF-4D54-9750-06726E9210FF}"/>
    <cellStyle name="Input [yellow] 2 4 5 2 2 15 2" xfId="33753" xr:uid="{6F2F8017-E042-4494-8D2A-44F6EDBEC7E1}"/>
    <cellStyle name="Input [yellow] 2 4 5 2 2 15 3" xfId="43529" xr:uid="{459DF7AD-CC05-4C0D-9CE8-7281F30F8455}"/>
    <cellStyle name="Input [yellow] 2 4 5 2 2 15 4" xfId="23561" xr:uid="{C56A226A-6692-4843-B6C0-1340B6137126}"/>
    <cellStyle name="Input [yellow] 2 4 5 2 2 16" xfId="26653" xr:uid="{C81FD17A-5502-40FE-A14D-7DBE54389488}"/>
    <cellStyle name="Input [yellow] 2 4 5 2 2 17" xfId="36429" xr:uid="{28864586-3F23-4689-AD38-FF458F0BD9F8}"/>
    <cellStyle name="Input [yellow] 2 4 5 2 2 18" xfId="16461" xr:uid="{AF24ADD2-4E8E-46C4-9E5D-3D172FB7E9C1}"/>
    <cellStyle name="Input [yellow] 2 4 5 2 2 2" xfId="6994" xr:uid="{6F8D7FB4-8736-4F92-A2ED-BBB84AFB2E5D}"/>
    <cellStyle name="Input [yellow] 2 4 5 2 2 2 2" xfId="27208" xr:uid="{FDFB3798-4BBC-44AC-8BA2-C1E80C402E7F}"/>
    <cellStyle name="Input [yellow] 2 4 5 2 2 2 3" xfId="36984" xr:uid="{64A4F437-7EB5-4011-90FC-0841060A4C8C}"/>
    <cellStyle name="Input [yellow] 2 4 5 2 2 2 4" xfId="17016" xr:uid="{1928D279-3E68-4389-871F-6884E36CC2B5}"/>
    <cellStyle name="Input [yellow] 2 4 5 2 2 3" xfId="7541" xr:uid="{BE94A4CB-12B5-47C7-A4C8-FF082BDE7551}"/>
    <cellStyle name="Input [yellow] 2 4 5 2 2 3 2" xfId="27755" xr:uid="{ED9EE546-C1EF-400E-8A5C-35BAD8319781}"/>
    <cellStyle name="Input [yellow] 2 4 5 2 2 3 3" xfId="37531" xr:uid="{2A0BAC21-2E57-485E-9EDF-430F86DF0934}"/>
    <cellStyle name="Input [yellow] 2 4 5 2 2 3 4" xfId="17563" xr:uid="{2E9BEC56-9A44-4B27-8B75-32251C87374B}"/>
    <cellStyle name="Input [yellow] 2 4 5 2 2 4" xfId="8091" xr:uid="{08433251-D427-48C5-8195-5F7924574C62}"/>
    <cellStyle name="Input [yellow] 2 4 5 2 2 4 2" xfId="28303" xr:uid="{2D9482AA-C098-4013-AF01-53428D0FE641}"/>
    <cellStyle name="Input [yellow] 2 4 5 2 2 4 3" xfId="38079" xr:uid="{4343155E-3820-4510-8B13-B2A1BACA7521}"/>
    <cellStyle name="Input [yellow] 2 4 5 2 2 4 4" xfId="18111" xr:uid="{E19AF957-C7BA-4D29-B6E6-9B7894867F1D}"/>
    <cellStyle name="Input [yellow] 2 4 5 2 2 5" xfId="8633" xr:uid="{57349BDE-C5F2-42A4-A938-514FC6FFD2FF}"/>
    <cellStyle name="Input [yellow] 2 4 5 2 2 5 2" xfId="28844" xr:uid="{C846E5B9-B6D7-4C42-850B-96870AB12E5F}"/>
    <cellStyle name="Input [yellow] 2 4 5 2 2 5 3" xfId="38620" xr:uid="{C179971B-09C6-4380-9269-B15FF1B17B10}"/>
    <cellStyle name="Input [yellow] 2 4 5 2 2 5 4" xfId="18652" xr:uid="{84F07BCB-AD42-455A-857E-3A1714A2B310}"/>
    <cellStyle name="Input [yellow] 2 4 5 2 2 6" xfId="9159" xr:uid="{905EF78A-509F-4D21-9B47-3D6F1A63D928}"/>
    <cellStyle name="Input [yellow] 2 4 5 2 2 6 2" xfId="29368" xr:uid="{C5E368B5-234C-484C-8CEC-77EFA2AC3107}"/>
    <cellStyle name="Input [yellow] 2 4 5 2 2 6 3" xfId="39144" xr:uid="{FB9C473E-0454-4F5E-ADC2-834515488D3D}"/>
    <cellStyle name="Input [yellow] 2 4 5 2 2 6 4" xfId="19176" xr:uid="{1B5E0255-C168-41D5-9BFF-7B707E73CDE9}"/>
    <cellStyle name="Input [yellow] 2 4 5 2 2 7" xfId="9683" xr:uid="{7EF13F04-0204-4833-85D3-B325D6DC79C2}"/>
    <cellStyle name="Input [yellow] 2 4 5 2 2 7 2" xfId="29890" xr:uid="{F573BB33-382E-41C0-8D06-26461207E52F}"/>
    <cellStyle name="Input [yellow] 2 4 5 2 2 7 3" xfId="39666" xr:uid="{0CAD06A9-3704-4C0E-A4F4-E089669F2C11}"/>
    <cellStyle name="Input [yellow] 2 4 5 2 2 7 4" xfId="19698" xr:uid="{1CE0A256-1903-47DF-B1CA-DDF88A14515A}"/>
    <cellStyle name="Input [yellow] 2 4 5 2 2 8" xfId="10207" xr:uid="{F2D8E3C8-274E-47B4-B043-FA4FAB9D1E5E}"/>
    <cellStyle name="Input [yellow] 2 4 5 2 2 8 2" xfId="30414" xr:uid="{9AF99D9B-3B8A-40CB-8CDE-3ACBEA96C7BA}"/>
    <cellStyle name="Input [yellow] 2 4 5 2 2 8 3" xfId="40190" xr:uid="{20A95897-C30D-4AC0-9CEE-AE99D019992F}"/>
    <cellStyle name="Input [yellow] 2 4 5 2 2 8 4" xfId="20222" xr:uid="{C548876B-A379-44B8-B682-802B28E1F0AD}"/>
    <cellStyle name="Input [yellow] 2 4 5 2 2 9" xfId="10718" xr:uid="{25A3FECF-949F-4F1F-AE3B-96E400707D54}"/>
    <cellStyle name="Input [yellow] 2 4 5 2 2 9 2" xfId="30922" xr:uid="{22241543-A648-4347-8B2E-801DC07EE6DF}"/>
    <cellStyle name="Input [yellow] 2 4 5 2 2 9 3" xfId="40698" xr:uid="{0D1E1C83-E956-4D70-A359-F93E4B6DB6B1}"/>
    <cellStyle name="Input [yellow] 2 4 5 2 2 9 4" xfId="20730" xr:uid="{F4BADCBC-2F71-4F7A-9F73-954D7F0CB5DD}"/>
    <cellStyle name="Input [yellow] 2 4 5 2 20" xfId="23910" xr:uid="{C1988DAC-57DA-49FA-9623-DB31635D4567}"/>
    <cellStyle name="Input [yellow] 2 4 5 2 21" xfId="13906" xr:uid="{DCD853BC-5164-4FE2-B761-1C1875931103}"/>
    <cellStyle name="Input [yellow] 2 4 5 2 3" xfId="6345" xr:uid="{C05E1B92-3D6A-44C0-BC23-23372D1ADFF6}"/>
    <cellStyle name="Input [yellow] 2 4 5 2 3 10" xfId="11132" xr:uid="{F459369F-C08C-41BD-B728-D467AC8DF6B7}"/>
    <cellStyle name="Input [yellow] 2 4 5 2 3 10 2" xfId="31334" xr:uid="{D0B11862-E02C-4E2F-A4A0-E96318E4C93B}"/>
    <cellStyle name="Input [yellow] 2 4 5 2 3 10 3" xfId="41110" xr:uid="{095C4D97-C1CF-4E3F-BA2C-4DEF42669749}"/>
    <cellStyle name="Input [yellow] 2 4 5 2 3 10 4" xfId="21142" xr:uid="{B02C2470-86DA-4833-9A85-8D951F75E5EE}"/>
    <cellStyle name="Input [yellow] 2 4 5 2 3 11" xfId="11618" xr:uid="{1E339B47-A5BE-4D2C-B2BB-331954FA825B}"/>
    <cellStyle name="Input [yellow] 2 4 5 2 3 11 2" xfId="31820" xr:uid="{D9671DA4-70B1-4868-9FE9-DE8D1ACDA2A6}"/>
    <cellStyle name="Input [yellow] 2 4 5 2 3 11 3" xfId="41596" xr:uid="{F83CDCF7-C5BE-4015-8C32-6793CE41D6DC}"/>
    <cellStyle name="Input [yellow] 2 4 5 2 3 11 4" xfId="21628" xr:uid="{27FA3929-9181-4872-934A-5C26B2AC2F7A}"/>
    <cellStyle name="Input [yellow] 2 4 5 2 3 12" xfId="12092" xr:uid="{12424320-95B5-4605-8887-135E8CBA7C89}"/>
    <cellStyle name="Input [yellow] 2 4 5 2 3 12 2" xfId="32293" xr:uid="{BE94FB81-C63D-4897-991F-533F92D42735}"/>
    <cellStyle name="Input [yellow] 2 4 5 2 3 12 3" xfId="42069" xr:uid="{A7CDEFCC-E542-4114-A038-3D8F51BF733E}"/>
    <cellStyle name="Input [yellow] 2 4 5 2 3 12 4" xfId="22101" xr:uid="{094D6797-AADA-48CE-8CFD-DB27986B5FA6}"/>
    <cellStyle name="Input [yellow] 2 4 5 2 3 13" xfId="12553" xr:uid="{CB9AEC1A-BC25-4CFC-B7EB-E6B24777F4BB}"/>
    <cellStyle name="Input [yellow] 2 4 5 2 3 13 2" xfId="32753" xr:uid="{77804771-ACF5-4847-B352-8C803D787AED}"/>
    <cellStyle name="Input [yellow] 2 4 5 2 3 13 3" xfId="42529" xr:uid="{108B4EAF-9CBE-471C-99CF-F97D45997748}"/>
    <cellStyle name="Input [yellow] 2 4 5 2 3 13 4" xfId="22561" xr:uid="{4EB49B13-9F8C-4260-958B-2A7991477B13}"/>
    <cellStyle name="Input [yellow] 2 4 5 2 3 14" xfId="13013" xr:uid="{1FEE99DD-9C6F-4A69-9B1E-B5C1A3ED1230}"/>
    <cellStyle name="Input [yellow] 2 4 5 2 3 14 2" xfId="33212" xr:uid="{06DFA149-800C-4903-BC0B-3D2BBBD38796}"/>
    <cellStyle name="Input [yellow] 2 4 5 2 3 14 3" xfId="42988" xr:uid="{D5304801-2B5E-4574-A703-32C452A40893}"/>
    <cellStyle name="Input [yellow] 2 4 5 2 3 14 4" xfId="23020" xr:uid="{D99FB6AF-6139-486A-9B8A-3F654C725124}"/>
    <cellStyle name="Input [yellow] 2 4 5 2 3 15" xfId="13466" xr:uid="{B04E5D04-9DF4-48E0-B2EF-FE42AE34974A}"/>
    <cellStyle name="Input [yellow] 2 4 5 2 3 15 2" xfId="33663" xr:uid="{1FA4848D-229B-425F-9E6E-143192104B36}"/>
    <cellStyle name="Input [yellow] 2 4 5 2 3 15 3" xfId="43439" xr:uid="{5C2A17A4-133A-435B-9BA2-5E31973FAD88}"/>
    <cellStyle name="Input [yellow] 2 4 5 2 3 15 4" xfId="23471" xr:uid="{243BDD0B-86FF-4261-A9E9-833A682ACD35}"/>
    <cellStyle name="Input [yellow] 2 4 5 2 3 16" xfId="26563" xr:uid="{747E9136-0200-4912-8BD6-A0BAD09ABC1B}"/>
    <cellStyle name="Input [yellow] 2 4 5 2 3 17" xfId="36339" xr:uid="{2BE0DCD4-D347-4E15-81C6-31C34FF3CC43}"/>
    <cellStyle name="Input [yellow] 2 4 5 2 3 18" xfId="16371" xr:uid="{FABA4B24-02E5-48AA-A6DA-98BE371E519A}"/>
    <cellStyle name="Input [yellow] 2 4 5 2 3 2" xfId="6904" xr:uid="{9D5DC7E1-FB0B-493B-BF84-FCA6AF5D3358}"/>
    <cellStyle name="Input [yellow] 2 4 5 2 3 2 2" xfId="27118" xr:uid="{758D1783-0E39-4184-8CD2-5597F1F96C09}"/>
    <cellStyle name="Input [yellow] 2 4 5 2 3 2 3" xfId="36894" xr:uid="{530B1D42-F5B7-432B-ACB9-BAFAAF5FC6FF}"/>
    <cellStyle name="Input [yellow] 2 4 5 2 3 2 4" xfId="16926" xr:uid="{414CADF1-8AA1-42D3-8E79-4F18753A9B9A}"/>
    <cellStyle name="Input [yellow] 2 4 5 2 3 3" xfId="7451" xr:uid="{0D89A695-A892-42F9-B56B-B9DCB7438305}"/>
    <cellStyle name="Input [yellow] 2 4 5 2 3 3 2" xfId="27665" xr:uid="{78A8C2A4-5C20-4878-9B06-266EF4091F78}"/>
    <cellStyle name="Input [yellow] 2 4 5 2 3 3 3" xfId="37441" xr:uid="{CC5BB2A6-27C7-4DE2-BFA5-7FA121D318FD}"/>
    <cellStyle name="Input [yellow] 2 4 5 2 3 3 4" xfId="17473" xr:uid="{4ECC1A48-DCB0-45D4-9330-46224488B681}"/>
    <cellStyle name="Input [yellow] 2 4 5 2 3 4" xfId="8001" xr:uid="{40EC3555-74E9-4815-847F-35B144129531}"/>
    <cellStyle name="Input [yellow] 2 4 5 2 3 4 2" xfId="28213" xr:uid="{92A2301F-EFE5-453C-8374-C2798E0E0353}"/>
    <cellStyle name="Input [yellow] 2 4 5 2 3 4 3" xfId="37989" xr:uid="{365B9251-5DC2-4DB0-9ED4-9747BD83C8F0}"/>
    <cellStyle name="Input [yellow] 2 4 5 2 3 4 4" xfId="18021" xr:uid="{1030F5FB-D72F-4C79-BA83-841B0248612C}"/>
    <cellStyle name="Input [yellow] 2 4 5 2 3 5" xfId="8543" xr:uid="{AB291A19-4D99-4B8B-BC31-6856AA23C677}"/>
    <cellStyle name="Input [yellow] 2 4 5 2 3 5 2" xfId="28754" xr:uid="{CDC65BAF-AFEF-4595-8F5D-C0A9B200F8A6}"/>
    <cellStyle name="Input [yellow] 2 4 5 2 3 5 3" xfId="38530" xr:uid="{CC570764-1A05-4871-8E10-98D140DC670B}"/>
    <cellStyle name="Input [yellow] 2 4 5 2 3 5 4" xfId="18562" xr:uid="{E1806039-5927-4E41-A17F-4265BCA570B2}"/>
    <cellStyle name="Input [yellow] 2 4 5 2 3 6" xfId="9069" xr:uid="{CDB746F9-42E6-4F60-AF1D-587808155B7E}"/>
    <cellStyle name="Input [yellow] 2 4 5 2 3 6 2" xfId="29278" xr:uid="{5005003C-BAB8-4CF6-AFA8-AAAC135B4336}"/>
    <cellStyle name="Input [yellow] 2 4 5 2 3 6 3" xfId="39054" xr:uid="{460A26DF-C7F2-445B-AA29-615E2B0106F7}"/>
    <cellStyle name="Input [yellow] 2 4 5 2 3 6 4" xfId="19086" xr:uid="{FEE40E78-D6AF-49E1-8EAF-5AE7C795BB53}"/>
    <cellStyle name="Input [yellow] 2 4 5 2 3 7" xfId="9593" xr:uid="{8429578D-CA17-46FE-A844-CD14A7CA9C91}"/>
    <cellStyle name="Input [yellow] 2 4 5 2 3 7 2" xfId="29800" xr:uid="{37975E5A-D62F-441E-8650-F7C2C232C61B}"/>
    <cellStyle name="Input [yellow] 2 4 5 2 3 7 3" xfId="39576" xr:uid="{1DB66575-357C-45D1-AB2D-8CA6B031C6DF}"/>
    <cellStyle name="Input [yellow] 2 4 5 2 3 7 4" xfId="19608" xr:uid="{CD6BF9D0-D537-49BD-9DEB-898CBDBA9199}"/>
    <cellStyle name="Input [yellow] 2 4 5 2 3 8" xfId="10117" xr:uid="{5C26AFEA-499F-4D29-B8B5-0CFA3883ACD4}"/>
    <cellStyle name="Input [yellow] 2 4 5 2 3 8 2" xfId="30324" xr:uid="{ECCA6092-A21C-4F43-9382-42F303158B9E}"/>
    <cellStyle name="Input [yellow] 2 4 5 2 3 8 3" xfId="40100" xr:uid="{072619F0-0FBF-4D9C-81C5-97A185C578D6}"/>
    <cellStyle name="Input [yellow] 2 4 5 2 3 8 4" xfId="20132" xr:uid="{363F7EDF-26E8-4BE1-8842-FB5873B8FF25}"/>
    <cellStyle name="Input [yellow] 2 4 5 2 3 9" xfId="10628" xr:uid="{4328315A-2B60-46EB-850A-452B257C9D38}"/>
    <cellStyle name="Input [yellow] 2 4 5 2 3 9 2" xfId="30832" xr:uid="{41A6305F-3531-479A-B049-8F99EB72B296}"/>
    <cellStyle name="Input [yellow] 2 4 5 2 3 9 3" xfId="40608" xr:uid="{C0A8263C-E008-4A4B-96C0-7BD22A02FD95}"/>
    <cellStyle name="Input [yellow] 2 4 5 2 3 9 4" xfId="20640" xr:uid="{A609574C-79C6-4926-BC2F-8ACB67F163FB}"/>
    <cellStyle name="Input [yellow] 2 4 5 2 4" xfId="5190" xr:uid="{5C5A6BB5-8636-498B-B18E-79465021ED30}"/>
    <cellStyle name="Input [yellow] 2 4 5 2 4 2" xfId="25430" xr:uid="{561CDB0C-64EE-4DC8-A3D1-41484D6CBF9C}"/>
    <cellStyle name="Input [yellow] 2 4 5 2 4 3" xfId="35206" xr:uid="{001695BB-82A2-4B8C-AE5B-E4660B59DDAC}"/>
    <cellStyle name="Input [yellow] 2 4 5 2 4 4" xfId="15238" xr:uid="{DD32B998-18EF-4131-ABD3-F4CEE4181013}"/>
    <cellStyle name="Input [yellow] 2 4 5 2 5" xfId="4930" xr:uid="{E5A58B7A-FC6C-4EBA-B9AD-CA842891113E}"/>
    <cellStyle name="Input [yellow] 2 4 5 2 5 2" xfId="25170" xr:uid="{D9A3522A-41FB-4DC1-BC95-08165F55E7B4}"/>
    <cellStyle name="Input [yellow] 2 4 5 2 5 3" xfId="34946" xr:uid="{41242650-99C1-4ECE-9298-6F26F480A0CA}"/>
    <cellStyle name="Input [yellow] 2 4 5 2 5 4" xfId="14978" xr:uid="{E3120AE2-7571-40C9-A90F-CEAC94CFA9F5}"/>
    <cellStyle name="Input [yellow] 2 4 5 2 6" xfId="4204" xr:uid="{7FFCF4F4-62D1-4351-B160-4F27E2E00211}"/>
    <cellStyle name="Input [yellow] 2 4 5 2 6 2" xfId="24456" xr:uid="{5B100A1B-633E-44A4-8427-6EADA983295D}"/>
    <cellStyle name="Input [yellow] 2 4 5 2 6 3" xfId="34232" xr:uid="{F8A28AA7-B68A-4C85-8010-2EEBC24317ED}"/>
    <cellStyle name="Input [yellow] 2 4 5 2 6 4" xfId="14264" xr:uid="{1F3F7574-B2A4-4A56-AB85-FDF5F6476236}"/>
    <cellStyle name="Input [yellow] 2 4 5 2 7" xfId="4067" xr:uid="{FE86B532-E66F-4077-BB30-4381C73DC2A9}"/>
    <cellStyle name="Input [yellow] 2 4 5 2 7 2" xfId="24322" xr:uid="{1C866A3F-6508-4B69-B9C7-D238988DAAF5}"/>
    <cellStyle name="Input [yellow] 2 4 5 2 7 3" xfId="34098" xr:uid="{2774EA00-4286-4B98-B35A-7642B2113310}"/>
    <cellStyle name="Input [yellow] 2 4 5 2 7 4" xfId="14130" xr:uid="{830C7424-ED78-46C9-96C9-1994FF7573E0}"/>
    <cellStyle name="Input [yellow] 2 4 5 2 8" xfId="5371" xr:uid="{351893F8-06ED-4127-9E17-E3997CD7B69A}"/>
    <cellStyle name="Input [yellow] 2 4 5 2 8 2" xfId="25608" xr:uid="{2AF49526-AD5A-4C81-B285-7843EE3BDCB3}"/>
    <cellStyle name="Input [yellow] 2 4 5 2 8 3" xfId="35384" xr:uid="{E7774129-AB38-4594-81D5-2A7BB9D7F09B}"/>
    <cellStyle name="Input [yellow] 2 4 5 2 8 4" xfId="15416" xr:uid="{B702DDF7-BF06-4833-A945-F9D4E8868425}"/>
    <cellStyle name="Input [yellow] 2 4 5 2 9" xfId="5559" xr:uid="{B81E21F5-CD96-45E5-B1EF-57F85767396A}"/>
    <cellStyle name="Input [yellow] 2 4 5 2 9 2" xfId="25789" xr:uid="{0A88DFD8-62C6-4BF9-86FB-457C3079A25F}"/>
    <cellStyle name="Input [yellow] 2 4 5 2 9 3" xfId="35565" xr:uid="{6B33B4E0-C1E4-4CDC-AFEF-AFF9DC5687D9}"/>
    <cellStyle name="Input [yellow] 2 4 5 2 9 4" xfId="15597" xr:uid="{EC8A1747-3BB9-43DA-B1B7-F8306CA2615B}"/>
    <cellStyle name="Input [yellow] 2 4 5 20" xfId="24007" xr:uid="{0D5F5D58-4762-4E6C-8A66-62FBD87EDF26}"/>
    <cellStyle name="Input [yellow] 2 4 5 21" xfId="23773" xr:uid="{70B46E4C-FCC7-4248-884A-EA265C10D4E2}"/>
    <cellStyle name="Input [yellow] 2 4 5 22" xfId="13905" xr:uid="{7234FF4E-31B4-4644-905F-4AA2A584DC86}"/>
    <cellStyle name="Input [yellow] 2 4 5 3" xfId="6434" xr:uid="{793441B2-BB91-4702-9DCF-B7E6357C06C6}"/>
    <cellStyle name="Input [yellow] 2 4 5 3 10" xfId="11221" xr:uid="{951BFB10-1A61-447F-8893-8B6C84DBA2C8}"/>
    <cellStyle name="Input [yellow] 2 4 5 3 10 2" xfId="31423" xr:uid="{9F60CEC3-3051-4779-9FAF-BAE95B348187}"/>
    <cellStyle name="Input [yellow] 2 4 5 3 10 3" xfId="41199" xr:uid="{25BAB2D4-D0EF-41A2-8738-EF151922A96B}"/>
    <cellStyle name="Input [yellow] 2 4 5 3 10 4" xfId="21231" xr:uid="{B88572CC-C92C-4AF2-B686-F5CCA059EC1C}"/>
    <cellStyle name="Input [yellow] 2 4 5 3 11" xfId="11707" xr:uid="{1F30EE53-8675-48F1-803C-8B7455C4613C}"/>
    <cellStyle name="Input [yellow] 2 4 5 3 11 2" xfId="31909" xr:uid="{E8174489-B151-4615-9113-6643CE0C6923}"/>
    <cellStyle name="Input [yellow] 2 4 5 3 11 3" xfId="41685" xr:uid="{78BF134E-3426-4B8A-B460-0C5BEB5CD5DC}"/>
    <cellStyle name="Input [yellow] 2 4 5 3 11 4" xfId="21717" xr:uid="{24866545-E10F-411A-9195-3347A8537EEF}"/>
    <cellStyle name="Input [yellow] 2 4 5 3 12" xfId="12181" xr:uid="{FCDA9616-97F1-4A96-A803-D552FBA5246D}"/>
    <cellStyle name="Input [yellow] 2 4 5 3 12 2" xfId="32382" xr:uid="{1C1502C6-BD62-4DD0-B874-43A9E7920F02}"/>
    <cellStyle name="Input [yellow] 2 4 5 3 12 3" xfId="42158" xr:uid="{C447E552-7154-4741-B348-E8B210B48878}"/>
    <cellStyle name="Input [yellow] 2 4 5 3 12 4" xfId="22190" xr:uid="{7574D65B-CBB4-4F94-8B74-D5A38F93C91B}"/>
    <cellStyle name="Input [yellow] 2 4 5 3 13" xfId="12642" xr:uid="{9025DAA9-48B9-4F76-9136-475990099FFB}"/>
    <cellStyle name="Input [yellow] 2 4 5 3 13 2" xfId="32842" xr:uid="{599EB399-8DFB-4C84-BC49-08229C36C77A}"/>
    <cellStyle name="Input [yellow] 2 4 5 3 13 3" xfId="42618" xr:uid="{E80B8635-F5D6-4ED3-B881-533640401FBE}"/>
    <cellStyle name="Input [yellow] 2 4 5 3 13 4" xfId="22650" xr:uid="{38D5021D-5B80-4646-ADBE-705A79D24935}"/>
    <cellStyle name="Input [yellow] 2 4 5 3 14" xfId="13102" xr:uid="{98F11C10-7D48-4158-ABF9-7F35C4C19393}"/>
    <cellStyle name="Input [yellow] 2 4 5 3 14 2" xfId="33301" xr:uid="{44CC2D30-A318-4823-90F2-13EA480979E1}"/>
    <cellStyle name="Input [yellow] 2 4 5 3 14 3" xfId="43077" xr:uid="{A18A7F68-E8D5-4D33-AB41-34C288DC88EE}"/>
    <cellStyle name="Input [yellow] 2 4 5 3 14 4" xfId="23109" xr:uid="{96123C30-443D-4F3A-ACC2-6167E3A14BFF}"/>
    <cellStyle name="Input [yellow] 2 4 5 3 15" xfId="13555" xr:uid="{5854C3C4-2B98-4F8A-862D-B4299E68E8B2}"/>
    <cellStyle name="Input [yellow] 2 4 5 3 15 2" xfId="33752" xr:uid="{62715626-58C5-47C1-A4C5-4CE38FDED285}"/>
    <cellStyle name="Input [yellow] 2 4 5 3 15 3" xfId="43528" xr:uid="{709F7516-65F7-4D11-ABBF-BC9F2F3C3F23}"/>
    <cellStyle name="Input [yellow] 2 4 5 3 15 4" xfId="23560" xr:uid="{B68C60F7-8B24-438B-A5EB-090867A118C8}"/>
    <cellStyle name="Input [yellow] 2 4 5 3 16" xfId="26652" xr:uid="{3BB0BFE0-E3C4-4885-8AC0-7AD48CE6DB91}"/>
    <cellStyle name="Input [yellow] 2 4 5 3 17" xfId="36428" xr:uid="{5D3019EC-2C19-444A-B74B-6A1A6EEE0841}"/>
    <cellStyle name="Input [yellow] 2 4 5 3 18" xfId="16460" xr:uid="{BD1B484D-90ED-4BE2-93F2-86266AEAF7F2}"/>
    <cellStyle name="Input [yellow] 2 4 5 3 2" xfId="6993" xr:uid="{2CAC7F50-1C87-4907-B74F-F4C592200954}"/>
    <cellStyle name="Input [yellow] 2 4 5 3 2 2" xfId="27207" xr:uid="{925D5BD8-BD07-44FD-8F1C-C30A5ED1B294}"/>
    <cellStyle name="Input [yellow] 2 4 5 3 2 3" xfId="36983" xr:uid="{067E5F80-FE4E-4478-BCE5-BFC3A02337BE}"/>
    <cellStyle name="Input [yellow] 2 4 5 3 2 4" xfId="17015" xr:uid="{BD155BD5-1998-45F5-B0B3-ACB483DEDA39}"/>
    <cellStyle name="Input [yellow] 2 4 5 3 3" xfId="7540" xr:uid="{EFFF6DB3-1541-4B37-BF69-42F3D5B82621}"/>
    <cellStyle name="Input [yellow] 2 4 5 3 3 2" xfId="27754" xr:uid="{81897575-8C30-47F7-B398-C29C16CD3822}"/>
    <cellStyle name="Input [yellow] 2 4 5 3 3 3" xfId="37530" xr:uid="{031C7538-5E4E-42DC-A12E-90F43E3E3A39}"/>
    <cellStyle name="Input [yellow] 2 4 5 3 3 4" xfId="17562" xr:uid="{DAC9FF42-1F76-492F-B3E0-A167F1A85B3A}"/>
    <cellStyle name="Input [yellow] 2 4 5 3 4" xfId="8090" xr:uid="{406747BE-95BC-4520-8885-1CFFB24CBD1D}"/>
    <cellStyle name="Input [yellow] 2 4 5 3 4 2" xfId="28302" xr:uid="{F2FDFA8F-C420-4C46-9C53-E1699A3D6408}"/>
    <cellStyle name="Input [yellow] 2 4 5 3 4 3" xfId="38078" xr:uid="{153A5319-E59F-4520-A51C-4BEC63CAD6E5}"/>
    <cellStyle name="Input [yellow] 2 4 5 3 4 4" xfId="18110" xr:uid="{3F06CF31-570C-4E6A-91B6-0DC9FBD5E61E}"/>
    <cellStyle name="Input [yellow] 2 4 5 3 5" xfId="8632" xr:uid="{CC664862-CF58-4D63-9815-6FC5035A2754}"/>
    <cellStyle name="Input [yellow] 2 4 5 3 5 2" xfId="28843" xr:uid="{934B3290-9B4C-4678-BF01-017CF84F92EC}"/>
    <cellStyle name="Input [yellow] 2 4 5 3 5 3" xfId="38619" xr:uid="{04F21B03-89C3-4EAA-90D3-A1F3564A1931}"/>
    <cellStyle name="Input [yellow] 2 4 5 3 5 4" xfId="18651" xr:uid="{AE166913-362C-4A11-9021-FC95907DD2E3}"/>
    <cellStyle name="Input [yellow] 2 4 5 3 6" xfId="9158" xr:uid="{05535994-A769-47AA-B091-FEC35822FF2B}"/>
    <cellStyle name="Input [yellow] 2 4 5 3 6 2" xfId="29367" xr:uid="{3F5275B2-63F6-4307-B809-4AAFD175982A}"/>
    <cellStyle name="Input [yellow] 2 4 5 3 6 3" xfId="39143" xr:uid="{8BE396C1-7608-4481-8830-9304415E983C}"/>
    <cellStyle name="Input [yellow] 2 4 5 3 6 4" xfId="19175" xr:uid="{54151918-025A-41CF-9445-9F8A37E8BB98}"/>
    <cellStyle name="Input [yellow] 2 4 5 3 7" xfId="9682" xr:uid="{F8FBDBBD-B7B6-4977-948C-38A792B7B308}"/>
    <cellStyle name="Input [yellow] 2 4 5 3 7 2" xfId="29889" xr:uid="{0E51AB8F-645A-408A-AC03-493B2F242B14}"/>
    <cellStyle name="Input [yellow] 2 4 5 3 7 3" xfId="39665" xr:uid="{B90B6EED-7409-45D2-8E9B-D51D635C6C29}"/>
    <cellStyle name="Input [yellow] 2 4 5 3 7 4" xfId="19697" xr:uid="{AA6B26FC-A4F5-42AE-8A59-90246DB34EB8}"/>
    <cellStyle name="Input [yellow] 2 4 5 3 8" xfId="10206" xr:uid="{97D29999-6BEF-4D2D-B6DD-BE49A669FBA9}"/>
    <cellStyle name="Input [yellow] 2 4 5 3 8 2" xfId="30413" xr:uid="{4F62B551-4F05-43E6-B0D6-158230D349EA}"/>
    <cellStyle name="Input [yellow] 2 4 5 3 8 3" xfId="40189" xr:uid="{8F7CB827-4693-41A4-8DBD-D0384507EFFD}"/>
    <cellStyle name="Input [yellow] 2 4 5 3 8 4" xfId="20221" xr:uid="{190872F3-0E27-4490-B366-246935009337}"/>
    <cellStyle name="Input [yellow] 2 4 5 3 9" xfId="10717" xr:uid="{CD8E9BC5-7373-43FE-B1C0-C99F08EED9B9}"/>
    <cellStyle name="Input [yellow] 2 4 5 3 9 2" xfId="30921" xr:uid="{09D2A5F8-9C7E-4B98-AEB7-C8943140F345}"/>
    <cellStyle name="Input [yellow] 2 4 5 3 9 3" xfId="40697" xr:uid="{25B600A0-9C33-431F-B49B-3FBD9CABACE4}"/>
    <cellStyle name="Input [yellow] 2 4 5 3 9 4" xfId="20729" xr:uid="{1880DB77-52A3-4E87-B794-90C62363282E}"/>
    <cellStyle name="Input [yellow] 2 4 5 4" xfId="6346" xr:uid="{3C3622CC-F37D-47BA-B50B-C550EBC5D7F4}"/>
    <cellStyle name="Input [yellow] 2 4 5 4 10" xfId="11133" xr:uid="{35370C7E-51C9-4E35-8244-F03E8375B418}"/>
    <cellStyle name="Input [yellow] 2 4 5 4 10 2" xfId="31335" xr:uid="{289DD9D1-38A1-48D6-AB62-CAC2000D7C57}"/>
    <cellStyle name="Input [yellow] 2 4 5 4 10 3" xfId="41111" xr:uid="{0DC7A3B9-0456-49B9-8D30-CD8F922B7088}"/>
    <cellStyle name="Input [yellow] 2 4 5 4 10 4" xfId="21143" xr:uid="{AE15DDF8-863B-4688-8FE9-B9034C160DA7}"/>
    <cellStyle name="Input [yellow] 2 4 5 4 11" xfId="11619" xr:uid="{26B8DE61-B43D-4594-A10A-0677035742FA}"/>
    <cellStyle name="Input [yellow] 2 4 5 4 11 2" xfId="31821" xr:uid="{1F21C993-68B0-49CE-B770-3CA69F912720}"/>
    <cellStyle name="Input [yellow] 2 4 5 4 11 3" xfId="41597" xr:uid="{3B683C24-765E-4A88-9A53-654143DDCD8D}"/>
    <cellStyle name="Input [yellow] 2 4 5 4 11 4" xfId="21629" xr:uid="{188868AA-52A5-42D6-952F-E35919FA0D3E}"/>
    <cellStyle name="Input [yellow] 2 4 5 4 12" xfId="12093" xr:uid="{12EE778E-B1E6-4867-80E1-D7B181F74E89}"/>
    <cellStyle name="Input [yellow] 2 4 5 4 12 2" xfId="32294" xr:uid="{1D4A199F-7B89-4CDB-9885-AA752C5E5470}"/>
    <cellStyle name="Input [yellow] 2 4 5 4 12 3" xfId="42070" xr:uid="{8E3CF0CD-C0AB-4E28-8C17-DFB40A75E5E4}"/>
    <cellStyle name="Input [yellow] 2 4 5 4 12 4" xfId="22102" xr:uid="{6E5A5ABD-3542-4765-B8ED-F4D4B9673050}"/>
    <cellStyle name="Input [yellow] 2 4 5 4 13" xfId="12554" xr:uid="{0A009A48-04C0-4BB9-8DAD-9E237374AB3C}"/>
    <cellStyle name="Input [yellow] 2 4 5 4 13 2" xfId="32754" xr:uid="{652428CB-404E-4DDA-9DC3-12FABB114DAC}"/>
    <cellStyle name="Input [yellow] 2 4 5 4 13 3" xfId="42530" xr:uid="{AB896B60-B135-4EF5-9092-0834B640E8FD}"/>
    <cellStyle name="Input [yellow] 2 4 5 4 13 4" xfId="22562" xr:uid="{294A7364-0BBC-4A5D-A3F9-7D8BCBB1C538}"/>
    <cellStyle name="Input [yellow] 2 4 5 4 14" xfId="13014" xr:uid="{F2027656-AB94-4299-8313-488EE82E465E}"/>
    <cellStyle name="Input [yellow] 2 4 5 4 14 2" xfId="33213" xr:uid="{FCB9482B-94A9-42FF-B3CB-C4B2CDBA4F76}"/>
    <cellStyle name="Input [yellow] 2 4 5 4 14 3" xfId="42989" xr:uid="{3D6F17F4-37AD-4A58-88AD-39BF1EC46414}"/>
    <cellStyle name="Input [yellow] 2 4 5 4 14 4" xfId="23021" xr:uid="{A4978110-409B-4F51-9D10-4621E5C2BDC8}"/>
    <cellStyle name="Input [yellow] 2 4 5 4 15" xfId="13467" xr:uid="{043F8D44-D0FE-452D-9432-4086DA1DB8F4}"/>
    <cellStyle name="Input [yellow] 2 4 5 4 15 2" xfId="33664" xr:uid="{1BC1C8A6-CF85-40B5-AB22-258D0FB90C19}"/>
    <cellStyle name="Input [yellow] 2 4 5 4 15 3" xfId="43440" xr:uid="{5CF0D4D6-47F2-4EDB-A605-6C93FD749EA8}"/>
    <cellStyle name="Input [yellow] 2 4 5 4 15 4" xfId="23472" xr:uid="{DB152BAD-9DF7-4A62-A53D-21E0DD77D432}"/>
    <cellStyle name="Input [yellow] 2 4 5 4 16" xfId="26564" xr:uid="{5C60673C-59B6-4312-83EF-7CC66CF4F497}"/>
    <cellStyle name="Input [yellow] 2 4 5 4 17" xfId="36340" xr:uid="{A19895B1-1C53-45CD-B6DC-301168F76ED6}"/>
    <cellStyle name="Input [yellow] 2 4 5 4 18" xfId="16372" xr:uid="{0035F1A9-C270-4A19-9C36-E0FE75C1A268}"/>
    <cellStyle name="Input [yellow] 2 4 5 4 2" xfId="6905" xr:uid="{DB920B87-5E06-4D8D-8314-1E9B0EF90046}"/>
    <cellStyle name="Input [yellow] 2 4 5 4 2 2" xfId="27119" xr:uid="{9884DA82-43B0-40BF-B6C6-96CE445E2F98}"/>
    <cellStyle name="Input [yellow] 2 4 5 4 2 3" xfId="36895" xr:uid="{5BCDBAB8-D401-47FE-A0A5-A037E39484CE}"/>
    <cellStyle name="Input [yellow] 2 4 5 4 2 4" xfId="16927" xr:uid="{D0152F1E-5565-49D4-8512-5C1ACB48FE5F}"/>
    <cellStyle name="Input [yellow] 2 4 5 4 3" xfId="7452" xr:uid="{D4F631E2-BEE7-46D6-BF32-986BFD83E458}"/>
    <cellStyle name="Input [yellow] 2 4 5 4 3 2" xfId="27666" xr:uid="{8B40754B-BC28-4ABD-8B1B-06C7A78AAA8D}"/>
    <cellStyle name="Input [yellow] 2 4 5 4 3 3" xfId="37442" xr:uid="{50549C2D-15EF-44FA-93DB-B5A2F2294CEA}"/>
    <cellStyle name="Input [yellow] 2 4 5 4 3 4" xfId="17474" xr:uid="{02925F27-1826-47F8-9D2D-C15DEA8E8E00}"/>
    <cellStyle name="Input [yellow] 2 4 5 4 4" xfId="8002" xr:uid="{F214E031-A006-4731-B73F-6E21A81F131C}"/>
    <cellStyle name="Input [yellow] 2 4 5 4 4 2" xfId="28214" xr:uid="{D60A2281-CFA4-4D17-A184-A580CA1D975A}"/>
    <cellStyle name="Input [yellow] 2 4 5 4 4 3" xfId="37990" xr:uid="{2DBDDFD3-63C3-4A21-A7E5-1E6B6869670A}"/>
    <cellStyle name="Input [yellow] 2 4 5 4 4 4" xfId="18022" xr:uid="{5CE20838-005D-4467-BA8B-C7B43A8D39F7}"/>
    <cellStyle name="Input [yellow] 2 4 5 4 5" xfId="8544" xr:uid="{FF88C2AD-74A3-4E75-85B6-1577A4A90081}"/>
    <cellStyle name="Input [yellow] 2 4 5 4 5 2" xfId="28755" xr:uid="{482ACAC1-F873-4CBA-AB53-D3FF6EED7354}"/>
    <cellStyle name="Input [yellow] 2 4 5 4 5 3" xfId="38531" xr:uid="{1B8E35ED-A54D-468D-BB11-C00B1B310E34}"/>
    <cellStyle name="Input [yellow] 2 4 5 4 5 4" xfId="18563" xr:uid="{77D6C232-610F-4F9A-8273-A3FD22168D6D}"/>
    <cellStyle name="Input [yellow] 2 4 5 4 6" xfId="9070" xr:uid="{EBC33D1F-66C2-4702-9B7C-C8C25E7ACBC2}"/>
    <cellStyle name="Input [yellow] 2 4 5 4 6 2" xfId="29279" xr:uid="{87DFF693-9067-4F78-93B6-C32D4110571E}"/>
    <cellStyle name="Input [yellow] 2 4 5 4 6 3" xfId="39055" xr:uid="{B2ACAB63-D984-4B3C-8945-A66E192E06D6}"/>
    <cellStyle name="Input [yellow] 2 4 5 4 6 4" xfId="19087" xr:uid="{192029FC-F471-40B4-BDF4-B2ED1D3B1554}"/>
    <cellStyle name="Input [yellow] 2 4 5 4 7" xfId="9594" xr:uid="{C7865A25-1932-4659-8394-AA13743DB4EC}"/>
    <cellStyle name="Input [yellow] 2 4 5 4 7 2" xfId="29801" xr:uid="{EF2EA2FA-5061-4BA3-8498-2B74716315EE}"/>
    <cellStyle name="Input [yellow] 2 4 5 4 7 3" xfId="39577" xr:uid="{D494ECCE-911A-4DB7-8A7E-286D04C6CD7F}"/>
    <cellStyle name="Input [yellow] 2 4 5 4 7 4" xfId="19609" xr:uid="{C950D0F8-021F-4711-B4D9-036C774DACB6}"/>
    <cellStyle name="Input [yellow] 2 4 5 4 8" xfId="10118" xr:uid="{7670A384-9674-4304-9961-E08A45564969}"/>
    <cellStyle name="Input [yellow] 2 4 5 4 8 2" xfId="30325" xr:uid="{84AFB6E5-893C-40AE-BB30-15D2BE0DE4D6}"/>
    <cellStyle name="Input [yellow] 2 4 5 4 8 3" xfId="40101" xr:uid="{5DE09DF3-8F2B-48E1-B7B7-E850F655FAB4}"/>
    <cellStyle name="Input [yellow] 2 4 5 4 8 4" xfId="20133" xr:uid="{BEA46365-47FE-465C-AD63-E1A6DD5DF81C}"/>
    <cellStyle name="Input [yellow] 2 4 5 4 9" xfId="10629" xr:uid="{75D5BFF0-C2A9-4DDC-83AF-53B9072571C9}"/>
    <cellStyle name="Input [yellow] 2 4 5 4 9 2" xfId="30833" xr:uid="{64802555-8F00-438D-AAEB-7BFCF7264EBB}"/>
    <cellStyle name="Input [yellow] 2 4 5 4 9 3" xfId="40609" xr:uid="{6DE769A2-4109-44B2-978B-31EBD88D5ED4}"/>
    <cellStyle name="Input [yellow] 2 4 5 4 9 4" xfId="20641" xr:uid="{C12D469B-235A-43D7-AEAB-EC4B16CCB5A6}"/>
    <cellStyle name="Input [yellow] 2 4 5 5" xfId="5189" xr:uid="{33B82132-519B-427D-9239-918138F09F55}"/>
    <cellStyle name="Input [yellow] 2 4 5 5 2" xfId="25429" xr:uid="{FE6788CF-E28F-42DD-85DA-686A78D0C25E}"/>
    <cellStyle name="Input [yellow] 2 4 5 5 3" xfId="35205" xr:uid="{273A551D-807D-4079-A929-69FF4B8349CC}"/>
    <cellStyle name="Input [yellow] 2 4 5 5 4" xfId="15237" xr:uid="{C491E5A2-2C73-4D14-B2CE-A76416E77779}"/>
    <cellStyle name="Input [yellow] 2 4 5 6" xfId="4147" xr:uid="{595B510E-F536-4484-9549-9DD635E59D45}"/>
    <cellStyle name="Input [yellow] 2 4 5 6 2" xfId="24400" xr:uid="{21B0D476-D4E7-426A-9D3B-5DDCD33663A0}"/>
    <cellStyle name="Input [yellow] 2 4 5 6 3" xfId="34176" xr:uid="{6ADD8FA9-D82C-4EF8-B22B-007DDDE5960D}"/>
    <cellStyle name="Input [yellow] 2 4 5 6 4" xfId="14208" xr:uid="{C9655F7B-A3C3-4E04-8DFD-6B4672931A87}"/>
    <cellStyle name="Input [yellow] 2 4 5 7" xfId="6664" xr:uid="{D10F3D4F-E144-4A99-A52A-0238E9785334}"/>
    <cellStyle name="Input [yellow] 2 4 5 7 2" xfId="26878" xr:uid="{F4B2DC15-B3DA-448A-B092-7003F9D3359F}"/>
    <cellStyle name="Input [yellow] 2 4 5 7 3" xfId="36654" xr:uid="{E8175315-291F-41D3-9186-44ED3FF3C990}"/>
    <cellStyle name="Input [yellow] 2 4 5 7 4" xfId="16686" xr:uid="{4DF62FD6-2F89-4FF1-AC9A-5403ED6713D0}"/>
    <cellStyle name="Input [yellow] 2 4 5 8" xfId="5967" xr:uid="{3A290474-2C17-418D-BBA8-E2193EFAE282}"/>
    <cellStyle name="Input [yellow] 2 4 5 8 2" xfId="26190" xr:uid="{4DB813C9-86DA-43ED-8A1E-72539B0F9E37}"/>
    <cellStyle name="Input [yellow] 2 4 5 8 3" xfId="35966" xr:uid="{E16ECDCC-75F8-4EB2-8E16-81BBB58265EA}"/>
    <cellStyle name="Input [yellow] 2 4 5 8 4" xfId="15998" xr:uid="{F6709A73-44D1-4452-BEF5-60B71C639617}"/>
    <cellStyle name="Input [yellow] 2 4 5 9" xfId="5370" xr:uid="{D5A7052F-2D64-469A-A991-39BB23680E81}"/>
    <cellStyle name="Input [yellow] 2 4 5 9 2" xfId="25607" xr:uid="{7FF5790E-2E23-44A6-A79D-855D19FCC4A8}"/>
    <cellStyle name="Input [yellow] 2 4 5 9 3" xfId="35383" xr:uid="{70A52F81-CA6D-4691-BD69-2EA904480946}"/>
    <cellStyle name="Input [yellow] 2 4 5 9 4" xfId="15415" xr:uid="{B33EA2AB-D692-411D-AD45-59995462AF6A}"/>
    <cellStyle name="Input [yellow] 2 4 6" xfId="2128" xr:uid="{145EE5CD-AE20-45CC-B82E-FC71B0A4C28C}"/>
    <cellStyle name="Input [yellow] 2 4 6 10" xfId="5276" xr:uid="{6F10AA72-7DF9-4DF6-83A9-9160F7B2859E}"/>
    <cellStyle name="Input [yellow] 2 4 6 10 2" xfId="25516" xr:uid="{1E7BB159-5FD6-467F-A3C9-A633A6F844F9}"/>
    <cellStyle name="Input [yellow] 2 4 6 10 3" xfId="35292" xr:uid="{E297DA55-4A4A-4FBB-BB04-97E7D2518653}"/>
    <cellStyle name="Input [yellow] 2 4 6 10 4" xfId="15324" xr:uid="{0269361A-E9EA-47A9-BB9C-5BF5667772C4}"/>
    <cellStyle name="Input [yellow] 2 4 6 11" xfId="4176" xr:uid="{A4C400A0-2627-46E2-A16D-3EF50C838C12}"/>
    <cellStyle name="Input [yellow] 2 4 6 11 2" xfId="24429" xr:uid="{41455CAB-5919-48B0-91E8-E8BC76F09870}"/>
    <cellStyle name="Input [yellow] 2 4 6 11 3" xfId="34205" xr:uid="{0D294703-2F33-4FBC-BEA5-7DBE7146FE10}"/>
    <cellStyle name="Input [yellow] 2 4 6 11 4" xfId="14237" xr:uid="{387F8089-7AC1-4B90-974D-5E806C3B7B27}"/>
    <cellStyle name="Input [yellow] 2 4 6 12" xfId="4810" xr:uid="{C76F4BF4-0466-4B2E-B4A4-A4C63509DF47}"/>
    <cellStyle name="Input [yellow] 2 4 6 12 2" xfId="25052" xr:uid="{61427FD6-05CE-4C45-A927-B66511214695}"/>
    <cellStyle name="Input [yellow] 2 4 6 12 3" xfId="34828" xr:uid="{0AFEB62A-14E0-4ADD-AA7C-62355A5CB511}"/>
    <cellStyle name="Input [yellow] 2 4 6 12 4" xfId="14860" xr:uid="{A037A3CF-A7C6-4DAB-81B4-62A96DC51D77}"/>
    <cellStyle name="Input [yellow] 2 4 6 13" xfId="4261" xr:uid="{746E6D98-D10F-4AD6-8632-010B6C0E4712}"/>
    <cellStyle name="Input [yellow] 2 4 6 13 2" xfId="24512" xr:uid="{968BFB0C-492B-43CF-984A-3AC7B990F38D}"/>
    <cellStyle name="Input [yellow] 2 4 6 13 3" xfId="34288" xr:uid="{6FA5C470-E51B-4E1D-8DEE-354DC41612E3}"/>
    <cellStyle name="Input [yellow] 2 4 6 13 4" xfId="14320" xr:uid="{7E6C01E8-CB12-454D-8100-1A2125D1D84E}"/>
    <cellStyle name="Input [yellow] 2 4 6 14" xfId="6007" xr:uid="{05B5A346-FC62-4FCF-BE2C-6C67F79F5D00}"/>
    <cellStyle name="Input [yellow] 2 4 6 14 2" xfId="26227" xr:uid="{A3C1C81C-2BFF-4833-B9EE-33C20555F122}"/>
    <cellStyle name="Input [yellow] 2 4 6 14 3" xfId="36003" xr:uid="{5360500C-E077-4AB5-AD65-5B3FB09DF705}"/>
    <cellStyle name="Input [yellow] 2 4 6 14 4" xfId="16035" xr:uid="{FAE57BEA-1AEA-4C6A-AA57-F06AB50F9E76}"/>
    <cellStyle name="Input [yellow] 2 4 6 15" xfId="6059" xr:uid="{A85808A0-5B52-4B54-A95E-7D42C6BFD5AC}"/>
    <cellStyle name="Input [yellow] 2 4 6 15 2" xfId="26279" xr:uid="{8DFA703C-F83B-4251-80DB-A0B6298C373C}"/>
    <cellStyle name="Input [yellow] 2 4 6 15 3" xfId="36055" xr:uid="{C0D53117-4132-41F8-8EF5-808058E5356D}"/>
    <cellStyle name="Input [yellow] 2 4 6 15 4" xfId="16087" xr:uid="{3B6A7B14-35D9-4F93-83B4-2CC44D9BAED9}"/>
    <cellStyle name="Input [yellow] 2 4 6 16" xfId="10434" xr:uid="{F5CA4884-16B7-4142-98AD-BB573DFB9980}"/>
    <cellStyle name="Input [yellow] 2 4 6 16 2" xfId="30639" xr:uid="{7EB2B9C8-68E2-4FF0-9163-0D50858CD7A4}"/>
    <cellStyle name="Input [yellow] 2 4 6 16 3" xfId="40415" xr:uid="{A64FC0B4-3BF8-49CE-9E29-6ACCC9CB8FE7}"/>
    <cellStyle name="Input [yellow] 2 4 6 16 4" xfId="20447" xr:uid="{CB56D4F9-349B-4B21-A40F-05782B990DEA}"/>
    <cellStyle name="Input [yellow] 2 4 6 17" xfId="4845" xr:uid="{4C14DF05-DEC6-4E16-9417-0D4B584BE586}"/>
    <cellStyle name="Input [yellow] 2 4 6 17 2" xfId="25086" xr:uid="{44F901A6-B35A-45CA-AEAA-68C6DDEB23BE}"/>
    <cellStyle name="Input [yellow] 2 4 6 17 3" xfId="34862" xr:uid="{75894956-DAA0-44D9-AB23-4BC1DF7B6CF0}"/>
    <cellStyle name="Input [yellow] 2 4 6 17 4" xfId="14894" xr:uid="{8FCEC638-79BB-4C5B-AE8B-DD4564F2DD10}"/>
    <cellStyle name="Input [yellow] 2 4 6 18" xfId="4258" xr:uid="{A1CEE6F4-61A7-4A7E-9774-C2840C217A97}"/>
    <cellStyle name="Input [yellow] 2 4 6 18 2" xfId="24509" xr:uid="{FE5E8516-136C-4468-9DAE-C00A0CACC9C1}"/>
    <cellStyle name="Input [yellow] 2 4 6 18 3" xfId="34285" xr:uid="{034F2AEE-0A34-410F-8C6F-6A3C91106161}"/>
    <cellStyle name="Input [yellow] 2 4 6 18 4" xfId="14317" xr:uid="{777B32D0-17BE-449B-B328-2882832A83F1}"/>
    <cellStyle name="Input [yellow] 2 4 6 19" xfId="24009" xr:uid="{42D3E951-B4A3-44EB-A478-8E92827B5288}"/>
    <cellStyle name="Input [yellow] 2 4 6 2" xfId="6436" xr:uid="{D1D12C2C-DBEF-43DB-9274-B15DBD4266B8}"/>
    <cellStyle name="Input [yellow] 2 4 6 2 10" xfId="11223" xr:uid="{D8ABB066-3229-4B14-A34F-18B0F583132D}"/>
    <cellStyle name="Input [yellow] 2 4 6 2 10 2" xfId="31425" xr:uid="{C6B59652-71B7-436A-A6A1-20B590AAC83D}"/>
    <cellStyle name="Input [yellow] 2 4 6 2 10 3" xfId="41201" xr:uid="{5FDF225E-0932-4A06-8886-5F302D191290}"/>
    <cellStyle name="Input [yellow] 2 4 6 2 10 4" xfId="21233" xr:uid="{8C4802A8-3F20-4F62-B382-1C119A179BE8}"/>
    <cellStyle name="Input [yellow] 2 4 6 2 11" xfId="11709" xr:uid="{5CBB585D-C522-4F21-B32E-A1D36F1D0134}"/>
    <cellStyle name="Input [yellow] 2 4 6 2 11 2" xfId="31911" xr:uid="{2E5A6823-86A8-4476-AA4C-67AA42AA39E0}"/>
    <cellStyle name="Input [yellow] 2 4 6 2 11 3" xfId="41687" xr:uid="{0DFABB1C-92C7-4402-8574-A1120E759B8A}"/>
    <cellStyle name="Input [yellow] 2 4 6 2 11 4" xfId="21719" xr:uid="{8D7507D7-E458-4260-9FE5-C310691F7743}"/>
    <cellStyle name="Input [yellow] 2 4 6 2 12" xfId="12183" xr:uid="{C6893D72-FA72-41FB-AF5C-47A27481FE74}"/>
    <cellStyle name="Input [yellow] 2 4 6 2 12 2" xfId="32384" xr:uid="{095B2394-FF65-4CA7-BE24-FC8DCE101DED}"/>
    <cellStyle name="Input [yellow] 2 4 6 2 12 3" xfId="42160" xr:uid="{F61DE61D-07DF-49D6-A300-7F84D2317A92}"/>
    <cellStyle name="Input [yellow] 2 4 6 2 12 4" xfId="22192" xr:uid="{962C78A7-9B04-497F-BCF5-24CD01E3766B}"/>
    <cellStyle name="Input [yellow] 2 4 6 2 13" xfId="12644" xr:uid="{15E257CE-764B-4A11-8C29-055ED7C12A59}"/>
    <cellStyle name="Input [yellow] 2 4 6 2 13 2" xfId="32844" xr:uid="{00E229E7-A70C-467B-A0E2-70830CF1301C}"/>
    <cellStyle name="Input [yellow] 2 4 6 2 13 3" xfId="42620" xr:uid="{0EF33B9D-8B21-4B97-82CF-1DFE4E6A985E}"/>
    <cellStyle name="Input [yellow] 2 4 6 2 13 4" xfId="22652" xr:uid="{824C32EC-5EE1-4496-8975-2A7EDCEBB716}"/>
    <cellStyle name="Input [yellow] 2 4 6 2 14" xfId="13104" xr:uid="{D453FA69-2ACD-4417-8F10-73A5B15A110D}"/>
    <cellStyle name="Input [yellow] 2 4 6 2 14 2" xfId="33303" xr:uid="{E4CA5B11-B658-477D-8466-26D5E5168DC3}"/>
    <cellStyle name="Input [yellow] 2 4 6 2 14 3" xfId="43079" xr:uid="{2D3DC794-2E9B-4A56-B196-4C69F1E3ACD7}"/>
    <cellStyle name="Input [yellow] 2 4 6 2 14 4" xfId="23111" xr:uid="{7CD7D745-361B-426B-8A04-0B14E4A82FA6}"/>
    <cellStyle name="Input [yellow] 2 4 6 2 15" xfId="13557" xr:uid="{CE65A9D7-A94C-4212-92A8-15DC1D88041E}"/>
    <cellStyle name="Input [yellow] 2 4 6 2 15 2" xfId="33754" xr:uid="{43ABBCC2-0336-4B36-A568-93E6049FCA77}"/>
    <cellStyle name="Input [yellow] 2 4 6 2 15 3" xfId="43530" xr:uid="{EF511B47-4474-4948-BF0F-A3E74EE1ADF8}"/>
    <cellStyle name="Input [yellow] 2 4 6 2 15 4" xfId="23562" xr:uid="{869AF41B-7D10-49FB-8979-86EF221FA853}"/>
    <cellStyle name="Input [yellow] 2 4 6 2 16" xfId="26654" xr:uid="{463989C6-28FB-4463-97C0-EDD624080389}"/>
    <cellStyle name="Input [yellow] 2 4 6 2 17" xfId="36430" xr:uid="{99707369-4391-4BF4-B5BA-A2542AA4F127}"/>
    <cellStyle name="Input [yellow] 2 4 6 2 18" xfId="16462" xr:uid="{B4044E4C-138F-4140-9A8B-F46FEC309737}"/>
    <cellStyle name="Input [yellow] 2 4 6 2 2" xfId="6995" xr:uid="{B7AB4401-5F12-4E36-B034-5D6C5CCEFA36}"/>
    <cellStyle name="Input [yellow] 2 4 6 2 2 2" xfId="27209" xr:uid="{65C7BF41-1923-46F7-AA85-559F99964FB7}"/>
    <cellStyle name="Input [yellow] 2 4 6 2 2 3" xfId="36985" xr:uid="{816D7C51-6780-489A-A382-32F2A6D406F4}"/>
    <cellStyle name="Input [yellow] 2 4 6 2 2 4" xfId="17017" xr:uid="{D70684A2-AAB3-450C-8370-52376C475A36}"/>
    <cellStyle name="Input [yellow] 2 4 6 2 3" xfId="7542" xr:uid="{5C42A734-0819-4DB3-9C20-F4CF1F959817}"/>
    <cellStyle name="Input [yellow] 2 4 6 2 3 2" xfId="27756" xr:uid="{57BE00BF-54C9-4A81-ABD9-1CBF073F6BF8}"/>
    <cellStyle name="Input [yellow] 2 4 6 2 3 3" xfId="37532" xr:uid="{35E12697-C69D-4621-B7A7-532788FB80E6}"/>
    <cellStyle name="Input [yellow] 2 4 6 2 3 4" xfId="17564" xr:uid="{76B239B1-75DC-42DE-B478-21AB32659167}"/>
    <cellStyle name="Input [yellow] 2 4 6 2 4" xfId="8092" xr:uid="{4E5BE292-EF86-47FD-B24B-D7BD680698D8}"/>
    <cellStyle name="Input [yellow] 2 4 6 2 4 2" xfId="28304" xr:uid="{363F51D2-63BA-48F5-A8B7-8647F8B07490}"/>
    <cellStyle name="Input [yellow] 2 4 6 2 4 3" xfId="38080" xr:uid="{1FCEC017-F24E-40CE-9FE5-856A2545374F}"/>
    <cellStyle name="Input [yellow] 2 4 6 2 4 4" xfId="18112" xr:uid="{5F1CC8CF-C91A-45F4-B8FB-82EDB4F03BC9}"/>
    <cellStyle name="Input [yellow] 2 4 6 2 5" xfId="8634" xr:uid="{0336CA48-88A0-40F1-9C3B-DC4FFCB84195}"/>
    <cellStyle name="Input [yellow] 2 4 6 2 5 2" xfId="28845" xr:uid="{AD963CEF-380C-4281-9FD1-5A7C2D8F9ABD}"/>
    <cellStyle name="Input [yellow] 2 4 6 2 5 3" xfId="38621" xr:uid="{7B498DC7-313D-4469-99B6-086D4A939F1E}"/>
    <cellStyle name="Input [yellow] 2 4 6 2 5 4" xfId="18653" xr:uid="{310C8E40-C925-485B-AA20-7AD691E6FD25}"/>
    <cellStyle name="Input [yellow] 2 4 6 2 6" xfId="9160" xr:uid="{BFCC6F53-2DC9-45FC-B049-743C38E440E8}"/>
    <cellStyle name="Input [yellow] 2 4 6 2 6 2" xfId="29369" xr:uid="{22092CEE-7F1B-4A7F-821F-A96312AD68C3}"/>
    <cellStyle name="Input [yellow] 2 4 6 2 6 3" xfId="39145" xr:uid="{65029B4E-6288-494F-800D-4485E2D38617}"/>
    <cellStyle name="Input [yellow] 2 4 6 2 6 4" xfId="19177" xr:uid="{C80489E5-215C-4E33-9B99-4782B3ED609B}"/>
    <cellStyle name="Input [yellow] 2 4 6 2 7" xfId="9684" xr:uid="{9F602420-D7B9-43CF-B2EE-B61004509DFF}"/>
    <cellStyle name="Input [yellow] 2 4 6 2 7 2" xfId="29891" xr:uid="{8DE88686-71A3-492C-9CEF-A2E969B7CB13}"/>
    <cellStyle name="Input [yellow] 2 4 6 2 7 3" xfId="39667" xr:uid="{34301D94-37A5-4A8D-A1AE-9D0109148F9A}"/>
    <cellStyle name="Input [yellow] 2 4 6 2 7 4" xfId="19699" xr:uid="{1AAD8D16-1983-4C27-9BCD-C65C912538FE}"/>
    <cellStyle name="Input [yellow] 2 4 6 2 8" xfId="10208" xr:uid="{8F31047B-1C80-48DA-8D1F-2C14371EC4AA}"/>
    <cellStyle name="Input [yellow] 2 4 6 2 8 2" xfId="30415" xr:uid="{1B33A5A0-07B3-4A32-B9D6-070659156BD2}"/>
    <cellStyle name="Input [yellow] 2 4 6 2 8 3" xfId="40191" xr:uid="{8AC0A32F-5674-4D80-B2B6-D2FC8A919162}"/>
    <cellStyle name="Input [yellow] 2 4 6 2 8 4" xfId="20223" xr:uid="{CC73F4DE-FFE5-4759-8F38-B6DEECE8A9AB}"/>
    <cellStyle name="Input [yellow] 2 4 6 2 9" xfId="10719" xr:uid="{814DAE7D-EA62-4A74-A3B9-D7C0858748FA}"/>
    <cellStyle name="Input [yellow] 2 4 6 2 9 2" xfId="30923" xr:uid="{36DC2000-15DB-438F-BEA8-80F11CFCAD51}"/>
    <cellStyle name="Input [yellow] 2 4 6 2 9 3" xfId="40699" xr:uid="{C3236BFE-46B3-4D69-AB7D-A6913604F8C1}"/>
    <cellStyle name="Input [yellow] 2 4 6 2 9 4" xfId="20731" xr:uid="{0F2C04B7-CB66-4181-9046-778EC0E639C2}"/>
    <cellStyle name="Input [yellow] 2 4 6 20" xfId="23909" xr:uid="{A9F1272E-53AB-4A94-85A6-F370D5F4D90C}"/>
    <cellStyle name="Input [yellow] 2 4 6 21" xfId="13907" xr:uid="{E9ACE5C1-8D11-49BE-A8FD-64D802EC7202}"/>
    <cellStyle name="Input [yellow] 2 4 6 3" xfId="6344" xr:uid="{C386BD0B-E248-4704-8629-33697FCF4A03}"/>
    <cellStyle name="Input [yellow] 2 4 6 3 10" xfId="11131" xr:uid="{A943CA96-3BF4-40A7-A246-A3A6F89E958E}"/>
    <cellStyle name="Input [yellow] 2 4 6 3 10 2" xfId="31333" xr:uid="{16994DE7-98BF-43E7-9A04-239232C2EECF}"/>
    <cellStyle name="Input [yellow] 2 4 6 3 10 3" xfId="41109" xr:uid="{A23E4880-A3F7-40A9-8BE8-F111FF4CDCD3}"/>
    <cellStyle name="Input [yellow] 2 4 6 3 10 4" xfId="21141" xr:uid="{48D18F09-1073-4D38-AD64-64DEB247F7A2}"/>
    <cellStyle name="Input [yellow] 2 4 6 3 11" xfId="11617" xr:uid="{5E021125-4A62-491B-9327-1603E6331A4B}"/>
    <cellStyle name="Input [yellow] 2 4 6 3 11 2" xfId="31819" xr:uid="{3F92274E-C1EC-420B-898D-A309F066BD56}"/>
    <cellStyle name="Input [yellow] 2 4 6 3 11 3" xfId="41595" xr:uid="{B8DE2B93-1743-4495-9D2C-7A9A0CEF3EA1}"/>
    <cellStyle name="Input [yellow] 2 4 6 3 11 4" xfId="21627" xr:uid="{D6EF4FD4-5B44-4CA5-A029-2FFE6024E82D}"/>
    <cellStyle name="Input [yellow] 2 4 6 3 12" xfId="12091" xr:uid="{FA22A74E-3904-4C31-81A0-E3E8E1075F56}"/>
    <cellStyle name="Input [yellow] 2 4 6 3 12 2" xfId="32292" xr:uid="{1169B6F6-D596-403D-9E44-47E7CAA8620C}"/>
    <cellStyle name="Input [yellow] 2 4 6 3 12 3" xfId="42068" xr:uid="{72506F73-09EF-4777-8AF1-9CA7C62AE30A}"/>
    <cellStyle name="Input [yellow] 2 4 6 3 12 4" xfId="22100" xr:uid="{114DA725-4B44-43E6-AB92-E7DCC5ACC979}"/>
    <cellStyle name="Input [yellow] 2 4 6 3 13" xfId="12552" xr:uid="{62A82DB2-F2A0-489D-BCA6-E5E9EC8B1FBF}"/>
    <cellStyle name="Input [yellow] 2 4 6 3 13 2" xfId="32752" xr:uid="{3EBD740E-6BE8-424D-9086-0FBBCFD1D3DD}"/>
    <cellStyle name="Input [yellow] 2 4 6 3 13 3" xfId="42528" xr:uid="{A7998DB8-C9A2-43AA-8042-6AA640EE2279}"/>
    <cellStyle name="Input [yellow] 2 4 6 3 13 4" xfId="22560" xr:uid="{8BD21B47-B751-4984-B3E9-51D60433A53E}"/>
    <cellStyle name="Input [yellow] 2 4 6 3 14" xfId="13012" xr:uid="{054355E6-2D12-46D8-8B23-DCBB562E89A6}"/>
    <cellStyle name="Input [yellow] 2 4 6 3 14 2" xfId="33211" xr:uid="{81A8E82B-AE2E-41A6-9CE0-45AD6649DF53}"/>
    <cellStyle name="Input [yellow] 2 4 6 3 14 3" xfId="42987" xr:uid="{64D23782-C498-4A44-9539-500800BB768E}"/>
    <cellStyle name="Input [yellow] 2 4 6 3 14 4" xfId="23019" xr:uid="{FCFE8BF4-4986-45B5-8FDE-005961513804}"/>
    <cellStyle name="Input [yellow] 2 4 6 3 15" xfId="13465" xr:uid="{9801F80E-128F-4F2D-B2A3-C73C0E4077B0}"/>
    <cellStyle name="Input [yellow] 2 4 6 3 15 2" xfId="33662" xr:uid="{D0571C7B-0304-45A7-BBB7-BB6C0BFBFDC3}"/>
    <cellStyle name="Input [yellow] 2 4 6 3 15 3" xfId="43438" xr:uid="{5B96407F-40B8-49E6-AB35-05FA06B3377F}"/>
    <cellStyle name="Input [yellow] 2 4 6 3 15 4" xfId="23470" xr:uid="{FF3FB580-BEEB-4E4B-81C0-A564265DFE86}"/>
    <cellStyle name="Input [yellow] 2 4 6 3 16" xfId="26562" xr:uid="{3256CBE6-B177-40B1-AFB3-B998B67130FC}"/>
    <cellStyle name="Input [yellow] 2 4 6 3 17" xfId="36338" xr:uid="{0BC4B6EC-6432-412A-9357-ACD021093B15}"/>
    <cellStyle name="Input [yellow] 2 4 6 3 18" xfId="16370" xr:uid="{20512111-3040-41E6-B006-8F8F1D25A486}"/>
    <cellStyle name="Input [yellow] 2 4 6 3 2" xfId="6903" xr:uid="{696E97C4-D113-4B6F-BE57-10B67E581CAA}"/>
    <cellStyle name="Input [yellow] 2 4 6 3 2 2" xfId="27117" xr:uid="{054D9935-5E95-460E-BB63-69E9983B9DEE}"/>
    <cellStyle name="Input [yellow] 2 4 6 3 2 3" xfId="36893" xr:uid="{9F2F9CCA-87DF-47CB-ADC7-0852F4DD252E}"/>
    <cellStyle name="Input [yellow] 2 4 6 3 2 4" xfId="16925" xr:uid="{38D1E398-E395-48C2-8B80-0ED22F9EAEBB}"/>
    <cellStyle name="Input [yellow] 2 4 6 3 3" xfId="7450" xr:uid="{C9008707-5A9A-4F64-9864-113953EE6F78}"/>
    <cellStyle name="Input [yellow] 2 4 6 3 3 2" xfId="27664" xr:uid="{B1320EA0-C906-4BC8-A0C6-455E89A7B1B6}"/>
    <cellStyle name="Input [yellow] 2 4 6 3 3 3" xfId="37440" xr:uid="{3B508664-98D6-4D53-B2CD-09B6AB0F3634}"/>
    <cellStyle name="Input [yellow] 2 4 6 3 3 4" xfId="17472" xr:uid="{BA8F6B20-086B-46AF-B458-01950658A272}"/>
    <cellStyle name="Input [yellow] 2 4 6 3 4" xfId="8000" xr:uid="{449201B2-6FFA-4178-81B3-EF231DC4B412}"/>
    <cellStyle name="Input [yellow] 2 4 6 3 4 2" xfId="28212" xr:uid="{1318A412-262D-414A-9055-52E4C6B45844}"/>
    <cellStyle name="Input [yellow] 2 4 6 3 4 3" xfId="37988" xr:uid="{8538F264-354E-469D-A997-4DD42410EFEE}"/>
    <cellStyle name="Input [yellow] 2 4 6 3 4 4" xfId="18020" xr:uid="{E7BCB4B5-BE31-4725-8A16-90298292A600}"/>
    <cellStyle name="Input [yellow] 2 4 6 3 5" xfId="8542" xr:uid="{FB705BEF-9908-400B-A10A-EF8E7A9A64CA}"/>
    <cellStyle name="Input [yellow] 2 4 6 3 5 2" xfId="28753" xr:uid="{1DA9D58A-710D-43F9-B8B2-3AACC71DBFE9}"/>
    <cellStyle name="Input [yellow] 2 4 6 3 5 3" xfId="38529" xr:uid="{8D37FCA2-6155-4D86-9F90-5584DBD430A5}"/>
    <cellStyle name="Input [yellow] 2 4 6 3 5 4" xfId="18561" xr:uid="{98ABC220-E6A5-4F5C-9986-BF377463240A}"/>
    <cellStyle name="Input [yellow] 2 4 6 3 6" xfId="9068" xr:uid="{E05A3DF9-7C79-475F-82B2-5CA84EE40542}"/>
    <cellStyle name="Input [yellow] 2 4 6 3 6 2" xfId="29277" xr:uid="{8EC6BFBC-DC34-4D14-9FAF-B21A42155872}"/>
    <cellStyle name="Input [yellow] 2 4 6 3 6 3" xfId="39053" xr:uid="{C64CF86E-825D-4868-A076-8B750ED91383}"/>
    <cellStyle name="Input [yellow] 2 4 6 3 6 4" xfId="19085" xr:uid="{DA8CA798-39E0-463A-BE42-DFF20559B211}"/>
    <cellStyle name="Input [yellow] 2 4 6 3 7" xfId="9592" xr:uid="{61EF43F4-F91E-43AD-A3EB-2B4583648E0A}"/>
    <cellStyle name="Input [yellow] 2 4 6 3 7 2" xfId="29799" xr:uid="{259E7346-282A-4D17-9C40-827FF9C99FA8}"/>
    <cellStyle name="Input [yellow] 2 4 6 3 7 3" xfId="39575" xr:uid="{7BE7ABF2-A524-4735-89DB-0089BCD43A35}"/>
    <cellStyle name="Input [yellow] 2 4 6 3 7 4" xfId="19607" xr:uid="{197AA096-9D10-4F5B-8482-C337597988B5}"/>
    <cellStyle name="Input [yellow] 2 4 6 3 8" xfId="10116" xr:uid="{98F5458E-03BE-45A2-9661-FDC6B145A019}"/>
    <cellStyle name="Input [yellow] 2 4 6 3 8 2" xfId="30323" xr:uid="{1620532E-0AA7-46BE-9A79-D6BBCF0A28EA}"/>
    <cellStyle name="Input [yellow] 2 4 6 3 8 3" xfId="40099" xr:uid="{8DD3BC67-B1F4-4035-8B41-F5543E934353}"/>
    <cellStyle name="Input [yellow] 2 4 6 3 8 4" xfId="20131" xr:uid="{B696C650-0A66-4B33-8F7A-4EAD1AE77AB3}"/>
    <cellStyle name="Input [yellow] 2 4 6 3 9" xfId="10627" xr:uid="{B4619AEB-10EE-4CE8-9D78-346C90AE0A87}"/>
    <cellStyle name="Input [yellow] 2 4 6 3 9 2" xfId="30831" xr:uid="{A551FBFB-E6DA-44BE-9721-4B21104AD937}"/>
    <cellStyle name="Input [yellow] 2 4 6 3 9 3" xfId="40607" xr:uid="{1CB1CCF2-BF94-4D04-97FD-929D3B0C1BB6}"/>
    <cellStyle name="Input [yellow] 2 4 6 3 9 4" xfId="20639" xr:uid="{84C7B5A3-407B-49A0-8BAA-C98DADC369BB}"/>
    <cellStyle name="Input [yellow] 2 4 6 4" xfId="5191" xr:uid="{D5C1289F-D958-4358-88F2-DC56A49AD2D2}"/>
    <cellStyle name="Input [yellow] 2 4 6 4 2" xfId="25431" xr:uid="{AAB53E65-02EA-44EF-A43A-A4EB3C131E25}"/>
    <cellStyle name="Input [yellow] 2 4 6 4 3" xfId="35207" xr:uid="{F6779940-022C-456A-9114-DF32D1545822}"/>
    <cellStyle name="Input [yellow] 2 4 6 4 4" xfId="15239" xr:uid="{DF3BC09D-3B0C-47A0-91C5-746E1A330988}"/>
    <cellStyle name="Input [yellow] 2 4 6 5" xfId="5965" xr:uid="{91DE6241-7749-4243-8BBF-C22B329220CE}"/>
    <cellStyle name="Input [yellow] 2 4 6 5 2" xfId="26188" xr:uid="{ED217A2A-D2CA-437B-A0FB-0595E401CFCC}"/>
    <cellStyle name="Input [yellow] 2 4 6 5 3" xfId="35964" xr:uid="{4EFEB4DD-E311-42B4-B99D-7E699BB5927E}"/>
    <cellStyle name="Input [yellow] 2 4 6 5 4" xfId="15996" xr:uid="{F1E510DE-3C95-4BD6-9025-90FB31A18C01}"/>
    <cellStyle name="Input [yellow] 2 4 6 6" xfId="6013" xr:uid="{9CEDB1A8-9F18-4A4B-967E-6973E3EF6639}"/>
    <cellStyle name="Input [yellow] 2 4 6 6 2" xfId="26233" xr:uid="{E8026172-E978-4DA1-A37E-C49F094EBAFC}"/>
    <cellStyle name="Input [yellow] 2 4 6 6 3" xfId="36009" xr:uid="{5768F848-BA8F-488E-B4AA-DAADD8632A4E}"/>
    <cellStyle name="Input [yellow] 2 4 6 6 4" xfId="16041" xr:uid="{47A36113-77BD-4C09-A783-AEFDBBF7BE43}"/>
    <cellStyle name="Input [yellow] 2 4 6 7" xfId="5812" xr:uid="{2313FC7F-38D9-4E09-B104-8829026C1CC2}"/>
    <cellStyle name="Input [yellow] 2 4 6 7 2" xfId="26038" xr:uid="{CD7E1424-1665-49FE-8FE2-DD3532E654E6}"/>
    <cellStyle name="Input [yellow] 2 4 6 7 3" xfId="35814" xr:uid="{E5FEB52B-2151-4ACB-AD68-665BD752EA0D}"/>
    <cellStyle name="Input [yellow] 2 4 6 7 4" xfId="15846" xr:uid="{AF7E4A82-2639-4375-AD02-964C158020D2}"/>
    <cellStyle name="Input [yellow] 2 4 6 8" xfId="5720" xr:uid="{0D285936-AEDD-4587-815A-000B19810CAD}"/>
    <cellStyle name="Input [yellow] 2 4 6 8 2" xfId="25949" xr:uid="{C8FA5883-80C2-4F1A-A7F1-935B04BE0102}"/>
    <cellStyle name="Input [yellow] 2 4 6 8 3" xfId="35725" xr:uid="{D8F577B0-359F-4D26-B3E6-33011C43762C}"/>
    <cellStyle name="Input [yellow] 2 4 6 8 4" xfId="15757" xr:uid="{C1697E7B-B246-4883-80D2-EF2A4F02AF47}"/>
    <cellStyle name="Input [yellow] 2 4 6 9" xfId="4980" xr:uid="{A4570DAC-8BB6-43CD-A07A-0BE0AEA64394}"/>
    <cellStyle name="Input [yellow] 2 4 6 9 2" xfId="25220" xr:uid="{AFDA418F-49DA-4246-BDAA-C29F1D92DE88}"/>
    <cellStyle name="Input [yellow] 2 4 6 9 3" xfId="34996" xr:uid="{1E0910C3-FA85-49D3-A932-C10D166FD957}"/>
    <cellStyle name="Input [yellow] 2 4 6 9 4" xfId="15028" xr:uid="{3B94167E-A53F-49D7-9FA2-4F50E6F575CD}"/>
    <cellStyle name="Input [yellow] 2 4 7" xfId="6427" xr:uid="{2BF4F394-5E0E-4C4F-819C-55531D79D66C}"/>
    <cellStyle name="Input [yellow] 2 4 7 10" xfId="11214" xr:uid="{D0DED3AC-1D48-45F7-A79A-59CB2A1A19BB}"/>
    <cellStyle name="Input [yellow] 2 4 7 10 2" xfId="31416" xr:uid="{D5F64A24-6A6F-48F8-B77C-F5900B5F6112}"/>
    <cellStyle name="Input [yellow] 2 4 7 10 3" xfId="41192" xr:uid="{BB5886DC-B1C4-4A31-8B27-F9D61C343197}"/>
    <cellStyle name="Input [yellow] 2 4 7 10 4" xfId="21224" xr:uid="{51684141-B415-4032-9B9E-A9E36851771C}"/>
    <cellStyle name="Input [yellow] 2 4 7 11" xfId="11700" xr:uid="{57F113F2-9E15-47E4-8DF0-696E4F49E04B}"/>
    <cellStyle name="Input [yellow] 2 4 7 11 2" xfId="31902" xr:uid="{B38B7ECA-D641-4A54-907C-7912F6C3CB8E}"/>
    <cellStyle name="Input [yellow] 2 4 7 11 3" xfId="41678" xr:uid="{1AA9DFAD-3E8D-49BD-ADCB-39B41A08F6C4}"/>
    <cellStyle name="Input [yellow] 2 4 7 11 4" xfId="21710" xr:uid="{1A1DC380-07E6-424D-B7F1-61BF5E3F1089}"/>
    <cellStyle name="Input [yellow] 2 4 7 12" xfId="12174" xr:uid="{057F3429-D1B9-4574-91D0-113FC0E160D3}"/>
    <cellStyle name="Input [yellow] 2 4 7 12 2" xfId="32375" xr:uid="{3DAD3D30-A53C-4933-A51F-2EDCD2364F5A}"/>
    <cellStyle name="Input [yellow] 2 4 7 12 3" xfId="42151" xr:uid="{35B28C83-1A94-43B6-B2F3-51175F584A12}"/>
    <cellStyle name="Input [yellow] 2 4 7 12 4" xfId="22183" xr:uid="{12A308F1-8423-487E-8009-9507D7C8284C}"/>
    <cellStyle name="Input [yellow] 2 4 7 13" xfId="12635" xr:uid="{1E76C493-1989-4637-8278-383DF362A900}"/>
    <cellStyle name="Input [yellow] 2 4 7 13 2" xfId="32835" xr:uid="{FD7548DD-AAF5-4DCB-AD0E-B11FEF124CC1}"/>
    <cellStyle name="Input [yellow] 2 4 7 13 3" xfId="42611" xr:uid="{69AF7EFB-E3E6-4A46-A0D6-26D7636DF61E}"/>
    <cellStyle name="Input [yellow] 2 4 7 13 4" xfId="22643" xr:uid="{B39EDE90-AF6C-4446-BD5D-DF78094C2FFD}"/>
    <cellStyle name="Input [yellow] 2 4 7 14" xfId="13095" xr:uid="{73759B92-0B72-48D2-8BB1-99B02EF4AAC5}"/>
    <cellStyle name="Input [yellow] 2 4 7 14 2" xfId="33294" xr:uid="{A06A751D-79B6-4D9D-9E11-552AE26EB8D4}"/>
    <cellStyle name="Input [yellow] 2 4 7 14 3" xfId="43070" xr:uid="{1B7A5BA2-2A9F-4BE0-B943-D57D600BFFA4}"/>
    <cellStyle name="Input [yellow] 2 4 7 14 4" xfId="23102" xr:uid="{E9D397D8-E7EB-4BD1-BA1E-E5570C0CB7A7}"/>
    <cellStyle name="Input [yellow] 2 4 7 15" xfId="13548" xr:uid="{A4B2DA19-FB46-4A83-B68F-0D4BF53B31E4}"/>
    <cellStyle name="Input [yellow] 2 4 7 15 2" xfId="33745" xr:uid="{30396C52-865E-4510-A901-B7FFE033B3D9}"/>
    <cellStyle name="Input [yellow] 2 4 7 15 3" xfId="43521" xr:uid="{4E6875CF-C4C8-4611-AAE8-1229BA2EBFC6}"/>
    <cellStyle name="Input [yellow] 2 4 7 15 4" xfId="23553" xr:uid="{E4EB3A37-177E-4C7E-8D13-9EBAC421178A}"/>
    <cellStyle name="Input [yellow] 2 4 7 16" xfId="26645" xr:uid="{D0905D7F-426D-4452-ADF8-E85A5E6991E7}"/>
    <cellStyle name="Input [yellow] 2 4 7 17" xfId="36421" xr:uid="{35C58FAC-D061-44D7-9A83-11516959970E}"/>
    <cellStyle name="Input [yellow] 2 4 7 18" xfId="16453" xr:uid="{3108E36C-05C6-45B2-9200-CA47A31DBD21}"/>
    <cellStyle name="Input [yellow] 2 4 7 2" xfId="6986" xr:uid="{33AF736D-1290-46A8-A0C6-F35608405CA2}"/>
    <cellStyle name="Input [yellow] 2 4 7 2 2" xfId="27200" xr:uid="{6F9B1B6F-C88C-44BE-A40D-C4174FDF1E66}"/>
    <cellStyle name="Input [yellow] 2 4 7 2 3" xfId="36976" xr:uid="{A666EED3-EEB5-43A7-AA5D-97F1B779432A}"/>
    <cellStyle name="Input [yellow] 2 4 7 2 4" xfId="17008" xr:uid="{80FA9799-0B96-47C3-84B2-750ECA9B520A}"/>
    <cellStyle name="Input [yellow] 2 4 7 3" xfId="7533" xr:uid="{4E45C8D9-076F-4AB2-91E6-6045C2CAA780}"/>
    <cellStyle name="Input [yellow] 2 4 7 3 2" xfId="27747" xr:uid="{F49EB719-8A59-44AB-8244-1F34A22D930E}"/>
    <cellStyle name="Input [yellow] 2 4 7 3 3" xfId="37523" xr:uid="{4FFDEEF6-2F1D-4F8F-8810-0C75B9D334BE}"/>
    <cellStyle name="Input [yellow] 2 4 7 3 4" xfId="17555" xr:uid="{2AEAA93D-8E39-47E2-B390-AE146F404D20}"/>
    <cellStyle name="Input [yellow] 2 4 7 4" xfId="8083" xr:uid="{1B57306E-C474-4EA6-A9A4-230064CE2B2F}"/>
    <cellStyle name="Input [yellow] 2 4 7 4 2" xfId="28295" xr:uid="{76FC585B-7ECF-48BC-9F59-5A91977ED149}"/>
    <cellStyle name="Input [yellow] 2 4 7 4 3" xfId="38071" xr:uid="{A2ACBBC3-912F-48A9-8B4A-3D40AE8EC76B}"/>
    <cellStyle name="Input [yellow] 2 4 7 4 4" xfId="18103" xr:uid="{3EA7E047-B59C-40D7-BA08-6500EE6804CF}"/>
    <cellStyle name="Input [yellow] 2 4 7 5" xfId="8625" xr:uid="{DB44667D-15EE-420D-82AD-DE9191634206}"/>
    <cellStyle name="Input [yellow] 2 4 7 5 2" xfId="28836" xr:uid="{34441B54-5E2A-428E-B031-1CFA8CB489D7}"/>
    <cellStyle name="Input [yellow] 2 4 7 5 3" xfId="38612" xr:uid="{E38B940C-1E0A-4D2B-9654-2AFD38B09CAA}"/>
    <cellStyle name="Input [yellow] 2 4 7 5 4" xfId="18644" xr:uid="{30DDC5CC-94F9-4483-AE19-3EFF390342CB}"/>
    <cellStyle name="Input [yellow] 2 4 7 6" xfId="9151" xr:uid="{98223C42-F6D0-481C-8ADA-1C9F993C5B47}"/>
    <cellStyle name="Input [yellow] 2 4 7 6 2" xfId="29360" xr:uid="{8EE0133E-AA2E-4ECD-BFCC-536FCAD11901}"/>
    <cellStyle name="Input [yellow] 2 4 7 6 3" xfId="39136" xr:uid="{766AA079-2136-4FEF-843E-B436E64A8D02}"/>
    <cellStyle name="Input [yellow] 2 4 7 6 4" xfId="19168" xr:uid="{E5E0732A-24C1-48E4-B0BE-C6C87403425B}"/>
    <cellStyle name="Input [yellow] 2 4 7 7" xfId="9675" xr:uid="{CA9B0B6E-7F19-4089-9F92-BE2B589ABAA4}"/>
    <cellStyle name="Input [yellow] 2 4 7 7 2" xfId="29882" xr:uid="{1DDFFBB9-D45E-4BED-9CF3-09EEEB3DE705}"/>
    <cellStyle name="Input [yellow] 2 4 7 7 3" xfId="39658" xr:uid="{048A60C6-F9B9-4AFD-B29C-6827B102D409}"/>
    <cellStyle name="Input [yellow] 2 4 7 7 4" xfId="19690" xr:uid="{6C623531-ADEA-446E-A170-A82DF1A2D18A}"/>
    <cellStyle name="Input [yellow] 2 4 7 8" xfId="10199" xr:uid="{9420FA0A-378B-4957-89FD-69CB13B6056E}"/>
    <cellStyle name="Input [yellow] 2 4 7 8 2" xfId="30406" xr:uid="{91F1D901-ED78-4A55-A1C2-D9D2D39CBE4F}"/>
    <cellStyle name="Input [yellow] 2 4 7 8 3" xfId="40182" xr:uid="{4107F9BD-385E-46CA-8BC5-0108A958F53E}"/>
    <cellStyle name="Input [yellow] 2 4 7 8 4" xfId="20214" xr:uid="{DAB7950F-9261-49AE-89A6-0082E3CA7EB3}"/>
    <cellStyle name="Input [yellow] 2 4 7 9" xfId="10710" xr:uid="{39D33C17-4B52-453E-ACCD-B8259819F94C}"/>
    <cellStyle name="Input [yellow] 2 4 7 9 2" xfId="30914" xr:uid="{E95039F0-FD1F-4D49-9607-974C049FA72D}"/>
    <cellStyle name="Input [yellow] 2 4 7 9 3" xfId="40690" xr:uid="{F5DFF2C4-5C19-496E-BD7A-E9202B739F8D}"/>
    <cellStyle name="Input [yellow] 2 4 7 9 4" xfId="20722" xr:uid="{60FEB910-DFBB-4549-89A4-CEBCCD1E6EC0}"/>
    <cellStyle name="Input [yellow] 2 4 8" xfId="6210" xr:uid="{3CED75D3-9D98-49B5-867A-23C52A4C66AB}"/>
    <cellStyle name="Input [yellow] 2 4 8 10" xfId="10997" xr:uid="{000D18B0-CC94-4506-8263-2631179523E2}"/>
    <cellStyle name="Input [yellow] 2 4 8 10 2" xfId="31199" xr:uid="{42B3672D-4E64-49AB-9D6A-8823CCD84465}"/>
    <cellStyle name="Input [yellow] 2 4 8 10 3" xfId="40975" xr:uid="{67B45ED5-0AFC-4E61-BCAE-0AD85674BCAC}"/>
    <cellStyle name="Input [yellow] 2 4 8 10 4" xfId="21007" xr:uid="{4EC5C43F-1F32-416A-A9A8-65CB63264667}"/>
    <cellStyle name="Input [yellow] 2 4 8 11" xfId="11483" xr:uid="{F931C91D-DB0F-43FB-8D5F-B9CEDCA1350F}"/>
    <cellStyle name="Input [yellow] 2 4 8 11 2" xfId="31685" xr:uid="{4830E0B4-EB0A-4F54-9FEC-C71325EED019}"/>
    <cellStyle name="Input [yellow] 2 4 8 11 3" xfId="41461" xr:uid="{AD8BA143-A8FC-415F-B559-01446A2BA427}"/>
    <cellStyle name="Input [yellow] 2 4 8 11 4" xfId="21493" xr:uid="{F7671E01-6E43-48F6-B75D-36064D16FA54}"/>
    <cellStyle name="Input [yellow] 2 4 8 12" xfId="11957" xr:uid="{0B76FAA9-B3EB-4082-A141-07F7D5A7F46F}"/>
    <cellStyle name="Input [yellow] 2 4 8 12 2" xfId="32158" xr:uid="{BA90495A-BCAA-4D9A-9184-D54FBA88A44A}"/>
    <cellStyle name="Input [yellow] 2 4 8 12 3" xfId="41934" xr:uid="{05C368EB-6BE5-4A19-8000-5F70D0B716CD}"/>
    <cellStyle name="Input [yellow] 2 4 8 12 4" xfId="21966" xr:uid="{4A2F6772-9C2F-4DAE-AEA1-8830897DBD2E}"/>
    <cellStyle name="Input [yellow] 2 4 8 13" xfId="12418" xr:uid="{8E421AF8-A073-44BB-A873-AC9E76DDCC27}"/>
    <cellStyle name="Input [yellow] 2 4 8 13 2" xfId="32618" xr:uid="{4C54DB82-8F19-45AB-832F-263417903013}"/>
    <cellStyle name="Input [yellow] 2 4 8 13 3" xfId="42394" xr:uid="{AB74D9F9-FAA2-4599-BCE2-F50AB94DCAE6}"/>
    <cellStyle name="Input [yellow] 2 4 8 13 4" xfId="22426" xr:uid="{CE394F62-238F-4182-923B-01163AA6DC73}"/>
    <cellStyle name="Input [yellow] 2 4 8 14" xfId="12878" xr:uid="{3547DECC-A5E2-47BF-825E-93E16AD3F463}"/>
    <cellStyle name="Input [yellow] 2 4 8 14 2" xfId="33077" xr:uid="{54551691-415F-4DF1-8709-A135BE28A762}"/>
    <cellStyle name="Input [yellow] 2 4 8 14 3" xfId="42853" xr:uid="{39DB9EAB-A2DA-4313-9DF8-6FDC44853D88}"/>
    <cellStyle name="Input [yellow] 2 4 8 14 4" xfId="22885" xr:uid="{8BB7A19D-26F0-4AC7-88F9-4B01C4935C7A}"/>
    <cellStyle name="Input [yellow] 2 4 8 15" xfId="13331" xr:uid="{9405B39D-1D7B-4E38-AE5D-BB7963625FB6}"/>
    <cellStyle name="Input [yellow] 2 4 8 15 2" xfId="33528" xr:uid="{EDD982A0-962C-4F0D-B1A3-45201521F0D2}"/>
    <cellStyle name="Input [yellow] 2 4 8 15 3" xfId="43304" xr:uid="{F6C22743-F6AD-46A4-8093-67DD481DCAC7}"/>
    <cellStyle name="Input [yellow] 2 4 8 15 4" xfId="23336" xr:uid="{F71938B2-2162-4476-866C-5F32AC6D63C0}"/>
    <cellStyle name="Input [yellow] 2 4 8 16" xfId="26428" xr:uid="{BF6DCA20-9C11-4B06-9F55-C9D4EFDE39E3}"/>
    <cellStyle name="Input [yellow] 2 4 8 17" xfId="36204" xr:uid="{9586B940-5F4B-4388-B765-5CF0A706DEA8}"/>
    <cellStyle name="Input [yellow] 2 4 8 18" xfId="16236" xr:uid="{16B2DD03-07B7-4576-89C0-E5BBAE120C0B}"/>
    <cellStyle name="Input [yellow] 2 4 8 2" xfId="6769" xr:uid="{5F074197-8317-4A9F-936D-C05891A04600}"/>
    <cellStyle name="Input [yellow] 2 4 8 2 2" xfId="26983" xr:uid="{87EDB0D2-936F-4C2D-B52B-3511E605A744}"/>
    <cellStyle name="Input [yellow] 2 4 8 2 3" xfId="36759" xr:uid="{005B961C-1DDB-4564-A703-8CFEB4652558}"/>
    <cellStyle name="Input [yellow] 2 4 8 2 4" xfId="16791" xr:uid="{89844EA4-4973-4B25-A33D-7F3416D5E545}"/>
    <cellStyle name="Input [yellow] 2 4 8 3" xfId="7316" xr:uid="{20CE8294-7C16-4846-8304-D5399475EACB}"/>
    <cellStyle name="Input [yellow] 2 4 8 3 2" xfId="27530" xr:uid="{55755890-10B3-459B-81E6-CC8736DE200A}"/>
    <cellStyle name="Input [yellow] 2 4 8 3 3" xfId="37306" xr:uid="{22F3DFEB-F515-4114-A8E4-CA44899C0660}"/>
    <cellStyle name="Input [yellow] 2 4 8 3 4" xfId="17338" xr:uid="{E75DA75B-9ACC-4DCF-8DF4-C06907E5BD92}"/>
    <cellStyle name="Input [yellow] 2 4 8 4" xfId="7866" xr:uid="{D7EF9693-2096-404D-A8D5-86119E636D6E}"/>
    <cellStyle name="Input [yellow] 2 4 8 4 2" xfId="28078" xr:uid="{19B24689-9C2C-496A-8EEF-362CE45AF0CE}"/>
    <cellStyle name="Input [yellow] 2 4 8 4 3" xfId="37854" xr:uid="{D3F4278E-9DC1-4DC3-B6EE-6DC66C39B4FF}"/>
    <cellStyle name="Input [yellow] 2 4 8 4 4" xfId="17886" xr:uid="{57804D17-B98D-4F0E-8293-C3561571DCA2}"/>
    <cellStyle name="Input [yellow] 2 4 8 5" xfId="8408" xr:uid="{03E201C5-6E13-4B12-8AB8-11F37E040F97}"/>
    <cellStyle name="Input [yellow] 2 4 8 5 2" xfId="28619" xr:uid="{CA862D80-FBFF-493C-A094-E80755DE0040}"/>
    <cellStyle name="Input [yellow] 2 4 8 5 3" xfId="38395" xr:uid="{2446B6F0-F2A4-4050-AA38-D991A996A831}"/>
    <cellStyle name="Input [yellow] 2 4 8 5 4" xfId="18427" xr:uid="{CB351EDA-44FE-4215-98C1-AA24B2E23050}"/>
    <cellStyle name="Input [yellow] 2 4 8 6" xfId="8934" xr:uid="{C1F31240-251A-4A73-94B9-3622D1F1358D}"/>
    <cellStyle name="Input [yellow] 2 4 8 6 2" xfId="29143" xr:uid="{397B5936-AB13-4E09-97E2-98ADEC8ED960}"/>
    <cellStyle name="Input [yellow] 2 4 8 6 3" xfId="38919" xr:uid="{7974E124-1684-4A13-9B7E-A50B58152086}"/>
    <cellStyle name="Input [yellow] 2 4 8 6 4" xfId="18951" xr:uid="{FCC78BE2-4011-450C-ACB1-A86920CCEE14}"/>
    <cellStyle name="Input [yellow] 2 4 8 7" xfId="9458" xr:uid="{9E2EC1DE-6B20-43CD-8350-2A8A71C7E1F2}"/>
    <cellStyle name="Input [yellow] 2 4 8 7 2" xfId="29665" xr:uid="{8CF6E75B-E18D-456F-AF52-ADF6224CBBB3}"/>
    <cellStyle name="Input [yellow] 2 4 8 7 3" xfId="39441" xr:uid="{9D45DC10-3F9E-4635-9764-0F4FA0071CC1}"/>
    <cellStyle name="Input [yellow] 2 4 8 7 4" xfId="19473" xr:uid="{8B2557D2-428B-4A4E-9A79-CB424F3D1818}"/>
    <cellStyle name="Input [yellow] 2 4 8 8" xfId="9982" xr:uid="{518A6C13-EC63-492D-801D-95501DDD1083}"/>
    <cellStyle name="Input [yellow] 2 4 8 8 2" xfId="30189" xr:uid="{17397F69-A867-4520-BE7F-26870CEC760D}"/>
    <cellStyle name="Input [yellow] 2 4 8 8 3" xfId="39965" xr:uid="{BE9A6025-E46B-45C1-919A-8AA9376D3B28}"/>
    <cellStyle name="Input [yellow] 2 4 8 8 4" xfId="19997" xr:uid="{F01D006B-B3BA-4C70-8864-9225DBFF3BED}"/>
    <cellStyle name="Input [yellow] 2 4 8 9" xfId="10493" xr:uid="{826A7CD4-12A7-4D21-A060-A1408E056A54}"/>
    <cellStyle name="Input [yellow] 2 4 8 9 2" xfId="30697" xr:uid="{780DD988-009C-40CA-AE83-0E94F3400F99}"/>
    <cellStyle name="Input [yellow] 2 4 8 9 3" xfId="40473" xr:uid="{8538E1B8-1A9D-460D-B5DD-23B1AA82E4E8}"/>
    <cellStyle name="Input [yellow] 2 4 8 9 4" xfId="20505" xr:uid="{E3E9A445-20A4-4D8F-8220-918898E2AFBF}"/>
    <cellStyle name="Input [yellow] 2 4 9" xfId="5182" xr:uid="{BA53D042-227A-4E65-B164-8CB82C08E807}"/>
    <cellStyle name="Input [yellow] 2 4 9 2" xfId="25422" xr:uid="{9A0EBD60-ED59-4B2F-AA60-F2AE8FC4BC1B}"/>
    <cellStyle name="Input [yellow] 2 4 9 3" xfId="35198" xr:uid="{1955A155-785F-479E-B057-ADAF20D5B367}"/>
    <cellStyle name="Input [yellow] 2 4 9 4" xfId="15230" xr:uid="{A50D1EE9-3AAC-4718-9CB8-4C951328563D}"/>
    <cellStyle name="Input [yellow] 2 5" xfId="2129" xr:uid="{DB070733-5F29-454E-BE49-46654473900A}"/>
    <cellStyle name="Input [yellow] 2 5 10" xfId="6642" xr:uid="{97504239-E257-4D69-9045-769CAA58EE72}"/>
    <cellStyle name="Input [yellow] 2 5 10 2" xfId="26857" xr:uid="{99FDA72D-FEC5-4E15-B746-8052DB8ABEDC}"/>
    <cellStyle name="Input [yellow] 2 5 10 3" xfId="36633" xr:uid="{08E37315-0BA0-4385-AE74-FD1E2D75992E}"/>
    <cellStyle name="Input [yellow] 2 5 10 4" xfId="16665" xr:uid="{9A7CAB53-A082-4B99-B3C4-451194066CC6}"/>
    <cellStyle name="Input [yellow] 2 5 11" xfId="5087" xr:uid="{736BE8EB-3EE5-43D9-B5EB-5C04F0A813BA}"/>
    <cellStyle name="Input [yellow] 2 5 11 2" xfId="25327" xr:uid="{78A3FDFB-670E-4952-AC71-8B5F16E6992C}"/>
    <cellStyle name="Input [yellow] 2 5 11 3" xfId="35103" xr:uid="{E3FB42EF-C1EC-46AD-828E-0B30457B6387}"/>
    <cellStyle name="Input [yellow] 2 5 11 4" xfId="15135" xr:uid="{77CEE162-D26F-4363-9224-FB231F141DE8}"/>
    <cellStyle name="Input [yellow] 2 5 12" xfId="6670" xr:uid="{89525477-DBE3-4088-BEC1-9B460494A16B}"/>
    <cellStyle name="Input [yellow] 2 5 12 2" xfId="26884" xr:uid="{86B80D35-82BA-4FBF-858A-5396FEC985E9}"/>
    <cellStyle name="Input [yellow] 2 5 12 3" xfId="36660" xr:uid="{AA3F454B-4DD0-4362-859B-825DB784D09A}"/>
    <cellStyle name="Input [yellow] 2 5 12 4" xfId="16692" xr:uid="{61886D04-4752-4ACE-B20F-326E4E87C93A}"/>
    <cellStyle name="Input [yellow] 2 5 13" xfId="5601" xr:uid="{C5173898-E744-408E-820B-B31FC7846940}"/>
    <cellStyle name="Input [yellow] 2 5 13 2" xfId="25830" xr:uid="{83BBC098-A3B5-4399-A8E5-29F4A85BBA0B}"/>
    <cellStyle name="Input [yellow] 2 5 13 3" xfId="35606" xr:uid="{DAA735E8-AA77-4A28-9AC9-866E860FF38F}"/>
    <cellStyle name="Input [yellow] 2 5 13 4" xfId="15638" xr:uid="{64705D66-BC33-4D27-B52E-0FCD81A51985}"/>
    <cellStyle name="Input [yellow] 2 5 14" xfId="7276" xr:uid="{EEC2C9F4-6776-41D4-A6F5-EB525BC1728B}"/>
    <cellStyle name="Input [yellow] 2 5 14 2" xfId="27490" xr:uid="{3EB4B29C-3A8D-44A6-AB5C-CEFFBD3CFC40}"/>
    <cellStyle name="Input [yellow] 2 5 14 3" xfId="37266" xr:uid="{FE47E18A-BC05-42B2-9C20-9FC1DD8BBB59}"/>
    <cellStyle name="Input [yellow] 2 5 14 4" xfId="17298" xr:uid="{E4A1AA23-FC38-46A8-960F-56790AC4741F}"/>
    <cellStyle name="Input [yellow] 2 5 15" xfId="7300" xr:uid="{033E930F-43DA-4161-B1AE-A815126D95B6}"/>
    <cellStyle name="Input [yellow] 2 5 15 2" xfId="27514" xr:uid="{BBC8BF5F-B0C9-4837-BE4E-5FA38A850AC9}"/>
    <cellStyle name="Input [yellow] 2 5 15 3" xfId="37290" xr:uid="{35F3DCFD-138A-460B-9653-C89FA60C756D}"/>
    <cellStyle name="Input [yellow] 2 5 15 4" xfId="17322" xr:uid="{E624D522-3940-4F46-8AE8-74BC6FA249CA}"/>
    <cellStyle name="Input [yellow] 2 5 16" xfId="5844" xr:uid="{C0C9380F-2A37-4933-BE19-C4299C51F5F7}"/>
    <cellStyle name="Input [yellow] 2 5 16 2" xfId="26069" xr:uid="{B3E280A4-989A-4471-9759-9E333CE388AD}"/>
    <cellStyle name="Input [yellow] 2 5 16 3" xfId="35845" xr:uid="{E0AA3BB7-B7CA-482B-A806-D51854E8C408}"/>
    <cellStyle name="Input [yellow] 2 5 16 4" xfId="15877" xr:uid="{BEC0FD4A-3525-4C92-B106-CD6F368E2AF8}"/>
    <cellStyle name="Input [yellow] 2 5 17" xfId="6113" xr:uid="{1130383C-F74F-454B-B04B-C0BE19342195}"/>
    <cellStyle name="Input [yellow] 2 5 17 2" xfId="26333" xr:uid="{875ADBAD-3FBC-4D12-98E5-0F5581D8AE2D}"/>
    <cellStyle name="Input [yellow] 2 5 17 3" xfId="36109" xr:uid="{6B3B8B05-EB5C-4284-B2E1-83280C135BCC}"/>
    <cellStyle name="Input [yellow] 2 5 17 4" xfId="16141" xr:uid="{3E8CB07A-29D5-4FBD-8204-606DD10E61BE}"/>
    <cellStyle name="Input [yellow] 2 5 18" xfId="7742" xr:uid="{3E2903D1-A08C-4D7D-9C69-56B9542D5B03}"/>
    <cellStyle name="Input [yellow] 2 5 18 2" xfId="27955" xr:uid="{C7A35166-C2AD-47A5-9E4F-F51F4230651B}"/>
    <cellStyle name="Input [yellow] 2 5 18 3" xfId="37731" xr:uid="{A6F8F64F-1D5B-4E9B-BD9B-AD250A6C7CEB}"/>
    <cellStyle name="Input [yellow] 2 5 18 4" xfId="17763" xr:uid="{A0FB1A25-37C4-4450-BD62-8C72734FB49F}"/>
    <cellStyle name="Input [yellow] 2 5 19" xfId="5524" xr:uid="{DCCBA273-5CEE-4009-90EB-09280D39CCC8}"/>
    <cellStyle name="Input [yellow] 2 5 19 2" xfId="25755" xr:uid="{262E86A1-A3EB-4F68-81B4-B6C5D40F420A}"/>
    <cellStyle name="Input [yellow] 2 5 19 3" xfId="35531" xr:uid="{9872F564-A7E8-4E0D-B1A5-AF133772BC0F}"/>
    <cellStyle name="Input [yellow] 2 5 19 4" xfId="15563" xr:uid="{DBCDDD8F-9748-4449-A34B-E355154FFA44}"/>
    <cellStyle name="Input [yellow] 2 5 2" xfId="2130" xr:uid="{07E915D0-B214-49E0-939E-D53E7144F941}"/>
    <cellStyle name="Input [yellow] 2 5 2 10" xfId="7807" xr:uid="{CD135F80-C391-48C3-8C22-933DEE39DFB2}"/>
    <cellStyle name="Input [yellow] 2 5 2 10 2" xfId="28019" xr:uid="{EBE675B2-D3AF-4BED-9179-800E96A482BB}"/>
    <cellStyle name="Input [yellow] 2 5 2 10 3" xfId="37795" xr:uid="{66A3812C-AF4A-4FFA-9B10-907EFCEE4D81}"/>
    <cellStyle name="Input [yellow] 2 5 2 10 4" xfId="17827" xr:uid="{4A096B2E-4E2A-4DD1-AE05-262A055960AD}"/>
    <cellStyle name="Input [yellow] 2 5 2 11" xfId="8312" xr:uid="{DE00C959-9AFF-4D51-9358-67445ED15352}"/>
    <cellStyle name="Input [yellow] 2 5 2 11 2" xfId="28524" xr:uid="{F49B1F6B-3E15-418A-AFC6-B3DBA4A690D5}"/>
    <cellStyle name="Input [yellow] 2 5 2 11 3" xfId="38300" xr:uid="{9AECFF0B-6EAE-49D1-96FF-DF9FBDCAB8DE}"/>
    <cellStyle name="Input [yellow] 2 5 2 11 4" xfId="18332" xr:uid="{EC35A192-AC90-4B64-8C7D-6DA10D074BBB}"/>
    <cellStyle name="Input [yellow] 2 5 2 12" xfId="5930" xr:uid="{D316D4D6-A872-43CE-B3D8-ECAAB53684CC}"/>
    <cellStyle name="Input [yellow] 2 5 2 12 2" xfId="26155" xr:uid="{8B13CD1C-3C32-48B5-BB9E-708FEDD9312F}"/>
    <cellStyle name="Input [yellow] 2 5 2 12 3" xfId="35931" xr:uid="{D6CB4106-9B24-417D-89D5-356741E19054}"/>
    <cellStyle name="Input [yellow] 2 5 2 12 4" xfId="15963" xr:uid="{00BB832B-70E6-4AA4-B4F3-27839A96A1B6}"/>
    <cellStyle name="Input [yellow] 2 5 2 13" xfId="9403" xr:uid="{4E93B657-B70A-439D-88CC-5D2F7DBA5DE1}"/>
    <cellStyle name="Input [yellow] 2 5 2 13 2" xfId="29611" xr:uid="{C383FF57-E35B-410B-9E42-78E3F4289375}"/>
    <cellStyle name="Input [yellow] 2 5 2 13 3" xfId="39387" xr:uid="{46575E9D-D685-4289-A0FF-96E6C71DBDB6}"/>
    <cellStyle name="Input [yellow] 2 5 2 13 4" xfId="19419" xr:uid="{7E41A3F9-C6D5-46E5-ADB4-4598E1C6A6E1}"/>
    <cellStyle name="Input [yellow] 2 5 2 14" xfId="6010" xr:uid="{94992BA3-C8BB-45CC-A6C0-1AD15436DF8F}"/>
    <cellStyle name="Input [yellow] 2 5 2 14 2" xfId="26230" xr:uid="{9C74A668-E4C1-4B2D-B68D-96BC11E593F5}"/>
    <cellStyle name="Input [yellow] 2 5 2 14 3" xfId="36006" xr:uid="{BC1264C1-CC3D-40BF-8DA6-011824A3230E}"/>
    <cellStyle name="Input [yellow] 2 5 2 14 4" xfId="16038" xr:uid="{0A5DE1C9-BED7-4DCA-B0A6-57A5A0AA7796}"/>
    <cellStyle name="Input [yellow] 2 5 2 15" xfId="10448" xr:uid="{75B09EB5-2F2E-4B95-A604-1557D604FBE3}"/>
    <cellStyle name="Input [yellow] 2 5 2 15 2" xfId="30653" xr:uid="{605D108E-52F4-4151-9AF6-05F35672E995}"/>
    <cellStyle name="Input [yellow] 2 5 2 15 3" xfId="40429" xr:uid="{689BC625-FC85-4AD8-ACD9-84E1BD921BA9}"/>
    <cellStyle name="Input [yellow] 2 5 2 15 4" xfId="20461" xr:uid="{44DE380D-F1B9-48C2-AE54-4F7A636C1303}"/>
    <cellStyle name="Input [yellow] 2 5 2 16" xfId="4665" xr:uid="{C3696421-19D2-4967-BF05-B267CF8C693D}"/>
    <cellStyle name="Input [yellow] 2 5 2 16 2" xfId="24910" xr:uid="{A7DDA057-035C-407B-87DB-6701EA094B57}"/>
    <cellStyle name="Input [yellow] 2 5 2 16 3" xfId="34686" xr:uid="{06BFF982-A46D-4EA6-8B36-A5B6FA866EED}"/>
    <cellStyle name="Input [yellow] 2 5 2 16 4" xfId="14718" xr:uid="{4E262359-7343-4163-8820-D307319C94BB}"/>
    <cellStyle name="Input [yellow] 2 5 2 17" xfId="4251" xr:uid="{A4D135CE-587A-49F4-8A5B-DFCA4FE7D9FC}"/>
    <cellStyle name="Input [yellow] 2 5 2 17 2" xfId="24502" xr:uid="{224E20DC-6C5B-4158-A155-4A00689F7D37}"/>
    <cellStyle name="Input [yellow] 2 5 2 17 3" xfId="34278" xr:uid="{3D8FA26E-CEE8-44A8-9920-9D87AE51811A}"/>
    <cellStyle name="Input [yellow] 2 5 2 17 4" xfId="14310" xr:uid="{E0819C70-577A-4457-8AFA-AED228237E26}"/>
    <cellStyle name="Input [yellow] 2 5 2 18" xfId="11922" xr:uid="{D91D85C9-E38A-46BD-BFB2-DCD85485F8EA}"/>
    <cellStyle name="Input [yellow] 2 5 2 18 2" xfId="32123" xr:uid="{166C1EB9-D35E-4DA5-81B3-511C6E84FCF3}"/>
    <cellStyle name="Input [yellow] 2 5 2 18 3" xfId="41899" xr:uid="{29F69A4C-528B-40F4-AA1A-65317F3A38DB}"/>
    <cellStyle name="Input [yellow] 2 5 2 18 4" xfId="21931" xr:uid="{BCCB924F-6130-4A4E-B596-E9DBA8EB69E4}"/>
    <cellStyle name="Input [yellow] 2 5 2 19" xfId="24011" xr:uid="{F8800873-292B-4539-8311-905F26BE140F}"/>
    <cellStyle name="Input [yellow] 2 5 2 2" xfId="6438" xr:uid="{A2DF45F5-C150-4ED7-A9C1-4A0D562BADB9}"/>
    <cellStyle name="Input [yellow] 2 5 2 2 10" xfId="11225" xr:uid="{23F61710-8E3B-4FC1-AE7A-242008AA2FC4}"/>
    <cellStyle name="Input [yellow] 2 5 2 2 10 2" xfId="31427" xr:uid="{6B2DD06C-0803-4783-B62C-41BAD9644008}"/>
    <cellStyle name="Input [yellow] 2 5 2 2 10 3" xfId="41203" xr:uid="{92DCBE98-C469-4143-8E0B-4171B16CA0A7}"/>
    <cellStyle name="Input [yellow] 2 5 2 2 10 4" xfId="21235" xr:uid="{7A7516BD-D439-44B4-A51D-292584BF44DC}"/>
    <cellStyle name="Input [yellow] 2 5 2 2 11" xfId="11711" xr:uid="{9EABA8FA-D095-404D-A47D-F471C266C8DB}"/>
    <cellStyle name="Input [yellow] 2 5 2 2 11 2" xfId="31913" xr:uid="{2848FB9A-2F1C-4F05-89FB-9B13E708AAE2}"/>
    <cellStyle name="Input [yellow] 2 5 2 2 11 3" xfId="41689" xr:uid="{5987A8E4-18B9-4236-A352-E478129B08FA}"/>
    <cellStyle name="Input [yellow] 2 5 2 2 11 4" xfId="21721" xr:uid="{A98F15A8-9FA8-4870-AE8A-1BCCE2FC47D0}"/>
    <cellStyle name="Input [yellow] 2 5 2 2 12" xfId="12185" xr:uid="{5C0278A5-58C3-4871-AD66-E70D9F0D3E63}"/>
    <cellStyle name="Input [yellow] 2 5 2 2 12 2" xfId="32386" xr:uid="{34EE93FC-B4A3-4F05-BEF5-203B5B7A6636}"/>
    <cellStyle name="Input [yellow] 2 5 2 2 12 3" xfId="42162" xr:uid="{EAF11A29-AC82-411E-9E4A-AD4E9865F495}"/>
    <cellStyle name="Input [yellow] 2 5 2 2 12 4" xfId="22194" xr:uid="{1B61B2C6-B069-4DA2-8445-1EE92CC21662}"/>
    <cellStyle name="Input [yellow] 2 5 2 2 13" xfId="12646" xr:uid="{967AF819-103F-43EE-99EC-A314C7C20A7A}"/>
    <cellStyle name="Input [yellow] 2 5 2 2 13 2" xfId="32846" xr:uid="{A1811BA0-A81D-4A05-9E5B-29AD05573C3A}"/>
    <cellStyle name="Input [yellow] 2 5 2 2 13 3" xfId="42622" xr:uid="{0E018297-9CD3-4E05-87F3-087EDF703E5A}"/>
    <cellStyle name="Input [yellow] 2 5 2 2 13 4" xfId="22654" xr:uid="{EFF8E8C2-D956-47DC-9472-C61D0D15A59A}"/>
    <cellStyle name="Input [yellow] 2 5 2 2 14" xfId="13106" xr:uid="{D2AA28CA-12B1-4995-BBCC-A30E90EAE416}"/>
    <cellStyle name="Input [yellow] 2 5 2 2 14 2" xfId="33305" xr:uid="{346CB31C-410E-4DFA-9C82-B26657ADFE6A}"/>
    <cellStyle name="Input [yellow] 2 5 2 2 14 3" xfId="43081" xr:uid="{127465F0-3E92-41CC-959E-8A11ED41A5DE}"/>
    <cellStyle name="Input [yellow] 2 5 2 2 14 4" xfId="23113" xr:uid="{3BC8C985-3E7F-4286-A3AA-69F86BB5C47F}"/>
    <cellStyle name="Input [yellow] 2 5 2 2 15" xfId="13559" xr:uid="{0C17FCB0-A818-4190-B021-1042EC8B3307}"/>
    <cellStyle name="Input [yellow] 2 5 2 2 15 2" xfId="33756" xr:uid="{9EA7107E-249A-4618-9388-A5A3617BFAFD}"/>
    <cellStyle name="Input [yellow] 2 5 2 2 15 3" xfId="43532" xr:uid="{386CD4CA-AE07-4AC6-B189-A8E67F6A3540}"/>
    <cellStyle name="Input [yellow] 2 5 2 2 15 4" xfId="23564" xr:uid="{2E82ABD3-BCE5-4039-A925-3E5769DDD5F5}"/>
    <cellStyle name="Input [yellow] 2 5 2 2 16" xfId="26656" xr:uid="{FDE46A22-7D9E-4FAA-AB2F-7AE0A53E98C3}"/>
    <cellStyle name="Input [yellow] 2 5 2 2 17" xfId="36432" xr:uid="{DCA9346B-8335-4C24-A73E-B19D8307AEDD}"/>
    <cellStyle name="Input [yellow] 2 5 2 2 18" xfId="16464" xr:uid="{C9394F82-6BA1-4D46-AB9E-0F3DA7D5438B}"/>
    <cellStyle name="Input [yellow] 2 5 2 2 2" xfId="6997" xr:uid="{DDC6C587-3AA3-4FCE-A7A5-792EB113C598}"/>
    <cellStyle name="Input [yellow] 2 5 2 2 2 2" xfId="27211" xr:uid="{66ABF0CB-25FE-4143-9846-5039C49D6256}"/>
    <cellStyle name="Input [yellow] 2 5 2 2 2 3" xfId="36987" xr:uid="{9E2B1F4F-8E29-49A9-B404-57F10B5D2B0F}"/>
    <cellStyle name="Input [yellow] 2 5 2 2 2 4" xfId="17019" xr:uid="{076A5096-695A-430E-A128-65F390D6265A}"/>
    <cellStyle name="Input [yellow] 2 5 2 2 3" xfId="7544" xr:uid="{77822984-80BB-4836-B1C2-8BBA1E85E6A4}"/>
    <cellStyle name="Input [yellow] 2 5 2 2 3 2" xfId="27758" xr:uid="{01A50AC7-EE5C-427C-B22A-8FCCA4EF51E0}"/>
    <cellStyle name="Input [yellow] 2 5 2 2 3 3" xfId="37534" xr:uid="{1192EFEB-A86E-4BC1-9CEB-4C04CF7FB31E}"/>
    <cellStyle name="Input [yellow] 2 5 2 2 3 4" xfId="17566" xr:uid="{86A3BB38-AE09-4583-AF0A-88C5D24745EA}"/>
    <cellStyle name="Input [yellow] 2 5 2 2 4" xfId="8094" xr:uid="{9279F2B4-4AEF-48F1-BDC9-B836D71C00A0}"/>
    <cellStyle name="Input [yellow] 2 5 2 2 4 2" xfId="28306" xr:uid="{9B950F55-66B4-412D-A602-BECFC28B2F6C}"/>
    <cellStyle name="Input [yellow] 2 5 2 2 4 3" xfId="38082" xr:uid="{D4351914-DFF5-4B63-809D-D6C552277505}"/>
    <cellStyle name="Input [yellow] 2 5 2 2 4 4" xfId="18114" xr:uid="{BD1C803F-955B-49F6-AA78-E6873E06D81E}"/>
    <cellStyle name="Input [yellow] 2 5 2 2 5" xfId="8636" xr:uid="{54102555-0FEB-4492-9760-B601D8E3E3F8}"/>
    <cellStyle name="Input [yellow] 2 5 2 2 5 2" xfId="28847" xr:uid="{46BEC865-A8E5-4EDA-995D-5BE96BA71D58}"/>
    <cellStyle name="Input [yellow] 2 5 2 2 5 3" xfId="38623" xr:uid="{665900ED-321F-4F92-8ED1-592496CDA993}"/>
    <cellStyle name="Input [yellow] 2 5 2 2 5 4" xfId="18655" xr:uid="{10D48CCD-E444-4FD0-A3A4-FB329849C430}"/>
    <cellStyle name="Input [yellow] 2 5 2 2 6" xfId="9162" xr:uid="{3ED77A60-11AB-4664-A219-A7BE07882DD2}"/>
    <cellStyle name="Input [yellow] 2 5 2 2 6 2" xfId="29371" xr:uid="{B8A00D20-814E-4B55-9E92-9414C1C42E7A}"/>
    <cellStyle name="Input [yellow] 2 5 2 2 6 3" xfId="39147" xr:uid="{CE3E09AC-E41F-45F0-9B24-4C2B00B6DAFE}"/>
    <cellStyle name="Input [yellow] 2 5 2 2 6 4" xfId="19179" xr:uid="{29F21FD1-0C91-46A5-9C3F-3934BD452043}"/>
    <cellStyle name="Input [yellow] 2 5 2 2 7" xfId="9686" xr:uid="{A0BD46A3-A9D1-408D-BE3E-8054336738B5}"/>
    <cellStyle name="Input [yellow] 2 5 2 2 7 2" xfId="29893" xr:uid="{D51F42E3-EC89-4213-A895-E3DFA5E356CB}"/>
    <cellStyle name="Input [yellow] 2 5 2 2 7 3" xfId="39669" xr:uid="{9E3006CE-7654-4AF2-9B9F-552FE2D1501B}"/>
    <cellStyle name="Input [yellow] 2 5 2 2 7 4" xfId="19701" xr:uid="{A8761F22-2EDA-4F89-8A1F-8912B7BA3929}"/>
    <cellStyle name="Input [yellow] 2 5 2 2 8" xfId="10210" xr:uid="{CDE8EBEB-400C-4AF5-B460-1C614CC9DACE}"/>
    <cellStyle name="Input [yellow] 2 5 2 2 8 2" xfId="30417" xr:uid="{9CD6029A-F93C-4B53-B93F-8EDEE1991885}"/>
    <cellStyle name="Input [yellow] 2 5 2 2 8 3" xfId="40193" xr:uid="{98E026B7-B75F-4971-82BD-6E87702B4873}"/>
    <cellStyle name="Input [yellow] 2 5 2 2 8 4" xfId="20225" xr:uid="{CCB84B54-FEB8-4968-A7D8-DB11A527199D}"/>
    <cellStyle name="Input [yellow] 2 5 2 2 9" xfId="10721" xr:uid="{53142654-BAD8-4B33-883F-DA186ECC5E1F}"/>
    <cellStyle name="Input [yellow] 2 5 2 2 9 2" xfId="30925" xr:uid="{77C90E53-9BBF-44BE-9CE1-729ACA0C7E93}"/>
    <cellStyle name="Input [yellow] 2 5 2 2 9 3" xfId="40701" xr:uid="{D2D19027-BC58-4AEE-B6DD-96A1BBAC5AE5}"/>
    <cellStyle name="Input [yellow] 2 5 2 2 9 4" xfId="20733" xr:uid="{84A53AA6-E0BC-45BA-B348-932BB3AAEF1D}"/>
    <cellStyle name="Input [yellow] 2 5 2 20" xfId="23907" xr:uid="{DD0F48DF-E745-4EDF-BE7A-F7A218B0B9C1}"/>
    <cellStyle name="Input [yellow] 2 5 2 21" xfId="13909" xr:uid="{CC134DE3-EF9B-46BF-8459-2AF4943F64FF}"/>
    <cellStyle name="Input [yellow] 2 5 2 3" xfId="6342" xr:uid="{61C4D45C-813B-47E7-B7CD-0FF6DFA247B9}"/>
    <cellStyle name="Input [yellow] 2 5 2 3 10" xfId="11129" xr:uid="{B04BFEC1-4C1C-4A7A-919D-0116039570DD}"/>
    <cellStyle name="Input [yellow] 2 5 2 3 10 2" xfId="31331" xr:uid="{D6531AB6-0B59-4BD0-B8B5-C0924085CE36}"/>
    <cellStyle name="Input [yellow] 2 5 2 3 10 3" xfId="41107" xr:uid="{73810FD1-1F28-458D-92BA-212E232408D7}"/>
    <cellStyle name="Input [yellow] 2 5 2 3 10 4" xfId="21139" xr:uid="{B0ACFF12-B51B-438D-AE5E-4CDE6A226A5F}"/>
    <cellStyle name="Input [yellow] 2 5 2 3 11" xfId="11615" xr:uid="{3C86BA2E-9F0D-402F-8D66-343890D2EAB9}"/>
    <cellStyle name="Input [yellow] 2 5 2 3 11 2" xfId="31817" xr:uid="{C359B40B-7457-4016-BA60-B7DD2514AD7B}"/>
    <cellStyle name="Input [yellow] 2 5 2 3 11 3" xfId="41593" xr:uid="{0CA6E5D6-FC55-4EB1-B1B6-C053023F8310}"/>
    <cellStyle name="Input [yellow] 2 5 2 3 11 4" xfId="21625" xr:uid="{BEEC58D4-82E8-4336-89CB-53934441DF23}"/>
    <cellStyle name="Input [yellow] 2 5 2 3 12" xfId="12089" xr:uid="{7832638D-11E1-4FC4-9D31-F78E0F221D7F}"/>
    <cellStyle name="Input [yellow] 2 5 2 3 12 2" xfId="32290" xr:uid="{79EBCAA0-42AE-4663-8846-03F4DA61E578}"/>
    <cellStyle name="Input [yellow] 2 5 2 3 12 3" xfId="42066" xr:uid="{96E2BB5B-E94A-4351-BB38-6BE823A2B6F2}"/>
    <cellStyle name="Input [yellow] 2 5 2 3 12 4" xfId="22098" xr:uid="{06F83D7A-3BBA-435E-97A1-285731555F00}"/>
    <cellStyle name="Input [yellow] 2 5 2 3 13" xfId="12550" xr:uid="{F2FD4BE5-D853-403F-8CF2-2CB017651E74}"/>
    <cellStyle name="Input [yellow] 2 5 2 3 13 2" xfId="32750" xr:uid="{BBBD6CA7-A8C4-4F99-83E7-74D459F5DD44}"/>
    <cellStyle name="Input [yellow] 2 5 2 3 13 3" xfId="42526" xr:uid="{9FB73A33-56A8-4A9C-A428-53A39DBF3A01}"/>
    <cellStyle name="Input [yellow] 2 5 2 3 13 4" xfId="22558" xr:uid="{52C3E789-FEE6-4F57-8C85-9EFA78B03132}"/>
    <cellStyle name="Input [yellow] 2 5 2 3 14" xfId="13010" xr:uid="{F79DC986-2280-440E-96F2-1ACBED3BB7F4}"/>
    <cellStyle name="Input [yellow] 2 5 2 3 14 2" xfId="33209" xr:uid="{53BCF9BE-1701-47DC-8F3D-DBF1B667F153}"/>
    <cellStyle name="Input [yellow] 2 5 2 3 14 3" xfId="42985" xr:uid="{9C4ABB21-6A2B-4E6A-AEF9-D9D8F31C0EF5}"/>
    <cellStyle name="Input [yellow] 2 5 2 3 14 4" xfId="23017" xr:uid="{918E0012-A525-4A82-96B1-8ECDE42BF268}"/>
    <cellStyle name="Input [yellow] 2 5 2 3 15" xfId="13463" xr:uid="{83CB2EB7-103F-4042-A543-5343E0563C45}"/>
    <cellStyle name="Input [yellow] 2 5 2 3 15 2" xfId="33660" xr:uid="{45A201D9-886E-4485-B631-85D0F3DFE1BB}"/>
    <cellStyle name="Input [yellow] 2 5 2 3 15 3" xfId="43436" xr:uid="{8DA75F6F-9CAE-4455-82C2-5CBCAC54DF72}"/>
    <cellStyle name="Input [yellow] 2 5 2 3 15 4" xfId="23468" xr:uid="{B193394B-EFD7-42F3-8503-85B9C97DA9C9}"/>
    <cellStyle name="Input [yellow] 2 5 2 3 16" xfId="26560" xr:uid="{58B2BEA2-F6DC-469F-85D9-767F11ADEBE2}"/>
    <cellStyle name="Input [yellow] 2 5 2 3 17" xfId="36336" xr:uid="{F2FB5577-8A7A-4176-B1F7-39A66FEB9701}"/>
    <cellStyle name="Input [yellow] 2 5 2 3 18" xfId="16368" xr:uid="{69960CE0-B94B-4EFE-99C1-38B58AC4B1B4}"/>
    <cellStyle name="Input [yellow] 2 5 2 3 2" xfId="6901" xr:uid="{78875214-64F9-4102-9EB6-DD41D051992C}"/>
    <cellStyle name="Input [yellow] 2 5 2 3 2 2" xfId="27115" xr:uid="{D0F4EFEB-2589-431E-A676-D5C6037A20E8}"/>
    <cellStyle name="Input [yellow] 2 5 2 3 2 3" xfId="36891" xr:uid="{8E248240-8DCD-4069-913E-C69DBA514F23}"/>
    <cellStyle name="Input [yellow] 2 5 2 3 2 4" xfId="16923" xr:uid="{73612AED-11ED-4006-8271-1ECDA6D696F2}"/>
    <cellStyle name="Input [yellow] 2 5 2 3 3" xfId="7448" xr:uid="{43DDD21E-5CF5-4507-88B4-C9130AC6D390}"/>
    <cellStyle name="Input [yellow] 2 5 2 3 3 2" xfId="27662" xr:uid="{D7B64B88-429E-4CDA-BB26-246261A42514}"/>
    <cellStyle name="Input [yellow] 2 5 2 3 3 3" xfId="37438" xr:uid="{CB7EC4C7-2381-4117-B884-D19A93B20E5E}"/>
    <cellStyle name="Input [yellow] 2 5 2 3 3 4" xfId="17470" xr:uid="{DCD402E7-D897-4780-864C-216291903485}"/>
    <cellStyle name="Input [yellow] 2 5 2 3 4" xfId="7998" xr:uid="{9A0CDCEE-D87E-4EF7-8FB1-4B6E91697624}"/>
    <cellStyle name="Input [yellow] 2 5 2 3 4 2" xfId="28210" xr:uid="{09D4B3D6-192C-4E80-89AE-EB2DCA5CF96F}"/>
    <cellStyle name="Input [yellow] 2 5 2 3 4 3" xfId="37986" xr:uid="{FC35D597-503A-4584-964C-62F34261525C}"/>
    <cellStyle name="Input [yellow] 2 5 2 3 4 4" xfId="18018" xr:uid="{60EEE19A-EAE2-4D1F-82D7-E699B142763F}"/>
    <cellStyle name="Input [yellow] 2 5 2 3 5" xfId="8540" xr:uid="{7A29FC7F-B2B6-4385-AD6C-9F1B7A47A838}"/>
    <cellStyle name="Input [yellow] 2 5 2 3 5 2" xfId="28751" xr:uid="{38FE4444-C0A7-419D-B4F1-9378365FD8CA}"/>
    <cellStyle name="Input [yellow] 2 5 2 3 5 3" xfId="38527" xr:uid="{D5202734-0E9C-434E-AB65-0C2D20588232}"/>
    <cellStyle name="Input [yellow] 2 5 2 3 5 4" xfId="18559" xr:uid="{7212216A-8CF3-4088-93DA-AD34B6D73EE4}"/>
    <cellStyle name="Input [yellow] 2 5 2 3 6" xfId="9066" xr:uid="{17F975DE-CCA7-48C2-AF40-B620AB12A69A}"/>
    <cellStyle name="Input [yellow] 2 5 2 3 6 2" xfId="29275" xr:uid="{BDE195B0-B454-4A08-8559-DE34CA248FF5}"/>
    <cellStyle name="Input [yellow] 2 5 2 3 6 3" xfId="39051" xr:uid="{2765D251-5782-4485-887C-1F828538785F}"/>
    <cellStyle name="Input [yellow] 2 5 2 3 6 4" xfId="19083" xr:uid="{9AA81949-3C00-4E6C-AA80-092F6F48A961}"/>
    <cellStyle name="Input [yellow] 2 5 2 3 7" xfId="9590" xr:uid="{127F637A-6887-4F40-AD2A-ADFC10FF76E8}"/>
    <cellStyle name="Input [yellow] 2 5 2 3 7 2" xfId="29797" xr:uid="{536426D3-DAF4-42CE-BD32-2040AB874EC7}"/>
    <cellStyle name="Input [yellow] 2 5 2 3 7 3" xfId="39573" xr:uid="{289A4A88-8EF8-4CDF-9853-08E26AF5A244}"/>
    <cellStyle name="Input [yellow] 2 5 2 3 7 4" xfId="19605" xr:uid="{4068454A-9F03-473D-B900-6DA6BFA74913}"/>
    <cellStyle name="Input [yellow] 2 5 2 3 8" xfId="10114" xr:uid="{0C6398A4-12A8-4616-BDC3-0055F51301BD}"/>
    <cellStyle name="Input [yellow] 2 5 2 3 8 2" xfId="30321" xr:uid="{59E6FC8A-D5FF-40A8-B116-1FCA93E6D040}"/>
    <cellStyle name="Input [yellow] 2 5 2 3 8 3" xfId="40097" xr:uid="{8A5728E6-839A-4355-9E0E-661B3FD76F48}"/>
    <cellStyle name="Input [yellow] 2 5 2 3 8 4" xfId="20129" xr:uid="{CA6586F3-6DEB-43F7-BCFA-87364C6DF6C4}"/>
    <cellStyle name="Input [yellow] 2 5 2 3 9" xfId="10625" xr:uid="{41C989CB-7D8F-4254-8913-C128D87B1759}"/>
    <cellStyle name="Input [yellow] 2 5 2 3 9 2" xfId="30829" xr:uid="{D56D1899-4A2E-4E47-A5AE-3647C0DE6ADC}"/>
    <cellStyle name="Input [yellow] 2 5 2 3 9 3" xfId="40605" xr:uid="{CA11322A-6822-4C5B-9BCE-8B6E56CCE728}"/>
    <cellStyle name="Input [yellow] 2 5 2 3 9 4" xfId="20637" xr:uid="{13078355-068C-44F0-B82A-107163032961}"/>
    <cellStyle name="Input [yellow] 2 5 2 4" xfId="5193" xr:uid="{F8458F25-A89D-43FA-ADEB-7DD411591267}"/>
    <cellStyle name="Input [yellow] 2 5 2 4 2" xfId="25433" xr:uid="{E4E50958-8518-40FC-8370-989FB3093C76}"/>
    <cellStyle name="Input [yellow] 2 5 2 4 3" xfId="35209" xr:uid="{177F7E70-2678-47E5-BAED-88C9B6293FB8}"/>
    <cellStyle name="Input [yellow] 2 5 2 4 4" xfId="15241" xr:uid="{D3A645A9-4CF0-40AE-BD84-3914BA45CB7C}"/>
    <cellStyle name="Input [yellow] 2 5 2 5" xfId="4932" xr:uid="{17FC41C3-AED3-4195-944D-7AEA46BFBC83}"/>
    <cellStyle name="Input [yellow] 2 5 2 5 2" xfId="25172" xr:uid="{83298EE0-278D-42AD-91AD-D4802AA34860}"/>
    <cellStyle name="Input [yellow] 2 5 2 5 3" xfId="34948" xr:uid="{8A4C0871-B9F7-40FD-B5F7-541FE3A0EA96}"/>
    <cellStyle name="Input [yellow] 2 5 2 5 4" xfId="14980" xr:uid="{4DD6FD42-D76F-448B-B07A-BA4AA750116B}"/>
    <cellStyle name="Input [yellow] 2 5 2 6" xfId="5132" xr:uid="{7C814C46-203D-403F-84D1-5D49CEFB6F1B}"/>
    <cellStyle name="Input [yellow] 2 5 2 6 2" xfId="25372" xr:uid="{2F7DD546-8285-47BD-9108-7216F5069034}"/>
    <cellStyle name="Input [yellow] 2 5 2 6 3" xfId="35148" xr:uid="{10DFF4F0-1704-4891-9211-8EC5A069945E}"/>
    <cellStyle name="Input [yellow] 2 5 2 6 4" xfId="15180" xr:uid="{DA4875C8-44E3-4FB2-ADDA-03C426DD6051}"/>
    <cellStyle name="Input [yellow] 2 5 2 7" xfId="4962" xr:uid="{3970A8D4-BBF4-495A-8698-5150B3226134}"/>
    <cellStyle name="Input [yellow] 2 5 2 7 2" xfId="25202" xr:uid="{3584117A-6A58-4EBC-B74D-7587AD958310}"/>
    <cellStyle name="Input [yellow] 2 5 2 7 3" xfId="34978" xr:uid="{679196A3-0D72-41D1-BE1D-CF018C140486}"/>
    <cellStyle name="Input [yellow] 2 5 2 7 4" xfId="15010" xr:uid="{92CC17A8-45DE-467B-B165-49B16AF295B0}"/>
    <cellStyle name="Input [yellow] 2 5 2 8" xfId="4266" xr:uid="{F391F216-AE2A-4E66-8011-2F2F94970761}"/>
    <cellStyle name="Input [yellow] 2 5 2 8 2" xfId="24517" xr:uid="{D330F69E-EA22-4666-A9D4-FBB8513AEDB0}"/>
    <cellStyle name="Input [yellow] 2 5 2 8 3" xfId="34293" xr:uid="{24A986EC-559C-4AA9-B78C-D98387BA08E6}"/>
    <cellStyle name="Input [yellow] 2 5 2 8 4" xfId="14325" xr:uid="{EFCD1D3B-2E5F-454C-8839-5852FB15778D}"/>
    <cellStyle name="Input [yellow] 2 5 2 9" xfId="4481" xr:uid="{C9841727-332C-4B39-AAE5-B2309E3055B0}"/>
    <cellStyle name="Input [yellow] 2 5 2 9 2" xfId="24730" xr:uid="{9560A4A6-0720-438B-85B5-DAA339F52A4E}"/>
    <cellStyle name="Input [yellow] 2 5 2 9 3" xfId="34506" xr:uid="{51214A1E-3375-4391-9787-73505C54B0DE}"/>
    <cellStyle name="Input [yellow] 2 5 2 9 4" xfId="14538" xr:uid="{F55E2F50-9A42-4478-B14C-E746CD0463EA}"/>
    <cellStyle name="Input [yellow] 2 5 20" xfId="24010" xr:uid="{0B08BEE2-BCF6-412D-9619-4D7D956741DC}"/>
    <cellStyle name="Input [yellow] 2 5 21" xfId="23908" xr:uid="{BC845C59-C17E-408F-93AB-42C573FEA3AB}"/>
    <cellStyle name="Input [yellow] 2 5 22" xfId="13908" xr:uid="{E046A538-D853-4350-B47C-7E4E359838FE}"/>
    <cellStyle name="Input [yellow] 2 5 3" xfId="6437" xr:uid="{7FB46739-A273-44D7-8EDA-9DEC9BFD0F87}"/>
    <cellStyle name="Input [yellow] 2 5 3 10" xfId="11224" xr:uid="{FD58EB2D-AE58-44C4-BEE3-F6BE8C37FB9B}"/>
    <cellStyle name="Input [yellow] 2 5 3 10 2" xfId="31426" xr:uid="{6B4EC0E0-7B88-418A-814C-988B0BED9D68}"/>
    <cellStyle name="Input [yellow] 2 5 3 10 3" xfId="41202" xr:uid="{DA930C00-6EA9-415D-92CE-9EE4D3E5A3D4}"/>
    <cellStyle name="Input [yellow] 2 5 3 10 4" xfId="21234" xr:uid="{8564AB92-5652-435C-8E40-4B0DB255E981}"/>
    <cellStyle name="Input [yellow] 2 5 3 11" xfId="11710" xr:uid="{734D0AB1-FD50-489C-91B3-E80FD894FDDD}"/>
    <cellStyle name="Input [yellow] 2 5 3 11 2" xfId="31912" xr:uid="{3800C185-E5CE-4B9B-A193-3E0CB2389CAD}"/>
    <cellStyle name="Input [yellow] 2 5 3 11 3" xfId="41688" xr:uid="{F67E0BF8-CE90-444D-B5D6-F6654A95BA9E}"/>
    <cellStyle name="Input [yellow] 2 5 3 11 4" xfId="21720" xr:uid="{A97400D9-886E-4595-9929-9FDF594B276F}"/>
    <cellStyle name="Input [yellow] 2 5 3 12" xfId="12184" xr:uid="{3F501640-7B2D-4CAA-B17C-4AF4A9F65722}"/>
    <cellStyle name="Input [yellow] 2 5 3 12 2" xfId="32385" xr:uid="{8D98F9CA-2DC4-4F32-AB54-4DA82260AC37}"/>
    <cellStyle name="Input [yellow] 2 5 3 12 3" xfId="42161" xr:uid="{B089FAEF-FE00-4F7B-AD46-BEC36B6A6949}"/>
    <cellStyle name="Input [yellow] 2 5 3 12 4" xfId="22193" xr:uid="{7BCCEE79-BC2A-456B-8606-B468FCAABDD4}"/>
    <cellStyle name="Input [yellow] 2 5 3 13" xfId="12645" xr:uid="{865C1C86-2E0E-4B75-A3C3-EC342A9CC7BA}"/>
    <cellStyle name="Input [yellow] 2 5 3 13 2" xfId="32845" xr:uid="{EA5A191E-C057-4848-B525-6F14D066E7E8}"/>
    <cellStyle name="Input [yellow] 2 5 3 13 3" xfId="42621" xr:uid="{794C3653-FEC1-4C7B-A0DA-F7817557F160}"/>
    <cellStyle name="Input [yellow] 2 5 3 13 4" xfId="22653" xr:uid="{30D50345-515C-4F73-B6F4-9F7271120672}"/>
    <cellStyle name="Input [yellow] 2 5 3 14" xfId="13105" xr:uid="{140234C6-D256-423C-A7C3-7011A999D0C6}"/>
    <cellStyle name="Input [yellow] 2 5 3 14 2" xfId="33304" xr:uid="{09EA1C68-B6C2-4568-8713-5AC942E855AF}"/>
    <cellStyle name="Input [yellow] 2 5 3 14 3" xfId="43080" xr:uid="{344CC81D-3E66-4EC1-9025-002B9561E55D}"/>
    <cellStyle name="Input [yellow] 2 5 3 14 4" xfId="23112" xr:uid="{13213B2A-41BC-40A7-9F8E-3DDCB88A9AC2}"/>
    <cellStyle name="Input [yellow] 2 5 3 15" xfId="13558" xr:uid="{42A22C9C-9985-4645-A582-24055C4C6483}"/>
    <cellStyle name="Input [yellow] 2 5 3 15 2" xfId="33755" xr:uid="{61451F95-8825-4465-9212-AC49A3FFC65E}"/>
    <cellStyle name="Input [yellow] 2 5 3 15 3" xfId="43531" xr:uid="{7399F26C-DE28-4D42-B5F5-691E111A1629}"/>
    <cellStyle name="Input [yellow] 2 5 3 15 4" xfId="23563" xr:uid="{8D1814CA-C7C6-4598-95E0-5138CD5CA29E}"/>
    <cellStyle name="Input [yellow] 2 5 3 16" xfId="26655" xr:uid="{DADC69EA-7E6E-41AC-8D0F-C8683ADDF513}"/>
    <cellStyle name="Input [yellow] 2 5 3 17" xfId="36431" xr:uid="{02A84A2D-E746-4B88-851F-359BA9A0F007}"/>
    <cellStyle name="Input [yellow] 2 5 3 18" xfId="16463" xr:uid="{FA4CF992-FFF6-48B1-885E-66621EDECD78}"/>
    <cellStyle name="Input [yellow] 2 5 3 2" xfId="6996" xr:uid="{B7719AB5-48A6-4C20-BFEB-3DC9A844AC4C}"/>
    <cellStyle name="Input [yellow] 2 5 3 2 2" xfId="27210" xr:uid="{2E3C9913-7C56-4357-AB57-04C299748C38}"/>
    <cellStyle name="Input [yellow] 2 5 3 2 3" xfId="36986" xr:uid="{6C3DC43C-1CBD-4D5B-B727-277B08849038}"/>
    <cellStyle name="Input [yellow] 2 5 3 2 4" xfId="17018" xr:uid="{C09C4B13-3A09-47DB-8294-DA0AB35E6796}"/>
    <cellStyle name="Input [yellow] 2 5 3 3" xfId="7543" xr:uid="{0DC00DA1-9579-4B57-83C1-7572E8486FBB}"/>
    <cellStyle name="Input [yellow] 2 5 3 3 2" xfId="27757" xr:uid="{3DDBD50B-7B6B-4A01-B135-3E14BF668A5D}"/>
    <cellStyle name="Input [yellow] 2 5 3 3 3" xfId="37533" xr:uid="{6E85A8AC-C571-4EDE-99B1-34ACE6BC982E}"/>
    <cellStyle name="Input [yellow] 2 5 3 3 4" xfId="17565" xr:uid="{95983D72-6279-48D3-99DE-44426BB1AB01}"/>
    <cellStyle name="Input [yellow] 2 5 3 4" xfId="8093" xr:uid="{7787BAC8-96E5-4E26-BA53-ABB25A17D8A1}"/>
    <cellStyle name="Input [yellow] 2 5 3 4 2" xfId="28305" xr:uid="{1D90EE6A-0478-48D7-BE22-230B8470883E}"/>
    <cellStyle name="Input [yellow] 2 5 3 4 3" xfId="38081" xr:uid="{9294AD8E-23C0-4627-99B1-86D8EC415BBD}"/>
    <cellStyle name="Input [yellow] 2 5 3 4 4" xfId="18113" xr:uid="{F38EA221-BEF3-4DB7-9BC4-C796BCA5C962}"/>
    <cellStyle name="Input [yellow] 2 5 3 5" xfId="8635" xr:uid="{84D4FACF-BBE0-4F8C-A534-FD3FDF3E7EFD}"/>
    <cellStyle name="Input [yellow] 2 5 3 5 2" xfId="28846" xr:uid="{82B5C786-47D2-431F-ACFF-7CBCEC8D2FE9}"/>
    <cellStyle name="Input [yellow] 2 5 3 5 3" xfId="38622" xr:uid="{533F6AC5-D6B4-4F28-9FEC-1C2976733735}"/>
    <cellStyle name="Input [yellow] 2 5 3 5 4" xfId="18654" xr:uid="{E507D7C9-BC80-4EC0-86B6-CA7F24FFE3BC}"/>
    <cellStyle name="Input [yellow] 2 5 3 6" xfId="9161" xr:uid="{3DC636AF-4C00-41BA-90FA-FCFB8966A0DA}"/>
    <cellStyle name="Input [yellow] 2 5 3 6 2" xfId="29370" xr:uid="{A3BA3FD5-B124-42EF-9548-927046AEFEB8}"/>
    <cellStyle name="Input [yellow] 2 5 3 6 3" xfId="39146" xr:uid="{4ED7113D-460C-42E3-8120-7F72FDD7D6F9}"/>
    <cellStyle name="Input [yellow] 2 5 3 6 4" xfId="19178" xr:uid="{B0305907-939D-4FE3-8B27-EDC17B6F6B50}"/>
    <cellStyle name="Input [yellow] 2 5 3 7" xfId="9685" xr:uid="{3DB6A46B-DF2E-4930-BC34-FCB47A91F7E5}"/>
    <cellStyle name="Input [yellow] 2 5 3 7 2" xfId="29892" xr:uid="{A6047E0A-8018-4E1F-923D-D068029544BF}"/>
    <cellStyle name="Input [yellow] 2 5 3 7 3" xfId="39668" xr:uid="{964096F1-B1D6-48DE-AF97-ECF9A3002C64}"/>
    <cellStyle name="Input [yellow] 2 5 3 7 4" xfId="19700" xr:uid="{93E401F6-F27C-4D7A-8492-90C14F533C3A}"/>
    <cellStyle name="Input [yellow] 2 5 3 8" xfId="10209" xr:uid="{1043CAFD-5A85-44E9-BE5C-3BE405696E69}"/>
    <cellStyle name="Input [yellow] 2 5 3 8 2" xfId="30416" xr:uid="{C3E8E2F9-7C8D-4F15-B368-9ED3CEBBEB91}"/>
    <cellStyle name="Input [yellow] 2 5 3 8 3" xfId="40192" xr:uid="{E6D599F4-5F29-42A8-A8ED-109504FCBB8D}"/>
    <cellStyle name="Input [yellow] 2 5 3 8 4" xfId="20224" xr:uid="{692F30CB-9156-4D13-A6E1-22E5CF7CDF9C}"/>
    <cellStyle name="Input [yellow] 2 5 3 9" xfId="10720" xr:uid="{D8F071DA-F9DE-4E61-8073-C23E183F3116}"/>
    <cellStyle name="Input [yellow] 2 5 3 9 2" xfId="30924" xr:uid="{5747DC1D-08BF-4AF2-95EC-AB05724E6B0A}"/>
    <cellStyle name="Input [yellow] 2 5 3 9 3" xfId="40700" xr:uid="{B670FA40-FED1-4DE2-B07A-EDBEDDBCDC42}"/>
    <cellStyle name="Input [yellow] 2 5 3 9 4" xfId="20732" xr:uid="{4CAB907B-F474-4409-8BB7-0BD38FE5912B}"/>
    <cellStyle name="Input [yellow] 2 5 4" xfId="6343" xr:uid="{9D0C52DF-DBB1-4C7F-858C-51249A81DA48}"/>
    <cellStyle name="Input [yellow] 2 5 4 10" xfId="11130" xr:uid="{1E2372EF-280D-4065-97E2-66C21021B8FB}"/>
    <cellStyle name="Input [yellow] 2 5 4 10 2" xfId="31332" xr:uid="{9E27B001-64DB-4797-9143-2337CEB972C0}"/>
    <cellStyle name="Input [yellow] 2 5 4 10 3" xfId="41108" xr:uid="{BDFB63B0-1A32-4293-B012-4CE8D2C0514E}"/>
    <cellStyle name="Input [yellow] 2 5 4 10 4" xfId="21140" xr:uid="{067F86AA-47FE-43F9-B4D3-6A647010C19D}"/>
    <cellStyle name="Input [yellow] 2 5 4 11" xfId="11616" xr:uid="{22E3732A-D54F-48E9-BB6D-12EF2998EFB3}"/>
    <cellStyle name="Input [yellow] 2 5 4 11 2" xfId="31818" xr:uid="{93557050-8050-43E9-A58B-6B35605948D7}"/>
    <cellStyle name="Input [yellow] 2 5 4 11 3" xfId="41594" xr:uid="{7B566937-9EFB-4EC4-89BD-F37AAD810BE1}"/>
    <cellStyle name="Input [yellow] 2 5 4 11 4" xfId="21626" xr:uid="{0556605B-EDB4-4E9D-99C1-B1534DAA8062}"/>
    <cellStyle name="Input [yellow] 2 5 4 12" xfId="12090" xr:uid="{3E7A19C1-F744-4595-891F-771CCA4E2109}"/>
    <cellStyle name="Input [yellow] 2 5 4 12 2" xfId="32291" xr:uid="{365F7CD0-FD8A-423E-9967-8F97DDE3E350}"/>
    <cellStyle name="Input [yellow] 2 5 4 12 3" xfId="42067" xr:uid="{3B917F3C-0AE4-4AF6-BBD5-921B23A3C027}"/>
    <cellStyle name="Input [yellow] 2 5 4 12 4" xfId="22099" xr:uid="{44A3001B-F720-4360-B9E0-399BBBFDA980}"/>
    <cellStyle name="Input [yellow] 2 5 4 13" xfId="12551" xr:uid="{3DE90073-99E9-462C-8777-C462FC039DDA}"/>
    <cellStyle name="Input [yellow] 2 5 4 13 2" xfId="32751" xr:uid="{CFE17F0A-6239-40F6-B027-03DB40C65BF4}"/>
    <cellStyle name="Input [yellow] 2 5 4 13 3" xfId="42527" xr:uid="{3DEBD4C4-603A-48C0-8A41-B1D1415CEB5B}"/>
    <cellStyle name="Input [yellow] 2 5 4 13 4" xfId="22559" xr:uid="{1909F773-B840-40DA-8E9C-65055187D220}"/>
    <cellStyle name="Input [yellow] 2 5 4 14" xfId="13011" xr:uid="{2B68AC20-1A8D-4E63-A0E6-412B62C80382}"/>
    <cellStyle name="Input [yellow] 2 5 4 14 2" xfId="33210" xr:uid="{05773C20-2AA8-4B85-8513-DA02A1C0807B}"/>
    <cellStyle name="Input [yellow] 2 5 4 14 3" xfId="42986" xr:uid="{138144DA-7843-4984-A9FB-7CF1EC229385}"/>
    <cellStyle name="Input [yellow] 2 5 4 14 4" xfId="23018" xr:uid="{D2F05D2F-6405-4C5D-B316-7035BE806CA8}"/>
    <cellStyle name="Input [yellow] 2 5 4 15" xfId="13464" xr:uid="{95F91D58-C596-4B74-9A2D-B1F2A73000DE}"/>
    <cellStyle name="Input [yellow] 2 5 4 15 2" xfId="33661" xr:uid="{88C8A738-6F2E-4774-B9C6-5776920F7940}"/>
    <cellStyle name="Input [yellow] 2 5 4 15 3" xfId="43437" xr:uid="{DDAC3B8C-0434-457B-AD89-7C3328936B40}"/>
    <cellStyle name="Input [yellow] 2 5 4 15 4" xfId="23469" xr:uid="{ED8AF06D-8920-427B-B1BF-01ECC856A7CA}"/>
    <cellStyle name="Input [yellow] 2 5 4 16" xfId="26561" xr:uid="{59199FE2-8DAD-4F05-A4DD-20F5358906D2}"/>
    <cellStyle name="Input [yellow] 2 5 4 17" xfId="36337" xr:uid="{3D27D72F-315C-43D6-9344-25E1424B1622}"/>
    <cellStyle name="Input [yellow] 2 5 4 18" xfId="16369" xr:uid="{1EED539F-3E76-48C9-A18D-CFC0BCBC0B7D}"/>
    <cellStyle name="Input [yellow] 2 5 4 2" xfId="6902" xr:uid="{5058AB6F-3826-41BE-AF17-CACF9AF9C01A}"/>
    <cellStyle name="Input [yellow] 2 5 4 2 2" xfId="27116" xr:uid="{4C529C49-4BDC-4B7A-B261-8B179E0C6CD1}"/>
    <cellStyle name="Input [yellow] 2 5 4 2 3" xfId="36892" xr:uid="{05471F02-85D2-4998-A4C9-547FCDAE74BC}"/>
    <cellStyle name="Input [yellow] 2 5 4 2 4" xfId="16924" xr:uid="{B9D47F2A-043C-4876-86C7-38CDA7173270}"/>
    <cellStyle name="Input [yellow] 2 5 4 3" xfId="7449" xr:uid="{EA278394-A2F2-4F25-BA5D-A3C43F0783E4}"/>
    <cellStyle name="Input [yellow] 2 5 4 3 2" xfId="27663" xr:uid="{1110C096-7AC3-4E33-B6FD-67AABC666426}"/>
    <cellStyle name="Input [yellow] 2 5 4 3 3" xfId="37439" xr:uid="{81B6C226-42F5-48C3-A66E-946B06D03A55}"/>
    <cellStyle name="Input [yellow] 2 5 4 3 4" xfId="17471" xr:uid="{797E449E-EC66-4600-8CFB-1FC4F90601E0}"/>
    <cellStyle name="Input [yellow] 2 5 4 4" xfId="7999" xr:uid="{718D0C2A-A446-4B2A-ADA4-8A1FB7C30F8D}"/>
    <cellStyle name="Input [yellow] 2 5 4 4 2" xfId="28211" xr:uid="{010D8E9F-FBF8-48CF-AFB9-E6CD2BF9826C}"/>
    <cellStyle name="Input [yellow] 2 5 4 4 3" xfId="37987" xr:uid="{1D47612F-AFF6-474F-ACCA-1A688B8F06C0}"/>
    <cellStyle name="Input [yellow] 2 5 4 4 4" xfId="18019" xr:uid="{E278257A-93E6-49CC-860C-1C8BB221EDA8}"/>
    <cellStyle name="Input [yellow] 2 5 4 5" xfId="8541" xr:uid="{12CFC3AB-FC93-420E-9084-0157A37C1677}"/>
    <cellStyle name="Input [yellow] 2 5 4 5 2" xfId="28752" xr:uid="{70579DA9-06B3-453C-8C27-33C3BAA06694}"/>
    <cellStyle name="Input [yellow] 2 5 4 5 3" xfId="38528" xr:uid="{01F15832-C532-4893-9DAA-138BC68BB899}"/>
    <cellStyle name="Input [yellow] 2 5 4 5 4" xfId="18560" xr:uid="{A4C0F7DA-402C-47D1-B7B8-0A9084F46E3D}"/>
    <cellStyle name="Input [yellow] 2 5 4 6" xfId="9067" xr:uid="{AB9903E1-C1B7-4F17-A124-49A76C748775}"/>
    <cellStyle name="Input [yellow] 2 5 4 6 2" xfId="29276" xr:uid="{5EAAA4A5-3703-46D0-8DF1-0466DA62D980}"/>
    <cellStyle name="Input [yellow] 2 5 4 6 3" xfId="39052" xr:uid="{AD1E00C6-E1A8-490B-BA6B-1EA1AC5A7E27}"/>
    <cellStyle name="Input [yellow] 2 5 4 6 4" xfId="19084" xr:uid="{7CE603DF-BD0B-4EB0-9409-F984370442CF}"/>
    <cellStyle name="Input [yellow] 2 5 4 7" xfId="9591" xr:uid="{A9D926C7-ECBC-434F-B91D-F9C7AE22B303}"/>
    <cellStyle name="Input [yellow] 2 5 4 7 2" xfId="29798" xr:uid="{320CD042-F9F3-4BC9-A312-53C282299EA7}"/>
    <cellStyle name="Input [yellow] 2 5 4 7 3" xfId="39574" xr:uid="{D9F6FDE2-5D36-43F3-AAAB-473D9E2380A3}"/>
    <cellStyle name="Input [yellow] 2 5 4 7 4" xfId="19606" xr:uid="{086E5593-CDB7-4DD3-B761-58C2CA90F2F0}"/>
    <cellStyle name="Input [yellow] 2 5 4 8" xfId="10115" xr:uid="{CEC3735D-9DB5-4B1D-B7F5-0258F46091D8}"/>
    <cellStyle name="Input [yellow] 2 5 4 8 2" xfId="30322" xr:uid="{5CBAABAE-10E0-42F0-9D04-C019CAD57051}"/>
    <cellStyle name="Input [yellow] 2 5 4 8 3" xfId="40098" xr:uid="{5BC7EE91-0237-4FFB-A833-DF7C7C57EFA6}"/>
    <cellStyle name="Input [yellow] 2 5 4 8 4" xfId="20130" xr:uid="{6F664E7B-3AC6-4044-8ED3-0F91D91CB88A}"/>
    <cellStyle name="Input [yellow] 2 5 4 9" xfId="10626" xr:uid="{86AA8571-F9E5-499C-96B3-C58F3D32067E}"/>
    <cellStyle name="Input [yellow] 2 5 4 9 2" xfId="30830" xr:uid="{D0C12439-7D58-4D85-A48F-27B3D3C0D410}"/>
    <cellStyle name="Input [yellow] 2 5 4 9 3" xfId="40606" xr:uid="{F7CE9B83-58D1-480C-AF9F-C90580384EBE}"/>
    <cellStyle name="Input [yellow] 2 5 4 9 4" xfId="20638" xr:uid="{DBAFAF9A-CDB2-47A6-A596-D6ADD8255A1A}"/>
    <cellStyle name="Input [yellow] 2 5 5" xfId="5192" xr:uid="{EF52DFFD-60F1-4FB0-8611-F1379934FA6D}"/>
    <cellStyle name="Input [yellow] 2 5 5 2" xfId="25432" xr:uid="{B0FA2BEC-73AC-44E3-B93E-EE19523FA6A4}"/>
    <cellStyle name="Input [yellow] 2 5 5 3" xfId="35208" xr:uid="{292354EA-6B9E-48A8-983A-37453ADC3B17}"/>
    <cellStyle name="Input [yellow] 2 5 5 4" xfId="15240" xr:uid="{E5D63AB8-395F-433B-96B5-D45FAC2045BD}"/>
    <cellStyle name="Input [yellow] 2 5 6" xfId="4933" xr:uid="{AD759D1F-ABCC-4C6C-9A99-07DB92B009D2}"/>
    <cellStyle name="Input [yellow] 2 5 6 2" xfId="25173" xr:uid="{FBFCE75C-C3DF-4F73-9CDD-E5F5F74B863E}"/>
    <cellStyle name="Input [yellow] 2 5 6 3" xfId="34949" xr:uid="{899886C7-2BDF-4FB1-8952-D22A80235D32}"/>
    <cellStyle name="Input [yellow] 2 5 6 4" xfId="14981" xr:uid="{7483E59F-8797-47E2-B0CE-815320BBCEF6}"/>
    <cellStyle name="Input [yellow] 2 5 7" xfId="6106" xr:uid="{B1974F60-9052-4A54-B098-CB54D1A66AAD}"/>
    <cellStyle name="Input [yellow] 2 5 7 2" xfId="26326" xr:uid="{03C4088E-9375-4E67-952B-90E39F18A308}"/>
    <cellStyle name="Input [yellow] 2 5 7 3" xfId="36102" xr:uid="{7A9AC0E0-DA3D-4559-88F3-2B292E59E788}"/>
    <cellStyle name="Input [yellow] 2 5 7 4" xfId="16134" xr:uid="{87B0B00C-799A-493C-85EF-3D1961345809}"/>
    <cellStyle name="Input [yellow] 2 5 8" xfId="5527" xr:uid="{6160B875-3D6F-4DC0-BC5C-B10510455177}"/>
    <cellStyle name="Input [yellow] 2 5 8 2" xfId="25758" xr:uid="{9E075DA4-ED7B-405C-BCA1-95A8F695BB81}"/>
    <cellStyle name="Input [yellow] 2 5 8 3" xfId="35534" xr:uid="{C68D93F9-2D9C-4F80-995A-DF8DD91DD6C4}"/>
    <cellStyle name="Input [yellow] 2 5 8 4" xfId="15566" xr:uid="{AB71FC85-51B0-43CD-A9E2-3270921F620D}"/>
    <cellStyle name="Input [yellow] 2 5 9" xfId="5101" xr:uid="{9B426C8A-AB2D-47BB-9CB3-84C5A5970D80}"/>
    <cellStyle name="Input [yellow] 2 5 9 2" xfId="25341" xr:uid="{8623DBBC-CF13-4AF5-99EB-2D8F1861C058}"/>
    <cellStyle name="Input [yellow] 2 5 9 3" xfId="35117" xr:uid="{E82A2147-EFA1-4FD7-87F5-C796E2CF247F}"/>
    <cellStyle name="Input [yellow] 2 5 9 4" xfId="15149" xr:uid="{8070AB51-6A98-4F0C-BD17-A3E23F6815F2}"/>
    <cellStyle name="Input [yellow] 2 6" xfId="2131" xr:uid="{4597A09C-3267-4871-A4EC-FA4444F97698}"/>
    <cellStyle name="Input [yellow] 2 6 10" xfId="4978" xr:uid="{0904ADEB-CB13-4094-BA9D-9B34F8046418}"/>
    <cellStyle name="Input [yellow] 2 6 10 2" xfId="25218" xr:uid="{77E0AE63-03A7-4748-AB97-8C6FC0D3C351}"/>
    <cellStyle name="Input [yellow] 2 6 10 3" xfId="34994" xr:uid="{DF8C181A-FB7D-4CE1-8064-439C6577611E}"/>
    <cellStyle name="Input [yellow] 2 6 10 4" xfId="15026" xr:uid="{CA6CD823-398C-45AA-8157-D50830306ABE}"/>
    <cellStyle name="Input [yellow] 2 6 11" xfId="5572" xr:uid="{82E7D500-7884-4A03-89FD-B070C9069394}"/>
    <cellStyle name="Input [yellow] 2 6 11 2" xfId="25802" xr:uid="{557FC10F-A0E1-4791-A34E-30C3D64423C7}"/>
    <cellStyle name="Input [yellow] 2 6 11 3" xfId="35578" xr:uid="{8CF52F16-2525-4C28-B978-8E52014E5727}"/>
    <cellStyle name="Input [yellow] 2 6 11 4" xfId="15610" xr:uid="{3BD8AD8B-CED7-4F5E-BC1A-528AF7439ECD}"/>
    <cellStyle name="Input [yellow] 2 6 12" xfId="6677" xr:uid="{A4A91125-3400-424C-A20F-AEFAD29E2268}"/>
    <cellStyle name="Input [yellow] 2 6 12 2" xfId="26891" xr:uid="{27C5D867-FFA5-4202-A877-22C6EFFD4925}"/>
    <cellStyle name="Input [yellow] 2 6 12 3" xfId="36667" xr:uid="{FBC18F78-840A-4CA7-AB04-E4A142D82502}"/>
    <cellStyle name="Input [yellow] 2 6 12 4" xfId="16699" xr:uid="{BFDC34FD-43AF-40D1-9EBB-791D6F63B6C2}"/>
    <cellStyle name="Input [yellow] 2 6 13" xfId="7808" xr:uid="{77750DF9-B50A-427A-A0F0-5FA8BEE753A4}"/>
    <cellStyle name="Input [yellow] 2 6 13 2" xfId="28020" xr:uid="{540E8DA6-77C3-4824-A4F8-314EFEE99D76}"/>
    <cellStyle name="Input [yellow] 2 6 13 3" xfId="37796" xr:uid="{06C1FD5B-227A-4933-8C55-77411E54089C}"/>
    <cellStyle name="Input [yellow] 2 6 13 4" xfId="17828" xr:uid="{898261AC-C541-42B6-AAE3-9FD067773C6A}"/>
    <cellStyle name="Input [yellow] 2 6 14" xfId="5630" xr:uid="{73DDB52C-0899-445A-80A1-1947F942F02B}"/>
    <cellStyle name="Input [yellow] 2 6 14 2" xfId="25859" xr:uid="{9BA8614A-1EB0-440E-B8B9-37742FC8A2FF}"/>
    <cellStyle name="Input [yellow] 2 6 14 3" xfId="35635" xr:uid="{4A97015A-F422-44EA-A534-3D158F867641}"/>
    <cellStyle name="Input [yellow] 2 6 14 4" xfId="15667" xr:uid="{2E97F831-2753-4B0A-95A5-74DC5EC54AEF}"/>
    <cellStyle name="Input [yellow] 2 6 15" xfId="4346" xr:uid="{BF015EC2-24A6-432E-9978-8B8758C45CB9}"/>
    <cellStyle name="Input [yellow] 2 6 15 2" xfId="24597" xr:uid="{ADCCC11C-FB0D-4923-B604-15EE872A228E}"/>
    <cellStyle name="Input [yellow] 2 6 15 3" xfId="34373" xr:uid="{198E24A8-E604-49D4-8DB8-0AC594B50C43}"/>
    <cellStyle name="Input [yellow] 2 6 15 4" xfId="14405" xr:uid="{CAD4E76A-98F5-448E-AF17-1E6FF91AEFD8}"/>
    <cellStyle name="Input [yellow] 2 6 16" xfId="4560" xr:uid="{A975178E-A554-478D-9490-4E0E95892D58}"/>
    <cellStyle name="Input [yellow] 2 6 16 2" xfId="24809" xr:uid="{6D8D864B-CE96-419E-975E-A8C5E2D65CFD}"/>
    <cellStyle name="Input [yellow] 2 6 16 3" xfId="34585" xr:uid="{AB0BED88-819C-430C-9AD5-79C447F87E3C}"/>
    <cellStyle name="Input [yellow] 2 6 16 4" xfId="14617" xr:uid="{8B34DEFE-06C7-496C-9EEC-585C85FB8682}"/>
    <cellStyle name="Input [yellow] 2 6 17" xfId="5365" xr:uid="{7BB5E6C8-7B99-49A6-AF9E-B5DEDDCD504A}"/>
    <cellStyle name="Input [yellow] 2 6 17 2" xfId="25602" xr:uid="{9119DE6D-B023-4778-953C-D7BFDB153ACB}"/>
    <cellStyle name="Input [yellow] 2 6 17 3" xfId="35378" xr:uid="{5183D8BB-2E7E-42C6-8728-A5713BF9B726}"/>
    <cellStyle name="Input [yellow] 2 6 17 4" xfId="15410" xr:uid="{1A673765-91A7-49FD-8256-50ABFA599503}"/>
    <cellStyle name="Input [yellow] 2 6 18" xfId="5241" xr:uid="{459B1698-228C-416D-A7F5-053385B99CB4}"/>
    <cellStyle name="Input [yellow] 2 6 18 2" xfId="25481" xr:uid="{3BDB619C-8027-4897-B1CD-06A35C4E7CD5}"/>
    <cellStyle name="Input [yellow] 2 6 18 3" xfId="35257" xr:uid="{A62CFC7C-2232-4CE7-9A7B-E8FFFBB0D63A}"/>
    <cellStyle name="Input [yellow] 2 6 18 4" xfId="15289" xr:uid="{33899B8C-C78F-4745-BA73-AA0246F54F72}"/>
    <cellStyle name="Input [yellow] 2 6 19" xfId="10966" xr:uid="{E7000513-7284-44B8-B2C8-229DD9E45EB5}"/>
    <cellStyle name="Input [yellow] 2 6 19 2" xfId="31168" xr:uid="{249EF9B7-30C4-472F-9AC9-85D977A5F601}"/>
    <cellStyle name="Input [yellow] 2 6 19 3" xfId="40944" xr:uid="{ED5B991E-58A4-430F-AAA6-D303376CDF2D}"/>
    <cellStyle name="Input [yellow] 2 6 19 4" xfId="20976" xr:uid="{B3E273C0-155D-4448-9765-23A331E249F5}"/>
    <cellStyle name="Input [yellow] 2 6 2" xfId="2132" xr:uid="{77469416-56EE-4F91-AAC4-EC586A351FAA}"/>
    <cellStyle name="Input [yellow] 2 6 2 10" xfId="7189" xr:uid="{35398A4C-F515-432E-AF52-5AAF1F37A7D6}"/>
    <cellStyle name="Input [yellow] 2 6 2 10 2" xfId="27403" xr:uid="{D32927E9-3B21-4BDC-BE2C-9C3FB7A13BD5}"/>
    <cellStyle name="Input [yellow] 2 6 2 10 3" xfId="37179" xr:uid="{E092DD67-0CB8-4035-9E15-73D31D619D67}"/>
    <cellStyle name="Input [yellow] 2 6 2 10 4" xfId="17211" xr:uid="{27713841-F594-4B6E-AE5F-1B8079C7A512}"/>
    <cellStyle name="Input [yellow] 2 6 2 11" xfId="4503" xr:uid="{859A2AC4-A661-4A53-9BFF-7AE31C960C8D}"/>
    <cellStyle name="Input [yellow] 2 6 2 11 2" xfId="24752" xr:uid="{B60EB52E-79A6-4183-98F0-FC3C3566BE13}"/>
    <cellStyle name="Input [yellow] 2 6 2 11 3" xfId="34528" xr:uid="{415AF749-0410-4F78-9025-22ABBCBE264F}"/>
    <cellStyle name="Input [yellow] 2 6 2 11 4" xfId="14560" xr:uid="{BC361D87-BEC8-4053-A2CF-95EB3DD2960A}"/>
    <cellStyle name="Input [yellow] 2 6 2 12" xfId="6742" xr:uid="{07CBF79A-06A1-403D-8115-AD910E01B3AE}"/>
    <cellStyle name="Input [yellow] 2 6 2 12 2" xfId="26956" xr:uid="{278A6411-73F2-4F47-96EA-8FF706114E38}"/>
    <cellStyle name="Input [yellow] 2 6 2 12 3" xfId="36732" xr:uid="{E2D23621-0E6B-43D4-971E-7FB2CD8B9C42}"/>
    <cellStyle name="Input [yellow] 2 6 2 12 4" xfId="16764" xr:uid="{6313AD11-A098-4B5F-BD37-69A9ADD62DA0}"/>
    <cellStyle name="Input [yellow] 2 6 2 13" xfId="6699" xr:uid="{DAE62E6B-D555-4B3E-9AF0-C434E8AB72F2}"/>
    <cellStyle name="Input [yellow] 2 6 2 13 2" xfId="26913" xr:uid="{B02DF903-DC28-4C3B-8D1B-A4DDD08C6F97}"/>
    <cellStyle name="Input [yellow] 2 6 2 13 3" xfId="36689" xr:uid="{8D531FB6-EEEE-49AC-AF9A-B5A973DF4ABF}"/>
    <cellStyle name="Input [yellow] 2 6 2 13 4" xfId="16721" xr:uid="{157BA550-352E-426C-A2C2-7E102E002621}"/>
    <cellStyle name="Input [yellow] 2 6 2 14" xfId="4842" xr:uid="{82A874BB-3B72-4565-B336-D7907431DE57}"/>
    <cellStyle name="Input [yellow] 2 6 2 14 2" xfId="25083" xr:uid="{49C6879D-D31B-42A5-9974-31AA6E13B7AE}"/>
    <cellStyle name="Input [yellow] 2 6 2 14 3" xfId="34859" xr:uid="{DFBF26F4-2B94-47AC-A65F-1178E911EBCE}"/>
    <cellStyle name="Input [yellow] 2 6 2 14 4" xfId="14891" xr:uid="{14752B69-C0D5-42AE-AE5F-B71B00C7DD09}"/>
    <cellStyle name="Input [yellow] 2 6 2 15" xfId="9879" xr:uid="{8E9C12CD-2327-4C5B-94E1-0F0DEB3F527C}"/>
    <cellStyle name="Input [yellow] 2 6 2 15 2" xfId="30086" xr:uid="{0CCADE23-947E-4039-9A96-668FE41DDC81}"/>
    <cellStyle name="Input [yellow] 2 6 2 15 3" xfId="39862" xr:uid="{4D954F3A-A70A-4FD9-95F8-C62515B5F438}"/>
    <cellStyle name="Input [yellow] 2 6 2 15 4" xfId="19894" xr:uid="{1F7D5377-E926-46F1-A1C0-560DA76D9F6A}"/>
    <cellStyle name="Input [yellow] 2 6 2 16" xfId="10926" xr:uid="{6DA040AB-86AC-484A-89F7-C655964F7E28}"/>
    <cellStyle name="Input [yellow] 2 6 2 16 2" xfId="31129" xr:uid="{7600527F-B5FB-4A84-970C-31555130C8E6}"/>
    <cellStyle name="Input [yellow] 2 6 2 16 3" xfId="40905" xr:uid="{74195946-D0C6-4FDA-BF38-0F7B3AE5DCA8}"/>
    <cellStyle name="Input [yellow] 2 6 2 16 4" xfId="20937" xr:uid="{1DB5E982-C8BF-42E9-AB2F-17C2F0FF37F5}"/>
    <cellStyle name="Input [yellow] 2 6 2 17" xfId="4650" xr:uid="{A1424B36-230F-417E-BA02-DD31061A25FE}"/>
    <cellStyle name="Input [yellow] 2 6 2 17 2" xfId="24896" xr:uid="{5BBB92E3-A301-42EA-BECD-73A051154B3C}"/>
    <cellStyle name="Input [yellow] 2 6 2 17 3" xfId="34672" xr:uid="{DF5818C0-3BF7-469A-AA3A-4BA275B757E5}"/>
    <cellStyle name="Input [yellow] 2 6 2 17 4" xfId="14704" xr:uid="{4B9AC17D-A9C2-478B-ACAC-E9C871A058DD}"/>
    <cellStyle name="Input [yellow] 2 6 2 18" xfId="11420" xr:uid="{59FCC47B-DD07-457E-9424-D8AF61D3BD88}"/>
    <cellStyle name="Input [yellow] 2 6 2 18 2" xfId="31622" xr:uid="{4A352203-9034-473B-935D-2546D21FB06A}"/>
    <cellStyle name="Input [yellow] 2 6 2 18 3" xfId="41398" xr:uid="{D80DD515-D7AE-4532-B0D4-4A7F17C61024}"/>
    <cellStyle name="Input [yellow] 2 6 2 18 4" xfId="21430" xr:uid="{A30B7EDE-EDFD-450E-AFE6-C4F9EA091F2D}"/>
    <cellStyle name="Input [yellow] 2 6 2 19" xfId="24013" xr:uid="{FFFDEA1C-7070-476A-9EAD-2EE0CF009A0F}"/>
    <cellStyle name="Input [yellow] 2 6 2 2" xfId="6440" xr:uid="{B956541B-FABA-4649-A14E-B476B3083F83}"/>
    <cellStyle name="Input [yellow] 2 6 2 2 10" xfId="11227" xr:uid="{D0F3D6AE-D2C7-4FA9-AA88-71F8E219608B}"/>
    <cellStyle name="Input [yellow] 2 6 2 2 10 2" xfId="31429" xr:uid="{5D0C8CF8-E067-4CA1-BC16-712EEBEAF393}"/>
    <cellStyle name="Input [yellow] 2 6 2 2 10 3" xfId="41205" xr:uid="{6F044806-774A-4EF2-9E01-D9BAD8453984}"/>
    <cellStyle name="Input [yellow] 2 6 2 2 10 4" xfId="21237" xr:uid="{5C2A4365-BB01-4FF4-BE3A-068F2B6D6122}"/>
    <cellStyle name="Input [yellow] 2 6 2 2 11" xfId="11713" xr:uid="{D79631A3-E143-43BD-80E0-9EC167E907AB}"/>
    <cellStyle name="Input [yellow] 2 6 2 2 11 2" xfId="31915" xr:uid="{ABFB4515-01D5-47AF-B2A8-1AA7F7488A71}"/>
    <cellStyle name="Input [yellow] 2 6 2 2 11 3" xfId="41691" xr:uid="{5D185CC5-6DC7-49C7-A828-1D929333404A}"/>
    <cellStyle name="Input [yellow] 2 6 2 2 11 4" xfId="21723" xr:uid="{ECE6E761-964C-4A76-BD0B-E300307568B9}"/>
    <cellStyle name="Input [yellow] 2 6 2 2 12" xfId="12187" xr:uid="{90099AF9-388A-4E24-AD99-2FEB938CFFED}"/>
    <cellStyle name="Input [yellow] 2 6 2 2 12 2" xfId="32388" xr:uid="{543C1C23-F019-4449-96B0-471F24FB9681}"/>
    <cellStyle name="Input [yellow] 2 6 2 2 12 3" xfId="42164" xr:uid="{CBE4BCF4-BE79-4BB8-B684-81CF8C9E3B6C}"/>
    <cellStyle name="Input [yellow] 2 6 2 2 12 4" xfId="22196" xr:uid="{83D1B1A1-26CC-4BAA-A875-91AD6B8DB099}"/>
    <cellStyle name="Input [yellow] 2 6 2 2 13" xfId="12648" xr:uid="{1E773168-EA49-47B3-8A4B-E00BC1423FDA}"/>
    <cellStyle name="Input [yellow] 2 6 2 2 13 2" xfId="32848" xr:uid="{0C0833C7-5D36-43AA-AE8E-49BA4F062EE8}"/>
    <cellStyle name="Input [yellow] 2 6 2 2 13 3" xfId="42624" xr:uid="{23D44A01-468C-42D3-B562-D65DFE238190}"/>
    <cellStyle name="Input [yellow] 2 6 2 2 13 4" xfId="22656" xr:uid="{001E0FED-D575-4257-B629-4E47A5CA1490}"/>
    <cellStyle name="Input [yellow] 2 6 2 2 14" xfId="13108" xr:uid="{17075B4A-F887-4120-8A58-034F11DA24FF}"/>
    <cellStyle name="Input [yellow] 2 6 2 2 14 2" xfId="33307" xr:uid="{5E292587-0367-4A29-BEAA-75BD8D54C6AF}"/>
    <cellStyle name="Input [yellow] 2 6 2 2 14 3" xfId="43083" xr:uid="{18749BCB-D32C-4558-A8B1-0EAB81537826}"/>
    <cellStyle name="Input [yellow] 2 6 2 2 14 4" xfId="23115" xr:uid="{6FF26F09-B7FE-42F5-8C56-C4F8A8D1F2D1}"/>
    <cellStyle name="Input [yellow] 2 6 2 2 15" xfId="13561" xr:uid="{27ABC58A-3779-4C56-81B4-F2ED0EDB45EF}"/>
    <cellStyle name="Input [yellow] 2 6 2 2 15 2" xfId="33758" xr:uid="{81792414-752D-4899-A133-DE67590AE49E}"/>
    <cellStyle name="Input [yellow] 2 6 2 2 15 3" xfId="43534" xr:uid="{880D6C77-D1DB-42DA-A37E-F99BA7269279}"/>
    <cellStyle name="Input [yellow] 2 6 2 2 15 4" xfId="23566" xr:uid="{F181AB0D-82AA-4AE6-94F1-F5D5BAB87D59}"/>
    <cellStyle name="Input [yellow] 2 6 2 2 16" xfId="26658" xr:uid="{D07EA6B6-6C18-4406-B9CB-A6171E1792DC}"/>
    <cellStyle name="Input [yellow] 2 6 2 2 17" xfId="36434" xr:uid="{652C43B1-912C-49F7-8E64-55BC30A77E0E}"/>
    <cellStyle name="Input [yellow] 2 6 2 2 18" xfId="16466" xr:uid="{B3D39DAC-575A-4E21-8001-2B252C52C6C5}"/>
    <cellStyle name="Input [yellow] 2 6 2 2 2" xfId="6999" xr:uid="{5384A738-4D74-47A5-B4C9-3FF908BB4E00}"/>
    <cellStyle name="Input [yellow] 2 6 2 2 2 2" xfId="27213" xr:uid="{DF89B2FB-6477-43FB-A7EC-69CBEB10C279}"/>
    <cellStyle name="Input [yellow] 2 6 2 2 2 3" xfId="36989" xr:uid="{C1CC26F7-CFA1-49B5-AA87-6C94EB2A8CBE}"/>
    <cellStyle name="Input [yellow] 2 6 2 2 2 4" xfId="17021" xr:uid="{45FCA68B-C714-416F-870D-0A7B04F477E8}"/>
    <cellStyle name="Input [yellow] 2 6 2 2 3" xfId="7546" xr:uid="{CB7B14D7-327B-4A8F-9832-6AB2113EFF15}"/>
    <cellStyle name="Input [yellow] 2 6 2 2 3 2" xfId="27760" xr:uid="{B4A83CB0-0F48-4D69-9F9C-17F9432A1ED8}"/>
    <cellStyle name="Input [yellow] 2 6 2 2 3 3" xfId="37536" xr:uid="{2D9BDCEB-3656-45CD-88CE-CFF4F9DD8E67}"/>
    <cellStyle name="Input [yellow] 2 6 2 2 3 4" xfId="17568" xr:uid="{571BAC5F-C318-4422-B1C2-5A321203E8FA}"/>
    <cellStyle name="Input [yellow] 2 6 2 2 4" xfId="8096" xr:uid="{4AD85AE9-8B85-4825-AB19-A48042058489}"/>
    <cellStyle name="Input [yellow] 2 6 2 2 4 2" xfId="28308" xr:uid="{8B48115B-F826-4E44-9298-D15B044D97A2}"/>
    <cellStyle name="Input [yellow] 2 6 2 2 4 3" xfId="38084" xr:uid="{EF17B9EB-9EC7-4CD6-8A58-6FE4DF0AE3B5}"/>
    <cellStyle name="Input [yellow] 2 6 2 2 4 4" xfId="18116" xr:uid="{8299D265-8C61-46B7-A87E-28C21DE9F507}"/>
    <cellStyle name="Input [yellow] 2 6 2 2 5" xfId="8638" xr:uid="{E4CBB3B6-E04C-4781-9212-419AF39B0D87}"/>
    <cellStyle name="Input [yellow] 2 6 2 2 5 2" xfId="28849" xr:uid="{BD86C57F-7EFD-4FF2-B97F-D1894F358074}"/>
    <cellStyle name="Input [yellow] 2 6 2 2 5 3" xfId="38625" xr:uid="{D4288F02-14F7-455C-BDAA-435AA6619EB5}"/>
    <cellStyle name="Input [yellow] 2 6 2 2 5 4" xfId="18657" xr:uid="{F2B3FCC0-D273-422B-B506-662F263CF627}"/>
    <cellStyle name="Input [yellow] 2 6 2 2 6" xfId="9164" xr:uid="{96DA7CA5-078C-4EDB-93C2-1EC144AEA2A7}"/>
    <cellStyle name="Input [yellow] 2 6 2 2 6 2" xfId="29373" xr:uid="{074BA6F2-AA19-4769-A1AE-4923D89F5BBA}"/>
    <cellStyle name="Input [yellow] 2 6 2 2 6 3" xfId="39149" xr:uid="{BAC087E7-D9C8-4D31-9CCA-1830BCD4D0CC}"/>
    <cellStyle name="Input [yellow] 2 6 2 2 6 4" xfId="19181" xr:uid="{E07FAA1A-0467-4647-B920-A099824295CB}"/>
    <cellStyle name="Input [yellow] 2 6 2 2 7" xfId="9688" xr:uid="{A486B19E-F318-449B-8002-304956FD1D07}"/>
    <cellStyle name="Input [yellow] 2 6 2 2 7 2" xfId="29895" xr:uid="{45F5B103-F7E5-47AE-941F-4F28A966BC2A}"/>
    <cellStyle name="Input [yellow] 2 6 2 2 7 3" xfId="39671" xr:uid="{3277E172-8428-41C0-9478-09A4ED93A86B}"/>
    <cellStyle name="Input [yellow] 2 6 2 2 7 4" xfId="19703" xr:uid="{2334AD42-5418-4147-8906-766502F40EBE}"/>
    <cellStyle name="Input [yellow] 2 6 2 2 8" xfId="10212" xr:uid="{3D6899C0-F660-4FB9-87F2-4A6197B63BC1}"/>
    <cellStyle name="Input [yellow] 2 6 2 2 8 2" xfId="30419" xr:uid="{F9177637-16FF-42A2-802D-4B946BF534F2}"/>
    <cellStyle name="Input [yellow] 2 6 2 2 8 3" xfId="40195" xr:uid="{B9D2B654-BA59-420E-ACBD-AB5FE62922F8}"/>
    <cellStyle name="Input [yellow] 2 6 2 2 8 4" xfId="20227" xr:uid="{0C5F0EF4-FA8C-42ED-BA64-170484B38C4E}"/>
    <cellStyle name="Input [yellow] 2 6 2 2 9" xfId="10723" xr:uid="{B2EDB2DA-42E0-4133-A84C-B386507FBA91}"/>
    <cellStyle name="Input [yellow] 2 6 2 2 9 2" xfId="30927" xr:uid="{F0D17CF8-72AA-428C-8A5F-B977CBDBAF76}"/>
    <cellStyle name="Input [yellow] 2 6 2 2 9 3" xfId="40703" xr:uid="{72917A64-8125-4105-967B-B10757474B8B}"/>
    <cellStyle name="Input [yellow] 2 6 2 2 9 4" xfId="20735" xr:uid="{A1337BCC-BBD0-4DDB-A8B6-403B8DF4F155}"/>
    <cellStyle name="Input [yellow] 2 6 2 20" xfId="23905" xr:uid="{5E8EBB8D-523F-4F10-95DE-04ADAA72E1EB}"/>
    <cellStyle name="Input [yellow] 2 6 2 21" xfId="13911" xr:uid="{57AAAE15-7061-43DE-9BA5-6859211F033B}"/>
    <cellStyle name="Input [yellow] 2 6 2 3" xfId="3959" xr:uid="{9B606F2D-C99C-4FD1-8188-754F1C293EBF}"/>
    <cellStyle name="Input [yellow] 2 6 2 3 10" xfId="5894" xr:uid="{31DAA636-B577-4D26-9D00-53DD680C3867}"/>
    <cellStyle name="Input [yellow] 2 6 2 3 10 2" xfId="26119" xr:uid="{ED925E87-85D2-48FB-8127-B9B81FCD9981}"/>
    <cellStyle name="Input [yellow] 2 6 2 3 10 3" xfId="35895" xr:uid="{0490DFE9-5FBA-4A15-BDB5-B2A25BA1ADA4}"/>
    <cellStyle name="Input [yellow] 2 6 2 3 10 4" xfId="15927" xr:uid="{589D36E7-9FDC-4973-BC26-C6D7704D4C6D}"/>
    <cellStyle name="Input [yellow] 2 6 2 3 11" xfId="4516" xr:uid="{80C18C5E-A100-4C76-8134-712585C119D0}"/>
    <cellStyle name="Input [yellow] 2 6 2 3 11 2" xfId="24765" xr:uid="{C8DC95FF-C953-44AA-9A0D-B7D66DFC84BD}"/>
    <cellStyle name="Input [yellow] 2 6 2 3 11 3" xfId="34541" xr:uid="{D158E843-D13A-4ABC-BF7E-F0258114B62E}"/>
    <cellStyle name="Input [yellow] 2 6 2 3 11 4" xfId="14573" xr:uid="{2A3519CC-EC3A-4E60-B51B-C568464AEC92}"/>
    <cellStyle name="Input [yellow] 2 6 2 3 12" xfId="3934" xr:uid="{C5054D16-41B7-4961-83BF-9A0DFB289B48}"/>
    <cellStyle name="Input [yellow] 2 6 2 3 12 2" xfId="24203" xr:uid="{8C3596D4-4804-49C0-8886-B02BC8D93939}"/>
    <cellStyle name="Input [yellow] 2 6 2 3 12 3" xfId="33979" xr:uid="{F494417B-6A62-4763-9D97-0786E9118B63}"/>
    <cellStyle name="Input [yellow] 2 6 2 3 12 4" xfId="14011" xr:uid="{0494E147-4A6A-4D44-83A6-49745C92F9CF}"/>
    <cellStyle name="Input [yellow] 2 6 2 3 13" xfId="4700" xr:uid="{19BCE26F-6069-4CCF-BD16-BC2C339F09B6}"/>
    <cellStyle name="Input [yellow] 2 6 2 3 13 2" xfId="24945" xr:uid="{2191F324-D8BF-4D00-8EAF-5306B99DB363}"/>
    <cellStyle name="Input [yellow] 2 6 2 3 13 3" xfId="34721" xr:uid="{E29CD422-025A-4BA0-8C54-95E368785A0A}"/>
    <cellStyle name="Input [yellow] 2 6 2 3 13 4" xfId="14753" xr:uid="{8F99A615-0B20-42B4-A49A-463DA8FFA25E}"/>
    <cellStyle name="Input [yellow] 2 6 2 3 14" xfId="5788" xr:uid="{4049D2E8-3779-4C35-ACE4-3F6B6E605E57}"/>
    <cellStyle name="Input [yellow] 2 6 2 3 14 2" xfId="26015" xr:uid="{4EAD9CC6-FDF1-4369-9FD0-AB9B0E852399}"/>
    <cellStyle name="Input [yellow] 2 6 2 3 14 3" xfId="35791" xr:uid="{FEE95439-A287-406E-A139-05CAF0AB8B93}"/>
    <cellStyle name="Input [yellow] 2 6 2 3 14 4" xfId="15823" xr:uid="{0B32D62A-F710-4941-B187-DBD75EB984A8}"/>
    <cellStyle name="Input [yellow] 2 6 2 3 15" xfId="7737" xr:uid="{2267334D-F425-4F45-A648-A6B98170F34B}"/>
    <cellStyle name="Input [yellow] 2 6 2 3 15 2" xfId="27951" xr:uid="{FE7C2777-9F41-40E3-B460-2850C670A5C1}"/>
    <cellStyle name="Input [yellow] 2 6 2 3 15 3" xfId="37727" xr:uid="{C3A16F91-2C3A-4B93-B193-2AC13F8D123E}"/>
    <cellStyle name="Input [yellow] 2 6 2 3 15 4" xfId="17759" xr:uid="{7CF4B7F8-3B83-4065-A0EC-B32A06BB67B9}"/>
    <cellStyle name="Input [yellow] 2 6 2 3 16" xfId="24221" xr:uid="{628308B9-F727-490E-ACB4-6A3EFC7C6BD6}"/>
    <cellStyle name="Input [yellow] 2 6 2 3 17" xfId="33997" xr:uid="{51E0D349-04F1-4291-B69A-D29EFA7EC6E8}"/>
    <cellStyle name="Input [yellow] 2 6 2 3 18" xfId="14029" xr:uid="{C6D70C17-2244-4662-AD3A-225236C637F9}"/>
    <cellStyle name="Input [yellow] 2 6 2 3 2" xfId="5906" xr:uid="{F95CFC36-EF30-4BC8-B45D-5DDB4811696B}"/>
    <cellStyle name="Input [yellow] 2 6 2 3 2 2" xfId="26131" xr:uid="{750CB698-95EC-4EA8-A066-0B4928CB19D2}"/>
    <cellStyle name="Input [yellow] 2 6 2 3 2 3" xfId="35907" xr:uid="{7C2B7B3A-C3E4-4F9F-8D2F-8FCF3105F22E}"/>
    <cellStyle name="Input [yellow] 2 6 2 3 2 4" xfId="15939" xr:uid="{0FD80705-34AB-42DF-AAAE-0D6B2892D0FD}"/>
    <cellStyle name="Input [yellow] 2 6 2 3 3" xfId="4484" xr:uid="{BC44A893-30A3-4602-AF2E-92488E4E1BA0}"/>
    <cellStyle name="Input [yellow] 2 6 2 3 3 2" xfId="24733" xr:uid="{D49B42DE-29AE-4E11-A6BC-B7442F056679}"/>
    <cellStyle name="Input [yellow] 2 6 2 3 3 3" xfId="34509" xr:uid="{6921BB6D-1FAD-49E8-95AD-DCD1A59F1197}"/>
    <cellStyle name="Input [yellow] 2 6 2 3 3 4" xfId="14541" xr:uid="{E92AAA15-454E-4523-87BC-AB4FE99BDF6B}"/>
    <cellStyle name="Input [yellow] 2 6 2 3 4" xfId="5468" xr:uid="{629C5288-7438-4FC2-BFEB-48F95972B7CD}"/>
    <cellStyle name="Input [yellow] 2 6 2 3 4 2" xfId="25700" xr:uid="{695B760E-A4AA-4BF0-B4E1-E4D6BA2DFD8E}"/>
    <cellStyle name="Input [yellow] 2 6 2 3 4 3" xfId="35476" xr:uid="{338E11B7-1C82-4757-802C-9A9A174C9A5A}"/>
    <cellStyle name="Input [yellow] 2 6 2 3 4 4" xfId="15508" xr:uid="{6794E936-186C-4DCD-BED5-EFCE1A85E942}"/>
    <cellStyle name="Input [yellow] 2 6 2 3 5" xfId="4753" xr:uid="{F24B39E9-39A9-42C8-A7B0-1CF21C59BE7B}"/>
    <cellStyle name="Input [yellow] 2 6 2 3 5 2" xfId="24997" xr:uid="{FCFE1E71-87A6-4204-A650-555E7CE8EC95}"/>
    <cellStyle name="Input [yellow] 2 6 2 3 5 3" xfId="34773" xr:uid="{656DB646-7E8A-41E2-90FE-893CF74A7439}"/>
    <cellStyle name="Input [yellow] 2 6 2 3 5 4" xfId="14805" xr:uid="{19096D06-E5A5-45E6-A644-3F2415DD3A00}"/>
    <cellStyle name="Input [yellow] 2 6 2 3 6" xfId="5322" xr:uid="{47F74F2A-C8F3-47F9-87E1-F00FBD597B0D}"/>
    <cellStyle name="Input [yellow] 2 6 2 3 6 2" xfId="25560" xr:uid="{57CEA97D-8CAE-46CA-8896-10F1CF38F5E2}"/>
    <cellStyle name="Input [yellow] 2 6 2 3 6 3" xfId="35336" xr:uid="{F75C0EEE-6E7F-4661-B3C1-59C679F0B17F}"/>
    <cellStyle name="Input [yellow] 2 6 2 3 6 4" xfId="15368" xr:uid="{C4EFB29A-50DA-4000-81DA-1E9792622235}"/>
    <cellStyle name="Input [yellow] 2 6 2 3 7" xfId="4220" xr:uid="{6BC265A5-675A-44A2-83FC-4781ED42AE21}"/>
    <cellStyle name="Input [yellow] 2 6 2 3 7 2" xfId="24472" xr:uid="{15219024-DF97-4DCF-84B2-ACB8B2539C5A}"/>
    <cellStyle name="Input [yellow] 2 6 2 3 7 3" xfId="34248" xr:uid="{F1F7C01E-B6D2-403C-B400-620217F4BC39}"/>
    <cellStyle name="Input [yellow] 2 6 2 3 7 4" xfId="14280" xr:uid="{63930EA2-8A07-4B12-98AA-6C22AD3F63EB}"/>
    <cellStyle name="Input [yellow] 2 6 2 3 8" xfId="3991" xr:uid="{1A29ADE6-6F20-43D2-9CCE-36BFAD2A5F85}"/>
    <cellStyle name="Input [yellow] 2 6 2 3 8 2" xfId="24248" xr:uid="{5EB72A74-C408-4D9F-AF0C-926E9094EA97}"/>
    <cellStyle name="Input [yellow] 2 6 2 3 8 3" xfId="34024" xr:uid="{75DEB1D1-15C5-4FE5-BE90-2A9BFA9C828D}"/>
    <cellStyle name="Input [yellow] 2 6 2 3 8 4" xfId="14056" xr:uid="{33BF9FC1-521F-48E8-84A6-C9AE87A02DAB}"/>
    <cellStyle name="Input [yellow] 2 6 2 3 9" xfId="5886" xr:uid="{6A7376C2-06CB-45C4-A3C9-1E45FAEBB03E}"/>
    <cellStyle name="Input [yellow] 2 6 2 3 9 2" xfId="26111" xr:uid="{A59B8532-2475-4044-9869-61F000049376}"/>
    <cellStyle name="Input [yellow] 2 6 2 3 9 3" xfId="35887" xr:uid="{2AE2485C-31A1-431C-9A17-18A6FF27BE0B}"/>
    <cellStyle name="Input [yellow] 2 6 2 3 9 4" xfId="15919" xr:uid="{0F4DD51D-D4A3-4D98-862D-EE90E24D5583}"/>
    <cellStyle name="Input [yellow] 2 6 2 4" xfId="5195" xr:uid="{E2E6DB81-1D76-4ADF-9DDD-C104631D8A83}"/>
    <cellStyle name="Input [yellow] 2 6 2 4 2" xfId="25435" xr:uid="{4A4C60D3-5830-4C4A-8C80-FB8DC5729DDB}"/>
    <cellStyle name="Input [yellow] 2 6 2 4 3" xfId="35211" xr:uid="{C685A471-3A7F-4697-9356-36AE4CF86832}"/>
    <cellStyle name="Input [yellow] 2 6 2 4 4" xfId="15243" xr:uid="{53E822C4-31B5-4230-A56F-2A8F00EDC989}"/>
    <cellStyle name="Input [yellow] 2 6 2 5" xfId="4146" xr:uid="{2738964A-E9A5-4DD0-A46C-AF5052758A71}"/>
    <cellStyle name="Input [yellow] 2 6 2 5 2" xfId="24399" xr:uid="{0BA620F8-A90A-4375-8DF7-7D7285E77408}"/>
    <cellStyle name="Input [yellow] 2 6 2 5 3" xfId="34175" xr:uid="{10F44869-EE86-4ACB-B975-06D125FAF0C7}"/>
    <cellStyle name="Input [yellow] 2 6 2 5 4" xfId="14207" xr:uid="{88F201D6-D2C1-4B27-A082-282787826EBB}"/>
    <cellStyle name="Input [yellow] 2 6 2 6" xfId="5633" xr:uid="{8A0274FB-BC50-4C8C-B2B3-E0397BA02E20}"/>
    <cellStyle name="Input [yellow] 2 6 2 6 2" xfId="25862" xr:uid="{BFFBDC95-A782-4987-9942-3A78A52A40EA}"/>
    <cellStyle name="Input [yellow] 2 6 2 6 3" xfId="35638" xr:uid="{6C5D6513-9FBE-4B32-9678-50B93AC074A1}"/>
    <cellStyle name="Input [yellow] 2 6 2 6 4" xfId="15670" xr:uid="{E5075598-8D6A-4173-9CFF-F1E08F4FF488}"/>
    <cellStyle name="Input [yellow] 2 6 2 7" xfId="4152" xr:uid="{725D7800-1BEB-40AF-A661-EE84C1316E85}"/>
    <cellStyle name="Input [yellow] 2 6 2 7 2" xfId="24405" xr:uid="{6A0A2458-8E85-400E-99B3-A2F495BCD470}"/>
    <cellStyle name="Input [yellow] 2 6 2 7 3" xfId="34181" xr:uid="{4E909B48-8268-4032-BED3-D52BBE8A7F1D}"/>
    <cellStyle name="Input [yellow] 2 6 2 7 4" xfId="14213" xr:uid="{632F218B-E172-450D-B61F-C0D3A6E52ABC}"/>
    <cellStyle name="Input [yellow] 2 6 2 8" xfId="4086" xr:uid="{DE53A463-573F-40B0-B728-B25B8B0F98EC}"/>
    <cellStyle name="Input [yellow] 2 6 2 8 2" xfId="24341" xr:uid="{D56BA391-29B1-451A-9B40-BE89BDFA3307}"/>
    <cellStyle name="Input [yellow] 2 6 2 8 3" xfId="34117" xr:uid="{E467460D-E6C4-45EF-85D6-A7D5AC66644B}"/>
    <cellStyle name="Input [yellow] 2 6 2 8 4" xfId="14149" xr:uid="{40489DD8-BCF4-43FE-B588-D8C57CEB7D96}"/>
    <cellStyle name="Input [yellow] 2 6 2 9" xfId="5529" xr:uid="{89E7EA55-974F-4932-8DC5-1578C623AD6B}"/>
    <cellStyle name="Input [yellow] 2 6 2 9 2" xfId="25760" xr:uid="{79E15157-944F-403C-A734-9FC23BE73682}"/>
    <cellStyle name="Input [yellow] 2 6 2 9 3" xfId="35536" xr:uid="{BC4BD17C-530E-43AA-8072-624AB69F2033}"/>
    <cellStyle name="Input [yellow] 2 6 2 9 4" xfId="15568" xr:uid="{0DB07BE1-CD4B-4BC4-9674-FAA143EB4630}"/>
    <cellStyle name="Input [yellow] 2 6 20" xfId="24012" xr:uid="{F141C67E-5165-4CC2-838F-8DDCB8F98E77}"/>
    <cellStyle name="Input [yellow] 2 6 21" xfId="23906" xr:uid="{EB306C5E-57DC-436C-A854-8E6FA33BC51B}"/>
    <cellStyle name="Input [yellow] 2 6 22" xfId="13910" xr:uid="{93BE24AE-2E0F-4F69-A18F-A7DDE8B2FA35}"/>
    <cellStyle name="Input [yellow] 2 6 3" xfId="6439" xr:uid="{0D8B5E01-ED13-4344-9E59-6CB286A6D7DB}"/>
    <cellStyle name="Input [yellow] 2 6 3 10" xfId="11226" xr:uid="{FA482491-B5EC-4BC6-BDDB-44D863AB7654}"/>
    <cellStyle name="Input [yellow] 2 6 3 10 2" xfId="31428" xr:uid="{F2C7192C-BC64-4AEB-8078-0CA24ED452BB}"/>
    <cellStyle name="Input [yellow] 2 6 3 10 3" xfId="41204" xr:uid="{B85C729E-116E-4688-9EF6-AE70B904EEA4}"/>
    <cellStyle name="Input [yellow] 2 6 3 10 4" xfId="21236" xr:uid="{62E91480-FF22-4890-8F9C-AFD5BEE6A3F3}"/>
    <cellStyle name="Input [yellow] 2 6 3 11" xfId="11712" xr:uid="{59ACA802-0283-433F-B095-AAEE37668441}"/>
    <cellStyle name="Input [yellow] 2 6 3 11 2" xfId="31914" xr:uid="{1A763453-7CD3-481D-A483-56D8ACFFE294}"/>
    <cellStyle name="Input [yellow] 2 6 3 11 3" xfId="41690" xr:uid="{3EC958D1-4707-4AA0-800E-EA594A757FD8}"/>
    <cellStyle name="Input [yellow] 2 6 3 11 4" xfId="21722" xr:uid="{5587070F-87D4-4A5C-BC42-8FDCE69B7754}"/>
    <cellStyle name="Input [yellow] 2 6 3 12" xfId="12186" xr:uid="{07FF734E-6099-499F-9890-09AC9EBDD111}"/>
    <cellStyle name="Input [yellow] 2 6 3 12 2" xfId="32387" xr:uid="{7640BE45-BB01-42CC-AD9C-89432AFD2036}"/>
    <cellStyle name="Input [yellow] 2 6 3 12 3" xfId="42163" xr:uid="{0B435DC6-57AA-4332-8E0B-1140E75A1541}"/>
    <cellStyle name="Input [yellow] 2 6 3 12 4" xfId="22195" xr:uid="{AA15B0E5-E8B1-43A7-A717-C53C1B25CE9A}"/>
    <cellStyle name="Input [yellow] 2 6 3 13" xfId="12647" xr:uid="{F7DFD899-5855-404D-83E4-B093F2A9A566}"/>
    <cellStyle name="Input [yellow] 2 6 3 13 2" xfId="32847" xr:uid="{40CCD9BD-A6F7-4D95-BFB9-EB760999FB63}"/>
    <cellStyle name="Input [yellow] 2 6 3 13 3" xfId="42623" xr:uid="{2D04BD50-B103-420A-AF89-A604FE43F6E5}"/>
    <cellStyle name="Input [yellow] 2 6 3 13 4" xfId="22655" xr:uid="{C8B5C340-7B12-4872-8A0B-745A53D851DC}"/>
    <cellStyle name="Input [yellow] 2 6 3 14" xfId="13107" xr:uid="{12A83175-99A4-4B73-83E4-FA27BDCD82CA}"/>
    <cellStyle name="Input [yellow] 2 6 3 14 2" xfId="33306" xr:uid="{FA63AD6B-1A8C-429A-8308-B534E3156618}"/>
    <cellStyle name="Input [yellow] 2 6 3 14 3" xfId="43082" xr:uid="{D7E8284E-470D-4A04-9587-26522C3C31FB}"/>
    <cellStyle name="Input [yellow] 2 6 3 14 4" xfId="23114" xr:uid="{D659AF08-6695-489F-8F27-871F3837BB8D}"/>
    <cellStyle name="Input [yellow] 2 6 3 15" xfId="13560" xr:uid="{3D0F95E1-548E-4C0F-B323-CE247FCC2723}"/>
    <cellStyle name="Input [yellow] 2 6 3 15 2" xfId="33757" xr:uid="{74480A67-9C2C-4121-B94F-FCE346DC0F09}"/>
    <cellStyle name="Input [yellow] 2 6 3 15 3" xfId="43533" xr:uid="{DA3B0294-2B85-47AB-AFCB-D44BA50C8629}"/>
    <cellStyle name="Input [yellow] 2 6 3 15 4" xfId="23565" xr:uid="{3B562F55-423D-4B0D-8F98-A4B803C0DDD8}"/>
    <cellStyle name="Input [yellow] 2 6 3 16" xfId="26657" xr:uid="{F1D0991A-2C7E-4098-9926-CB36750D9349}"/>
    <cellStyle name="Input [yellow] 2 6 3 17" xfId="36433" xr:uid="{6945AF6D-020D-495A-8469-33F67ACDE935}"/>
    <cellStyle name="Input [yellow] 2 6 3 18" xfId="16465" xr:uid="{29FBF601-BC66-46EA-A2BB-2CF52C126DA3}"/>
    <cellStyle name="Input [yellow] 2 6 3 2" xfId="6998" xr:uid="{C6325F71-98F6-4C85-9D69-B3296E2F8DEA}"/>
    <cellStyle name="Input [yellow] 2 6 3 2 2" xfId="27212" xr:uid="{712F7260-E823-4CF7-83EE-B9538664F477}"/>
    <cellStyle name="Input [yellow] 2 6 3 2 3" xfId="36988" xr:uid="{082E7ABC-4B89-422D-A5D7-9498DAFED1FF}"/>
    <cellStyle name="Input [yellow] 2 6 3 2 4" xfId="17020" xr:uid="{CC5EBD7A-D839-4E3A-9751-AA7F15710F35}"/>
    <cellStyle name="Input [yellow] 2 6 3 3" xfId="7545" xr:uid="{8C1627E8-75F8-4380-A623-9A4DA3EE4B04}"/>
    <cellStyle name="Input [yellow] 2 6 3 3 2" xfId="27759" xr:uid="{F048FD04-8415-4209-A703-05B8F8A34B8F}"/>
    <cellStyle name="Input [yellow] 2 6 3 3 3" xfId="37535" xr:uid="{98F41B15-A347-443D-8F93-18BD5EDFAFC4}"/>
    <cellStyle name="Input [yellow] 2 6 3 3 4" xfId="17567" xr:uid="{5A29FEF2-E429-46E0-BEDB-F3008FC1AA6D}"/>
    <cellStyle name="Input [yellow] 2 6 3 4" xfId="8095" xr:uid="{BA2FC8BB-A9F3-4B3E-80C1-78273A4CCB4C}"/>
    <cellStyle name="Input [yellow] 2 6 3 4 2" xfId="28307" xr:uid="{B293A2F5-7E07-4B47-B207-98789D81B988}"/>
    <cellStyle name="Input [yellow] 2 6 3 4 3" xfId="38083" xr:uid="{D9D4DB98-3003-44A6-A8DF-EE3BFC1292A1}"/>
    <cellStyle name="Input [yellow] 2 6 3 4 4" xfId="18115" xr:uid="{46C372B6-67CF-4931-929E-F5A688ACDD82}"/>
    <cellStyle name="Input [yellow] 2 6 3 5" xfId="8637" xr:uid="{BF1F9270-EF3B-4895-B2BD-AEA8EA281830}"/>
    <cellStyle name="Input [yellow] 2 6 3 5 2" xfId="28848" xr:uid="{14C59FA7-9759-4C44-9754-7CB39F2776F0}"/>
    <cellStyle name="Input [yellow] 2 6 3 5 3" xfId="38624" xr:uid="{ACC43A10-DCB2-4AB1-B042-1B52B70F83C0}"/>
    <cellStyle name="Input [yellow] 2 6 3 5 4" xfId="18656" xr:uid="{475EBAD5-CDCE-4AE7-9F70-DDF505AB1D35}"/>
    <cellStyle name="Input [yellow] 2 6 3 6" xfId="9163" xr:uid="{AC0E9628-7C51-4BB6-8341-61FFC5A450DB}"/>
    <cellStyle name="Input [yellow] 2 6 3 6 2" xfId="29372" xr:uid="{50F69210-62D9-4B05-B660-71CFB4D4CD15}"/>
    <cellStyle name="Input [yellow] 2 6 3 6 3" xfId="39148" xr:uid="{688F69CF-7BA8-4E67-BC65-439F48A55829}"/>
    <cellStyle name="Input [yellow] 2 6 3 6 4" xfId="19180" xr:uid="{1271E761-8CA5-4719-998D-7F5D0B04121E}"/>
    <cellStyle name="Input [yellow] 2 6 3 7" xfId="9687" xr:uid="{DE67D87B-B10C-4277-86C2-8D7F6877D191}"/>
    <cellStyle name="Input [yellow] 2 6 3 7 2" xfId="29894" xr:uid="{8736C2C6-1697-489E-8DB8-DAC7253EBD8D}"/>
    <cellStyle name="Input [yellow] 2 6 3 7 3" xfId="39670" xr:uid="{14DB2057-5996-459C-9039-B55502003300}"/>
    <cellStyle name="Input [yellow] 2 6 3 7 4" xfId="19702" xr:uid="{84C39782-6822-4411-8559-4E56841E019B}"/>
    <cellStyle name="Input [yellow] 2 6 3 8" xfId="10211" xr:uid="{3F8982E9-948C-4119-A5DC-59150BC1BC71}"/>
    <cellStyle name="Input [yellow] 2 6 3 8 2" xfId="30418" xr:uid="{B0D924B3-B626-48CE-BE2C-50DD526F1C65}"/>
    <cellStyle name="Input [yellow] 2 6 3 8 3" xfId="40194" xr:uid="{00547E44-736D-455F-8F50-27DB71C2C869}"/>
    <cellStyle name="Input [yellow] 2 6 3 8 4" xfId="20226" xr:uid="{7E3A6377-E4F2-41CF-B31B-89D5233BEA87}"/>
    <cellStyle name="Input [yellow] 2 6 3 9" xfId="10722" xr:uid="{1B1FCF22-1A77-4919-ABE1-061D5CC53877}"/>
    <cellStyle name="Input [yellow] 2 6 3 9 2" xfId="30926" xr:uid="{1E7D4F1B-1286-4A4D-A2B7-99D0BD005355}"/>
    <cellStyle name="Input [yellow] 2 6 3 9 3" xfId="40702" xr:uid="{7BBEB16F-C9DF-42D5-87F9-AC167FB37EF3}"/>
    <cellStyle name="Input [yellow] 2 6 3 9 4" xfId="20734" xr:uid="{2D953243-C70F-44A0-A58A-41AF5DBBF856}"/>
    <cellStyle name="Input [yellow] 2 6 4" xfId="6209" xr:uid="{EC614073-D192-4542-A80C-8A8E25BC2639}"/>
    <cellStyle name="Input [yellow] 2 6 4 10" xfId="10996" xr:uid="{4DDF5FFF-5693-476A-BC78-590EDED711E3}"/>
    <cellStyle name="Input [yellow] 2 6 4 10 2" xfId="31198" xr:uid="{AEDF48F8-69FD-424F-8597-F0D206260ACD}"/>
    <cellStyle name="Input [yellow] 2 6 4 10 3" xfId="40974" xr:uid="{4701BF93-0DB3-4CF3-A9ED-0CA5663B4BDC}"/>
    <cellStyle name="Input [yellow] 2 6 4 10 4" xfId="21006" xr:uid="{A632AFA9-787F-4ACC-B780-DC4CB285726F}"/>
    <cellStyle name="Input [yellow] 2 6 4 11" xfId="11482" xr:uid="{15D1F467-519F-4C91-B821-3AA5F55F6AC0}"/>
    <cellStyle name="Input [yellow] 2 6 4 11 2" xfId="31684" xr:uid="{966443CB-D06E-435A-978F-7B9D6E954F82}"/>
    <cellStyle name="Input [yellow] 2 6 4 11 3" xfId="41460" xr:uid="{20EC590D-3DAD-4C32-9FF6-EAA145541623}"/>
    <cellStyle name="Input [yellow] 2 6 4 11 4" xfId="21492" xr:uid="{178B6E4F-11F3-4D0D-B1C1-4197644FEDB4}"/>
    <cellStyle name="Input [yellow] 2 6 4 12" xfId="11956" xr:uid="{87AA89F3-A1C7-4D52-B33E-E90733107F00}"/>
    <cellStyle name="Input [yellow] 2 6 4 12 2" xfId="32157" xr:uid="{37451496-5396-41B0-99B9-D74FEAD324C9}"/>
    <cellStyle name="Input [yellow] 2 6 4 12 3" xfId="41933" xr:uid="{1AEC3A98-1673-4403-8B43-E8E741C7B883}"/>
    <cellStyle name="Input [yellow] 2 6 4 12 4" xfId="21965" xr:uid="{D8FAB6AF-071C-41E6-9CE8-57E36B54A9CB}"/>
    <cellStyle name="Input [yellow] 2 6 4 13" xfId="12417" xr:uid="{FBDF3B0A-C490-4BC2-8CE8-77313B205E4D}"/>
    <cellStyle name="Input [yellow] 2 6 4 13 2" xfId="32617" xr:uid="{14352E98-977A-44A2-9A80-644D5ED2411B}"/>
    <cellStyle name="Input [yellow] 2 6 4 13 3" xfId="42393" xr:uid="{8A2865DB-02E9-422D-B55B-4276AD0BAEDE}"/>
    <cellStyle name="Input [yellow] 2 6 4 13 4" xfId="22425" xr:uid="{26C39013-48A2-4529-996E-C81E6506AE0F}"/>
    <cellStyle name="Input [yellow] 2 6 4 14" xfId="12877" xr:uid="{D73F31B6-B667-4E2C-B103-9FF69FE0F2BA}"/>
    <cellStyle name="Input [yellow] 2 6 4 14 2" xfId="33076" xr:uid="{22B881BC-B0EF-44D9-868B-934D362B1431}"/>
    <cellStyle name="Input [yellow] 2 6 4 14 3" xfId="42852" xr:uid="{D6F572DD-2414-4E06-8A23-CA14541E878A}"/>
    <cellStyle name="Input [yellow] 2 6 4 14 4" xfId="22884" xr:uid="{0B29EA59-8501-445A-9BDA-1E9F638C3D83}"/>
    <cellStyle name="Input [yellow] 2 6 4 15" xfId="13330" xr:uid="{586478CF-3810-40E9-BC22-04E926C8D234}"/>
    <cellStyle name="Input [yellow] 2 6 4 15 2" xfId="33527" xr:uid="{07D99755-C941-42D7-B447-259A1148DC39}"/>
    <cellStyle name="Input [yellow] 2 6 4 15 3" xfId="43303" xr:uid="{FB2B7DDC-F924-47A0-91C2-3442E874DC3C}"/>
    <cellStyle name="Input [yellow] 2 6 4 15 4" xfId="23335" xr:uid="{95F2A912-0C4C-4F4A-AA70-0EC593204C28}"/>
    <cellStyle name="Input [yellow] 2 6 4 16" xfId="26427" xr:uid="{989A6099-9658-4C9A-9E0B-F647C8554D9D}"/>
    <cellStyle name="Input [yellow] 2 6 4 17" xfId="36203" xr:uid="{AD51E1A3-5854-406F-8A38-8E6B8F0F0A01}"/>
    <cellStyle name="Input [yellow] 2 6 4 18" xfId="16235" xr:uid="{89041F3F-64DA-4B2C-BFF6-15075308E1A1}"/>
    <cellStyle name="Input [yellow] 2 6 4 2" xfId="6768" xr:uid="{1A684BA8-EA8C-4BF0-9B81-CA7FD2BE4056}"/>
    <cellStyle name="Input [yellow] 2 6 4 2 2" xfId="26982" xr:uid="{A44BC011-C2AC-4444-A4C1-698C508B6D9A}"/>
    <cellStyle name="Input [yellow] 2 6 4 2 3" xfId="36758" xr:uid="{6D144EE3-2E38-489C-B5F4-F4FEDBDEF3F5}"/>
    <cellStyle name="Input [yellow] 2 6 4 2 4" xfId="16790" xr:uid="{A85CC38D-F0E0-4EFC-8471-8354E09CDBA4}"/>
    <cellStyle name="Input [yellow] 2 6 4 3" xfId="7315" xr:uid="{1903685C-3D33-4441-95F7-294B1468360C}"/>
    <cellStyle name="Input [yellow] 2 6 4 3 2" xfId="27529" xr:uid="{445D21F4-3C0A-47ED-B680-19BCF86B0843}"/>
    <cellStyle name="Input [yellow] 2 6 4 3 3" xfId="37305" xr:uid="{7CBF5844-B064-496B-B97B-BCF89C54F60B}"/>
    <cellStyle name="Input [yellow] 2 6 4 3 4" xfId="17337" xr:uid="{3B0CFFEB-92AB-4CFB-8C86-051F8608D39B}"/>
    <cellStyle name="Input [yellow] 2 6 4 4" xfId="7865" xr:uid="{3B111E90-5F9A-4B04-A2CD-9D0CD2F75FEC}"/>
    <cellStyle name="Input [yellow] 2 6 4 4 2" xfId="28077" xr:uid="{3DAD7F26-DBCF-4CD3-AC1A-2745791BBC39}"/>
    <cellStyle name="Input [yellow] 2 6 4 4 3" xfId="37853" xr:uid="{0A050452-7E08-401A-9C34-085AADA6CE6A}"/>
    <cellStyle name="Input [yellow] 2 6 4 4 4" xfId="17885" xr:uid="{F30C7D62-B052-4506-A8C7-EC921F219450}"/>
    <cellStyle name="Input [yellow] 2 6 4 5" xfId="8407" xr:uid="{58320737-A39B-4A41-8F0A-A3C16192C407}"/>
    <cellStyle name="Input [yellow] 2 6 4 5 2" xfId="28618" xr:uid="{1733B07B-BC68-45FB-B5A5-348C4B5BEF9D}"/>
    <cellStyle name="Input [yellow] 2 6 4 5 3" xfId="38394" xr:uid="{E3B0A9D0-C4B5-4943-98C2-FBF05EEFAD7D}"/>
    <cellStyle name="Input [yellow] 2 6 4 5 4" xfId="18426" xr:uid="{5094D015-2251-4C15-B36C-F24CA79A1C0F}"/>
    <cellStyle name="Input [yellow] 2 6 4 6" xfId="8933" xr:uid="{675814A6-0455-4DF6-90A5-A1599BDF5133}"/>
    <cellStyle name="Input [yellow] 2 6 4 6 2" xfId="29142" xr:uid="{0C33C7B5-710A-402F-8B52-DC5C4F07E1B3}"/>
    <cellStyle name="Input [yellow] 2 6 4 6 3" xfId="38918" xr:uid="{A77CF948-5C5A-4D8B-9676-D589FE393D2F}"/>
    <cellStyle name="Input [yellow] 2 6 4 6 4" xfId="18950" xr:uid="{8EA85890-2F68-4DCA-9467-05A4008DB0D9}"/>
    <cellStyle name="Input [yellow] 2 6 4 7" xfId="9457" xr:uid="{811A9AB7-3043-483A-AB45-089DC01D6F71}"/>
    <cellStyle name="Input [yellow] 2 6 4 7 2" xfId="29664" xr:uid="{3C4D6D62-44E3-425D-89EA-76F43930DE42}"/>
    <cellStyle name="Input [yellow] 2 6 4 7 3" xfId="39440" xr:uid="{4C3DF815-6E67-4C6B-8DEC-D9A52256697F}"/>
    <cellStyle name="Input [yellow] 2 6 4 7 4" xfId="19472" xr:uid="{1FCE4ADD-AB0E-4D23-A48F-C5BC5CB85287}"/>
    <cellStyle name="Input [yellow] 2 6 4 8" xfId="9981" xr:uid="{C3EEDE53-AE22-4898-AC7C-E1CCE9A4DFC2}"/>
    <cellStyle name="Input [yellow] 2 6 4 8 2" xfId="30188" xr:uid="{0FE9F4BB-6AE3-4525-9FB6-CF6FC505F016}"/>
    <cellStyle name="Input [yellow] 2 6 4 8 3" xfId="39964" xr:uid="{0421912F-E1FF-46A2-8623-15C689521134}"/>
    <cellStyle name="Input [yellow] 2 6 4 8 4" xfId="19996" xr:uid="{F3534186-691D-4D75-BB57-AE3644B35723}"/>
    <cellStyle name="Input [yellow] 2 6 4 9" xfId="10492" xr:uid="{81772499-93DE-4A04-8919-E77CF6F5CF19}"/>
    <cellStyle name="Input [yellow] 2 6 4 9 2" xfId="30696" xr:uid="{84FB60C7-5F3C-4280-9BE1-415940CFC2AC}"/>
    <cellStyle name="Input [yellow] 2 6 4 9 3" xfId="40472" xr:uid="{5B530BA4-4BC4-42EB-AD8D-355C701537BA}"/>
    <cellStyle name="Input [yellow] 2 6 4 9 4" xfId="20504" xr:uid="{64B4624E-027E-402E-9708-50288F32E07D}"/>
    <cellStyle name="Input [yellow] 2 6 5" xfId="5194" xr:uid="{596349C0-4291-4CD2-A962-4D8A320CB5AD}"/>
    <cellStyle name="Input [yellow] 2 6 5 2" xfId="25434" xr:uid="{FA5A8799-8032-4E2C-B7F5-56830DDE3F8C}"/>
    <cellStyle name="Input [yellow] 2 6 5 3" xfId="35210" xr:uid="{E89E6BF9-AB86-4F04-AA8B-F0E3F2CC6107}"/>
    <cellStyle name="Input [yellow] 2 6 5 4" xfId="15242" xr:uid="{C103089B-4ADF-4E8B-89AF-724ED5A3CB8B}"/>
    <cellStyle name="Input [yellow] 2 6 6" xfId="4931" xr:uid="{7AE2786C-4115-491C-8838-473BBFE97ACE}"/>
    <cellStyle name="Input [yellow] 2 6 6 2" xfId="25171" xr:uid="{8FEAEB8C-8EBC-4545-BC00-6F6A74D4C459}"/>
    <cellStyle name="Input [yellow] 2 6 6 3" xfId="34947" xr:uid="{965F3283-3406-4F7C-B38A-ECEF0C8F6A59}"/>
    <cellStyle name="Input [yellow] 2 6 6 4" xfId="14979" xr:uid="{759DBD83-4EA9-405A-9859-655A2505E001}"/>
    <cellStyle name="Input [yellow] 2 6 7" xfId="5632" xr:uid="{C3D2B5B4-27E7-46A0-8229-73A9DEA07D9C}"/>
    <cellStyle name="Input [yellow] 2 6 7 2" xfId="25861" xr:uid="{E3C63C94-E1B7-4ACC-A060-76A71C230049}"/>
    <cellStyle name="Input [yellow] 2 6 7 3" xfId="35637" xr:uid="{83F786DC-3B25-4B88-A978-A40628F34FA8}"/>
    <cellStyle name="Input [yellow] 2 6 7 4" xfId="15669" xr:uid="{552671FC-6132-4FBB-AF9F-CECCECD581B4}"/>
    <cellStyle name="Input [yellow] 2 6 8" xfId="4961" xr:uid="{342DAC20-1379-4FCE-9EE6-C75C20B8D564}"/>
    <cellStyle name="Input [yellow] 2 6 8 2" xfId="25201" xr:uid="{36324D5B-B374-4346-B1D8-146F29DBD2B5}"/>
    <cellStyle name="Input [yellow] 2 6 8 3" xfId="34977" xr:uid="{55A8D40E-96BF-4D94-806F-4E17C5A85C86}"/>
    <cellStyle name="Input [yellow] 2 6 8 4" xfId="15009" xr:uid="{D0423570-41A3-48D0-9596-931282D509D9}"/>
    <cellStyle name="Input [yellow] 2 6 9" xfId="4540" xr:uid="{55B04F53-EF6A-4BE1-979F-811E588D4796}"/>
    <cellStyle name="Input [yellow] 2 6 9 2" xfId="24789" xr:uid="{92C5C4DB-5974-488D-ABCE-1F7ECA2316BB}"/>
    <cellStyle name="Input [yellow] 2 6 9 3" xfId="34565" xr:uid="{0CE484F8-46E6-4773-91C4-18893651E8AF}"/>
    <cellStyle name="Input [yellow] 2 6 9 4" xfId="14597" xr:uid="{E46B777B-15C0-4A4E-BFAB-B063E07E10B6}"/>
    <cellStyle name="Input [yellow] 2 7" xfId="2133" xr:uid="{8642F426-9438-431F-AF81-B44D74C6B388}"/>
    <cellStyle name="Input [yellow] 2 7 10" xfId="4452" xr:uid="{14A4DAAD-BD44-4371-9F7B-D4A926B77675}"/>
    <cellStyle name="Input [yellow] 2 7 10 2" xfId="24702" xr:uid="{E3C742CA-06F8-465C-B9B4-07E76FC584CF}"/>
    <cellStyle name="Input [yellow] 2 7 10 3" xfId="34478" xr:uid="{1AF63E22-85E4-4BED-86DA-C23E3595F640}"/>
    <cellStyle name="Input [yellow] 2 7 10 4" xfId="14510" xr:uid="{DB938139-B0EC-46CD-A983-A77A6EF8572C}"/>
    <cellStyle name="Input [yellow] 2 7 11" xfId="7219" xr:uid="{FD23C4D2-4CE3-4C9F-8B3D-61FA36FE9B9D}"/>
    <cellStyle name="Input [yellow] 2 7 11 2" xfId="27433" xr:uid="{0FBA29D5-75A4-45CC-B3DB-BEF5BC59D412}"/>
    <cellStyle name="Input [yellow] 2 7 11 3" xfId="37209" xr:uid="{0C73F9B8-0142-4094-916B-8658BD4B1F46}"/>
    <cellStyle name="Input [yellow] 2 7 11 4" xfId="17241" xr:uid="{4C95C647-F9A1-4F18-B0D3-48143F5EC3E6}"/>
    <cellStyle name="Input [yellow] 2 7 12" xfId="4472" xr:uid="{BB7CC776-33B2-4026-B4AA-BF6A10EAEF6F}"/>
    <cellStyle name="Input [yellow] 2 7 12 2" xfId="24721" xr:uid="{29427B7F-D446-4B2E-B16E-38FB66CCE0E7}"/>
    <cellStyle name="Input [yellow] 2 7 12 3" xfId="34497" xr:uid="{7BF423A7-EDA3-4EE0-BC5E-4723E58BA86D}"/>
    <cellStyle name="Input [yellow] 2 7 12 4" xfId="14529" xr:uid="{13D93B21-A279-49B8-99F3-F670CF1F25E1}"/>
    <cellStyle name="Input [yellow] 2 7 13" xfId="5318" xr:uid="{0CA47BC9-4BD2-4BB7-83AB-7BF106F364E5}"/>
    <cellStyle name="Input [yellow] 2 7 13 2" xfId="25556" xr:uid="{6074C565-ECB8-4425-A4C9-EF5C66E1FBFA}"/>
    <cellStyle name="Input [yellow] 2 7 13 3" xfId="35332" xr:uid="{E80918CD-0C21-4902-B5EE-34368FA4EC27}"/>
    <cellStyle name="Input [yellow] 2 7 13 4" xfId="15364" xr:uid="{4D28E379-BFC7-43CB-B75D-9C6702FBBACE}"/>
    <cellStyle name="Input [yellow] 2 7 14" xfId="7750" xr:uid="{8D68E1F6-8CA3-4931-BD33-3793A311E42D}"/>
    <cellStyle name="Input [yellow] 2 7 14 2" xfId="27963" xr:uid="{BB9045CD-28D3-43AB-B7C8-D0CC6FA835C8}"/>
    <cellStyle name="Input [yellow] 2 7 14 3" xfId="37739" xr:uid="{1BFC5990-F908-47C2-81D1-7D8EADB4B888}"/>
    <cellStyle name="Input [yellow] 2 7 14 4" xfId="17771" xr:uid="{8828E497-A634-4D73-A977-F7338319DF25}"/>
    <cellStyle name="Input [yellow] 2 7 15" xfId="4725" xr:uid="{7EFDAC7F-1ABE-4249-B103-C965E261BCF4}"/>
    <cellStyle name="Input [yellow] 2 7 15 2" xfId="24969" xr:uid="{26E3AC21-0C37-4662-91C9-57909133D8DD}"/>
    <cellStyle name="Input [yellow] 2 7 15 3" xfId="34745" xr:uid="{7090796B-0EB4-4B8B-B38F-AC08D37A1EB4}"/>
    <cellStyle name="Input [yellow] 2 7 15 4" xfId="14777" xr:uid="{F3185282-9065-42F7-B7AD-A668A998CC6F}"/>
    <cellStyle name="Input [yellow] 2 7 16" xfId="9901" xr:uid="{26C5D6B1-01AA-467A-B734-31097229DD8F}"/>
    <cellStyle name="Input [yellow] 2 7 16 2" xfId="30108" xr:uid="{338BD90A-B6D3-4732-85E1-F18D2ADBBC08}"/>
    <cellStyle name="Input [yellow] 2 7 16 3" xfId="39884" xr:uid="{9A3789B3-1056-4202-89EE-DCA44D97F7DC}"/>
    <cellStyle name="Input [yellow] 2 7 16 4" xfId="19916" xr:uid="{226C39AD-D149-462D-A461-D39A3FAD0977}"/>
    <cellStyle name="Input [yellow] 2 7 17" xfId="4142" xr:uid="{292CE572-C198-4C46-B880-BE96BC8DF3F6}"/>
    <cellStyle name="Input [yellow] 2 7 17 2" xfId="24395" xr:uid="{EF1913F9-FD24-41AA-9F7E-C18DC8F1A341}"/>
    <cellStyle name="Input [yellow] 2 7 17 3" xfId="34171" xr:uid="{B83CDF79-89BE-4073-A035-E62746866F8B}"/>
    <cellStyle name="Input [yellow] 2 7 17 4" xfId="14203" xr:uid="{5951819A-9088-423F-AB3A-058EB2CDF5B8}"/>
    <cellStyle name="Input [yellow] 2 7 18" xfId="5470" xr:uid="{407A1DD8-3F0F-4A7A-A80D-3749D86F7F42}"/>
    <cellStyle name="Input [yellow] 2 7 18 2" xfId="25702" xr:uid="{B8CE1AE1-51AA-47EB-A397-6A1DBD78478E}"/>
    <cellStyle name="Input [yellow] 2 7 18 3" xfId="35478" xr:uid="{A2210361-7A27-4FD6-A5FF-71F420350AD7}"/>
    <cellStyle name="Input [yellow] 2 7 18 4" xfId="15510" xr:uid="{BD443C7F-C3E8-4E56-A6FA-E812BD9B8F8D}"/>
    <cellStyle name="Input [yellow] 2 7 19" xfId="10952" xr:uid="{6B5E45F4-3682-4A03-A723-610A0450BD5C}"/>
    <cellStyle name="Input [yellow] 2 7 19 2" xfId="31154" xr:uid="{AB48B4D5-D1A7-4A3D-9533-02955696C50F}"/>
    <cellStyle name="Input [yellow] 2 7 19 3" xfId="40930" xr:uid="{9B6B4BFA-6F58-4A72-862A-B6CB5528AA5F}"/>
    <cellStyle name="Input [yellow] 2 7 19 4" xfId="20962" xr:uid="{C4747A99-F234-44FD-AF49-347E80735E17}"/>
    <cellStyle name="Input [yellow] 2 7 2" xfId="2134" xr:uid="{D6046E71-ABDB-41BA-B1B3-2E730149F49B}"/>
    <cellStyle name="Input [yellow] 2 7 2 10" xfId="5314" xr:uid="{66909292-FA98-400C-B86E-60E9B82E182F}"/>
    <cellStyle name="Input [yellow] 2 7 2 10 2" xfId="25553" xr:uid="{5A2B0918-3332-418C-A497-FB53AF42719B}"/>
    <cellStyle name="Input [yellow] 2 7 2 10 3" xfId="35329" xr:uid="{A54C8643-E75E-4FBE-8080-5134427E9952}"/>
    <cellStyle name="Input [yellow] 2 7 2 10 4" xfId="15361" xr:uid="{E5795D6F-9A38-4B50-B63A-A3F32795E8A3}"/>
    <cellStyle name="Input [yellow] 2 7 2 11" xfId="4675" xr:uid="{42AF2490-87D9-4DCB-AB9D-E5E972719910}"/>
    <cellStyle name="Input [yellow] 2 7 2 11 2" xfId="24920" xr:uid="{B66694EF-6595-44E0-A1AC-3E2E45818F9A}"/>
    <cellStyle name="Input [yellow] 2 7 2 11 3" xfId="34696" xr:uid="{C9C1984F-C640-41E3-9FA8-C2F647B252E2}"/>
    <cellStyle name="Input [yellow] 2 7 2 11 4" xfId="14728" xr:uid="{D5290958-B18A-45D1-A157-EDDDA121E71A}"/>
    <cellStyle name="Input [yellow] 2 7 2 12" xfId="5625" xr:uid="{6666EC6D-B07D-4BA3-8DBB-ABEC39C74D80}"/>
    <cellStyle name="Input [yellow] 2 7 2 12 2" xfId="25854" xr:uid="{04936BA9-9C15-4486-B69B-31CC4E97D113}"/>
    <cellStyle name="Input [yellow] 2 7 2 12 3" xfId="35630" xr:uid="{D29E7064-D428-455A-8330-BD8602F7EBDC}"/>
    <cellStyle name="Input [yellow] 2 7 2 12 4" xfId="15662" xr:uid="{898F4D72-9489-4EE7-87FA-44F6C672EECF}"/>
    <cellStyle name="Input [yellow] 2 7 2 13" xfId="7840" xr:uid="{7018C445-4F90-4719-8A44-796E7A5D98E5}"/>
    <cellStyle name="Input [yellow] 2 7 2 13 2" xfId="28052" xr:uid="{75B71918-6FDB-415B-AA1B-798F8129371B}"/>
    <cellStyle name="Input [yellow] 2 7 2 13 3" xfId="37828" xr:uid="{904BE172-7985-4A4F-B878-73D180FBF0A7}"/>
    <cellStyle name="Input [yellow] 2 7 2 13 4" xfId="17860" xr:uid="{1EF6D25F-3A18-48A1-BF58-0DE728509314}"/>
    <cellStyle name="Input [yellow] 2 7 2 14" xfId="5070" xr:uid="{A7928C63-DAFD-42CC-9DD8-76E672CCB3CF}"/>
    <cellStyle name="Input [yellow] 2 7 2 14 2" xfId="25310" xr:uid="{E4DA565F-4545-45BC-8402-22BF11E7FAEC}"/>
    <cellStyle name="Input [yellow] 2 7 2 14 3" xfId="35086" xr:uid="{17498AA4-CBAE-47B7-938F-F67E7E8F6B82}"/>
    <cellStyle name="Input [yellow] 2 7 2 14 4" xfId="15118" xr:uid="{D542DF07-9C52-48BC-943B-7A1E8600F962}"/>
    <cellStyle name="Input [yellow] 2 7 2 15" xfId="8326" xr:uid="{70CADCCC-664F-4995-9EDE-997F648358F5}"/>
    <cellStyle name="Input [yellow] 2 7 2 15 2" xfId="28538" xr:uid="{114B30D1-2D89-465B-BAA1-343A80CAAA61}"/>
    <cellStyle name="Input [yellow] 2 7 2 15 3" xfId="38314" xr:uid="{E952BBDF-7B06-4F80-A7A9-698B15D079B2}"/>
    <cellStyle name="Input [yellow] 2 7 2 15 4" xfId="18346" xr:uid="{A014F4E1-4C06-42C9-AFFF-815532D79258}"/>
    <cellStyle name="Input [yellow] 2 7 2 16" xfId="5836" xr:uid="{C8B0C12E-C274-4667-9CD3-157309F3C11C}"/>
    <cellStyle name="Input [yellow] 2 7 2 16 2" xfId="26062" xr:uid="{3A8671BD-C0EB-4F58-A7BC-716C2CA380D0}"/>
    <cellStyle name="Input [yellow] 2 7 2 16 3" xfId="35838" xr:uid="{D3F62D36-919E-440A-B1EE-1D14B1544786}"/>
    <cellStyle name="Input [yellow] 2 7 2 16 4" xfId="15870" xr:uid="{6FD44025-E1CB-4FFC-BE34-9C1E77BA7ACB}"/>
    <cellStyle name="Input [yellow] 2 7 2 17" xfId="10422" xr:uid="{CC2F1371-7BCD-4AC4-9C31-21B180B60C68}"/>
    <cellStyle name="Input [yellow] 2 7 2 17 2" xfId="30627" xr:uid="{8A62D0E7-8045-48D9-A032-8E36D5F90788}"/>
    <cellStyle name="Input [yellow] 2 7 2 17 3" xfId="40403" xr:uid="{90DF1046-42B3-4A2D-A407-2D9F9F4800C8}"/>
    <cellStyle name="Input [yellow] 2 7 2 17 4" xfId="20435" xr:uid="{6CE4A9EA-79E4-4CC9-9DD0-1C60ECD637FD}"/>
    <cellStyle name="Input [yellow] 2 7 2 18" xfId="5605" xr:uid="{EC50FBC3-57E0-4D3F-A61E-E48CDEF746F3}"/>
    <cellStyle name="Input [yellow] 2 7 2 18 2" xfId="25834" xr:uid="{04252D23-B682-4741-876E-0B4E8EBD27DC}"/>
    <cellStyle name="Input [yellow] 2 7 2 18 3" xfId="35610" xr:uid="{C1C3AF0B-DF43-42C9-B00F-68AA88937977}"/>
    <cellStyle name="Input [yellow] 2 7 2 18 4" xfId="15642" xr:uid="{F9092FD1-6004-4DD1-95B6-830EF214846B}"/>
    <cellStyle name="Input [yellow] 2 7 2 19" xfId="24015" xr:uid="{366E2E2A-1307-4EAB-A71D-2C641E43C610}"/>
    <cellStyle name="Input [yellow] 2 7 2 2" xfId="6442" xr:uid="{57A6554F-C654-4B30-BB59-D16F35A87AB3}"/>
    <cellStyle name="Input [yellow] 2 7 2 2 10" xfId="11229" xr:uid="{0F3F9EC6-3A11-47F8-9CCB-5C561DBD6400}"/>
    <cellStyle name="Input [yellow] 2 7 2 2 10 2" xfId="31431" xr:uid="{163A5115-F29F-4269-AFC3-CC13B2862F6B}"/>
    <cellStyle name="Input [yellow] 2 7 2 2 10 3" xfId="41207" xr:uid="{23BB83E5-5863-4220-B3EF-311B26F5B2AF}"/>
    <cellStyle name="Input [yellow] 2 7 2 2 10 4" xfId="21239" xr:uid="{2B4FDD4B-7B7A-4D29-908F-72DDB9C3B8D9}"/>
    <cellStyle name="Input [yellow] 2 7 2 2 11" xfId="11715" xr:uid="{0183C7BF-A81C-401A-9CC1-A19447F33E9B}"/>
    <cellStyle name="Input [yellow] 2 7 2 2 11 2" xfId="31917" xr:uid="{8C75ADBA-EE8B-4039-9A74-A26007ACFF88}"/>
    <cellStyle name="Input [yellow] 2 7 2 2 11 3" xfId="41693" xr:uid="{B9FA51F9-4B71-4B8E-9804-224DBA22A61C}"/>
    <cellStyle name="Input [yellow] 2 7 2 2 11 4" xfId="21725" xr:uid="{D3FFC16E-37C4-425C-BB58-0C02C8EDFE1D}"/>
    <cellStyle name="Input [yellow] 2 7 2 2 12" xfId="12189" xr:uid="{DFAAA853-E653-49A9-81DD-A87ED634EE82}"/>
    <cellStyle name="Input [yellow] 2 7 2 2 12 2" xfId="32390" xr:uid="{D472F0EF-00C1-46B0-9145-11140772C700}"/>
    <cellStyle name="Input [yellow] 2 7 2 2 12 3" xfId="42166" xr:uid="{BB1B50C7-642A-483A-A913-C406796F5457}"/>
    <cellStyle name="Input [yellow] 2 7 2 2 12 4" xfId="22198" xr:uid="{3A6470ED-7C17-47F2-94B6-FF664995845D}"/>
    <cellStyle name="Input [yellow] 2 7 2 2 13" xfId="12650" xr:uid="{997FA3F4-43A6-4DBA-9594-7469C81E650F}"/>
    <cellStyle name="Input [yellow] 2 7 2 2 13 2" xfId="32850" xr:uid="{CEC1F31E-AC8B-4481-8DA7-9DD80C19DE1C}"/>
    <cellStyle name="Input [yellow] 2 7 2 2 13 3" xfId="42626" xr:uid="{8EC09B9D-A87A-47F4-A8A4-9E44A0AC7570}"/>
    <cellStyle name="Input [yellow] 2 7 2 2 13 4" xfId="22658" xr:uid="{B7449930-F36A-4DC3-8A68-8D1B7A742CFF}"/>
    <cellStyle name="Input [yellow] 2 7 2 2 14" xfId="13110" xr:uid="{6054EC17-E36E-4FD7-9416-CA6A10C7F2FC}"/>
    <cellStyle name="Input [yellow] 2 7 2 2 14 2" xfId="33309" xr:uid="{B5FE0D9F-8872-4C05-A87C-CBB984068A6F}"/>
    <cellStyle name="Input [yellow] 2 7 2 2 14 3" xfId="43085" xr:uid="{5DCD33E9-50C8-4DBC-9027-40AE38151286}"/>
    <cellStyle name="Input [yellow] 2 7 2 2 14 4" xfId="23117" xr:uid="{8261A028-3BB3-4FF0-B3DC-F565443330AC}"/>
    <cellStyle name="Input [yellow] 2 7 2 2 15" xfId="13563" xr:uid="{04159C73-8EEB-4E43-B69D-6D2BCA1ABC53}"/>
    <cellStyle name="Input [yellow] 2 7 2 2 15 2" xfId="33760" xr:uid="{CA278481-EDB8-4889-A29F-F2975FEFBC1B}"/>
    <cellStyle name="Input [yellow] 2 7 2 2 15 3" xfId="43536" xr:uid="{1CED0492-F150-4C3B-9C0B-65E72F240077}"/>
    <cellStyle name="Input [yellow] 2 7 2 2 15 4" xfId="23568" xr:uid="{1D2197CB-63F6-437B-AA25-457DDFDA8CA8}"/>
    <cellStyle name="Input [yellow] 2 7 2 2 16" xfId="26660" xr:uid="{D388910C-005A-42D9-8A49-C99EB7627214}"/>
    <cellStyle name="Input [yellow] 2 7 2 2 17" xfId="36436" xr:uid="{610FBA49-ECC8-4650-B593-85B564500F69}"/>
    <cellStyle name="Input [yellow] 2 7 2 2 18" xfId="16468" xr:uid="{9B3FCA4F-FA91-4C08-B4AC-451B0E63E0EE}"/>
    <cellStyle name="Input [yellow] 2 7 2 2 2" xfId="7001" xr:uid="{1E328E2C-AC68-472B-A55B-AE2C564B9FA4}"/>
    <cellStyle name="Input [yellow] 2 7 2 2 2 2" xfId="27215" xr:uid="{DECC2857-58E5-4F57-A674-15C814FEAA19}"/>
    <cellStyle name="Input [yellow] 2 7 2 2 2 3" xfId="36991" xr:uid="{2F48FB80-F538-45B4-9E35-04C1D927DE33}"/>
    <cellStyle name="Input [yellow] 2 7 2 2 2 4" xfId="17023" xr:uid="{FC4D0905-DD57-411C-ACEF-32878866AF6B}"/>
    <cellStyle name="Input [yellow] 2 7 2 2 3" xfId="7548" xr:uid="{1F7585EB-96C0-44F9-95AF-784288F90D5A}"/>
    <cellStyle name="Input [yellow] 2 7 2 2 3 2" xfId="27762" xr:uid="{883BF7AF-89D9-4F0A-97F4-68A770AC8F2B}"/>
    <cellStyle name="Input [yellow] 2 7 2 2 3 3" xfId="37538" xr:uid="{DDD179E1-DBD1-4EA6-A8F4-3C1ED9CFF574}"/>
    <cellStyle name="Input [yellow] 2 7 2 2 3 4" xfId="17570" xr:uid="{62E58E48-BC95-4193-A184-68383EC36692}"/>
    <cellStyle name="Input [yellow] 2 7 2 2 4" xfId="8098" xr:uid="{7FB77757-1C97-46EE-9A58-CF38E2D305EA}"/>
    <cellStyle name="Input [yellow] 2 7 2 2 4 2" xfId="28310" xr:uid="{7E36B027-48B5-4FEB-BD7C-8AEC78050DF4}"/>
    <cellStyle name="Input [yellow] 2 7 2 2 4 3" xfId="38086" xr:uid="{7F740278-275F-4000-8A23-078162C6BE9D}"/>
    <cellStyle name="Input [yellow] 2 7 2 2 4 4" xfId="18118" xr:uid="{C470D00E-E3B2-422F-A669-BF5A18C15B1D}"/>
    <cellStyle name="Input [yellow] 2 7 2 2 5" xfId="8640" xr:uid="{5F1C2F55-4CF1-429C-BC87-A4861AF8BF8B}"/>
    <cellStyle name="Input [yellow] 2 7 2 2 5 2" xfId="28851" xr:uid="{968C9667-91F2-4349-9108-A2383FFCF522}"/>
    <cellStyle name="Input [yellow] 2 7 2 2 5 3" xfId="38627" xr:uid="{7E1CC100-673E-4DB9-909C-5329FE61F53A}"/>
    <cellStyle name="Input [yellow] 2 7 2 2 5 4" xfId="18659" xr:uid="{63A1C9F4-F3F8-4511-8534-A7057BC25E26}"/>
    <cellStyle name="Input [yellow] 2 7 2 2 6" xfId="9166" xr:uid="{73487948-9585-4A3E-A578-2EC8C3160A05}"/>
    <cellStyle name="Input [yellow] 2 7 2 2 6 2" xfId="29375" xr:uid="{66DE5121-4F86-467F-B218-0CC1ADB59D6A}"/>
    <cellStyle name="Input [yellow] 2 7 2 2 6 3" xfId="39151" xr:uid="{24C5943D-44AE-4866-9AD8-AACC0A9D6D48}"/>
    <cellStyle name="Input [yellow] 2 7 2 2 6 4" xfId="19183" xr:uid="{A706BFF4-2728-47D0-8496-225436990FC7}"/>
    <cellStyle name="Input [yellow] 2 7 2 2 7" xfId="9690" xr:uid="{C9E3EFD8-EB6C-4313-B308-DA108E49ED94}"/>
    <cellStyle name="Input [yellow] 2 7 2 2 7 2" xfId="29897" xr:uid="{3CA9B21F-2C57-4556-BBBF-13CDF7383FDC}"/>
    <cellStyle name="Input [yellow] 2 7 2 2 7 3" xfId="39673" xr:uid="{7F18B9AC-5CB0-4A5B-A7D1-331927A86A19}"/>
    <cellStyle name="Input [yellow] 2 7 2 2 7 4" xfId="19705" xr:uid="{7E47F1BF-9CF5-4576-A4BC-C803CB76CAB3}"/>
    <cellStyle name="Input [yellow] 2 7 2 2 8" xfId="10214" xr:uid="{584F8FD8-B2EF-46EA-A290-18239C736DFE}"/>
    <cellStyle name="Input [yellow] 2 7 2 2 8 2" xfId="30421" xr:uid="{CBB747F1-4F09-4FC1-89F8-7A441A28940A}"/>
    <cellStyle name="Input [yellow] 2 7 2 2 8 3" xfId="40197" xr:uid="{C063051E-F9EF-4EA9-B52B-0A694D38728B}"/>
    <cellStyle name="Input [yellow] 2 7 2 2 8 4" xfId="20229" xr:uid="{3667A386-3CC1-4559-8EC2-F576458C4841}"/>
    <cellStyle name="Input [yellow] 2 7 2 2 9" xfId="10725" xr:uid="{FFAFEA9C-6C7D-4D6C-9787-481D2612E0B7}"/>
    <cellStyle name="Input [yellow] 2 7 2 2 9 2" xfId="30929" xr:uid="{5EC8CC33-6362-4993-893A-704AE2002104}"/>
    <cellStyle name="Input [yellow] 2 7 2 2 9 3" xfId="40705" xr:uid="{90627E2A-29F9-4BF5-9BB1-B6A89255D4F7}"/>
    <cellStyle name="Input [yellow] 2 7 2 2 9 4" xfId="20737" xr:uid="{5E280442-A52D-4FA7-B798-CEAF680F8C52}"/>
    <cellStyle name="Input [yellow] 2 7 2 20" xfId="23901" xr:uid="{8AAC17E8-200F-4CE3-AAC7-DC4D2B7221F2}"/>
    <cellStyle name="Input [yellow] 2 7 2 21" xfId="13913" xr:uid="{BB5AB7C0-22CD-4654-B468-D83A26729552}"/>
    <cellStyle name="Input [yellow] 2 7 2 3" xfId="6338" xr:uid="{128B4C95-BF69-4AB2-8E9C-053D41692AB4}"/>
    <cellStyle name="Input [yellow] 2 7 2 3 10" xfId="11125" xr:uid="{427910AD-920D-497D-9C40-62FA94A024A6}"/>
    <cellStyle name="Input [yellow] 2 7 2 3 10 2" xfId="31327" xr:uid="{837FC344-924D-49E8-86FB-EB9C281274AB}"/>
    <cellStyle name="Input [yellow] 2 7 2 3 10 3" xfId="41103" xr:uid="{1E6AD0D9-7924-4652-835A-BBC88D266AEF}"/>
    <cellStyle name="Input [yellow] 2 7 2 3 10 4" xfId="21135" xr:uid="{A1F1DEAD-E9E5-4980-A29A-29F043C9FAD6}"/>
    <cellStyle name="Input [yellow] 2 7 2 3 11" xfId="11611" xr:uid="{9A2982A0-00FA-416C-AB97-787AC42D08BF}"/>
    <cellStyle name="Input [yellow] 2 7 2 3 11 2" xfId="31813" xr:uid="{2A5562AF-2ECE-4D92-B1DC-937719A61E1A}"/>
    <cellStyle name="Input [yellow] 2 7 2 3 11 3" xfId="41589" xr:uid="{94311BF0-60F3-4139-BA88-7A8A77F9596A}"/>
    <cellStyle name="Input [yellow] 2 7 2 3 11 4" xfId="21621" xr:uid="{46A29C6B-3A89-460B-9CBF-5E8FF096952F}"/>
    <cellStyle name="Input [yellow] 2 7 2 3 12" xfId="12085" xr:uid="{2A540D5D-62E5-474B-818D-7E9886BB96A5}"/>
    <cellStyle name="Input [yellow] 2 7 2 3 12 2" xfId="32286" xr:uid="{CD6376E6-1156-46B3-962C-3383FF239E8F}"/>
    <cellStyle name="Input [yellow] 2 7 2 3 12 3" xfId="42062" xr:uid="{521ED1C9-BE61-4890-BFF3-135C78CD64E2}"/>
    <cellStyle name="Input [yellow] 2 7 2 3 12 4" xfId="22094" xr:uid="{1D55207F-C2A7-4FBA-AD49-749FABA1DB47}"/>
    <cellStyle name="Input [yellow] 2 7 2 3 13" xfId="12546" xr:uid="{A7A62251-A6E5-46D0-A71C-9186BA8F60E3}"/>
    <cellStyle name="Input [yellow] 2 7 2 3 13 2" xfId="32746" xr:uid="{47B978A8-8BD4-4EFC-A53A-2B01B365FF3E}"/>
    <cellStyle name="Input [yellow] 2 7 2 3 13 3" xfId="42522" xr:uid="{71BB7F09-4F4D-4BE2-B573-83CFC42825A6}"/>
    <cellStyle name="Input [yellow] 2 7 2 3 13 4" xfId="22554" xr:uid="{16877264-82CE-4219-AF4D-7B7A0DFD767B}"/>
    <cellStyle name="Input [yellow] 2 7 2 3 14" xfId="13006" xr:uid="{FDFEAE29-0B00-4F5B-A7A3-25956581DDD2}"/>
    <cellStyle name="Input [yellow] 2 7 2 3 14 2" xfId="33205" xr:uid="{F50F362A-8166-44B4-B167-3D37D4689CE0}"/>
    <cellStyle name="Input [yellow] 2 7 2 3 14 3" xfId="42981" xr:uid="{6FDC0935-B449-4693-9FD2-9976EC4A65CB}"/>
    <cellStyle name="Input [yellow] 2 7 2 3 14 4" xfId="23013" xr:uid="{153FD679-CB73-42F4-B659-964D1D695F09}"/>
    <cellStyle name="Input [yellow] 2 7 2 3 15" xfId="13459" xr:uid="{5F414BA7-71CB-4999-9D13-D86621C8AA3A}"/>
    <cellStyle name="Input [yellow] 2 7 2 3 15 2" xfId="33656" xr:uid="{C475843B-4C34-4229-BCD1-934AA71CFC62}"/>
    <cellStyle name="Input [yellow] 2 7 2 3 15 3" xfId="43432" xr:uid="{8D6AE795-B11E-4353-9C7A-2A228F2A033B}"/>
    <cellStyle name="Input [yellow] 2 7 2 3 15 4" xfId="23464" xr:uid="{A218D3E7-5A29-40C7-B4A6-9ADAC825C665}"/>
    <cellStyle name="Input [yellow] 2 7 2 3 16" xfId="26556" xr:uid="{66E02F96-AF4F-43C5-9E79-38E3D0F5BB1D}"/>
    <cellStyle name="Input [yellow] 2 7 2 3 17" xfId="36332" xr:uid="{753C0033-ED4D-4895-99AD-6CF2B58ECB8D}"/>
    <cellStyle name="Input [yellow] 2 7 2 3 18" xfId="16364" xr:uid="{31FC125F-FF26-4332-B82A-26E4ADE59672}"/>
    <cellStyle name="Input [yellow] 2 7 2 3 2" xfId="6897" xr:uid="{8FC2B55E-5A95-4C44-993C-73312FA37FD5}"/>
    <cellStyle name="Input [yellow] 2 7 2 3 2 2" xfId="27111" xr:uid="{07FB9C9C-032B-4644-B364-7ED3C8708A43}"/>
    <cellStyle name="Input [yellow] 2 7 2 3 2 3" xfId="36887" xr:uid="{752B5C60-209B-45FC-8C91-586F6830C420}"/>
    <cellStyle name="Input [yellow] 2 7 2 3 2 4" xfId="16919" xr:uid="{BBE6847A-0B7A-4442-BCB1-2DBCB06E9C3B}"/>
    <cellStyle name="Input [yellow] 2 7 2 3 3" xfId="7444" xr:uid="{DB27ABF8-07DA-48CE-8765-817B32FBC1B8}"/>
    <cellStyle name="Input [yellow] 2 7 2 3 3 2" xfId="27658" xr:uid="{A4D8E93D-5C1C-4F64-BC67-881DA839B963}"/>
    <cellStyle name="Input [yellow] 2 7 2 3 3 3" xfId="37434" xr:uid="{E8623871-5D00-4CD8-95E7-255AFB9502D9}"/>
    <cellStyle name="Input [yellow] 2 7 2 3 3 4" xfId="17466" xr:uid="{85134095-0B14-4D73-B74F-C298DE0D8B38}"/>
    <cellStyle name="Input [yellow] 2 7 2 3 4" xfId="7994" xr:uid="{2B728957-C282-408B-8DF9-FB8344B183F8}"/>
    <cellStyle name="Input [yellow] 2 7 2 3 4 2" xfId="28206" xr:uid="{8491667D-13F7-4928-A84D-B068878A6A49}"/>
    <cellStyle name="Input [yellow] 2 7 2 3 4 3" xfId="37982" xr:uid="{F2B99F69-F4DB-4911-B241-B2A495A88FC1}"/>
    <cellStyle name="Input [yellow] 2 7 2 3 4 4" xfId="18014" xr:uid="{DA2F1F78-0E86-4990-8D1D-7948A862D507}"/>
    <cellStyle name="Input [yellow] 2 7 2 3 5" xfId="8536" xr:uid="{7F94792E-EAD4-4683-82E4-3D2F83235E09}"/>
    <cellStyle name="Input [yellow] 2 7 2 3 5 2" xfId="28747" xr:uid="{D63438FF-F976-4409-864A-CDCECF315FA7}"/>
    <cellStyle name="Input [yellow] 2 7 2 3 5 3" xfId="38523" xr:uid="{32C9A4FE-48CF-4D02-A0D7-20DBBE511182}"/>
    <cellStyle name="Input [yellow] 2 7 2 3 5 4" xfId="18555" xr:uid="{CB9C083B-44D1-4029-B923-BC2E8038BBA2}"/>
    <cellStyle name="Input [yellow] 2 7 2 3 6" xfId="9062" xr:uid="{7F14CAC7-AB77-4B89-BCEE-E84DB5B87B96}"/>
    <cellStyle name="Input [yellow] 2 7 2 3 6 2" xfId="29271" xr:uid="{4AC74B20-DF9B-469B-86A4-EC113634B5E4}"/>
    <cellStyle name="Input [yellow] 2 7 2 3 6 3" xfId="39047" xr:uid="{61EDA536-4285-4C11-9D0C-7F2C7057A471}"/>
    <cellStyle name="Input [yellow] 2 7 2 3 6 4" xfId="19079" xr:uid="{F3F5C023-C7E9-4F57-9A14-63AAC58415BA}"/>
    <cellStyle name="Input [yellow] 2 7 2 3 7" xfId="9586" xr:uid="{8825F379-0F31-448F-A8EE-CC1D2976FFC4}"/>
    <cellStyle name="Input [yellow] 2 7 2 3 7 2" xfId="29793" xr:uid="{4C5576FA-7125-4179-98D6-6208B0953684}"/>
    <cellStyle name="Input [yellow] 2 7 2 3 7 3" xfId="39569" xr:uid="{BE85BD19-FCD6-4BC8-9D8E-279A0C61A5B7}"/>
    <cellStyle name="Input [yellow] 2 7 2 3 7 4" xfId="19601" xr:uid="{8766598A-F9D0-47B8-8666-BCF019D18F4D}"/>
    <cellStyle name="Input [yellow] 2 7 2 3 8" xfId="10110" xr:uid="{E6D93B10-F353-41B2-89E8-E64FA1036BA5}"/>
    <cellStyle name="Input [yellow] 2 7 2 3 8 2" xfId="30317" xr:uid="{0414EEC5-B0F1-4BC4-97ED-570421BC87D8}"/>
    <cellStyle name="Input [yellow] 2 7 2 3 8 3" xfId="40093" xr:uid="{FC471165-2A68-4587-A28E-3D0C94FF3707}"/>
    <cellStyle name="Input [yellow] 2 7 2 3 8 4" xfId="20125" xr:uid="{3809070A-AA5B-4EF2-899D-BF0D192C03CC}"/>
    <cellStyle name="Input [yellow] 2 7 2 3 9" xfId="10621" xr:uid="{54DE3D9E-5B0B-4975-AAE1-1F6A636CAE5D}"/>
    <cellStyle name="Input [yellow] 2 7 2 3 9 2" xfId="30825" xr:uid="{95A79E16-F4D0-40C8-B0FE-5CA0CE2D380B}"/>
    <cellStyle name="Input [yellow] 2 7 2 3 9 3" xfId="40601" xr:uid="{54E08C68-B8B1-48A2-B133-E3E61595A12C}"/>
    <cellStyle name="Input [yellow] 2 7 2 3 9 4" xfId="20633" xr:uid="{DC655948-78C0-4126-A836-BDDA7BB0D45D}"/>
    <cellStyle name="Input [yellow] 2 7 2 4" xfId="5197" xr:uid="{868C9CDB-A092-46E3-8C47-F38D4E105E64}"/>
    <cellStyle name="Input [yellow] 2 7 2 4 2" xfId="25437" xr:uid="{47B87633-25AE-4AC9-AC59-D06775B60ABA}"/>
    <cellStyle name="Input [yellow] 2 7 2 4 3" xfId="35213" xr:uid="{B8DA5A3A-C7FA-451A-AA44-7CC4D8456BD0}"/>
    <cellStyle name="Input [yellow] 2 7 2 4 4" xfId="15245" xr:uid="{CBBBFB54-A952-46CC-8AC4-2B47C4EC1868}"/>
    <cellStyle name="Input [yellow] 2 7 2 5" xfId="4928" xr:uid="{01858EFB-A8D6-4FC2-848E-3ADF648D2456}"/>
    <cellStyle name="Input [yellow] 2 7 2 5 2" xfId="25168" xr:uid="{98614E9A-BC05-4AB1-B7ED-C2D706CE0DD2}"/>
    <cellStyle name="Input [yellow] 2 7 2 5 3" xfId="34944" xr:uid="{65DD0637-786F-4528-9C91-AA3904333687}"/>
    <cellStyle name="Input [yellow] 2 7 2 5 4" xfId="14976" xr:uid="{672EC324-250B-4413-848D-778FE9F788B9}"/>
    <cellStyle name="Input [yellow] 2 7 2 6" xfId="5134" xr:uid="{8AA8C7D6-EE86-42A4-942A-023BA2647EA6}"/>
    <cellStyle name="Input [yellow] 2 7 2 6 2" xfId="25374" xr:uid="{270F404A-A545-431C-945C-EBDD39FDA1A9}"/>
    <cellStyle name="Input [yellow] 2 7 2 6 3" xfId="35150" xr:uid="{5754F8B4-77A4-4CD7-AE15-04395B70BB0C}"/>
    <cellStyle name="Input [yellow] 2 7 2 6 4" xfId="15182" xr:uid="{25930D42-74D3-4A4E-A537-2729FB65EEF8}"/>
    <cellStyle name="Input [yellow] 2 7 2 7" xfId="4959" xr:uid="{52B9913F-6D00-47CC-BDAE-40C40402BEA1}"/>
    <cellStyle name="Input [yellow] 2 7 2 7 2" xfId="25199" xr:uid="{2A1275E6-DD26-4AFE-AC69-150843C43726}"/>
    <cellStyle name="Input [yellow] 2 7 2 7 3" xfId="34975" xr:uid="{2B43B37D-3BEA-4A83-8003-FF5244EC671B}"/>
    <cellStyle name="Input [yellow] 2 7 2 7 4" xfId="15007" xr:uid="{246EB062-6076-4738-A0C9-3DD4DB6EA2EE}"/>
    <cellStyle name="Input [yellow] 2 7 2 8" xfId="6631" xr:uid="{26C9DC2C-6C43-448B-9405-16F4D18077EF}"/>
    <cellStyle name="Input [yellow] 2 7 2 8 2" xfId="26846" xr:uid="{A27899DC-86BE-4211-8770-1180F7112C0A}"/>
    <cellStyle name="Input [yellow] 2 7 2 8 3" xfId="36622" xr:uid="{92DFFE85-80CD-4501-8304-0959ECAC7925}"/>
    <cellStyle name="Input [yellow] 2 7 2 8 4" xfId="16654" xr:uid="{63DA0D01-3AD1-4C48-92D6-74CA1EF51D89}"/>
    <cellStyle name="Input [yellow] 2 7 2 9" xfId="4979" xr:uid="{2A4359E6-1547-4A76-92CD-5BFB4E4713E1}"/>
    <cellStyle name="Input [yellow] 2 7 2 9 2" xfId="25219" xr:uid="{E81C46C7-EE12-4E12-A35F-2529626C21F6}"/>
    <cellStyle name="Input [yellow] 2 7 2 9 3" xfId="34995" xr:uid="{1598FD97-CDE4-4169-9858-EDEB143F5329}"/>
    <cellStyle name="Input [yellow] 2 7 2 9 4" xfId="15027" xr:uid="{972C7FA4-6EEC-4EAE-B832-BC8DB9A5DE11}"/>
    <cellStyle name="Input [yellow] 2 7 20" xfId="24014" xr:uid="{4BF4E87E-2402-4D53-B428-DBC348F361B1}"/>
    <cellStyle name="Input [yellow] 2 7 21" xfId="23904" xr:uid="{AF7DC9ED-3702-45AB-8AEF-264FFCB45D66}"/>
    <cellStyle name="Input [yellow] 2 7 22" xfId="13912" xr:uid="{E6B01F59-1ACB-48CE-9DB8-4AEC42BBD2F9}"/>
    <cellStyle name="Input [yellow] 2 7 3" xfId="6441" xr:uid="{30071822-0EA1-4114-B487-B56C9DA188F9}"/>
    <cellStyle name="Input [yellow] 2 7 3 10" xfId="11228" xr:uid="{ADFD2522-5361-4BDA-B7E7-1DDA76A3EA24}"/>
    <cellStyle name="Input [yellow] 2 7 3 10 2" xfId="31430" xr:uid="{AA1DB548-2AF5-47D1-BDF6-6AC2606FDB8C}"/>
    <cellStyle name="Input [yellow] 2 7 3 10 3" xfId="41206" xr:uid="{42674224-D552-4A50-BA17-CF13FEB17CCF}"/>
    <cellStyle name="Input [yellow] 2 7 3 10 4" xfId="21238" xr:uid="{A53A5BBB-939F-4C31-84E3-9A6E7C1F12ED}"/>
    <cellStyle name="Input [yellow] 2 7 3 11" xfId="11714" xr:uid="{D92719E8-B1B8-4E5C-BC19-4B899901E1E9}"/>
    <cellStyle name="Input [yellow] 2 7 3 11 2" xfId="31916" xr:uid="{FAC3B30D-6907-4D3B-A29A-B36ABE9B31E4}"/>
    <cellStyle name="Input [yellow] 2 7 3 11 3" xfId="41692" xr:uid="{793C9B56-7759-450F-A59A-50DA0BA8A9EB}"/>
    <cellStyle name="Input [yellow] 2 7 3 11 4" xfId="21724" xr:uid="{457C90FA-40BC-4BE2-94EF-210A785A39EE}"/>
    <cellStyle name="Input [yellow] 2 7 3 12" xfId="12188" xr:uid="{D4D443AA-33CB-4E68-955A-5084B1B7DD12}"/>
    <cellStyle name="Input [yellow] 2 7 3 12 2" xfId="32389" xr:uid="{59CEE1E3-4BBE-4F64-8432-4D6C074E7C47}"/>
    <cellStyle name="Input [yellow] 2 7 3 12 3" xfId="42165" xr:uid="{26EF1395-6BDE-4C37-962C-03086B92E6B9}"/>
    <cellStyle name="Input [yellow] 2 7 3 12 4" xfId="22197" xr:uid="{F8C7E43C-DE1E-415F-A2CE-391C321AE9ED}"/>
    <cellStyle name="Input [yellow] 2 7 3 13" xfId="12649" xr:uid="{191084BA-7702-464D-82E9-E212AD944F15}"/>
    <cellStyle name="Input [yellow] 2 7 3 13 2" xfId="32849" xr:uid="{4F5B17E1-AFFE-4516-A46C-C050185F2879}"/>
    <cellStyle name="Input [yellow] 2 7 3 13 3" xfId="42625" xr:uid="{105F2276-12E1-4848-8F67-8CDB04D5A859}"/>
    <cellStyle name="Input [yellow] 2 7 3 13 4" xfId="22657" xr:uid="{7678EF6B-CCCE-404E-8928-148302F8CAAF}"/>
    <cellStyle name="Input [yellow] 2 7 3 14" xfId="13109" xr:uid="{54933628-9DBA-4DF0-871F-0D37BCACF4AE}"/>
    <cellStyle name="Input [yellow] 2 7 3 14 2" xfId="33308" xr:uid="{F50F7422-4468-4B8B-BF72-92D4C7F8BA6D}"/>
    <cellStyle name="Input [yellow] 2 7 3 14 3" xfId="43084" xr:uid="{7EF0DA63-DAFB-424D-86D2-54EB8726816D}"/>
    <cellStyle name="Input [yellow] 2 7 3 14 4" xfId="23116" xr:uid="{D6A70B35-3899-4EC4-B4FA-F6DAEE6EA2DA}"/>
    <cellStyle name="Input [yellow] 2 7 3 15" xfId="13562" xr:uid="{68EB447B-0126-492F-B490-47C97AE863B8}"/>
    <cellStyle name="Input [yellow] 2 7 3 15 2" xfId="33759" xr:uid="{6AFBD0D5-1724-400D-877D-AA3E147D677D}"/>
    <cellStyle name="Input [yellow] 2 7 3 15 3" xfId="43535" xr:uid="{61B1A9EB-9CD2-48F9-9041-B0A895107FE9}"/>
    <cellStyle name="Input [yellow] 2 7 3 15 4" xfId="23567" xr:uid="{13EC0702-41EB-4004-BB02-3B1B9C0E1E0E}"/>
    <cellStyle name="Input [yellow] 2 7 3 16" xfId="26659" xr:uid="{650B2339-2647-4882-B588-237BD0A4EBFD}"/>
    <cellStyle name="Input [yellow] 2 7 3 17" xfId="36435" xr:uid="{876A5073-42AA-47FE-B9F8-570B9629B65D}"/>
    <cellStyle name="Input [yellow] 2 7 3 18" xfId="16467" xr:uid="{7DBB25F7-1CF8-4247-82BF-667D9A913155}"/>
    <cellStyle name="Input [yellow] 2 7 3 2" xfId="7000" xr:uid="{F5769483-6538-4BE3-BC22-600764DC1650}"/>
    <cellStyle name="Input [yellow] 2 7 3 2 2" xfId="27214" xr:uid="{464FFA06-2D89-4D94-9758-D7205B45EF5A}"/>
    <cellStyle name="Input [yellow] 2 7 3 2 3" xfId="36990" xr:uid="{9E902AC5-729E-48E7-986C-A5D82CB22E36}"/>
    <cellStyle name="Input [yellow] 2 7 3 2 4" xfId="17022" xr:uid="{F7E03438-2AE1-4EA6-ABCD-D161C839DFD2}"/>
    <cellStyle name="Input [yellow] 2 7 3 3" xfId="7547" xr:uid="{24A7C013-B9B2-409D-B37E-DEC1F63B7BCD}"/>
    <cellStyle name="Input [yellow] 2 7 3 3 2" xfId="27761" xr:uid="{55EB5C5A-D3E3-4570-ADD7-0DD6510CC87B}"/>
    <cellStyle name="Input [yellow] 2 7 3 3 3" xfId="37537" xr:uid="{A07D24B9-B5C6-4D0A-977B-DF39F73D21CE}"/>
    <cellStyle name="Input [yellow] 2 7 3 3 4" xfId="17569" xr:uid="{745B0C5A-2BD9-403E-933F-9AEF044CBF27}"/>
    <cellStyle name="Input [yellow] 2 7 3 4" xfId="8097" xr:uid="{281335D3-0B53-4425-B8F9-291837FF4052}"/>
    <cellStyle name="Input [yellow] 2 7 3 4 2" xfId="28309" xr:uid="{249AB786-3CD5-4775-BAE5-2C16312AFFDE}"/>
    <cellStyle name="Input [yellow] 2 7 3 4 3" xfId="38085" xr:uid="{E61EA27C-F5BF-4DF5-B9F5-961EE74EAA48}"/>
    <cellStyle name="Input [yellow] 2 7 3 4 4" xfId="18117" xr:uid="{3A3889D1-37EB-464A-A2CC-D9D34CA060D7}"/>
    <cellStyle name="Input [yellow] 2 7 3 5" xfId="8639" xr:uid="{C451E951-28AD-4D69-A599-E4A311FBEEC0}"/>
    <cellStyle name="Input [yellow] 2 7 3 5 2" xfId="28850" xr:uid="{E2A0653E-77AD-4C48-A46B-E36818C6BE7B}"/>
    <cellStyle name="Input [yellow] 2 7 3 5 3" xfId="38626" xr:uid="{881081D5-9347-4E1F-893D-04DEA3A89948}"/>
    <cellStyle name="Input [yellow] 2 7 3 5 4" xfId="18658" xr:uid="{09EBB30E-BC68-4BDB-BC54-0119E0F20889}"/>
    <cellStyle name="Input [yellow] 2 7 3 6" xfId="9165" xr:uid="{882CED95-15F7-4017-8A47-22649344337C}"/>
    <cellStyle name="Input [yellow] 2 7 3 6 2" xfId="29374" xr:uid="{C2758150-DE30-4A18-A3FA-7606C4622EFF}"/>
    <cellStyle name="Input [yellow] 2 7 3 6 3" xfId="39150" xr:uid="{22639EBD-E7A2-4B11-87CB-08EAFB02DAF5}"/>
    <cellStyle name="Input [yellow] 2 7 3 6 4" xfId="19182" xr:uid="{12EA0E10-D65F-4F90-80A3-4AC71ED66843}"/>
    <cellStyle name="Input [yellow] 2 7 3 7" xfId="9689" xr:uid="{54B45FA0-DE7D-4523-90B3-A1A7791BE7F4}"/>
    <cellStyle name="Input [yellow] 2 7 3 7 2" xfId="29896" xr:uid="{36EB9656-5DA2-4431-93B2-C7D8EE88574C}"/>
    <cellStyle name="Input [yellow] 2 7 3 7 3" xfId="39672" xr:uid="{8317C5F8-4DEF-4DFB-B3C7-E3F1FE0FD76A}"/>
    <cellStyle name="Input [yellow] 2 7 3 7 4" xfId="19704" xr:uid="{7A6B1290-3E87-41BE-8AF9-DD80FFD8B0A4}"/>
    <cellStyle name="Input [yellow] 2 7 3 8" xfId="10213" xr:uid="{7F25F14D-EA30-4F76-BD4A-21261DA03CDC}"/>
    <cellStyle name="Input [yellow] 2 7 3 8 2" xfId="30420" xr:uid="{E920ECEA-7A2E-44F8-86D3-1CE88885036D}"/>
    <cellStyle name="Input [yellow] 2 7 3 8 3" xfId="40196" xr:uid="{4A8851AE-E8DE-45EA-BF02-30ADB9E185EB}"/>
    <cellStyle name="Input [yellow] 2 7 3 8 4" xfId="20228" xr:uid="{E27E1F74-18FA-4B66-ABF2-CBA63C7B2107}"/>
    <cellStyle name="Input [yellow] 2 7 3 9" xfId="10724" xr:uid="{2BB2AC8C-14C0-4EAB-AC8C-30A8B79FF335}"/>
    <cellStyle name="Input [yellow] 2 7 3 9 2" xfId="30928" xr:uid="{3E95B725-8BDE-4262-8BE0-9C275A8F9DA1}"/>
    <cellStyle name="Input [yellow] 2 7 3 9 3" xfId="40704" xr:uid="{FD2078EF-3019-4EC0-9B1D-80B84CFC508D}"/>
    <cellStyle name="Input [yellow] 2 7 3 9 4" xfId="20736" xr:uid="{83D92CC0-4346-4A25-A5B9-15218E80BDCA}"/>
    <cellStyle name="Input [yellow] 2 7 4" xfId="3909" xr:uid="{B1C5E194-29B9-4ADB-BE20-636598FE05E6}"/>
    <cellStyle name="Input [yellow] 2 7 4 10" xfId="4548" xr:uid="{6B26C077-BD5D-4D57-B492-748BB6A0909C}"/>
    <cellStyle name="Input [yellow] 2 7 4 10 2" xfId="24797" xr:uid="{A37EE400-0A84-47AF-828E-54C60B49C06B}"/>
    <cellStyle name="Input [yellow] 2 7 4 10 3" xfId="34573" xr:uid="{23A9147C-40C3-41B8-A820-BBE380E028DE}"/>
    <cellStyle name="Input [yellow] 2 7 4 10 4" xfId="14605" xr:uid="{516478C8-92FB-496D-AD14-AEEFD493C772}"/>
    <cellStyle name="Input [yellow] 2 7 4 11" xfId="5245" xr:uid="{AA91CEDC-E28B-4DF0-8136-53B7D99309D6}"/>
    <cellStyle name="Input [yellow] 2 7 4 11 2" xfId="25485" xr:uid="{296A9AAD-79B4-40BF-AC4E-6327FCBCCE98}"/>
    <cellStyle name="Input [yellow] 2 7 4 11 3" xfId="35261" xr:uid="{D4C086E5-1240-46E5-A59F-F056A0A0F704}"/>
    <cellStyle name="Input [yellow] 2 7 4 11 4" xfId="15293" xr:uid="{9D39F160-6E3A-4E28-B73A-2A1D1E38EF85}"/>
    <cellStyle name="Input [yellow] 2 7 4 12" xfId="9386" xr:uid="{E985C6FD-C146-4FD1-825D-90286E04329D}"/>
    <cellStyle name="Input [yellow] 2 7 4 12 2" xfId="29595" xr:uid="{1C33DA49-E152-4C39-9440-D020D92B8976}"/>
    <cellStyle name="Input [yellow] 2 7 4 12 3" xfId="39371" xr:uid="{AAD71B67-9056-4B38-9FAA-F426930918FF}"/>
    <cellStyle name="Input [yellow] 2 7 4 12 4" xfId="19403" xr:uid="{D35FADEE-79F0-4026-9C36-D7DB4E35F999}"/>
    <cellStyle name="Input [yellow] 2 7 4 13" xfId="8899" xr:uid="{45CACA4A-F392-4074-935B-59DA7DFE3B84}"/>
    <cellStyle name="Input [yellow] 2 7 4 13 2" xfId="29108" xr:uid="{F7762738-4D52-43DB-8D81-3032BA4E1D62}"/>
    <cellStyle name="Input [yellow] 2 7 4 13 3" xfId="38884" xr:uid="{D6106C97-C78D-4F3D-B9C1-3479260F58ED}"/>
    <cellStyle name="Input [yellow] 2 7 4 13 4" xfId="18916" xr:uid="{12E9C385-AC28-4AAA-8DB4-B5783E61344D}"/>
    <cellStyle name="Input [yellow] 2 7 4 14" xfId="5256" xr:uid="{293887A4-36E9-4DCA-8A2F-16EFD1934812}"/>
    <cellStyle name="Input [yellow] 2 7 4 14 2" xfId="25496" xr:uid="{F0220476-DFC1-4E8D-B150-AF9936B32B8A}"/>
    <cellStyle name="Input [yellow] 2 7 4 14 3" xfId="35272" xr:uid="{A8E07C67-2288-4005-AD26-C7D9A4F3983B}"/>
    <cellStyle name="Input [yellow] 2 7 4 14 4" xfId="15304" xr:uid="{4F193ACE-E290-4298-982A-65474811542D}"/>
    <cellStyle name="Input [yellow] 2 7 4 15" xfId="4510" xr:uid="{5AE3C4DB-1412-4ABA-8C70-F933789C92B2}"/>
    <cellStyle name="Input [yellow] 2 7 4 15 2" xfId="24759" xr:uid="{9518EFEC-A343-40E4-BC8F-A57C898A150A}"/>
    <cellStyle name="Input [yellow] 2 7 4 15 3" xfId="34535" xr:uid="{D0592ABA-C722-42D5-AF59-1A4A540B1A7C}"/>
    <cellStyle name="Input [yellow] 2 7 4 15 4" xfId="14567" xr:uid="{FE7C75C7-AEF7-40CD-B5C1-BE03DB1D2E2B}"/>
    <cellStyle name="Input [yellow] 2 7 4 16" xfId="24181" xr:uid="{CC335603-0902-462F-A937-0E1A1E6BFF58}"/>
    <cellStyle name="Input [yellow] 2 7 4 17" xfId="33957" xr:uid="{5BAD2BA7-A418-4D5F-A44D-D238DC4B2EC1}"/>
    <cellStyle name="Input [yellow] 2 7 4 18" xfId="13989" xr:uid="{229BC42B-3207-4DE5-B3E9-758767EDFC2A}"/>
    <cellStyle name="Input [yellow] 2 7 4 2" xfId="4217" xr:uid="{6E2CCEAF-3C1F-45D8-AFF6-4AE37147151C}"/>
    <cellStyle name="Input [yellow] 2 7 4 2 2" xfId="24469" xr:uid="{54A04700-30A9-4B41-B697-0FF6D7A109C1}"/>
    <cellStyle name="Input [yellow] 2 7 4 2 3" xfId="34245" xr:uid="{9560A0B4-5E54-4919-848E-422FB0A1F4B3}"/>
    <cellStyle name="Input [yellow] 2 7 4 2 4" xfId="14277" xr:uid="{AF43628A-F3DE-4BD7-B616-2B5FEC7655A0}"/>
    <cellStyle name="Input [yellow] 2 7 4 3" xfId="5763" xr:uid="{F203205E-C924-41CF-9AC5-C6FB163566D1}"/>
    <cellStyle name="Input [yellow] 2 7 4 3 2" xfId="25990" xr:uid="{1C85E649-AEC1-4747-B6CF-5AA95817AE50}"/>
    <cellStyle name="Input [yellow] 2 7 4 3 3" xfId="35766" xr:uid="{71802D32-32D5-4F63-9A53-C19C9322A5B6}"/>
    <cellStyle name="Input [yellow] 2 7 4 3 4" xfId="15798" xr:uid="{2450D2A3-C3BD-4578-B9F5-9EC78D4004EF}"/>
    <cellStyle name="Input [yellow] 2 7 4 4" xfId="4568" xr:uid="{A569BD88-D886-413F-9B02-EF3880B9D74D}"/>
    <cellStyle name="Input [yellow] 2 7 4 4 2" xfId="24815" xr:uid="{852C0E6A-CAD2-42E0-AC73-364164C1EEBB}"/>
    <cellStyle name="Input [yellow] 2 7 4 4 3" xfId="34591" xr:uid="{7A66F93F-CD70-4989-8895-FE5825157E84}"/>
    <cellStyle name="Input [yellow] 2 7 4 4 4" xfId="14623" xr:uid="{23DFE9E2-143C-4843-850F-F4AEB0D89F45}"/>
    <cellStyle name="Input [yellow] 2 7 4 5" xfId="5864" xr:uid="{61E2FAD4-F3CB-4751-BA48-1EED604E7DED}"/>
    <cellStyle name="Input [yellow] 2 7 4 5 2" xfId="26089" xr:uid="{D839165C-651B-4C2D-94E7-DEF12A315349}"/>
    <cellStyle name="Input [yellow] 2 7 4 5 3" xfId="35865" xr:uid="{3521419B-D012-4951-BBB7-629D2AB9E809}"/>
    <cellStyle name="Input [yellow] 2 7 4 5 4" xfId="15897" xr:uid="{FFBC8198-2857-479B-B531-88D4B04E4F87}"/>
    <cellStyle name="Input [yellow] 2 7 4 6" xfId="4795" xr:uid="{83DA52F4-C497-42AA-A7AF-A5E5D5363B8E}"/>
    <cellStyle name="Input [yellow] 2 7 4 6 2" xfId="25038" xr:uid="{29B8A475-98C5-4B2E-BA8A-BAC6050327F5}"/>
    <cellStyle name="Input [yellow] 2 7 4 6 3" xfId="34814" xr:uid="{413FC454-2DCE-4837-8420-6FF67AC95A80}"/>
    <cellStyle name="Input [yellow] 2 7 4 6 4" xfId="14846" xr:uid="{D6952DF0-B4C1-49E4-99B6-7F3ABC0F691E}"/>
    <cellStyle name="Input [yellow] 2 7 4 7" xfId="6686" xr:uid="{882123EF-03C1-48B8-B2E7-926B45B7BFC1}"/>
    <cellStyle name="Input [yellow] 2 7 4 7 2" xfId="26900" xr:uid="{098810A1-7107-40B6-BD30-DBA2433F7693}"/>
    <cellStyle name="Input [yellow] 2 7 4 7 3" xfId="36676" xr:uid="{A8B76A6C-0385-4966-9A53-F5DACEBA8C3F}"/>
    <cellStyle name="Input [yellow] 2 7 4 7 4" xfId="16708" xr:uid="{E3F8EF79-1F82-4ED3-A863-4DA2A81F0A81}"/>
    <cellStyle name="Input [yellow] 2 7 4 8" xfId="6089" xr:uid="{630CB65D-F096-440B-B083-28C44232085E}"/>
    <cellStyle name="Input [yellow] 2 7 4 8 2" xfId="26309" xr:uid="{E65CF139-91DC-4A3F-B960-735BBA8CAE61}"/>
    <cellStyle name="Input [yellow] 2 7 4 8 3" xfId="36085" xr:uid="{448954CC-DB26-4149-B2DA-951A58C2CE24}"/>
    <cellStyle name="Input [yellow] 2 7 4 8 4" xfId="16117" xr:uid="{1F74A039-8085-46C2-8ECF-AF3E08DE6D10}"/>
    <cellStyle name="Input [yellow] 2 7 4 9" xfId="8340" xr:uid="{F2CAB515-C89A-40CF-A4CC-B5EF750A43A1}"/>
    <cellStyle name="Input [yellow] 2 7 4 9 2" xfId="28552" xr:uid="{D47D947B-66DB-459A-B33C-1E48A12260A3}"/>
    <cellStyle name="Input [yellow] 2 7 4 9 3" xfId="38328" xr:uid="{DA674A10-DE94-4B0C-867D-07F7AAB08E03}"/>
    <cellStyle name="Input [yellow] 2 7 4 9 4" xfId="18360" xr:uid="{0772CB2E-FAD5-41F6-A5DC-81A75A8C2865}"/>
    <cellStyle name="Input [yellow] 2 7 5" xfId="5196" xr:uid="{AF5C1B1A-3AB7-4F15-ABD8-EEEE34309C6A}"/>
    <cellStyle name="Input [yellow] 2 7 5 2" xfId="25436" xr:uid="{858D47E0-0D89-403C-96FD-F21D2F46B392}"/>
    <cellStyle name="Input [yellow] 2 7 5 3" xfId="35212" xr:uid="{B3AB3E56-8214-4192-8136-ECC0B2BC77BD}"/>
    <cellStyle name="Input [yellow] 2 7 5 4" xfId="15244" xr:uid="{767FBCF6-9300-44E2-8EF1-3E8DCC3CC0BF}"/>
    <cellStyle name="Input [yellow] 2 7 6" xfId="4929" xr:uid="{C39973D3-4B1A-43D9-A7C1-46A6B1AD1E2B}"/>
    <cellStyle name="Input [yellow] 2 7 6 2" xfId="25169" xr:uid="{02BD9BEC-E060-45B4-A480-B1F73176DF5E}"/>
    <cellStyle name="Input [yellow] 2 7 6 3" xfId="34945" xr:uid="{A26D2F17-9B7E-4EEB-A29B-2D08E6105448}"/>
    <cellStyle name="Input [yellow] 2 7 6 4" xfId="14977" xr:uid="{D31716B2-A87E-43F0-BF6D-2973C46B51E2}"/>
    <cellStyle name="Input [yellow] 2 7 7" xfId="5634" xr:uid="{1C82B159-BB82-48A1-A074-95A431CE28B8}"/>
    <cellStyle name="Input [yellow] 2 7 7 2" xfId="25863" xr:uid="{DA75E4C9-13A1-47E4-8FF1-CD08E728528A}"/>
    <cellStyle name="Input [yellow] 2 7 7 3" xfId="35639" xr:uid="{C3F77B60-1980-4895-9C21-1FF8D402690E}"/>
    <cellStyle name="Input [yellow] 2 7 7 4" xfId="15671" xr:uid="{57812FA4-7262-4F23-A8D0-BBB2B0CFD4C0}"/>
    <cellStyle name="Input [yellow] 2 7 8" xfId="4531" xr:uid="{61D9FC15-20E9-42F6-8381-1E9F9275A704}"/>
    <cellStyle name="Input [yellow] 2 7 8 2" xfId="24780" xr:uid="{2FD173D1-E4F9-4ACC-8686-103C3D5B057F}"/>
    <cellStyle name="Input [yellow] 2 7 8 3" xfId="34556" xr:uid="{7CDFFDC4-510D-4D64-BD41-6C22A635BC23}"/>
    <cellStyle name="Input [yellow] 2 7 8 4" xfId="14588" xr:uid="{6EAE7636-C299-437C-BBD5-8F7F4CF65779}"/>
    <cellStyle name="Input [yellow] 2 7 9" xfId="5102" xr:uid="{97AB72CA-C796-43ED-ADBB-E3B6358C41E6}"/>
    <cellStyle name="Input [yellow] 2 7 9 2" xfId="25342" xr:uid="{D2D95975-2043-4539-BDC0-923C489A4BBD}"/>
    <cellStyle name="Input [yellow] 2 7 9 3" xfId="35118" xr:uid="{B2401A8C-A4CB-4AE1-A45A-B0040A5E684B}"/>
    <cellStyle name="Input [yellow] 2 7 9 4" xfId="15150" xr:uid="{330746FA-62F3-4A35-8509-D579B84692E5}"/>
    <cellStyle name="Input [yellow] 2 8" xfId="2135" xr:uid="{8D98D6CA-72F1-410F-A4AA-1E9975385E2F}"/>
    <cellStyle name="Input [yellow] 2 8 10" xfId="6651" xr:uid="{309CC4CC-BCD5-4294-AF7A-B6DB5E529CBE}"/>
    <cellStyle name="Input [yellow] 2 8 10 2" xfId="26866" xr:uid="{4AA855E0-2223-439D-8299-62FAB6BC229E}"/>
    <cellStyle name="Input [yellow] 2 8 10 3" xfId="36642" xr:uid="{C2B56D5D-6D7A-4211-A5EF-833916D7A0F3}"/>
    <cellStyle name="Input [yellow] 2 8 10 4" xfId="16674" xr:uid="{9C27939F-4159-45BB-9D2F-8B99F21B3E1E}"/>
    <cellStyle name="Input [yellow] 2 8 11" xfId="5712" xr:uid="{270F9A6E-350C-4547-A5D8-7D0DC0B6F886}"/>
    <cellStyle name="Input [yellow] 2 8 11 2" xfId="25941" xr:uid="{98DBE020-9A3E-4744-A278-F5768A774D7F}"/>
    <cellStyle name="Input [yellow] 2 8 11 3" xfId="35717" xr:uid="{9E9C00B7-47E7-490E-89A7-A0B98FD8421F}"/>
    <cellStyle name="Input [yellow] 2 8 11 4" xfId="15749" xr:uid="{FC55B2A4-263F-49E3-9DC4-67452B812B65}"/>
    <cellStyle name="Input [yellow] 2 8 12" xfId="4739" xr:uid="{E0562E73-01EF-47FD-A5A9-445370C92F3E}"/>
    <cellStyle name="Input [yellow] 2 8 12 2" xfId="24983" xr:uid="{D73F19B0-1920-409C-9119-D2FEFE312F8A}"/>
    <cellStyle name="Input [yellow] 2 8 12 3" xfId="34759" xr:uid="{39CD591D-B7BF-4D4B-824D-88DDE1AA9CBD}"/>
    <cellStyle name="Input [yellow] 2 8 12 4" xfId="14791" xr:uid="{67B7EF44-B051-423B-906C-61EE9B03C822}"/>
    <cellStyle name="Input [yellow] 2 8 13" xfId="4847" xr:uid="{051EBF5A-CE93-4D79-9713-CF7C91DCD715}"/>
    <cellStyle name="Input [yellow] 2 8 13 2" xfId="25088" xr:uid="{1DDF7228-AE9D-4499-87DB-35A12C31EBD1}"/>
    <cellStyle name="Input [yellow] 2 8 13 3" xfId="34864" xr:uid="{8A1224D6-D138-4A65-A78D-CDC17E818137}"/>
    <cellStyle name="Input [yellow] 2 8 13 4" xfId="14896" xr:uid="{05139582-0C18-4B5D-925E-FF422B19565F}"/>
    <cellStyle name="Input [yellow] 2 8 14" xfId="5618" xr:uid="{67233793-6C9E-4E22-9FE9-6F9EED9BD05F}"/>
    <cellStyle name="Input [yellow] 2 8 14 2" xfId="25847" xr:uid="{6EBFB1AE-9644-446A-876E-2A83AAF2D579}"/>
    <cellStyle name="Input [yellow] 2 8 14 3" xfId="35623" xr:uid="{DC9D7498-F940-42AF-9613-F444573BC6B4}"/>
    <cellStyle name="Input [yellow] 2 8 14 4" xfId="15655" xr:uid="{D133ED87-A896-4489-8629-4E4018EF17D6}"/>
    <cellStyle name="Input [yellow] 2 8 15" xfId="4693" xr:uid="{E8E2AB0C-D574-4E5E-B6AC-B86422D2D0F1}"/>
    <cellStyle name="Input [yellow] 2 8 15 2" xfId="24938" xr:uid="{CDAEDE6B-E8FB-4593-96B1-C0462069D069}"/>
    <cellStyle name="Input [yellow] 2 8 15 3" xfId="34714" xr:uid="{BD7A7B5E-7F6F-4E2C-9B3A-A0635EF54B79}"/>
    <cellStyle name="Input [yellow] 2 8 15 4" xfId="14746" xr:uid="{2C1B2447-41DD-43D5-BA0B-A9B246FA8977}"/>
    <cellStyle name="Input [yellow] 2 8 16" xfId="4137" xr:uid="{5C583658-5ED3-4354-AA55-6F0F5CC64E10}"/>
    <cellStyle name="Input [yellow] 2 8 16 2" xfId="24391" xr:uid="{8EC2CD3D-5745-491B-8197-A52E0A6B7824}"/>
    <cellStyle name="Input [yellow] 2 8 16 3" xfId="34167" xr:uid="{C9CAB5F6-B05A-4082-97F2-75E14DFD93A8}"/>
    <cellStyle name="Input [yellow] 2 8 16 4" xfId="14199" xr:uid="{C4E4CF52-1B97-4789-B363-E0AF157EB392}"/>
    <cellStyle name="Input [yellow] 2 8 17" xfId="4595" xr:uid="{20FAD006-0357-4D85-AF8A-0A17BD2D15C4}"/>
    <cellStyle name="Input [yellow] 2 8 17 2" xfId="24841" xr:uid="{6D6CAED9-63C4-45FF-A198-B6FF298506E2}"/>
    <cellStyle name="Input [yellow] 2 8 17 3" xfId="34617" xr:uid="{26E85B70-661F-492D-A886-E5C30868FF86}"/>
    <cellStyle name="Input [yellow] 2 8 17 4" xfId="14649" xr:uid="{D740B832-F97F-4393-B5AD-411DF3E8DA31}"/>
    <cellStyle name="Input [yellow] 2 8 18" xfId="4447" xr:uid="{2F8ADDAD-9699-4BBF-8D26-61758200A868}"/>
    <cellStyle name="Input [yellow] 2 8 18 2" xfId="24697" xr:uid="{9FEE91D8-3ED4-417B-A16A-8ACA41777A46}"/>
    <cellStyle name="Input [yellow] 2 8 18 3" xfId="34473" xr:uid="{0D6CA4FF-A940-491E-8C74-4B11AAF1C2E0}"/>
    <cellStyle name="Input [yellow] 2 8 18 4" xfId="14505" xr:uid="{78DB6E2F-DE6D-41D5-88B6-79B25C04B72B}"/>
    <cellStyle name="Input [yellow] 2 8 19" xfId="4653" xr:uid="{8556E4A5-8C37-4798-B9FA-E010B6CF41B1}"/>
    <cellStyle name="Input [yellow] 2 8 19 2" xfId="24899" xr:uid="{969C9B1F-32FD-4BDB-983D-6D3857509DB9}"/>
    <cellStyle name="Input [yellow] 2 8 19 3" xfId="34675" xr:uid="{B0E1FC6F-DD6A-4B6C-B556-6E4B55F90C40}"/>
    <cellStyle name="Input [yellow] 2 8 19 4" xfId="14707" xr:uid="{E25B1A3F-C75C-4C1E-9E27-EC00525EDE25}"/>
    <cellStyle name="Input [yellow] 2 8 2" xfId="2136" xr:uid="{70B7E8C5-A375-4967-835B-C28658F1C648}"/>
    <cellStyle name="Input [yellow] 2 8 2 10" xfId="6156" xr:uid="{3555B0BF-B10B-47BD-9D39-F3CA1366B9DF}"/>
    <cellStyle name="Input [yellow] 2 8 2 10 2" xfId="26375" xr:uid="{6CE8970D-CA47-4826-8041-26A026FFB31E}"/>
    <cellStyle name="Input [yellow] 2 8 2 10 3" xfId="36151" xr:uid="{36E868BA-B6E1-47FD-9D53-EFE6D6B71511}"/>
    <cellStyle name="Input [yellow] 2 8 2 10 4" xfId="16183" xr:uid="{3B9329FC-35CE-44A0-903D-5456B695C41E}"/>
    <cellStyle name="Input [yellow] 2 8 2 11" xfId="3983" xr:uid="{7775EACC-CA19-4BAD-A5B8-628DF4EF70D0}"/>
    <cellStyle name="Input [yellow] 2 8 2 11 2" xfId="24240" xr:uid="{B5E9D400-E616-49A5-98DD-33F9DF3CD763}"/>
    <cellStyle name="Input [yellow] 2 8 2 11 3" xfId="34016" xr:uid="{66BC6D60-FA01-404E-9A30-F39A4FB6AE3F}"/>
    <cellStyle name="Input [yellow] 2 8 2 11 4" xfId="14048" xr:uid="{37FD2BDD-73BF-41EE-8D5A-E32DE4DA94AB}"/>
    <cellStyle name="Input [yellow] 2 8 2 12" xfId="7768" xr:uid="{426B6B59-5857-4DA8-8AB9-F086304F38E6}"/>
    <cellStyle name="Input [yellow] 2 8 2 12 2" xfId="27981" xr:uid="{B891F624-E6A2-4BB9-90A6-BE76FE8CBA0A}"/>
    <cellStyle name="Input [yellow] 2 8 2 12 3" xfId="37757" xr:uid="{F9AA80B3-8B89-46C4-8C77-5A291CAABF66}"/>
    <cellStyle name="Input [yellow] 2 8 2 12 4" xfId="17789" xr:uid="{5617F161-5C2A-4A2D-8E09-B4AD4DCD1EC9}"/>
    <cellStyle name="Input [yellow] 2 8 2 13" xfId="7743" xr:uid="{04495BEB-E22E-43C8-8102-D0FE36176467}"/>
    <cellStyle name="Input [yellow] 2 8 2 13 2" xfId="27956" xr:uid="{8CB2475E-F969-4D5D-870C-D48E158EDCCE}"/>
    <cellStyle name="Input [yellow] 2 8 2 13 3" xfId="37732" xr:uid="{A043623F-C679-4249-844D-B10E2517F424}"/>
    <cellStyle name="Input [yellow] 2 8 2 13 4" xfId="17764" xr:uid="{E8B9CBF5-BF67-47B0-8674-DBBEDDAA7B7A}"/>
    <cellStyle name="Input [yellow] 2 8 2 14" xfId="8382" xr:uid="{FCB98479-9659-4F29-9F79-2757702EEA5B}"/>
    <cellStyle name="Input [yellow] 2 8 2 14 2" xfId="28593" xr:uid="{C2A74AFF-CC56-469E-BB8A-D5ECF36FF39C}"/>
    <cellStyle name="Input [yellow] 2 8 2 14 3" xfId="38369" xr:uid="{1E99081B-C27C-4C37-9772-529FD4405A85}"/>
    <cellStyle name="Input [yellow] 2 8 2 14 4" xfId="18401" xr:uid="{8D7CC004-F28F-4B68-AC3C-EBFB0E3E8D49}"/>
    <cellStyle name="Input [yellow] 2 8 2 15" xfId="5727" xr:uid="{158D56A1-A392-4989-9F10-437D3C6E1A88}"/>
    <cellStyle name="Input [yellow] 2 8 2 15 2" xfId="25956" xr:uid="{CB1EFF45-45A4-4C22-BCB7-147B8F5CF45A}"/>
    <cellStyle name="Input [yellow] 2 8 2 15 3" xfId="35732" xr:uid="{AA440D86-072C-48BE-B3B4-3A000DA8544A}"/>
    <cellStyle name="Input [yellow] 2 8 2 15 4" xfId="15764" xr:uid="{600727FC-6F94-44C7-B91B-1ED85F1941A4}"/>
    <cellStyle name="Input [yellow] 2 8 2 16" xfId="4785" xr:uid="{D3A01AC6-CC4C-43B4-B9C2-03B19D98B502}"/>
    <cellStyle name="Input [yellow] 2 8 2 16 2" xfId="25028" xr:uid="{059D4E15-8943-4BE1-A16D-9A48F0A76BB0}"/>
    <cellStyle name="Input [yellow] 2 8 2 16 3" xfId="34804" xr:uid="{EC645F0E-87CB-4B61-9FD9-5A293ADFC684}"/>
    <cellStyle name="Input [yellow] 2 8 2 16 4" xfId="14836" xr:uid="{5FAF9248-64B4-4B7C-9EF5-8DAD364897E9}"/>
    <cellStyle name="Input [yellow] 2 8 2 17" xfId="11430" xr:uid="{5DFAE71B-374E-4EA3-BE1D-00DD159B6C7C}"/>
    <cellStyle name="Input [yellow] 2 8 2 17 2" xfId="31632" xr:uid="{101C1175-344D-4175-9B2F-BBF68CDBDAE3}"/>
    <cellStyle name="Input [yellow] 2 8 2 17 3" xfId="41408" xr:uid="{8117DF5E-8558-4B4D-BC47-6130CFA9397F}"/>
    <cellStyle name="Input [yellow] 2 8 2 17 4" xfId="21440" xr:uid="{D6821F4D-72E1-4E02-955B-2E53A880234C}"/>
    <cellStyle name="Input [yellow] 2 8 2 18" xfId="4500" xr:uid="{1BE935BE-018C-4775-9D2E-A6CD02A55302}"/>
    <cellStyle name="Input [yellow] 2 8 2 18 2" xfId="24749" xr:uid="{DC34BA67-07BB-48BA-80AF-E5DAB1FD393C}"/>
    <cellStyle name="Input [yellow] 2 8 2 18 3" xfId="34525" xr:uid="{09BC14B2-E69A-49C0-909F-C3633FF09872}"/>
    <cellStyle name="Input [yellow] 2 8 2 18 4" xfId="14557" xr:uid="{3B5D56CB-F1C8-4CA1-B59A-A531612FF3ED}"/>
    <cellStyle name="Input [yellow] 2 8 2 19" xfId="24017" xr:uid="{D93E5385-C865-4B5B-8D4D-FAD7E2AD1D17}"/>
    <cellStyle name="Input [yellow] 2 8 2 2" xfId="6444" xr:uid="{0A23C5D1-F8F9-4EE5-96E4-8B53553C2DE2}"/>
    <cellStyle name="Input [yellow] 2 8 2 2 10" xfId="11231" xr:uid="{6DE4B43C-D47E-432D-8C64-761F51FD8BDE}"/>
    <cellStyle name="Input [yellow] 2 8 2 2 10 2" xfId="31433" xr:uid="{3506195E-FD6C-414A-93FB-45ADD231D6CB}"/>
    <cellStyle name="Input [yellow] 2 8 2 2 10 3" xfId="41209" xr:uid="{BB0176BC-DA92-443F-BC8C-4F5DE1DA5E32}"/>
    <cellStyle name="Input [yellow] 2 8 2 2 10 4" xfId="21241" xr:uid="{F078FDD5-FC1F-4344-B378-C3F75A18E99E}"/>
    <cellStyle name="Input [yellow] 2 8 2 2 11" xfId="11717" xr:uid="{5DAE9AAC-4D25-41A0-82BF-505DB55FD7CB}"/>
    <cellStyle name="Input [yellow] 2 8 2 2 11 2" xfId="31919" xr:uid="{2C204331-ED0E-4368-91AD-F40D9AC0C73C}"/>
    <cellStyle name="Input [yellow] 2 8 2 2 11 3" xfId="41695" xr:uid="{F5AA05F1-C40B-4288-AB51-5384513B1E0C}"/>
    <cellStyle name="Input [yellow] 2 8 2 2 11 4" xfId="21727" xr:uid="{73E33FA3-6B63-4027-A096-FEDDC3C50638}"/>
    <cellStyle name="Input [yellow] 2 8 2 2 12" xfId="12191" xr:uid="{E5807E01-289D-43F6-9A4F-4A05B0461551}"/>
    <cellStyle name="Input [yellow] 2 8 2 2 12 2" xfId="32392" xr:uid="{455DD8B7-F599-4F97-9448-6E56385BDB7E}"/>
    <cellStyle name="Input [yellow] 2 8 2 2 12 3" xfId="42168" xr:uid="{3253A1E9-A8D2-4E47-942B-17A1EE13B16B}"/>
    <cellStyle name="Input [yellow] 2 8 2 2 12 4" xfId="22200" xr:uid="{19A025C0-0DAD-4C07-A2BC-4E2D72504CCB}"/>
    <cellStyle name="Input [yellow] 2 8 2 2 13" xfId="12652" xr:uid="{7F193B65-6A2F-4625-9BAE-A2EBE1C840E0}"/>
    <cellStyle name="Input [yellow] 2 8 2 2 13 2" xfId="32852" xr:uid="{8E04D9F1-B22A-45FA-A1C6-F4BAADC60C96}"/>
    <cellStyle name="Input [yellow] 2 8 2 2 13 3" xfId="42628" xr:uid="{D933B202-4F1E-483C-9DFC-EA110E5BC07B}"/>
    <cellStyle name="Input [yellow] 2 8 2 2 13 4" xfId="22660" xr:uid="{6DEBCB63-D50A-4C91-A406-A35D634A7AD2}"/>
    <cellStyle name="Input [yellow] 2 8 2 2 14" xfId="13112" xr:uid="{E56F0E21-A5BD-4FEC-A885-72E88D7D54D5}"/>
    <cellStyle name="Input [yellow] 2 8 2 2 14 2" xfId="33311" xr:uid="{4925D8E5-8960-4FE5-BDD7-F466C2D9A92E}"/>
    <cellStyle name="Input [yellow] 2 8 2 2 14 3" xfId="43087" xr:uid="{7A744AA2-35BC-4373-ADCB-74933A36F692}"/>
    <cellStyle name="Input [yellow] 2 8 2 2 14 4" xfId="23119" xr:uid="{42E59154-4250-4CF7-8883-B2D101D4B0EC}"/>
    <cellStyle name="Input [yellow] 2 8 2 2 15" xfId="13565" xr:uid="{7359C49B-D5B0-4C24-9130-6732AC9FB95A}"/>
    <cellStyle name="Input [yellow] 2 8 2 2 15 2" xfId="33762" xr:uid="{053D78EE-87EA-4B63-81D9-53E84509D2DD}"/>
    <cellStyle name="Input [yellow] 2 8 2 2 15 3" xfId="43538" xr:uid="{7310B1CB-C4D8-478B-B230-BF708929492E}"/>
    <cellStyle name="Input [yellow] 2 8 2 2 15 4" xfId="23570" xr:uid="{5643A31F-3868-4B89-8F07-891912F7CD32}"/>
    <cellStyle name="Input [yellow] 2 8 2 2 16" xfId="26662" xr:uid="{77DCEA95-BB0D-4041-8FEF-EC5A6F6E5B1B}"/>
    <cellStyle name="Input [yellow] 2 8 2 2 17" xfId="36438" xr:uid="{9C7EAE37-6B03-44C8-A8C5-8A9707633BC6}"/>
    <cellStyle name="Input [yellow] 2 8 2 2 18" xfId="16470" xr:uid="{8CBE4409-B576-42C8-A7D7-3ED283DDF232}"/>
    <cellStyle name="Input [yellow] 2 8 2 2 2" xfId="7003" xr:uid="{6F1A05E4-E8CF-4A79-A4ED-EC9B22AB1059}"/>
    <cellStyle name="Input [yellow] 2 8 2 2 2 2" xfId="27217" xr:uid="{FB563F97-6925-44FC-B594-D05E230C4C9C}"/>
    <cellStyle name="Input [yellow] 2 8 2 2 2 3" xfId="36993" xr:uid="{0E79B4A8-1E01-443C-923C-83FD8F7A4109}"/>
    <cellStyle name="Input [yellow] 2 8 2 2 2 4" xfId="17025" xr:uid="{84253DDC-0071-4BD6-8799-14B02D5F1460}"/>
    <cellStyle name="Input [yellow] 2 8 2 2 3" xfId="7550" xr:uid="{7A7AA418-5ABC-46FE-B280-85E10BA0BDA5}"/>
    <cellStyle name="Input [yellow] 2 8 2 2 3 2" xfId="27764" xr:uid="{EF391BEA-5A8D-42D4-ADA1-83F31D73D9F1}"/>
    <cellStyle name="Input [yellow] 2 8 2 2 3 3" xfId="37540" xr:uid="{0406F640-A8C0-43D0-9A7C-5F27EF72C6A4}"/>
    <cellStyle name="Input [yellow] 2 8 2 2 3 4" xfId="17572" xr:uid="{5B7FE9FC-CDBC-4883-AE6D-262B8B7C7CD8}"/>
    <cellStyle name="Input [yellow] 2 8 2 2 4" xfId="8100" xr:uid="{45166E3D-5D08-4033-8FA3-8108CA61FD23}"/>
    <cellStyle name="Input [yellow] 2 8 2 2 4 2" xfId="28312" xr:uid="{B408DC28-541F-4109-8C5B-7BA0E66CB1FF}"/>
    <cellStyle name="Input [yellow] 2 8 2 2 4 3" xfId="38088" xr:uid="{FC73B00E-8694-46E5-9072-0185C42486E6}"/>
    <cellStyle name="Input [yellow] 2 8 2 2 4 4" xfId="18120" xr:uid="{1F2E93AC-0156-4E9D-9326-77CA78C93268}"/>
    <cellStyle name="Input [yellow] 2 8 2 2 5" xfId="8642" xr:uid="{9FC6BA3F-7D57-4356-9AE4-FAF9C1AF3A4C}"/>
    <cellStyle name="Input [yellow] 2 8 2 2 5 2" xfId="28853" xr:uid="{8F57E7F8-7BDA-4D20-B5AC-AB23D50D69C7}"/>
    <cellStyle name="Input [yellow] 2 8 2 2 5 3" xfId="38629" xr:uid="{2DB2AA19-A065-45B6-B707-E1956B14A47C}"/>
    <cellStyle name="Input [yellow] 2 8 2 2 5 4" xfId="18661" xr:uid="{C639E814-A9BF-4B95-B37C-7868FF661C54}"/>
    <cellStyle name="Input [yellow] 2 8 2 2 6" xfId="9168" xr:uid="{CB51DB9B-1AF6-4C95-BEE3-662A52E6A0F7}"/>
    <cellStyle name="Input [yellow] 2 8 2 2 6 2" xfId="29377" xr:uid="{D1F20D36-8796-4983-B728-CFF46A6B98F8}"/>
    <cellStyle name="Input [yellow] 2 8 2 2 6 3" xfId="39153" xr:uid="{410313AB-8D9B-4EB8-BB25-D5884B8C30EA}"/>
    <cellStyle name="Input [yellow] 2 8 2 2 6 4" xfId="19185" xr:uid="{705F079E-7D70-493C-AE47-7ACBFD72F3F7}"/>
    <cellStyle name="Input [yellow] 2 8 2 2 7" xfId="9692" xr:uid="{0ACDE14E-F379-488C-802F-204093E7D929}"/>
    <cellStyle name="Input [yellow] 2 8 2 2 7 2" xfId="29899" xr:uid="{7783900F-C002-4970-810F-7B61A95B0990}"/>
    <cellStyle name="Input [yellow] 2 8 2 2 7 3" xfId="39675" xr:uid="{01A44A74-BFD0-4EAA-B7EC-D181DFF98FF2}"/>
    <cellStyle name="Input [yellow] 2 8 2 2 7 4" xfId="19707" xr:uid="{15610B78-5A87-4B1D-9955-B35656CC1702}"/>
    <cellStyle name="Input [yellow] 2 8 2 2 8" xfId="10216" xr:uid="{20C2B15E-E6DB-47EB-92B2-022D1823CF78}"/>
    <cellStyle name="Input [yellow] 2 8 2 2 8 2" xfId="30423" xr:uid="{A36B1852-A007-40CD-AE5E-B57F812F11F5}"/>
    <cellStyle name="Input [yellow] 2 8 2 2 8 3" xfId="40199" xr:uid="{78F34075-4697-4992-9616-7CAC8BBA858F}"/>
    <cellStyle name="Input [yellow] 2 8 2 2 8 4" xfId="20231" xr:uid="{55556B8E-26A8-4FE4-ADE6-4783BD390E91}"/>
    <cellStyle name="Input [yellow] 2 8 2 2 9" xfId="10727" xr:uid="{F25D15AA-93AF-4707-9F4F-A6717F016625}"/>
    <cellStyle name="Input [yellow] 2 8 2 2 9 2" xfId="30931" xr:uid="{1557C1BD-1CD9-4FFA-A3FD-D44548EB82EA}"/>
    <cellStyle name="Input [yellow] 2 8 2 2 9 3" xfId="40707" xr:uid="{BAACE4AE-2BD8-4751-8BD8-97B1970C5368}"/>
    <cellStyle name="Input [yellow] 2 8 2 2 9 4" xfId="20739" xr:uid="{CAA50150-ED5B-408D-81EA-BB2077C8CC21}"/>
    <cellStyle name="Input [yellow] 2 8 2 20" xfId="23902" xr:uid="{0F3B7FFF-2800-4286-A872-AFDD7519D547}"/>
    <cellStyle name="Input [yellow] 2 8 2 21" xfId="13915" xr:uid="{A03C8EDD-D768-41A6-95D2-8568D94FF62D}"/>
    <cellStyle name="Input [yellow] 2 8 2 3" xfId="6341" xr:uid="{A48D7156-A531-4F8B-93C9-89D852CDB960}"/>
    <cellStyle name="Input [yellow] 2 8 2 3 10" xfId="11128" xr:uid="{BB4A986E-FF52-4CF1-A570-FD9F4AE2C4D6}"/>
    <cellStyle name="Input [yellow] 2 8 2 3 10 2" xfId="31330" xr:uid="{4E78E20D-A5FC-450D-95C3-7133CCFB0F30}"/>
    <cellStyle name="Input [yellow] 2 8 2 3 10 3" xfId="41106" xr:uid="{D6360FD4-D7A0-4C95-B9E3-8D71C2614375}"/>
    <cellStyle name="Input [yellow] 2 8 2 3 10 4" xfId="21138" xr:uid="{285A3B0E-9058-4B6A-B82B-DDDB53CCD3AE}"/>
    <cellStyle name="Input [yellow] 2 8 2 3 11" xfId="11614" xr:uid="{80CCE3E4-9029-4099-8646-1D662BD9DAFB}"/>
    <cellStyle name="Input [yellow] 2 8 2 3 11 2" xfId="31816" xr:uid="{DD197B4F-B5CC-43FD-A107-E65A9D4457A8}"/>
    <cellStyle name="Input [yellow] 2 8 2 3 11 3" xfId="41592" xr:uid="{3D9F4FE9-38A8-47F5-B02F-0EBA4B4D5D16}"/>
    <cellStyle name="Input [yellow] 2 8 2 3 11 4" xfId="21624" xr:uid="{342B3D35-F736-4202-8808-1F55E3D7851F}"/>
    <cellStyle name="Input [yellow] 2 8 2 3 12" xfId="12088" xr:uid="{12435C2D-D035-44C1-8A85-638B67392380}"/>
    <cellStyle name="Input [yellow] 2 8 2 3 12 2" xfId="32289" xr:uid="{49D98B4A-7763-44DB-B2E9-843FEDD72DA6}"/>
    <cellStyle name="Input [yellow] 2 8 2 3 12 3" xfId="42065" xr:uid="{8C4B14EA-9FBB-4B5E-9706-70FE9D28708C}"/>
    <cellStyle name="Input [yellow] 2 8 2 3 12 4" xfId="22097" xr:uid="{80B3E6B6-EF86-4B16-A9C6-811336F2378C}"/>
    <cellStyle name="Input [yellow] 2 8 2 3 13" xfId="12549" xr:uid="{7EB70151-60B9-4CE3-A4C7-13B00FFD3BBD}"/>
    <cellStyle name="Input [yellow] 2 8 2 3 13 2" xfId="32749" xr:uid="{02FA6EC8-1085-47C0-87CF-01A717522259}"/>
    <cellStyle name="Input [yellow] 2 8 2 3 13 3" xfId="42525" xr:uid="{E49DA24C-3B48-447B-BFFC-0AE4503971E5}"/>
    <cellStyle name="Input [yellow] 2 8 2 3 13 4" xfId="22557" xr:uid="{C777564A-E06B-4841-AE9D-BC1D97E2A175}"/>
    <cellStyle name="Input [yellow] 2 8 2 3 14" xfId="13009" xr:uid="{4E6E62EC-E9F4-467C-8637-13EF1DBF7DF6}"/>
    <cellStyle name="Input [yellow] 2 8 2 3 14 2" xfId="33208" xr:uid="{58577586-E37C-4259-B22D-41013F9950C6}"/>
    <cellStyle name="Input [yellow] 2 8 2 3 14 3" xfId="42984" xr:uid="{74A6D754-D0C7-4A13-AFDC-7FCE6C1725A2}"/>
    <cellStyle name="Input [yellow] 2 8 2 3 14 4" xfId="23016" xr:uid="{51C28386-EEE7-4F8F-8987-1278FDAB80E5}"/>
    <cellStyle name="Input [yellow] 2 8 2 3 15" xfId="13462" xr:uid="{5FCC83AE-E1A9-487C-AC9C-04591630F7B3}"/>
    <cellStyle name="Input [yellow] 2 8 2 3 15 2" xfId="33659" xr:uid="{C8C7EC83-D870-453C-9DF6-20AFD6140136}"/>
    <cellStyle name="Input [yellow] 2 8 2 3 15 3" xfId="43435" xr:uid="{9AD1AC51-0A10-4B64-8346-975B432C7AAF}"/>
    <cellStyle name="Input [yellow] 2 8 2 3 15 4" xfId="23467" xr:uid="{C748B503-FE78-43CF-BCED-482B9C21AEFE}"/>
    <cellStyle name="Input [yellow] 2 8 2 3 16" xfId="26559" xr:uid="{F2CD451A-7241-408F-A616-DF32B2E32980}"/>
    <cellStyle name="Input [yellow] 2 8 2 3 17" xfId="36335" xr:uid="{FF7AD51B-0E79-41B4-A39D-4476A7E705E2}"/>
    <cellStyle name="Input [yellow] 2 8 2 3 18" xfId="16367" xr:uid="{0BD1E07A-3221-4EE3-B60B-DEEF731959C8}"/>
    <cellStyle name="Input [yellow] 2 8 2 3 2" xfId="6900" xr:uid="{7FF22C6C-BCCA-4AD8-AE4C-449CFC55D9CA}"/>
    <cellStyle name="Input [yellow] 2 8 2 3 2 2" xfId="27114" xr:uid="{F0F285B0-1502-470E-8EBB-0D6376D3854B}"/>
    <cellStyle name="Input [yellow] 2 8 2 3 2 3" xfId="36890" xr:uid="{B78DF90C-A6EE-4282-8D6C-BD7554778D0D}"/>
    <cellStyle name="Input [yellow] 2 8 2 3 2 4" xfId="16922" xr:uid="{1A7ED0B9-7623-4643-BF04-CE8407F83D84}"/>
    <cellStyle name="Input [yellow] 2 8 2 3 3" xfId="7447" xr:uid="{18C1EFC5-5411-4BC5-93D5-580340C3EDFD}"/>
    <cellStyle name="Input [yellow] 2 8 2 3 3 2" xfId="27661" xr:uid="{02787187-2217-4455-898C-CFDE4771A0BC}"/>
    <cellStyle name="Input [yellow] 2 8 2 3 3 3" xfId="37437" xr:uid="{79C1BFF3-0650-47B7-99BA-3801883EDDB0}"/>
    <cellStyle name="Input [yellow] 2 8 2 3 3 4" xfId="17469" xr:uid="{46F89945-3B77-4DC8-B1FE-9F18F3493C7E}"/>
    <cellStyle name="Input [yellow] 2 8 2 3 4" xfId="7997" xr:uid="{923B8F5F-6AFC-4FD7-880F-925C8745797F}"/>
    <cellStyle name="Input [yellow] 2 8 2 3 4 2" xfId="28209" xr:uid="{5495CD3D-579B-4DF8-BDC4-8F2EEF44A95A}"/>
    <cellStyle name="Input [yellow] 2 8 2 3 4 3" xfId="37985" xr:uid="{6DAD8D52-D31B-48D6-B7D3-2E46DE2B1D67}"/>
    <cellStyle name="Input [yellow] 2 8 2 3 4 4" xfId="18017" xr:uid="{8A26451B-4F3C-42F0-891E-9A0D5CD20118}"/>
    <cellStyle name="Input [yellow] 2 8 2 3 5" xfId="8539" xr:uid="{C3CFDFF0-A750-425A-8F27-B985B5105787}"/>
    <cellStyle name="Input [yellow] 2 8 2 3 5 2" xfId="28750" xr:uid="{E09C9CEE-FA19-4413-84E5-DF7B03C7BE3F}"/>
    <cellStyle name="Input [yellow] 2 8 2 3 5 3" xfId="38526" xr:uid="{412C2E4B-03BD-424F-829D-5B7A919390FF}"/>
    <cellStyle name="Input [yellow] 2 8 2 3 5 4" xfId="18558" xr:uid="{7D6AEAB7-CED6-4FCF-9B49-62792598075B}"/>
    <cellStyle name="Input [yellow] 2 8 2 3 6" xfId="9065" xr:uid="{7B5C0C7A-7F83-400F-90AA-905674A1A6A2}"/>
    <cellStyle name="Input [yellow] 2 8 2 3 6 2" xfId="29274" xr:uid="{1C3DF445-7BD7-44B2-A235-D4DF619C0754}"/>
    <cellStyle name="Input [yellow] 2 8 2 3 6 3" xfId="39050" xr:uid="{1C64BFB6-B230-435B-9249-8C597FF926A9}"/>
    <cellStyle name="Input [yellow] 2 8 2 3 6 4" xfId="19082" xr:uid="{0C4169E6-F915-4925-8A8D-B1DF03BA0616}"/>
    <cellStyle name="Input [yellow] 2 8 2 3 7" xfId="9589" xr:uid="{6C602A70-7CAD-4011-9887-47079111759A}"/>
    <cellStyle name="Input [yellow] 2 8 2 3 7 2" xfId="29796" xr:uid="{927B5719-F100-4A6B-A169-3D9B22003182}"/>
    <cellStyle name="Input [yellow] 2 8 2 3 7 3" xfId="39572" xr:uid="{E5CE17ED-F539-49B5-9446-B42611C33293}"/>
    <cellStyle name="Input [yellow] 2 8 2 3 7 4" xfId="19604" xr:uid="{7419BF3B-C567-4173-9A20-67798889C882}"/>
    <cellStyle name="Input [yellow] 2 8 2 3 8" xfId="10113" xr:uid="{53F24263-5DDD-4FA6-AF9A-F1AC483D4A35}"/>
    <cellStyle name="Input [yellow] 2 8 2 3 8 2" xfId="30320" xr:uid="{7D177532-A750-460E-9BFA-8C60EB8F8449}"/>
    <cellStyle name="Input [yellow] 2 8 2 3 8 3" xfId="40096" xr:uid="{607EC734-2AD8-44A5-92D6-EC297DCA61DC}"/>
    <cellStyle name="Input [yellow] 2 8 2 3 8 4" xfId="20128" xr:uid="{97A43699-CFFF-46D6-9E83-80F4C85D3DD6}"/>
    <cellStyle name="Input [yellow] 2 8 2 3 9" xfId="10624" xr:uid="{88B784FD-DA5F-470D-8942-28182E04C06E}"/>
    <cellStyle name="Input [yellow] 2 8 2 3 9 2" xfId="30828" xr:uid="{64856145-7DE2-4F25-92E2-9297D59D9643}"/>
    <cellStyle name="Input [yellow] 2 8 2 3 9 3" xfId="40604" xr:uid="{8DBFBF90-05CB-4069-ABF9-02F5A0D29AA8}"/>
    <cellStyle name="Input [yellow] 2 8 2 3 9 4" xfId="20636" xr:uid="{2B29BDE0-CE1A-4CC6-AE40-556BEED7AD66}"/>
    <cellStyle name="Input [yellow] 2 8 2 4" xfId="5199" xr:uid="{4BE8C2F8-BEC7-47C4-9221-833702F6BB3C}"/>
    <cellStyle name="Input [yellow] 2 8 2 4 2" xfId="25439" xr:uid="{75009BA9-66EB-456C-9C60-25C23FF217E5}"/>
    <cellStyle name="Input [yellow] 2 8 2 4 3" xfId="35215" xr:uid="{5BBDDA5F-2E24-4426-809E-0B713863E0B0}"/>
    <cellStyle name="Input [yellow] 2 8 2 4 4" xfId="15247" xr:uid="{764FFA56-6E23-4B7A-8735-B7E8C2ECC868}"/>
    <cellStyle name="Input [yellow] 2 8 2 5" xfId="4926" xr:uid="{0126FFE0-7677-4105-9A67-4B35416652AA}"/>
    <cellStyle name="Input [yellow] 2 8 2 5 2" xfId="25166" xr:uid="{80C9318F-F2A8-4945-825C-7D47FE5B90DA}"/>
    <cellStyle name="Input [yellow] 2 8 2 5 3" xfId="34942" xr:uid="{126E5DE2-B6C9-48C6-B326-10521C554B68}"/>
    <cellStyle name="Input [yellow] 2 8 2 5 4" xfId="14974" xr:uid="{C4B8726C-4C7C-49B7-A2AE-59D4BEA7AEE7}"/>
    <cellStyle name="Input [yellow] 2 8 2 6" xfId="5136" xr:uid="{B0D87CD0-FEB4-4BF3-B7B4-9C9955EB341D}"/>
    <cellStyle name="Input [yellow] 2 8 2 6 2" xfId="25376" xr:uid="{995BAE36-7516-4000-8425-E070DF736C88}"/>
    <cellStyle name="Input [yellow] 2 8 2 6 3" xfId="35152" xr:uid="{C9C75BD1-7381-478C-B2BA-AEFAB8327A3B}"/>
    <cellStyle name="Input [yellow] 2 8 2 6 4" xfId="15184" xr:uid="{134C2E66-44AA-400F-9E5D-C00CC4573952}"/>
    <cellStyle name="Input [yellow] 2 8 2 7" xfId="4230" xr:uid="{AFA08CEE-11EF-440A-8B40-E275D061FE66}"/>
    <cellStyle name="Input [yellow] 2 8 2 7 2" xfId="24482" xr:uid="{35B86225-7AFB-4D93-80B3-70A97A07A8DF}"/>
    <cellStyle name="Input [yellow] 2 8 2 7 3" xfId="34258" xr:uid="{E5C29F7C-76DF-4AB4-88B6-0FFDD557EB02}"/>
    <cellStyle name="Input [yellow] 2 8 2 7 4" xfId="14290" xr:uid="{F80034B2-B6F8-4387-A05F-8E78B04D2EE3}"/>
    <cellStyle name="Input [yellow] 2 8 2 8" xfId="4443" xr:uid="{6F9555EE-C5BB-4E6C-B18B-D0C5CE02F147}"/>
    <cellStyle name="Input [yellow] 2 8 2 8 2" xfId="24694" xr:uid="{72963515-093A-4E55-85CA-ABF50B01D3C2}"/>
    <cellStyle name="Input [yellow] 2 8 2 8 3" xfId="34470" xr:uid="{D7F25329-7A37-490A-80F1-1E7EE950C762}"/>
    <cellStyle name="Input [yellow] 2 8 2 8 4" xfId="14502" xr:uid="{359C074A-434D-47F3-B9C9-ADCFF8F663B1}"/>
    <cellStyle name="Input [yellow] 2 8 2 9" xfId="6142" xr:uid="{2464A5F4-3747-4124-98D7-0B1E339C9DF3}"/>
    <cellStyle name="Input [yellow] 2 8 2 9 2" xfId="26361" xr:uid="{53873B20-8470-4D3B-B8E4-DB94A51FD56A}"/>
    <cellStyle name="Input [yellow] 2 8 2 9 3" xfId="36137" xr:uid="{20176CB4-F5D8-44D6-95EB-51F29FFA2E75}"/>
    <cellStyle name="Input [yellow] 2 8 2 9 4" xfId="16169" xr:uid="{D1532E87-95F6-4587-B763-DC4D1296B5F3}"/>
    <cellStyle name="Input [yellow] 2 8 20" xfId="24016" xr:uid="{973302B7-0E25-4D10-B880-281A253E8333}"/>
    <cellStyle name="Input [yellow] 2 8 21" xfId="23903" xr:uid="{9640D197-25B0-479B-8F59-14D628E97C39}"/>
    <cellStyle name="Input [yellow] 2 8 22" xfId="13914" xr:uid="{0760A43A-7563-4FD6-9EB4-66BD778B4E1D}"/>
    <cellStyle name="Input [yellow] 2 8 3" xfId="6443" xr:uid="{01083C51-A8A2-49D5-88F1-03821C04556D}"/>
    <cellStyle name="Input [yellow] 2 8 3 10" xfId="11230" xr:uid="{9711540A-C32A-4E0B-B20A-4A628ECEAEBC}"/>
    <cellStyle name="Input [yellow] 2 8 3 10 2" xfId="31432" xr:uid="{329ACDF4-48C3-493F-9F34-8F6DCEFDDC51}"/>
    <cellStyle name="Input [yellow] 2 8 3 10 3" xfId="41208" xr:uid="{D636A4CE-D711-4023-9157-BD66C2CE966B}"/>
    <cellStyle name="Input [yellow] 2 8 3 10 4" xfId="21240" xr:uid="{9EEBBFD7-DB97-45F1-9457-BBEB5317B8F3}"/>
    <cellStyle name="Input [yellow] 2 8 3 11" xfId="11716" xr:uid="{F6A44CA0-B832-4583-A157-97ADDEB9C38D}"/>
    <cellStyle name="Input [yellow] 2 8 3 11 2" xfId="31918" xr:uid="{2ACFE392-EBAA-4121-A82D-18FA6B819EC5}"/>
    <cellStyle name="Input [yellow] 2 8 3 11 3" xfId="41694" xr:uid="{FAF89A28-E19F-409D-B53F-65C000444084}"/>
    <cellStyle name="Input [yellow] 2 8 3 11 4" xfId="21726" xr:uid="{6D6DF80B-E199-41BC-A34C-B8AE31E7E4B6}"/>
    <cellStyle name="Input [yellow] 2 8 3 12" xfId="12190" xr:uid="{47B6190D-60E6-4301-A61A-C014F4D3B05A}"/>
    <cellStyle name="Input [yellow] 2 8 3 12 2" xfId="32391" xr:uid="{D1676CC5-DF8A-4951-91A5-FF91657423FF}"/>
    <cellStyle name="Input [yellow] 2 8 3 12 3" xfId="42167" xr:uid="{84251A31-FDCD-4A3A-83F3-2992FCD72987}"/>
    <cellStyle name="Input [yellow] 2 8 3 12 4" xfId="22199" xr:uid="{D00D46D0-4E37-4103-9BC6-2B18BE3734DB}"/>
    <cellStyle name="Input [yellow] 2 8 3 13" xfId="12651" xr:uid="{47A0FFB0-769F-4EC3-87B1-761B94BE3B09}"/>
    <cellStyle name="Input [yellow] 2 8 3 13 2" xfId="32851" xr:uid="{F6B4392D-6928-4640-905B-0BF674645E50}"/>
    <cellStyle name="Input [yellow] 2 8 3 13 3" xfId="42627" xr:uid="{2BFEB39C-0207-4F06-885E-CFE160374E57}"/>
    <cellStyle name="Input [yellow] 2 8 3 13 4" xfId="22659" xr:uid="{3844444B-4608-41BC-B982-25EAE7B920F3}"/>
    <cellStyle name="Input [yellow] 2 8 3 14" xfId="13111" xr:uid="{390D18EF-FCDD-42DF-AF92-42D598C421AA}"/>
    <cellStyle name="Input [yellow] 2 8 3 14 2" xfId="33310" xr:uid="{05176764-5479-4F36-9986-4E2A068D43C4}"/>
    <cellStyle name="Input [yellow] 2 8 3 14 3" xfId="43086" xr:uid="{96665F52-1928-4353-BCBC-4A10EF2C89B8}"/>
    <cellStyle name="Input [yellow] 2 8 3 14 4" xfId="23118" xr:uid="{7846E1CD-1299-4F6B-9DA5-B0187E7CF564}"/>
    <cellStyle name="Input [yellow] 2 8 3 15" xfId="13564" xr:uid="{2CEE1C84-AF77-4B50-9B78-F83B35FF9C76}"/>
    <cellStyle name="Input [yellow] 2 8 3 15 2" xfId="33761" xr:uid="{17AA217A-5E25-4A5B-9347-1E6BB8D0783F}"/>
    <cellStyle name="Input [yellow] 2 8 3 15 3" xfId="43537" xr:uid="{69288B6F-25F8-460B-8D4D-F3FB746DC2CC}"/>
    <cellStyle name="Input [yellow] 2 8 3 15 4" xfId="23569" xr:uid="{6C033A94-6A1E-4C0C-BA04-A676E8E5F219}"/>
    <cellStyle name="Input [yellow] 2 8 3 16" xfId="26661" xr:uid="{7A666972-20E5-443C-86B7-815F3902F283}"/>
    <cellStyle name="Input [yellow] 2 8 3 17" xfId="36437" xr:uid="{6BEDC48B-545D-4704-82AD-80F78592F1C9}"/>
    <cellStyle name="Input [yellow] 2 8 3 18" xfId="16469" xr:uid="{834B2554-3781-4CB0-B266-4BDFEDE3564F}"/>
    <cellStyle name="Input [yellow] 2 8 3 2" xfId="7002" xr:uid="{DFF57429-F6FE-4D51-870C-97343DA12855}"/>
    <cellStyle name="Input [yellow] 2 8 3 2 2" xfId="27216" xr:uid="{5F7FBC2A-817B-490C-B93D-0520BF3176F6}"/>
    <cellStyle name="Input [yellow] 2 8 3 2 3" xfId="36992" xr:uid="{66CC22B5-2A77-4D6E-8667-2A1FB134125A}"/>
    <cellStyle name="Input [yellow] 2 8 3 2 4" xfId="17024" xr:uid="{E310FBE7-DAEE-4975-AB8B-CDE51D028FFD}"/>
    <cellStyle name="Input [yellow] 2 8 3 3" xfId="7549" xr:uid="{00780A74-9D55-4D86-A247-1DF48D94848F}"/>
    <cellStyle name="Input [yellow] 2 8 3 3 2" xfId="27763" xr:uid="{F8D56CCB-1631-49DB-8C58-EEEB9FD3B379}"/>
    <cellStyle name="Input [yellow] 2 8 3 3 3" xfId="37539" xr:uid="{12C67909-513A-45ED-A680-BD0FB536958E}"/>
    <cellStyle name="Input [yellow] 2 8 3 3 4" xfId="17571" xr:uid="{EB469B07-FE1B-425D-B08D-7103C8211C79}"/>
    <cellStyle name="Input [yellow] 2 8 3 4" xfId="8099" xr:uid="{A8FCC5E8-B1BA-4A14-98A4-0109CDD98781}"/>
    <cellStyle name="Input [yellow] 2 8 3 4 2" xfId="28311" xr:uid="{0D4A38F2-19F1-48AF-8B22-5862A6B70C45}"/>
    <cellStyle name="Input [yellow] 2 8 3 4 3" xfId="38087" xr:uid="{EFEE13D3-10DA-4069-89F2-95BB95B15760}"/>
    <cellStyle name="Input [yellow] 2 8 3 4 4" xfId="18119" xr:uid="{A1F33ADB-B92E-48BA-8BBF-C32DA3460BF2}"/>
    <cellStyle name="Input [yellow] 2 8 3 5" xfId="8641" xr:uid="{0F28143C-9EC0-4314-9DC7-3427D2CBCB13}"/>
    <cellStyle name="Input [yellow] 2 8 3 5 2" xfId="28852" xr:uid="{4BDDEB08-E0A6-4942-875C-1714BC0EDD42}"/>
    <cellStyle name="Input [yellow] 2 8 3 5 3" xfId="38628" xr:uid="{20D2FEC8-95FE-4CC7-9822-DE634BFBA37D}"/>
    <cellStyle name="Input [yellow] 2 8 3 5 4" xfId="18660" xr:uid="{75F01ED2-24B6-4B82-9D23-E6886385396D}"/>
    <cellStyle name="Input [yellow] 2 8 3 6" xfId="9167" xr:uid="{89E00743-9C7D-4940-A577-90956EC8485D}"/>
    <cellStyle name="Input [yellow] 2 8 3 6 2" xfId="29376" xr:uid="{B41BBD22-08CD-41EB-8B96-DFA7EDF78224}"/>
    <cellStyle name="Input [yellow] 2 8 3 6 3" xfId="39152" xr:uid="{6FA07571-0AF7-4E13-8690-A63F8CDD2609}"/>
    <cellStyle name="Input [yellow] 2 8 3 6 4" xfId="19184" xr:uid="{53FF2F86-BF51-4477-8BF0-9655E1701B3C}"/>
    <cellStyle name="Input [yellow] 2 8 3 7" xfId="9691" xr:uid="{404E6562-8FF6-45F8-98AE-01F27501E6D4}"/>
    <cellStyle name="Input [yellow] 2 8 3 7 2" xfId="29898" xr:uid="{D757D916-66D5-462E-9A09-B9352E041012}"/>
    <cellStyle name="Input [yellow] 2 8 3 7 3" xfId="39674" xr:uid="{8F3099CC-17D2-45E2-83CB-154F29BBE55B}"/>
    <cellStyle name="Input [yellow] 2 8 3 7 4" xfId="19706" xr:uid="{4E00C736-2811-4878-BF35-556AD884046E}"/>
    <cellStyle name="Input [yellow] 2 8 3 8" xfId="10215" xr:uid="{DADB8BD3-A0EB-4B14-A864-5C769CB7A284}"/>
    <cellStyle name="Input [yellow] 2 8 3 8 2" xfId="30422" xr:uid="{AD96E300-561C-4D43-81FD-27FC845E8F6B}"/>
    <cellStyle name="Input [yellow] 2 8 3 8 3" xfId="40198" xr:uid="{40886995-DE29-45FD-B60E-17D7DB8E8635}"/>
    <cellStyle name="Input [yellow] 2 8 3 8 4" xfId="20230" xr:uid="{CA1082BB-8401-4491-B1B0-29267CB0830E}"/>
    <cellStyle name="Input [yellow] 2 8 3 9" xfId="10726" xr:uid="{894C4A66-C8D3-4224-B51D-F6BC5E722D5E}"/>
    <cellStyle name="Input [yellow] 2 8 3 9 2" xfId="30930" xr:uid="{636BC656-6B64-4D24-ACDE-6BFEEF9D2809}"/>
    <cellStyle name="Input [yellow] 2 8 3 9 3" xfId="40706" xr:uid="{A4B190E6-380D-4858-A336-69E0F5ECFC7C}"/>
    <cellStyle name="Input [yellow] 2 8 3 9 4" xfId="20738" xr:uid="{C43C57AD-69D6-4216-B172-F337AB83A5FF}"/>
    <cellStyle name="Input [yellow] 2 8 4" xfId="6586" xr:uid="{6C647746-EA91-470B-BD35-EE6F150E4B41}"/>
    <cellStyle name="Input [yellow] 2 8 4 10" xfId="11372" xr:uid="{8712A006-7F9D-4881-8E40-6A66E2A3F688}"/>
    <cellStyle name="Input [yellow] 2 8 4 10 2" xfId="31574" xr:uid="{A4DAA612-DD04-4CFF-96EE-6B32BA11BDEA}"/>
    <cellStyle name="Input [yellow] 2 8 4 10 3" xfId="41350" xr:uid="{E2911FA9-0CE5-46CE-B27D-3824F0CDA746}"/>
    <cellStyle name="Input [yellow] 2 8 4 10 4" xfId="21382" xr:uid="{99504ACE-1065-4570-8F2C-DF5F6CDC58F3}"/>
    <cellStyle name="Input [yellow] 2 8 4 11" xfId="11857" xr:uid="{25CB1719-3BF6-45D2-A438-6DE5E7DF796E}"/>
    <cellStyle name="Input [yellow] 2 8 4 11 2" xfId="32059" xr:uid="{175533D3-5437-4D58-8E12-E0966C715E2B}"/>
    <cellStyle name="Input [yellow] 2 8 4 11 3" xfId="41835" xr:uid="{39533E3F-D45B-4ED8-A920-3DAA07C437A2}"/>
    <cellStyle name="Input [yellow] 2 8 4 11 4" xfId="21867" xr:uid="{B36D9E16-1E8E-48CE-B580-8CB510C05F9E}"/>
    <cellStyle name="Input [yellow] 2 8 4 12" xfId="12331" xr:uid="{C428A414-D75B-41BA-B83F-CF53A38B5083}"/>
    <cellStyle name="Input [yellow] 2 8 4 12 2" xfId="32532" xr:uid="{027820DC-17F9-4297-AAC7-8CCC6A4B6DB4}"/>
    <cellStyle name="Input [yellow] 2 8 4 12 3" xfId="42308" xr:uid="{F32BC743-75E1-4E01-A8DB-5AAC340820B5}"/>
    <cellStyle name="Input [yellow] 2 8 4 12 4" xfId="22340" xr:uid="{54006773-10F9-45F7-A402-C0A2736A2088}"/>
    <cellStyle name="Input [yellow] 2 8 4 13" xfId="12792" xr:uid="{2CAAFC0C-C09C-4563-90B6-2D247110A7E9}"/>
    <cellStyle name="Input [yellow] 2 8 4 13 2" xfId="32992" xr:uid="{472587BC-0C59-46FE-9E9D-84FDC26D7F9D}"/>
    <cellStyle name="Input [yellow] 2 8 4 13 3" xfId="42768" xr:uid="{42414E8C-397F-411F-BA6B-61DF0A6479C7}"/>
    <cellStyle name="Input [yellow] 2 8 4 13 4" xfId="22800" xr:uid="{AD2CFBF2-872A-474E-93BE-EA723CB33FEE}"/>
    <cellStyle name="Input [yellow] 2 8 4 14" xfId="13251" xr:uid="{EBFE34F0-0A1E-47EC-9160-AD17DA1FBF7D}"/>
    <cellStyle name="Input [yellow] 2 8 4 14 2" xfId="33450" xr:uid="{523726C0-9566-494E-A444-D756B7253F79}"/>
    <cellStyle name="Input [yellow] 2 8 4 14 3" xfId="43226" xr:uid="{7C8A0501-D58F-4BDF-8C9B-C8949A59FEF3}"/>
    <cellStyle name="Input [yellow] 2 8 4 14 4" xfId="23258" xr:uid="{B1CC95E6-A176-4C01-9226-BB332F19C00E}"/>
    <cellStyle name="Input [yellow] 2 8 4 15" xfId="13704" xr:uid="{B5910469-0D57-4F17-8D20-15292B8D38A7}"/>
    <cellStyle name="Input [yellow] 2 8 4 15 2" xfId="33901" xr:uid="{2962EF7A-1890-4C6C-9D30-2265156EF58A}"/>
    <cellStyle name="Input [yellow] 2 8 4 15 3" xfId="43677" xr:uid="{76FF0F56-FB06-4F52-A245-D92622C90398}"/>
    <cellStyle name="Input [yellow] 2 8 4 15 4" xfId="23709" xr:uid="{6BBBF509-0837-437A-A687-877BB971C95A}"/>
    <cellStyle name="Input [yellow] 2 8 4 16" xfId="26801" xr:uid="{388BC011-66E1-4E2C-9C8D-8BEF862D12E0}"/>
    <cellStyle name="Input [yellow] 2 8 4 17" xfId="36577" xr:uid="{1B414F41-223F-4DF1-A458-4C6CDCCE66FC}"/>
    <cellStyle name="Input [yellow] 2 8 4 18" xfId="16609" xr:uid="{8A063D11-E5F4-4ED6-92A9-E5F12D8D7580}"/>
    <cellStyle name="Input [yellow] 2 8 4 2" xfId="7143" xr:uid="{A6534852-4B91-424C-8156-F7819EEFE7E9}"/>
    <cellStyle name="Input [yellow] 2 8 4 2 2" xfId="27357" xr:uid="{E575027F-6190-4F74-BB26-D054BE68565D}"/>
    <cellStyle name="Input [yellow] 2 8 4 2 3" xfId="37133" xr:uid="{2487949F-A5EA-446B-A880-9442984B1851}"/>
    <cellStyle name="Input [yellow] 2 8 4 2 4" xfId="17165" xr:uid="{785BC0EA-C984-44C6-BD52-8265EC22E9BC}"/>
    <cellStyle name="Input [yellow] 2 8 4 3" xfId="7692" xr:uid="{714659E2-C10D-4B7F-9888-065586DA6403}"/>
    <cellStyle name="Input [yellow] 2 8 4 3 2" xfId="27906" xr:uid="{2F886D2C-A9F4-4F62-9E51-C452859E5A7D}"/>
    <cellStyle name="Input [yellow] 2 8 4 3 3" xfId="37682" xr:uid="{2B01E380-18CF-46A3-A429-AD6718E9A520}"/>
    <cellStyle name="Input [yellow] 2 8 4 3 4" xfId="17714" xr:uid="{9B56D2EC-94B7-4A34-BC65-D9717FF5B2ED}"/>
    <cellStyle name="Input [yellow] 2 8 4 4" xfId="8241" xr:uid="{53FEA844-B9D0-4400-9C79-9E50A3CDF915}"/>
    <cellStyle name="Input [yellow] 2 8 4 4 2" xfId="28453" xr:uid="{580E83D4-EE13-4E19-8515-B9C126D89A6C}"/>
    <cellStyle name="Input [yellow] 2 8 4 4 3" xfId="38229" xr:uid="{B2EF415B-15FA-414C-9DEB-0FA01C29E726}"/>
    <cellStyle name="Input [yellow] 2 8 4 4 4" xfId="18261" xr:uid="{C71EB7E8-EA25-4D7D-83B9-FA3D8EAA9461}"/>
    <cellStyle name="Input [yellow] 2 8 4 5" xfId="8783" xr:uid="{576A1EB6-6317-45D5-AEF6-AC963E037F95}"/>
    <cellStyle name="Input [yellow] 2 8 4 5 2" xfId="28994" xr:uid="{1DF01860-6160-45C7-A501-2E68CEFC3BC3}"/>
    <cellStyle name="Input [yellow] 2 8 4 5 3" xfId="38770" xr:uid="{A1A0643A-D895-4495-97F3-76DA833B569E}"/>
    <cellStyle name="Input [yellow] 2 8 4 5 4" xfId="18802" xr:uid="{244DB158-A46F-401A-8A61-104BC57BE2A1}"/>
    <cellStyle name="Input [yellow] 2 8 4 6" xfId="9308" xr:uid="{EB3A8A2C-0A3D-4617-8880-B38A46D8F0F8}"/>
    <cellStyle name="Input [yellow] 2 8 4 6 2" xfId="29517" xr:uid="{0C62B51B-6AEC-4066-9DA3-22F98961CC6D}"/>
    <cellStyle name="Input [yellow] 2 8 4 6 3" xfId="39293" xr:uid="{5F0CA705-E868-4B95-BDC3-E89FE639D968}"/>
    <cellStyle name="Input [yellow] 2 8 4 6 4" xfId="19325" xr:uid="{DE8ACB97-F1A7-4C9B-81D7-147A61046B65}"/>
    <cellStyle name="Input [yellow] 2 8 4 7" xfId="9831" xr:uid="{C4673E01-DCA0-4E7B-A7F6-EC1D64EE5917}"/>
    <cellStyle name="Input [yellow] 2 8 4 7 2" xfId="30038" xr:uid="{1C55619A-C769-4996-90B7-0F59E339A2CA}"/>
    <cellStyle name="Input [yellow] 2 8 4 7 3" xfId="39814" xr:uid="{71AD62AD-BA00-4BFC-92F2-3AEB46B4F511}"/>
    <cellStyle name="Input [yellow] 2 8 4 7 4" xfId="19846" xr:uid="{376189BA-B8E8-49E8-9637-B0A167EBD310}"/>
    <cellStyle name="Input [yellow] 2 8 4 8" xfId="10357" xr:uid="{32C4F391-D0BB-4278-91DF-175A0CFF4A38}"/>
    <cellStyle name="Input [yellow] 2 8 4 8 2" xfId="30564" xr:uid="{73A2C480-B55E-4ABB-9CF8-C7CDF804C356}"/>
    <cellStyle name="Input [yellow] 2 8 4 8 3" xfId="40340" xr:uid="{AEF5F0C8-3B76-4C36-9FCC-D31E84525B17}"/>
    <cellStyle name="Input [yellow] 2 8 4 8 4" xfId="20372" xr:uid="{700701DE-814A-4F27-B909-110D644A4E44}"/>
    <cellStyle name="Input [yellow] 2 8 4 9" xfId="10867" xr:uid="{CAE3740F-824F-4BC9-B237-EA72859BB670}"/>
    <cellStyle name="Input [yellow] 2 8 4 9 2" xfId="31071" xr:uid="{B4E397C0-D9CF-4E01-B827-94E2B8AEDACA}"/>
    <cellStyle name="Input [yellow] 2 8 4 9 3" xfId="40847" xr:uid="{6AE163C2-307E-4A38-8867-E2B3460C1285}"/>
    <cellStyle name="Input [yellow] 2 8 4 9 4" xfId="20879" xr:uid="{3CFB1A1C-850F-4249-BA81-47DEC40C3B47}"/>
    <cellStyle name="Input [yellow] 2 8 5" xfId="5198" xr:uid="{99C3CADC-0040-4A1B-B130-6F507B0EE6B0}"/>
    <cellStyle name="Input [yellow] 2 8 5 2" xfId="25438" xr:uid="{E9C2E677-7E18-4C19-8590-52D55E6BD53D}"/>
    <cellStyle name="Input [yellow] 2 8 5 3" xfId="35214" xr:uid="{543A76D5-D7F2-44DE-8C3B-510F101D473C}"/>
    <cellStyle name="Input [yellow] 2 8 5 4" xfId="15246" xr:uid="{47BB9030-3A7D-4F2E-BFA7-F4DAAD5F40E6}"/>
    <cellStyle name="Input [yellow] 2 8 6" xfId="4927" xr:uid="{D37D4605-1E0C-4A0F-8A9A-6685A926CC96}"/>
    <cellStyle name="Input [yellow] 2 8 6 2" xfId="25167" xr:uid="{B9B14CBB-93DF-49CE-9BC5-388BECDE2FCD}"/>
    <cellStyle name="Input [yellow] 2 8 6 3" xfId="34943" xr:uid="{947C5644-4A5E-4F93-91D6-481103C8EE10}"/>
    <cellStyle name="Input [yellow] 2 8 6 4" xfId="14975" xr:uid="{63CFA468-CE1E-49D4-B8DD-9A0AA3C1DC98}"/>
    <cellStyle name="Input [yellow] 2 8 7" xfId="5135" xr:uid="{CCA05632-649B-4A7C-BB3A-055F8269945B}"/>
    <cellStyle name="Input [yellow] 2 8 7 2" xfId="25375" xr:uid="{618803E0-730A-4721-B494-9C5897293751}"/>
    <cellStyle name="Input [yellow] 2 8 7 3" xfId="35151" xr:uid="{7D413C21-5BD7-458B-88A6-A5263528817C}"/>
    <cellStyle name="Input [yellow] 2 8 7 4" xfId="15183" xr:uid="{5F0FD217-68A4-4F90-9119-1DF683EEDF67}"/>
    <cellStyle name="Input [yellow] 2 8 8" xfId="4958" xr:uid="{006D86B4-B21F-41A9-925E-ADFE4D6947A2}"/>
    <cellStyle name="Input [yellow] 2 8 8 2" xfId="25198" xr:uid="{1A4ED7A2-00AA-4108-9D99-BAC44CF7BB70}"/>
    <cellStyle name="Input [yellow] 2 8 8 3" xfId="34974" xr:uid="{CC8BDDC6-D02C-41CA-894C-9C75190A762B}"/>
    <cellStyle name="Input [yellow] 2 8 8 4" xfId="15006" xr:uid="{3471A12B-57CC-4E22-ADDF-69884156E442}"/>
    <cellStyle name="Input [yellow] 2 8 9" xfId="5106" xr:uid="{29BEB46D-E984-4B26-9203-3794EF4C95C9}"/>
    <cellStyle name="Input [yellow] 2 8 9 2" xfId="25346" xr:uid="{F21BB3D0-7080-44E3-A3B7-D928D73F8F38}"/>
    <cellStyle name="Input [yellow] 2 8 9 3" xfId="35122" xr:uid="{9752DC34-2E72-4283-88D7-EC0112B398C9}"/>
    <cellStyle name="Input [yellow] 2 8 9 4" xfId="15154" xr:uid="{6D0F9E7B-662E-4A7E-9E20-60AE82F90DBF}"/>
    <cellStyle name="Input [yellow] 2 9" xfId="2137" xr:uid="{B18F8590-AE87-4327-B79E-229AFC79BB78}"/>
    <cellStyle name="Input [yellow] 2 9 10" xfId="4977" xr:uid="{9D9ADC79-CA8A-4870-8833-8BAB7C2CB768}"/>
    <cellStyle name="Input [yellow] 2 9 10 2" xfId="25217" xr:uid="{18BA21DF-C95D-43DF-9891-6D6BDC317AA4}"/>
    <cellStyle name="Input [yellow] 2 9 10 3" xfId="34993" xr:uid="{9D3E88EC-B18E-4349-A3AA-EBAC9ADFBEB3}"/>
    <cellStyle name="Input [yellow] 2 9 10 4" xfId="15025" xr:uid="{E8AF9185-0552-4B99-82F5-BEE0F29589BE}"/>
    <cellStyle name="Input [yellow] 2 9 11" xfId="3968" xr:uid="{BEBC5D9B-FA76-4E32-BA9C-1EE3D0D550E5}"/>
    <cellStyle name="Input [yellow] 2 9 11 2" xfId="24226" xr:uid="{E323F509-614D-4D4E-B56A-CC7581D343C8}"/>
    <cellStyle name="Input [yellow] 2 9 11 3" xfId="34002" xr:uid="{9DCCA4AD-F447-4435-A8FE-B4C34EB74950}"/>
    <cellStyle name="Input [yellow] 2 9 11 4" xfId="14034" xr:uid="{4E67F3F1-E582-44F1-99EF-BD220C26476C}"/>
    <cellStyle name="Input [yellow] 2 9 12" xfId="5550" xr:uid="{0D17CA8D-F9C7-471A-BD50-075F65C87C9C}"/>
    <cellStyle name="Input [yellow] 2 9 12 2" xfId="25780" xr:uid="{A5A4C0F1-1C3E-41D2-95CF-2F9DF5B3A2FE}"/>
    <cellStyle name="Input [yellow] 2 9 12 3" xfId="35556" xr:uid="{62D1C72C-AB5E-4C81-8E38-D2B3BDAEAEAF}"/>
    <cellStyle name="Input [yellow] 2 9 12 4" xfId="15588" xr:uid="{CABDA616-4DC9-4037-ABC4-657A94F170FD}"/>
    <cellStyle name="Input [yellow] 2 9 13" xfId="6719" xr:uid="{9F4FC8DC-75C7-4A19-AF43-B1F242469D4C}"/>
    <cellStyle name="Input [yellow] 2 9 13 2" xfId="26933" xr:uid="{35D1AD10-4967-4C36-A2B2-5BF0FAEA7B57}"/>
    <cellStyle name="Input [yellow] 2 9 13 3" xfId="36709" xr:uid="{E44EE9BB-0553-4A4A-B78C-80EBD0EBB134}"/>
    <cellStyle name="Input [yellow] 2 9 13 4" xfId="16741" xr:uid="{9F523C4E-3AEE-40F6-B035-B4ABCD3F255B}"/>
    <cellStyle name="Input [yellow] 2 9 14" xfId="6712" xr:uid="{3B32DF31-FFC1-415C-9A9C-6EE2ED76D5AD}"/>
    <cellStyle name="Input [yellow] 2 9 14 2" xfId="26926" xr:uid="{7F3E9CBD-F8B1-4FDD-B635-4184D144FF66}"/>
    <cellStyle name="Input [yellow] 2 9 14 3" xfId="36702" xr:uid="{335A2214-B81B-4518-897C-CE1807364A4D}"/>
    <cellStyle name="Input [yellow] 2 9 14 4" xfId="16734" xr:uid="{484F7FED-C3A8-4355-9469-AE83FAB6AE34}"/>
    <cellStyle name="Input [yellow] 2 9 15" xfId="5787" xr:uid="{DF01030A-E872-4368-B488-FDC8DF21B158}"/>
    <cellStyle name="Input [yellow] 2 9 15 2" xfId="26014" xr:uid="{348F7CAF-4E77-445D-8491-D4C0FA36A577}"/>
    <cellStyle name="Input [yellow] 2 9 15 3" xfId="35790" xr:uid="{98156563-ECC1-4A78-8889-9C6A57618568}"/>
    <cellStyle name="Input [yellow] 2 9 15 4" xfId="15822" xr:uid="{F9D67024-7B80-4AC1-9C13-5AA591B029C5}"/>
    <cellStyle name="Input [yellow] 2 9 16" xfId="6136" xr:uid="{D801B306-AEC4-4890-AF65-BC91C4AE6443}"/>
    <cellStyle name="Input [yellow] 2 9 16 2" xfId="26356" xr:uid="{584FC87D-5DA0-448B-B152-DE5E19B46BC2}"/>
    <cellStyle name="Input [yellow] 2 9 16 3" xfId="36132" xr:uid="{94E98D26-EB56-4DFA-B23F-DB600D818249}"/>
    <cellStyle name="Input [yellow] 2 9 16 4" xfId="16164" xr:uid="{434151E2-7CFD-41F1-907A-99FC5F01A7E9}"/>
    <cellStyle name="Input [yellow] 2 9 17" xfId="8355" xr:uid="{AB543D8C-051C-4247-AEC9-6329D530EB68}"/>
    <cellStyle name="Input [yellow] 2 9 17 2" xfId="28567" xr:uid="{729922E3-CBCE-4F79-82B8-234ABFE0B72D}"/>
    <cellStyle name="Input [yellow] 2 9 17 3" xfId="38343" xr:uid="{706A9523-65DE-445F-A28C-CA7C20F133E2}"/>
    <cellStyle name="Input [yellow] 2 9 17 4" xfId="18375" xr:uid="{8CF3485C-547B-46C2-8F0D-ABE1F9DD0CC7}"/>
    <cellStyle name="Input [yellow] 2 9 18" xfId="4888" xr:uid="{4247209C-B031-4FB1-A8A2-56665346DDAF}"/>
    <cellStyle name="Input [yellow] 2 9 18 2" xfId="25129" xr:uid="{55F8E893-B274-4488-A17D-418072E33702}"/>
    <cellStyle name="Input [yellow] 2 9 18 3" xfId="34905" xr:uid="{5B0C26A8-4EB4-4C1B-B6FB-C9513AFE982E}"/>
    <cellStyle name="Input [yellow] 2 9 18 4" xfId="14937" xr:uid="{9F2B6901-80B5-43CC-8FA5-467D08446B44}"/>
    <cellStyle name="Input [yellow] 2 9 19" xfId="9947" xr:uid="{95894525-5472-4276-ADF8-198DCF27EE57}"/>
    <cellStyle name="Input [yellow] 2 9 19 2" xfId="30154" xr:uid="{1F4C632C-9152-40E4-A650-9FB027362B22}"/>
    <cellStyle name="Input [yellow] 2 9 19 3" xfId="39930" xr:uid="{1D277EC7-5D85-4D25-998B-F1D7F7B93852}"/>
    <cellStyle name="Input [yellow] 2 9 19 4" xfId="19962" xr:uid="{A9295E48-E2ED-48C7-8F99-1218BB12A0B8}"/>
    <cellStyle name="Input [yellow] 2 9 2" xfId="2138" xr:uid="{9B22EF46-11F9-4034-B2BC-F9AC15F20F07}"/>
    <cellStyle name="Input [yellow] 2 9 2 10" xfId="6104" xr:uid="{CFA9AA2F-F32D-472A-B6EE-F044E047A620}"/>
    <cellStyle name="Input [yellow] 2 9 2 10 2" xfId="26324" xr:uid="{B4BE4C5A-6B6C-4227-810A-6FE96AC68E61}"/>
    <cellStyle name="Input [yellow] 2 9 2 10 3" xfId="36100" xr:uid="{591B255D-1EF6-4CE8-9807-575274B32B04}"/>
    <cellStyle name="Input [yellow] 2 9 2 10 4" xfId="16132" xr:uid="{FBA2C389-FEE0-46C5-A9B7-375475595C09}"/>
    <cellStyle name="Input [yellow] 2 9 2 11" xfId="4462" xr:uid="{FE42963B-A6B2-40C9-B255-20CA3A6755AD}"/>
    <cellStyle name="Input [yellow] 2 9 2 11 2" xfId="24712" xr:uid="{F9E1D968-9274-46BA-99C2-2CFA742712D8}"/>
    <cellStyle name="Input [yellow] 2 9 2 11 3" xfId="34488" xr:uid="{CEBBA99E-195E-4145-B9D5-075E3C55A398}"/>
    <cellStyle name="Input [yellow] 2 9 2 11 4" xfId="14520" xr:uid="{D3C6D680-3425-4D98-AFFF-906F4145D1B7}"/>
    <cellStyle name="Input [yellow] 2 9 2 12" xfId="8854" xr:uid="{1F932E04-123C-4887-B364-1006B3480872}"/>
    <cellStyle name="Input [yellow] 2 9 2 12 2" xfId="29065" xr:uid="{3BF697CD-8AC5-489F-9A32-03162A5992B7}"/>
    <cellStyle name="Input [yellow] 2 9 2 12 3" xfId="38841" xr:uid="{7E78F38E-0E79-46B8-A54D-2D5374F8F6DE}"/>
    <cellStyle name="Input [yellow] 2 9 2 12 4" xfId="18873" xr:uid="{ACA23F6A-4D61-4043-872D-DFF9184C26AB}"/>
    <cellStyle name="Input [yellow] 2 9 2 13" xfId="5001" xr:uid="{96B202DD-E69A-429C-B45E-795F33EAD4F2}"/>
    <cellStyle name="Input [yellow] 2 9 2 13 2" xfId="25241" xr:uid="{2C14869C-20F4-4CF8-A692-B9F592886EF7}"/>
    <cellStyle name="Input [yellow] 2 9 2 13 3" xfId="35017" xr:uid="{33092887-BB3D-4B93-998E-C204F2C7ED54}"/>
    <cellStyle name="Input [yellow] 2 9 2 13 4" xfId="15049" xr:uid="{AC0ACB12-C056-4BEB-973B-703CD2B8C48B}"/>
    <cellStyle name="Input [yellow] 2 9 2 14" xfId="7268" xr:uid="{78464E3B-F59E-44F1-AFDF-40F41665796A}"/>
    <cellStyle name="Input [yellow] 2 9 2 14 2" xfId="27482" xr:uid="{EE8844B1-AA0C-4C31-B066-16B360F37663}"/>
    <cellStyle name="Input [yellow] 2 9 2 14 3" xfId="37258" xr:uid="{0895BE6F-E213-4FC0-B76D-5E7644E6D7BE}"/>
    <cellStyle name="Input [yellow] 2 9 2 14 4" xfId="17290" xr:uid="{E3816760-7092-4BD9-B1CD-BE78F1AC1D3C}"/>
    <cellStyle name="Input [yellow] 2 9 2 15" xfId="5873" xr:uid="{7F699F91-92D2-45B0-BB4F-C5980E5AEC6F}"/>
    <cellStyle name="Input [yellow] 2 9 2 15 2" xfId="26098" xr:uid="{5311D908-2410-4F47-AF1F-B47E40CD51C3}"/>
    <cellStyle name="Input [yellow] 2 9 2 15 3" xfId="35874" xr:uid="{765528FA-5445-44DF-8B5E-6113E0D0FF2A}"/>
    <cellStyle name="Input [yellow] 2 9 2 15 4" xfId="15906" xr:uid="{F53074CF-720C-48C6-A197-587DC81351B1}"/>
    <cellStyle name="Input [yellow] 2 9 2 16" xfId="4604" xr:uid="{2BCD1B64-B793-42C1-B775-BE584F0A6E2F}"/>
    <cellStyle name="Input [yellow] 2 9 2 16 2" xfId="24850" xr:uid="{1231ADCF-F8DF-477D-A6A1-7D1A3BCF15A4}"/>
    <cellStyle name="Input [yellow] 2 9 2 16 3" xfId="34626" xr:uid="{98A601D4-4735-40E6-9F93-B92852A5E484}"/>
    <cellStyle name="Input [yellow] 2 9 2 16 4" xfId="14658" xr:uid="{D3240E2E-BD48-489C-A79C-C02601BEE0A9}"/>
    <cellStyle name="Input [yellow] 2 9 2 17" xfId="4684" xr:uid="{DF0B2910-7548-45CF-8E22-38B62A727307}"/>
    <cellStyle name="Input [yellow] 2 9 2 17 2" xfId="24929" xr:uid="{6325603F-94DE-4F43-8664-5A314211ECC7}"/>
    <cellStyle name="Input [yellow] 2 9 2 17 3" xfId="34705" xr:uid="{A6C51642-B198-4352-ACA1-01CED163441A}"/>
    <cellStyle name="Input [yellow] 2 9 2 17 4" xfId="14737" xr:uid="{04DA8FDC-0BAC-4101-AB50-CC211A5E0A8D}"/>
    <cellStyle name="Input [yellow] 2 9 2 18" xfId="10407" xr:uid="{3B4ABED1-0F95-4152-8F88-6EF700D62668}"/>
    <cellStyle name="Input [yellow] 2 9 2 18 2" xfId="30612" xr:uid="{CACB0C71-93F7-4A39-9A49-AE3D76973C93}"/>
    <cellStyle name="Input [yellow] 2 9 2 18 3" xfId="40388" xr:uid="{E840E62A-3A49-4558-AF11-5BCF2390A4DE}"/>
    <cellStyle name="Input [yellow] 2 9 2 18 4" xfId="20420" xr:uid="{0C473EDD-91D0-4838-BF36-9FBA2DCC567A}"/>
    <cellStyle name="Input [yellow] 2 9 2 19" xfId="24019" xr:uid="{00CA3FF5-707E-4AF6-A2EB-EB2453BF77FA}"/>
    <cellStyle name="Input [yellow] 2 9 2 2" xfId="6446" xr:uid="{FC7747A9-FDA0-4FE9-950F-9306DD4CCC4C}"/>
    <cellStyle name="Input [yellow] 2 9 2 2 10" xfId="11233" xr:uid="{686814A9-594C-4165-AC12-4725640E8AA9}"/>
    <cellStyle name="Input [yellow] 2 9 2 2 10 2" xfId="31435" xr:uid="{E3B4C315-0E33-4A89-84D5-F7BEA23ADD2D}"/>
    <cellStyle name="Input [yellow] 2 9 2 2 10 3" xfId="41211" xr:uid="{6697ABB0-FB53-461D-9422-68699631AFAE}"/>
    <cellStyle name="Input [yellow] 2 9 2 2 10 4" xfId="21243" xr:uid="{F6EF2A2F-5E61-41C5-9BE1-AD407E650E28}"/>
    <cellStyle name="Input [yellow] 2 9 2 2 11" xfId="11719" xr:uid="{29E41AD2-7337-4F27-AC90-ACA71770AD63}"/>
    <cellStyle name="Input [yellow] 2 9 2 2 11 2" xfId="31921" xr:uid="{967B95F6-F5B0-415E-BC4E-F176325D3E35}"/>
    <cellStyle name="Input [yellow] 2 9 2 2 11 3" xfId="41697" xr:uid="{F63E0AEE-36F4-457A-9D2E-856C202C195A}"/>
    <cellStyle name="Input [yellow] 2 9 2 2 11 4" xfId="21729" xr:uid="{B8907463-CEB1-48AF-8325-243B9FD7E75B}"/>
    <cellStyle name="Input [yellow] 2 9 2 2 12" xfId="12193" xr:uid="{D62B1F3A-60A1-441B-A8A1-6E12C46C3246}"/>
    <cellStyle name="Input [yellow] 2 9 2 2 12 2" xfId="32394" xr:uid="{34D96968-2777-4814-AF24-2E77D972C77B}"/>
    <cellStyle name="Input [yellow] 2 9 2 2 12 3" xfId="42170" xr:uid="{B32AD726-B503-4B5C-B3D0-8E33CE757744}"/>
    <cellStyle name="Input [yellow] 2 9 2 2 12 4" xfId="22202" xr:uid="{911DB1C8-E1F0-4430-A4D9-7D1E97FE260E}"/>
    <cellStyle name="Input [yellow] 2 9 2 2 13" xfId="12654" xr:uid="{55768A2E-ADBC-441C-91F9-33377DE7A3A1}"/>
    <cellStyle name="Input [yellow] 2 9 2 2 13 2" xfId="32854" xr:uid="{A7AECDF5-BE12-4846-B214-BE3821DA4018}"/>
    <cellStyle name="Input [yellow] 2 9 2 2 13 3" xfId="42630" xr:uid="{C3D2D776-4401-43E3-8298-3A64E8C2F6B7}"/>
    <cellStyle name="Input [yellow] 2 9 2 2 13 4" xfId="22662" xr:uid="{D3CC6FD7-BFF0-40DB-8795-5BFE67943260}"/>
    <cellStyle name="Input [yellow] 2 9 2 2 14" xfId="13114" xr:uid="{E0177054-7691-477A-8AB5-28D7AD57126D}"/>
    <cellStyle name="Input [yellow] 2 9 2 2 14 2" xfId="33313" xr:uid="{A18BF795-0B4F-4C23-B988-BB9422EB2B9F}"/>
    <cellStyle name="Input [yellow] 2 9 2 2 14 3" xfId="43089" xr:uid="{FA2B9034-FABF-42B2-9394-047710C5D609}"/>
    <cellStyle name="Input [yellow] 2 9 2 2 14 4" xfId="23121" xr:uid="{DE3E9382-474D-4790-AF47-66B405A2564C}"/>
    <cellStyle name="Input [yellow] 2 9 2 2 15" xfId="13567" xr:uid="{EACF2933-4A7C-4550-93EF-400AD34056D8}"/>
    <cellStyle name="Input [yellow] 2 9 2 2 15 2" xfId="33764" xr:uid="{039D1667-84B6-425F-9489-CF9EDB676F28}"/>
    <cellStyle name="Input [yellow] 2 9 2 2 15 3" xfId="43540" xr:uid="{D9C64392-D94B-4D78-925A-52EA43BFE39C}"/>
    <cellStyle name="Input [yellow] 2 9 2 2 15 4" xfId="23572" xr:uid="{70BC6A19-5800-45B3-9531-F78E0F41DBB0}"/>
    <cellStyle name="Input [yellow] 2 9 2 2 16" xfId="26664" xr:uid="{A9D0CFD3-6712-49EA-9A7C-D0B4433A6B45}"/>
    <cellStyle name="Input [yellow] 2 9 2 2 17" xfId="36440" xr:uid="{558D0D76-847A-40D1-AE74-314F9D59B8F2}"/>
    <cellStyle name="Input [yellow] 2 9 2 2 18" xfId="16472" xr:uid="{D2C83D4D-543C-49BA-95E5-84F961A460D8}"/>
    <cellStyle name="Input [yellow] 2 9 2 2 2" xfId="7005" xr:uid="{32B00ACA-B0DE-45B9-AFFA-2B89A9723C64}"/>
    <cellStyle name="Input [yellow] 2 9 2 2 2 2" xfId="27219" xr:uid="{9B244A0E-43CF-455E-9918-8C8957265853}"/>
    <cellStyle name="Input [yellow] 2 9 2 2 2 3" xfId="36995" xr:uid="{077941F4-A833-41F8-A8FB-DAF4CDE4090B}"/>
    <cellStyle name="Input [yellow] 2 9 2 2 2 4" xfId="17027" xr:uid="{CFB91A67-F71C-4A0B-B452-E7C11C310924}"/>
    <cellStyle name="Input [yellow] 2 9 2 2 3" xfId="7552" xr:uid="{56673787-4803-45BD-8E61-04BF216947DF}"/>
    <cellStyle name="Input [yellow] 2 9 2 2 3 2" xfId="27766" xr:uid="{5264D7F3-F76F-4459-AC31-31A7060C9A7F}"/>
    <cellStyle name="Input [yellow] 2 9 2 2 3 3" xfId="37542" xr:uid="{123FF855-8FEE-4C4F-BD17-4951860804A5}"/>
    <cellStyle name="Input [yellow] 2 9 2 2 3 4" xfId="17574" xr:uid="{B041B97F-356D-4BF5-89BD-90D9E6C4DBE5}"/>
    <cellStyle name="Input [yellow] 2 9 2 2 4" xfId="8102" xr:uid="{AC74196F-449F-42FD-8037-B0FCE8CF0250}"/>
    <cellStyle name="Input [yellow] 2 9 2 2 4 2" xfId="28314" xr:uid="{6F4D997E-28D2-4CB7-93D8-6D3B2327BEEF}"/>
    <cellStyle name="Input [yellow] 2 9 2 2 4 3" xfId="38090" xr:uid="{641ED1C5-D4CA-4707-812F-7B781B3C653D}"/>
    <cellStyle name="Input [yellow] 2 9 2 2 4 4" xfId="18122" xr:uid="{BDA2D671-914A-494C-9451-C4499D21C6D5}"/>
    <cellStyle name="Input [yellow] 2 9 2 2 5" xfId="8644" xr:uid="{350FBE78-1EC6-4D36-85F5-545E29812EB6}"/>
    <cellStyle name="Input [yellow] 2 9 2 2 5 2" xfId="28855" xr:uid="{8971912C-B252-403C-AFD9-21B3A4971778}"/>
    <cellStyle name="Input [yellow] 2 9 2 2 5 3" xfId="38631" xr:uid="{8162EC5D-655C-4821-B41F-6F89B5ECDF43}"/>
    <cellStyle name="Input [yellow] 2 9 2 2 5 4" xfId="18663" xr:uid="{77C28B01-740D-460F-8739-9CC32C202611}"/>
    <cellStyle name="Input [yellow] 2 9 2 2 6" xfId="9170" xr:uid="{08A8F8F3-A8D5-48FA-80B7-E0D150AAF95C}"/>
    <cellStyle name="Input [yellow] 2 9 2 2 6 2" xfId="29379" xr:uid="{D6E8EF67-2887-4E34-84FE-591455878792}"/>
    <cellStyle name="Input [yellow] 2 9 2 2 6 3" xfId="39155" xr:uid="{8290690A-BD78-47C7-99A4-6B1797837CEF}"/>
    <cellStyle name="Input [yellow] 2 9 2 2 6 4" xfId="19187" xr:uid="{8FA7518D-2679-4A7B-9392-F4328D6D9740}"/>
    <cellStyle name="Input [yellow] 2 9 2 2 7" xfId="9694" xr:uid="{9C8534FF-3450-4A25-923C-9FD4204F4A66}"/>
    <cellStyle name="Input [yellow] 2 9 2 2 7 2" xfId="29901" xr:uid="{5238E1A0-5E30-4DE0-9934-5DCD45E0CF7D}"/>
    <cellStyle name="Input [yellow] 2 9 2 2 7 3" xfId="39677" xr:uid="{CB9D8C46-AC4C-42D5-A777-8F6FC4E95F6D}"/>
    <cellStyle name="Input [yellow] 2 9 2 2 7 4" xfId="19709" xr:uid="{2F9DC604-2135-445A-87FE-358F7DDC0287}"/>
    <cellStyle name="Input [yellow] 2 9 2 2 8" xfId="10218" xr:uid="{7CAE8DC0-4EBB-4B2B-BDD0-E0197EA80A8A}"/>
    <cellStyle name="Input [yellow] 2 9 2 2 8 2" xfId="30425" xr:uid="{D111A746-CCE8-4020-82A8-92A994293A61}"/>
    <cellStyle name="Input [yellow] 2 9 2 2 8 3" xfId="40201" xr:uid="{3AA3C7B7-DF58-45A5-9E21-7DA79033A176}"/>
    <cellStyle name="Input [yellow] 2 9 2 2 8 4" xfId="20233" xr:uid="{FC4F6734-35B2-43D4-9307-6C9911F57701}"/>
    <cellStyle name="Input [yellow] 2 9 2 2 9" xfId="10729" xr:uid="{E7599C9F-B2CE-4E34-B9CB-6708D876A92D}"/>
    <cellStyle name="Input [yellow] 2 9 2 2 9 2" xfId="30933" xr:uid="{37529C69-D950-4FE7-8D5C-9D894EB9AECD}"/>
    <cellStyle name="Input [yellow] 2 9 2 2 9 3" xfId="40709" xr:uid="{C784333D-A47B-45D8-9B00-E07D6DA44E79}"/>
    <cellStyle name="Input [yellow] 2 9 2 2 9 4" xfId="20741" xr:uid="{01206C75-EC03-45E2-B138-ADF06C85648D}"/>
    <cellStyle name="Input [yellow] 2 9 2 20" xfId="23900" xr:uid="{7537BAF7-317F-441A-B64F-824A001A228F}"/>
    <cellStyle name="Input [yellow] 2 9 2 21" xfId="13917" xr:uid="{183B223C-D104-4B86-B6AC-571BE1DB45C6}"/>
    <cellStyle name="Input [yellow] 2 9 2 3" xfId="6339" xr:uid="{E2E98D37-86CA-4438-AEEC-01E296F116EC}"/>
    <cellStyle name="Input [yellow] 2 9 2 3 10" xfId="11126" xr:uid="{3EBA054F-1E27-4FD3-8AC6-E905F0B712B3}"/>
    <cellStyle name="Input [yellow] 2 9 2 3 10 2" xfId="31328" xr:uid="{E311E091-98DF-4C2D-A0F2-676CF6E39760}"/>
    <cellStyle name="Input [yellow] 2 9 2 3 10 3" xfId="41104" xr:uid="{F4B5675A-08A8-4D20-ABA8-C5C8D69D8AA5}"/>
    <cellStyle name="Input [yellow] 2 9 2 3 10 4" xfId="21136" xr:uid="{7E60B88F-32D6-4172-8008-ABFF46AA9482}"/>
    <cellStyle name="Input [yellow] 2 9 2 3 11" xfId="11612" xr:uid="{9B5B6B97-D1E3-4EE6-800A-E359A6883FB8}"/>
    <cellStyle name="Input [yellow] 2 9 2 3 11 2" xfId="31814" xr:uid="{7DEE9522-EB6C-4C76-BF1A-23F29853E78B}"/>
    <cellStyle name="Input [yellow] 2 9 2 3 11 3" xfId="41590" xr:uid="{7CB436AC-D0EC-4674-A664-F205D192C1E2}"/>
    <cellStyle name="Input [yellow] 2 9 2 3 11 4" xfId="21622" xr:uid="{E78E67AC-166D-422A-9F3D-74B36DC2FB22}"/>
    <cellStyle name="Input [yellow] 2 9 2 3 12" xfId="12086" xr:uid="{17B2378E-8DC1-4ADF-B978-D9D859B8CA0E}"/>
    <cellStyle name="Input [yellow] 2 9 2 3 12 2" xfId="32287" xr:uid="{4A7A1A0D-452A-45BF-8AF1-03E3E1A3F755}"/>
    <cellStyle name="Input [yellow] 2 9 2 3 12 3" xfId="42063" xr:uid="{28B531F3-F362-4199-A138-44F3089B2670}"/>
    <cellStyle name="Input [yellow] 2 9 2 3 12 4" xfId="22095" xr:uid="{3EF946E6-4073-4465-A982-D059B58A8DA3}"/>
    <cellStyle name="Input [yellow] 2 9 2 3 13" xfId="12547" xr:uid="{F79002AD-DFE6-4164-8E3E-A611087D241A}"/>
    <cellStyle name="Input [yellow] 2 9 2 3 13 2" xfId="32747" xr:uid="{72601E65-6EDB-40CA-AF97-71B664133FBB}"/>
    <cellStyle name="Input [yellow] 2 9 2 3 13 3" xfId="42523" xr:uid="{31BE8DAE-AB12-4BF9-ADB8-3EA83BEBA8F9}"/>
    <cellStyle name="Input [yellow] 2 9 2 3 13 4" xfId="22555" xr:uid="{059CC07D-9458-4A20-B6AF-7CBEABA305C2}"/>
    <cellStyle name="Input [yellow] 2 9 2 3 14" xfId="13007" xr:uid="{917CCE99-8D34-4B45-8C74-E2C1A040BBF7}"/>
    <cellStyle name="Input [yellow] 2 9 2 3 14 2" xfId="33206" xr:uid="{B6A0BE80-1F92-412E-920A-74062AD21817}"/>
    <cellStyle name="Input [yellow] 2 9 2 3 14 3" xfId="42982" xr:uid="{484DAF51-7385-41EC-AFC1-DFEBFD545622}"/>
    <cellStyle name="Input [yellow] 2 9 2 3 14 4" xfId="23014" xr:uid="{87DDA316-79F9-4072-AB22-6D233F13ED6C}"/>
    <cellStyle name="Input [yellow] 2 9 2 3 15" xfId="13460" xr:uid="{F95E2A96-9296-4C49-B3AD-83BC87DEE885}"/>
    <cellStyle name="Input [yellow] 2 9 2 3 15 2" xfId="33657" xr:uid="{5F9DEEE0-379A-401C-9459-99A64692B759}"/>
    <cellStyle name="Input [yellow] 2 9 2 3 15 3" xfId="43433" xr:uid="{592AA9D5-E399-428D-BB54-9630A1EC974C}"/>
    <cellStyle name="Input [yellow] 2 9 2 3 15 4" xfId="23465" xr:uid="{920CC217-430A-42C1-A18F-16D71B0E37C6}"/>
    <cellStyle name="Input [yellow] 2 9 2 3 16" xfId="26557" xr:uid="{A113C604-0BC7-44A7-9FA5-C5E87755C1CF}"/>
    <cellStyle name="Input [yellow] 2 9 2 3 17" xfId="36333" xr:uid="{D368EA79-3CC7-4B92-BCDF-D0310EA35E8B}"/>
    <cellStyle name="Input [yellow] 2 9 2 3 18" xfId="16365" xr:uid="{837F7B99-7DAC-4D9A-8724-C87BAA8364F8}"/>
    <cellStyle name="Input [yellow] 2 9 2 3 2" xfId="6898" xr:uid="{4DA29F9A-38C6-43FC-BD73-D88DBE663A34}"/>
    <cellStyle name="Input [yellow] 2 9 2 3 2 2" xfId="27112" xr:uid="{41682BB1-9B2E-4449-B786-813B50F1A89A}"/>
    <cellStyle name="Input [yellow] 2 9 2 3 2 3" xfId="36888" xr:uid="{D0DF7BC3-F415-4184-BEC3-C581DF7C1F19}"/>
    <cellStyle name="Input [yellow] 2 9 2 3 2 4" xfId="16920" xr:uid="{FD0DB540-17A2-4B1D-956C-77C1CEE36288}"/>
    <cellStyle name="Input [yellow] 2 9 2 3 3" xfId="7445" xr:uid="{BA17CD63-535F-4CB8-96AE-1DB46C0F5698}"/>
    <cellStyle name="Input [yellow] 2 9 2 3 3 2" xfId="27659" xr:uid="{59BC2D8A-3072-4995-BB87-922BA75CE17D}"/>
    <cellStyle name="Input [yellow] 2 9 2 3 3 3" xfId="37435" xr:uid="{E060C089-A5A7-42CB-BF91-8ADE646BC2A1}"/>
    <cellStyle name="Input [yellow] 2 9 2 3 3 4" xfId="17467" xr:uid="{3B8D494E-322F-43FA-BF35-E94F267C9D71}"/>
    <cellStyle name="Input [yellow] 2 9 2 3 4" xfId="7995" xr:uid="{184491B4-6CA5-4FDF-876A-A8E13209C6D8}"/>
    <cellStyle name="Input [yellow] 2 9 2 3 4 2" xfId="28207" xr:uid="{11782F7B-A5A6-45D3-83CE-405D46D74D50}"/>
    <cellStyle name="Input [yellow] 2 9 2 3 4 3" xfId="37983" xr:uid="{2220CCF7-C0D1-4835-AB20-E407E8564090}"/>
    <cellStyle name="Input [yellow] 2 9 2 3 4 4" xfId="18015" xr:uid="{53BAC375-028E-49A4-973F-DDC72EB7E6E3}"/>
    <cellStyle name="Input [yellow] 2 9 2 3 5" xfId="8537" xr:uid="{AEFCCABE-EC5F-47E7-BF3A-76C847D76880}"/>
    <cellStyle name="Input [yellow] 2 9 2 3 5 2" xfId="28748" xr:uid="{977FC3D8-9888-47A5-814F-57114AA11462}"/>
    <cellStyle name="Input [yellow] 2 9 2 3 5 3" xfId="38524" xr:uid="{D735FAE2-CBC5-4441-A5DE-D1A0FF88F415}"/>
    <cellStyle name="Input [yellow] 2 9 2 3 5 4" xfId="18556" xr:uid="{519622D0-1D36-4843-8C06-147F723502F7}"/>
    <cellStyle name="Input [yellow] 2 9 2 3 6" xfId="9063" xr:uid="{3AC641A4-4903-49D3-BD84-AFC1FC480513}"/>
    <cellStyle name="Input [yellow] 2 9 2 3 6 2" xfId="29272" xr:uid="{EABA9F07-C269-463F-B974-C1717F06A3CF}"/>
    <cellStyle name="Input [yellow] 2 9 2 3 6 3" xfId="39048" xr:uid="{2B0964E1-E190-4C18-9A9E-4CBC965741AA}"/>
    <cellStyle name="Input [yellow] 2 9 2 3 6 4" xfId="19080" xr:uid="{AAF9E17E-A2D9-4996-8954-80A838E6C92C}"/>
    <cellStyle name="Input [yellow] 2 9 2 3 7" xfId="9587" xr:uid="{330DA0EE-3C23-4AB3-804B-14066032D2CA}"/>
    <cellStyle name="Input [yellow] 2 9 2 3 7 2" xfId="29794" xr:uid="{5C3107A5-BD6C-4662-A6A7-5D72B6D1755F}"/>
    <cellStyle name="Input [yellow] 2 9 2 3 7 3" xfId="39570" xr:uid="{CAA9999C-6C50-4A4F-BED4-B8496E885250}"/>
    <cellStyle name="Input [yellow] 2 9 2 3 7 4" xfId="19602" xr:uid="{D39228AE-BA38-4C46-8173-0D400899A40D}"/>
    <cellStyle name="Input [yellow] 2 9 2 3 8" xfId="10111" xr:uid="{8F919FFA-551F-472F-8C9D-564B5E94DB2F}"/>
    <cellStyle name="Input [yellow] 2 9 2 3 8 2" xfId="30318" xr:uid="{4065CA94-B172-431D-842D-E00A1A931A69}"/>
    <cellStyle name="Input [yellow] 2 9 2 3 8 3" xfId="40094" xr:uid="{8284EED4-0E7C-435C-ABF2-13F05D969BE2}"/>
    <cellStyle name="Input [yellow] 2 9 2 3 8 4" xfId="20126" xr:uid="{82B65F88-1BAA-4BB0-A2E3-4C32F93D768A}"/>
    <cellStyle name="Input [yellow] 2 9 2 3 9" xfId="10622" xr:uid="{9CD94BDF-5B9F-41D4-B765-8B350A655B5C}"/>
    <cellStyle name="Input [yellow] 2 9 2 3 9 2" xfId="30826" xr:uid="{92E35768-8AA0-4B6E-B947-89FB86BE13E7}"/>
    <cellStyle name="Input [yellow] 2 9 2 3 9 3" xfId="40602" xr:uid="{DEA336DD-C02E-45A5-AC46-7BFACAF600DD}"/>
    <cellStyle name="Input [yellow] 2 9 2 3 9 4" xfId="20634" xr:uid="{20CB0B82-32D0-4CDC-B752-BEC30F910B0A}"/>
    <cellStyle name="Input [yellow] 2 9 2 4" xfId="5201" xr:uid="{2B0C43CA-B50B-4C3B-827E-3F044D4A2E10}"/>
    <cellStyle name="Input [yellow] 2 9 2 4 2" xfId="25441" xr:uid="{F00120EA-76AF-4AE3-8FF3-EE69FD54DBE6}"/>
    <cellStyle name="Input [yellow] 2 9 2 4 3" xfId="35217" xr:uid="{BCA46471-F488-4793-A608-18BCEB39DE10}"/>
    <cellStyle name="Input [yellow] 2 9 2 4 4" xfId="15249" xr:uid="{4B4A13E9-06EA-4C10-88F3-82CB6C05F8CF}"/>
    <cellStyle name="Input [yellow] 2 9 2 5" xfId="4924" xr:uid="{3FB4FD76-488A-4A46-AD50-56B8EB01EA24}"/>
    <cellStyle name="Input [yellow] 2 9 2 5 2" xfId="25164" xr:uid="{B3FC4317-8B1A-485D-A826-256C91FC6DFF}"/>
    <cellStyle name="Input [yellow] 2 9 2 5 3" xfId="34940" xr:uid="{C12EC01D-B8B8-481B-AC5F-A3B85F439C4E}"/>
    <cellStyle name="Input [yellow] 2 9 2 5 4" xfId="14972" xr:uid="{B36FE68F-CDB5-4A59-8F93-76E3E5CDE569}"/>
    <cellStyle name="Input [yellow] 2 9 2 6" xfId="5138" xr:uid="{DF8B58C2-2EC9-4B87-9B2E-7417F22E62B6}"/>
    <cellStyle name="Input [yellow] 2 9 2 6 2" xfId="25378" xr:uid="{8322CD35-1437-439D-BC55-878FABAF3C7E}"/>
    <cellStyle name="Input [yellow] 2 9 2 6 3" xfId="35154" xr:uid="{7390FE57-0661-4C2F-A054-71FE1ADC612B}"/>
    <cellStyle name="Input [yellow] 2 9 2 6 4" xfId="15186" xr:uid="{F8528B72-5D73-4F33-92C6-B9FC142D434C}"/>
    <cellStyle name="Input [yellow] 2 9 2 7" xfId="5754" xr:uid="{89739B2F-A6F3-4BCF-8044-EF1C8D97D3E1}"/>
    <cellStyle name="Input [yellow] 2 9 2 7 2" xfId="25983" xr:uid="{A4327030-2B59-4C72-82FA-8536804BF4FE}"/>
    <cellStyle name="Input [yellow] 2 9 2 7 3" xfId="35759" xr:uid="{9AE1E9F5-7190-4D61-B390-8ED3275D81BB}"/>
    <cellStyle name="Input [yellow] 2 9 2 7 4" xfId="15791" xr:uid="{B5A42624-942E-4A3E-B1AD-469932D3F68C}"/>
    <cellStyle name="Input [yellow] 2 9 2 8" xfId="5104" xr:uid="{E4E8811E-841F-4333-9A97-25C2AFC29AF0}"/>
    <cellStyle name="Input [yellow] 2 9 2 8 2" xfId="25344" xr:uid="{0B967D94-0F33-4650-878B-0468F149FD2C}"/>
    <cellStyle name="Input [yellow] 2 9 2 8 3" xfId="35120" xr:uid="{46867C82-D979-4827-B400-CB82AE29CBBC}"/>
    <cellStyle name="Input [yellow] 2 9 2 8 4" xfId="15152" xr:uid="{6EDFE060-817D-4DB7-BD2C-56E8188F3E7D}"/>
    <cellStyle name="Input [yellow] 2 9 2 9" xfId="4575" xr:uid="{3851E57D-36E6-4F9E-BFEC-9C378FA478B7}"/>
    <cellStyle name="Input [yellow] 2 9 2 9 2" xfId="24822" xr:uid="{58FB9D2E-4EF8-4D02-8A8E-8740E7E02D56}"/>
    <cellStyle name="Input [yellow] 2 9 2 9 3" xfId="34598" xr:uid="{79F949A5-A1D4-4FAA-A03C-63B247E83AE4}"/>
    <cellStyle name="Input [yellow] 2 9 2 9 4" xfId="14630" xr:uid="{C358AC30-A407-40F1-A4C9-481EE55BF689}"/>
    <cellStyle name="Input [yellow] 2 9 20" xfId="24018" xr:uid="{E12E17CF-61A9-4DA1-B627-9E18BFF49647}"/>
    <cellStyle name="Input [yellow] 2 9 21" xfId="23772" xr:uid="{7F2C74E8-463D-4E1E-BC98-2DD66AEE2CB9}"/>
    <cellStyle name="Input [yellow] 2 9 22" xfId="13916" xr:uid="{3D6B5D7F-A8F4-47C0-8B96-0EF4FE191FF9}"/>
    <cellStyle name="Input [yellow] 2 9 3" xfId="6445" xr:uid="{F812659B-D1E9-4C62-9F7A-622AF79F8228}"/>
    <cellStyle name="Input [yellow] 2 9 3 10" xfId="11232" xr:uid="{245BDC4A-B4A0-46DB-86A2-7D02712931F1}"/>
    <cellStyle name="Input [yellow] 2 9 3 10 2" xfId="31434" xr:uid="{EAADCF3F-AF7D-4555-97B5-C60332F66985}"/>
    <cellStyle name="Input [yellow] 2 9 3 10 3" xfId="41210" xr:uid="{1AE7364C-97E5-48B8-8011-E787D3760077}"/>
    <cellStyle name="Input [yellow] 2 9 3 10 4" xfId="21242" xr:uid="{7A3330F6-7D46-4D98-B14C-E0330F176734}"/>
    <cellStyle name="Input [yellow] 2 9 3 11" xfId="11718" xr:uid="{392A295B-9CD6-4498-A464-4EB0C950A743}"/>
    <cellStyle name="Input [yellow] 2 9 3 11 2" xfId="31920" xr:uid="{D191104E-976F-40A6-8C5D-CFD8F0BCB89B}"/>
    <cellStyle name="Input [yellow] 2 9 3 11 3" xfId="41696" xr:uid="{C59D92F6-F272-4FF2-BEB9-178720E5A9C9}"/>
    <cellStyle name="Input [yellow] 2 9 3 11 4" xfId="21728" xr:uid="{D14B3AEE-8501-4F88-8152-8944055D3B7E}"/>
    <cellStyle name="Input [yellow] 2 9 3 12" xfId="12192" xr:uid="{47F18A65-19B9-4944-A248-439C84005290}"/>
    <cellStyle name="Input [yellow] 2 9 3 12 2" xfId="32393" xr:uid="{232BD339-09AA-4A8C-8F8C-C6FCDE758A9F}"/>
    <cellStyle name="Input [yellow] 2 9 3 12 3" xfId="42169" xr:uid="{E672FA39-F73B-466F-A982-A96856E26CEC}"/>
    <cellStyle name="Input [yellow] 2 9 3 12 4" xfId="22201" xr:uid="{6A2DF1B2-2376-473C-964B-47DDE3FFB803}"/>
    <cellStyle name="Input [yellow] 2 9 3 13" xfId="12653" xr:uid="{3563E06D-4785-4664-A2B5-20D32FC8CD66}"/>
    <cellStyle name="Input [yellow] 2 9 3 13 2" xfId="32853" xr:uid="{82D717F7-9C3D-46BE-9B23-34D3F2BEFF87}"/>
    <cellStyle name="Input [yellow] 2 9 3 13 3" xfId="42629" xr:uid="{9681C955-01A5-4370-97C0-B902C316CB39}"/>
    <cellStyle name="Input [yellow] 2 9 3 13 4" xfId="22661" xr:uid="{2E2F797A-E474-418F-8B0E-CFAA97CA7392}"/>
    <cellStyle name="Input [yellow] 2 9 3 14" xfId="13113" xr:uid="{AF492229-0CED-47C4-9E3E-0742C3A62454}"/>
    <cellStyle name="Input [yellow] 2 9 3 14 2" xfId="33312" xr:uid="{0401BD77-8834-4801-98EB-9B4E03C3EEFF}"/>
    <cellStyle name="Input [yellow] 2 9 3 14 3" xfId="43088" xr:uid="{3BCB9CBB-E959-4996-8BD1-75683DACBEF9}"/>
    <cellStyle name="Input [yellow] 2 9 3 14 4" xfId="23120" xr:uid="{DBB571C9-C0C9-412B-A5A7-4DDD04C4289D}"/>
    <cellStyle name="Input [yellow] 2 9 3 15" xfId="13566" xr:uid="{4ABF09FA-220C-42B6-AEFE-8F91EA4A8E94}"/>
    <cellStyle name="Input [yellow] 2 9 3 15 2" xfId="33763" xr:uid="{A4C6EFF3-00C2-4B12-A52C-D62D591EE109}"/>
    <cellStyle name="Input [yellow] 2 9 3 15 3" xfId="43539" xr:uid="{0ED2C054-8C0F-469C-A3D9-0E25A87E1E2F}"/>
    <cellStyle name="Input [yellow] 2 9 3 15 4" xfId="23571" xr:uid="{C35E4CAE-53FF-44FF-B021-A244EEC81E6F}"/>
    <cellStyle name="Input [yellow] 2 9 3 16" xfId="26663" xr:uid="{88E73C9E-7D74-4A52-990D-131C866B2B47}"/>
    <cellStyle name="Input [yellow] 2 9 3 17" xfId="36439" xr:uid="{116252B3-86E4-46A2-95FB-BEB5594A4733}"/>
    <cellStyle name="Input [yellow] 2 9 3 18" xfId="16471" xr:uid="{E38B21D6-856B-4E1E-AF8E-7989FDC47AA6}"/>
    <cellStyle name="Input [yellow] 2 9 3 2" xfId="7004" xr:uid="{9D8CD6A9-78BF-455A-AEAF-382973186B87}"/>
    <cellStyle name="Input [yellow] 2 9 3 2 2" xfId="27218" xr:uid="{555B0499-A336-4EE3-A4F4-5585C99E7E6E}"/>
    <cellStyle name="Input [yellow] 2 9 3 2 3" xfId="36994" xr:uid="{1480A79F-B761-4FDE-8BA3-01E190059854}"/>
    <cellStyle name="Input [yellow] 2 9 3 2 4" xfId="17026" xr:uid="{EA3BB538-FEEA-4E3B-9CD7-4CEF9184DBC8}"/>
    <cellStyle name="Input [yellow] 2 9 3 3" xfId="7551" xr:uid="{C92C0E27-FCE4-4B28-B026-9EFAD914515C}"/>
    <cellStyle name="Input [yellow] 2 9 3 3 2" xfId="27765" xr:uid="{ECF76F02-B0E0-4EA3-8B0F-53490CD666FC}"/>
    <cellStyle name="Input [yellow] 2 9 3 3 3" xfId="37541" xr:uid="{E6837BE7-3CBA-48B6-8543-EEAAA9949EDE}"/>
    <cellStyle name="Input [yellow] 2 9 3 3 4" xfId="17573" xr:uid="{C46BBA94-4781-461D-B9B2-3D0BAC3CBC73}"/>
    <cellStyle name="Input [yellow] 2 9 3 4" xfId="8101" xr:uid="{6411BFDA-3202-4EEF-B188-6E40D68C2A41}"/>
    <cellStyle name="Input [yellow] 2 9 3 4 2" xfId="28313" xr:uid="{80770E27-6A33-4014-8433-B8FC9360B526}"/>
    <cellStyle name="Input [yellow] 2 9 3 4 3" xfId="38089" xr:uid="{E609B5FF-DF10-430D-8C40-C72D13FCBB0F}"/>
    <cellStyle name="Input [yellow] 2 9 3 4 4" xfId="18121" xr:uid="{55C2A54D-EC31-4138-88E6-D42CCFF4FAF6}"/>
    <cellStyle name="Input [yellow] 2 9 3 5" xfId="8643" xr:uid="{B952ECC6-0B96-4B01-B146-62A6B0E28B6A}"/>
    <cellStyle name="Input [yellow] 2 9 3 5 2" xfId="28854" xr:uid="{253AE1D6-BD15-4508-B9C8-1D75EC5489C9}"/>
    <cellStyle name="Input [yellow] 2 9 3 5 3" xfId="38630" xr:uid="{34123821-895F-41AF-A64A-6F7E581F10EF}"/>
    <cellStyle name="Input [yellow] 2 9 3 5 4" xfId="18662" xr:uid="{ACF679EB-9B4F-43C6-96EA-19D4BAA2A835}"/>
    <cellStyle name="Input [yellow] 2 9 3 6" xfId="9169" xr:uid="{38F132EC-6B74-4CAC-B7E2-E285F8A6D95B}"/>
    <cellStyle name="Input [yellow] 2 9 3 6 2" xfId="29378" xr:uid="{C991605D-1DD6-44AA-AA6E-56112B72A2D1}"/>
    <cellStyle name="Input [yellow] 2 9 3 6 3" xfId="39154" xr:uid="{76A36DA4-E72F-4238-9D2F-244ADDC609DF}"/>
    <cellStyle name="Input [yellow] 2 9 3 6 4" xfId="19186" xr:uid="{0D9802DB-11FB-433A-B4D7-A7E2064B6F05}"/>
    <cellStyle name="Input [yellow] 2 9 3 7" xfId="9693" xr:uid="{2362F7AE-EEB0-4091-B03E-0EBC8FF28A45}"/>
    <cellStyle name="Input [yellow] 2 9 3 7 2" xfId="29900" xr:uid="{9DA1BA2C-4B36-4651-B5B3-3BCA2241FD01}"/>
    <cellStyle name="Input [yellow] 2 9 3 7 3" xfId="39676" xr:uid="{9509894A-91E6-4121-95A0-696F73B7BF35}"/>
    <cellStyle name="Input [yellow] 2 9 3 7 4" xfId="19708" xr:uid="{22955739-4CA2-45D6-8E69-71FAFB7B0425}"/>
    <cellStyle name="Input [yellow] 2 9 3 8" xfId="10217" xr:uid="{811D7A4E-AB99-4902-9560-E48DE6FE603C}"/>
    <cellStyle name="Input [yellow] 2 9 3 8 2" xfId="30424" xr:uid="{072ADF80-43D3-4287-8AF6-63F472D6A0B4}"/>
    <cellStyle name="Input [yellow] 2 9 3 8 3" xfId="40200" xr:uid="{2EE8BE4F-F0C0-4A3F-AA82-864637A1B102}"/>
    <cellStyle name="Input [yellow] 2 9 3 8 4" xfId="20232" xr:uid="{E9BEB0ED-D8AE-4B94-A0C2-326AF1853417}"/>
    <cellStyle name="Input [yellow] 2 9 3 9" xfId="10728" xr:uid="{784A1008-FB16-45A9-8F78-EE1D4B816568}"/>
    <cellStyle name="Input [yellow] 2 9 3 9 2" xfId="30932" xr:uid="{8FDC5AC9-A635-4627-B6FA-CE1932A51C0E}"/>
    <cellStyle name="Input [yellow] 2 9 3 9 3" xfId="40708" xr:uid="{4DE00EC9-B066-4933-84D1-9FD4083C7E60}"/>
    <cellStyle name="Input [yellow] 2 9 3 9 4" xfId="20740" xr:uid="{59E88A76-018C-4725-8D89-680FC08FBCF6}"/>
    <cellStyle name="Input [yellow] 2 9 4" xfId="6340" xr:uid="{65B08079-D2E3-434D-8C98-0468A4E3AE97}"/>
    <cellStyle name="Input [yellow] 2 9 4 10" xfId="11127" xr:uid="{5DFE7E3C-4EA1-4A76-9526-4114D75C46BD}"/>
    <cellStyle name="Input [yellow] 2 9 4 10 2" xfId="31329" xr:uid="{6F5A9B52-0A12-42FF-A28F-C2C40E959009}"/>
    <cellStyle name="Input [yellow] 2 9 4 10 3" xfId="41105" xr:uid="{27C02164-FBD1-4034-8815-17BB9E82160A}"/>
    <cellStyle name="Input [yellow] 2 9 4 10 4" xfId="21137" xr:uid="{588630F7-26CB-4188-A2F1-0EF971C16987}"/>
    <cellStyle name="Input [yellow] 2 9 4 11" xfId="11613" xr:uid="{5544D6D5-F963-4C5A-9EBB-C55150AA1073}"/>
    <cellStyle name="Input [yellow] 2 9 4 11 2" xfId="31815" xr:uid="{7C228792-AB59-4629-8165-67725F3D91A4}"/>
    <cellStyle name="Input [yellow] 2 9 4 11 3" xfId="41591" xr:uid="{1B17D0E5-2762-49D5-8735-F09D95A86061}"/>
    <cellStyle name="Input [yellow] 2 9 4 11 4" xfId="21623" xr:uid="{EA5E2954-42E8-4EDE-A4C9-3A01D99BE23B}"/>
    <cellStyle name="Input [yellow] 2 9 4 12" xfId="12087" xr:uid="{70401FBC-9FB6-4409-9A47-8846DEA9CC76}"/>
    <cellStyle name="Input [yellow] 2 9 4 12 2" xfId="32288" xr:uid="{0DFDBF7B-CC01-4DD4-976F-3AB009F7EE9F}"/>
    <cellStyle name="Input [yellow] 2 9 4 12 3" xfId="42064" xr:uid="{88DDE198-6729-41FD-A6EB-46A8F4D2616B}"/>
    <cellStyle name="Input [yellow] 2 9 4 12 4" xfId="22096" xr:uid="{1D5ADC54-5DEB-4F82-AE28-DDE122A9148D}"/>
    <cellStyle name="Input [yellow] 2 9 4 13" xfId="12548" xr:uid="{6F75118E-166A-4126-B64E-79A3493E0DE3}"/>
    <cellStyle name="Input [yellow] 2 9 4 13 2" xfId="32748" xr:uid="{C44A1218-6F8D-46E1-A9E3-7A112896951F}"/>
    <cellStyle name="Input [yellow] 2 9 4 13 3" xfId="42524" xr:uid="{7D49D865-3234-4842-A374-8CEA29AEEBCB}"/>
    <cellStyle name="Input [yellow] 2 9 4 13 4" xfId="22556" xr:uid="{85B4F5D1-DE41-4113-AAC0-33E07F06B137}"/>
    <cellStyle name="Input [yellow] 2 9 4 14" xfId="13008" xr:uid="{E71C9F45-20AD-40DA-89C3-ECCCB97694AD}"/>
    <cellStyle name="Input [yellow] 2 9 4 14 2" xfId="33207" xr:uid="{D3D45200-288C-4FCD-BFB4-75664C4070D2}"/>
    <cellStyle name="Input [yellow] 2 9 4 14 3" xfId="42983" xr:uid="{303E4E9C-EABC-44F7-9AD4-59CB57C8A1BE}"/>
    <cellStyle name="Input [yellow] 2 9 4 14 4" xfId="23015" xr:uid="{4BCBBC5B-9AAE-4D77-8155-A0212204DE79}"/>
    <cellStyle name="Input [yellow] 2 9 4 15" xfId="13461" xr:uid="{15A90F53-E68A-4C79-81B5-B757368F1577}"/>
    <cellStyle name="Input [yellow] 2 9 4 15 2" xfId="33658" xr:uid="{AFA05083-F924-440A-98D4-C9E406DD5C17}"/>
    <cellStyle name="Input [yellow] 2 9 4 15 3" xfId="43434" xr:uid="{B05A6287-6751-4F2B-86D3-0E19D7BF7B5E}"/>
    <cellStyle name="Input [yellow] 2 9 4 15 4" xfId="23466" xr:uid="{83635904-BC45-4DE4-8CC8-1E935DACE8BB}"/>
    <cellStyle name="Input [yellow] 2 9 4 16" xfId="26558" xr:uid="{520DDBE9-7AD3-4297-A3AE-4EBF26E982BD}"/>
    <cellStyle name="Input [yellow] 2 9 4 17" xfId="36334" xr:uid="{C556A7B9-E0CB-42E8-94A5-A06AB7523A89}"/>
    <cellStyle name="Input [yellow] 2 9 4 18" xfId="16366" xr:uid="{6647EC11-CD86-457A-A965-3D11140C24E2}"/>
    <cellStyle name="Input [yellow] 2 9 4 2" xfId="6899" xr:uid="{736749C2-0F58-4BF8-BFCB-5AA1A0121653}"/>
    <cellStyle name="Input [yellow] 2 9 4 2 2" xfId="27113" xr:uid="{7E801C06-6CF5-49BC-B8C1-E010B1069FE1}"/>
    <cellStyle name="Input [yellow] 2 9 4 2 3" xfId="36889" xr:uid="{E8950ED1-29BC-4E04-A7A1-5D0048331D7E}"/>
    <cellStyle name="Input [yellow] 2 9 4 2 4" xfId="16921" xr:uid="{CF6E6AE9-A02F-4219-BE2A-7D1B49560A29}"/>
    <cellStyle name="Input [yellow] 2 9 4 3" xfId="7446" xr:uid="{CBDDED70-AE52-4D80-BA2C-B3BD024A397D}"/>
    <cellStyle name="Input [yellow] 2 9 4 3 2" xfId="27660" xr:uid="{68602DA6-1623-4B59-B7B2-B9EDCE8C8D06}"/>
    <cellStyle name="Input [yellow] 2 9 4 3 3" xfId="37436" xr:uid="{F4581DB9-0B86-47DE-AD8A-3C93DB8C54C7}"/>
    <cellStyle name="Input [yellow] 2 9 4 3 4" xfId="17468" xr:uid="{20178E83-55BC-4E41-AD50-7012AD056834}"/>
    <cellStyle name="Input [yellow] 2 9 4 4" xfId="7996" xr:uid="{20534F47-06B1-4A4C-9AD7-0584F4164ABA}"/>
    <cellStyle name="Input [yellow] 2 9 4 4 2" xfId="28208" xr:uid="{F92FA12E-EC8C-498C-989E-04FF7650CFD3}"/>
    <cellStyle name="Input [yellow] 2 9 4 4 3" xfId="37984" xr:uid="{10805F2C-4238-47A0-9462-F6DBCE7BA682}"/>
    <cellStyle name="Input [yellow] 2 9 4 4 4" xfId="18016" xr:uid="{845B5F99-0D6C-4B07-AC9C-2551A3F015EC}"/>
    <cellStyle name="Input [yellow] 2 9 4 5" xfId="8538" xr:uid="{FC998E07-5A7D-4D5E-91C0-9D8EAC7B5824}"/>
    <cellStyle name="Input [yellow] 2 9 4 5 2" xfId="28749" xr:uid="{A8C8D8EA-05C7-47EC-838C-7F449A09A2F0}"/>
    <cellStyle name="Input [yellow] 2 9 4 5 3" xfId="38525" xr:uid="{956F9665-C083-46B2-AF88-25DAAE629ABD}"/>
    <cellStyle name="Input [yellow] 2 9 4 5 4" xfId="18557" xr:uid="{30754810-004C-4F7F-B44D-85275E54EABD}"/>
    <cellStyle name="Input [yellow] 2 9 4 6" xfId="9064" xr:uid="{C0C4E0AE-4435-4293-8DB3-2B501A7EE291}"/>
    <cellStyle name="Input [yellow] 2 9 4 6 2" xfId="29273" xr:uid="{029A608D-A486-41E2-8023-A0B3E4A88F8E}"/>
    <cellStyle name="Input [yellow] 2 9 4 6 3" xfId="39049" xr:uid="{9A8D5CBB-1447-4F3A-9B91-9C9FBC4A6E9D}"/>
    <cellStyle name="Input [yellow] 2 9 4 6 4" xfId="19081" xr:uid="{A0F4EDD2-FADB-4FE4-BD36-2910C79D18DC}"/>
    <cellStyle name="Input [yellow] 2 9 4 7" xfId="9588" xr:uid="{D6EE575A-31C6-445C-B88F-10B7E340EEF6}"/>
    <cellStyle name="Input [yellow] 2 9 4 7 2" xfId="29795" xr:uid="{3EB4AE54-BD30-4526-BFF3-683F9AB6966D}"/>
    <cellStyle name="Input [yellow] 2 9 4 7 3" xfId="39571" xr:uid="{08DCB459-8862-41A6-ADA7-59618A3A6CDF}"/>
    <cellStyle name="Input [yellow] 2 9 4 7 4" xfId="19603" xr:uid="{AFDF4B95-CC09-4C89-BFCD-57E127C46571}"/>
    <cellStyle name="Input [yellow] 2 9 4 8" xfId="10112" xr:uid="{3E06992F-DA2E-49E8-B629-D526F4953F78}"/>
    <cellStyle name="Input [yellow] 2 9 4 8 2" xfId="30319" xr:uid="{557A2985-593B-43E0-B965-384345A2A1F8}"/>
    <cellStyle name="Input [yellow] 2 9 4 8 3" xfId="40095" xr:uid="{0C2C140B-A897-4621-A617-0493A077BCEB}"/>
    <cellStyle name="Input [yellow] 2 9 4 8 4" xfId="20127" xr:uid="{87EA6D72-503B-4881-8A61-A6539B01E152}"/>
    <cellStyle name="Input [yellow] 2 9 4 9" xfId="10623" xr:uid="{1B473455-60A3-476B-B0B7-0C81E3435AFD}"/>
    <cellStyle name="Input [yellow] 2 9 4 9 2" xfId="30827" xr:uid="{F0A5C9AD-1D86-4BC7-9796-0884F2B5F351}"/>
    <cellStyle name="Input [yellow] 2 9 4 9 3" xfId="40603" xr:uid="{9D6DEF81-98E5-4127-BCF5-D50C1F1C303D}"/>
    <cellStyle name="Input [yellow] 2 9 4 9 4" xfId="20635" xr:uid="{33AF2216-543E-448C-93BA-06E41C2E7420}"/>
    <cellStyle name="Input [yellow] 2 9 5" xfId="5200" xr:uid="{91F86030-B3EF-447C-8357-CFFE9016300C}"/>
    <cellStyle name="Input [yellow] 2 9 5 2" xfId="25440" xr:uid="{0C1ED504-E1D2-4A47-8649-794F626122AE}"/>
    <cellStyle name="Input [yellow] 2 9 5 3" xfId="35216" xr:uid="{16BA56A2-5F4E-479C-B400-D09C879F9980}"/>
    <cellStyle name="Input [yellow] 2 9 5 4" xfId="15248" xr:uid="{EB197A59-C77E-4DB6-B0DC-1FB2155E145D}"/>
    <cellStyle name="Input [yellow] 2 9 6" xfId="4925" xr:uid="{40998BC4-D3E7-47BF-84F0-A1BAABA67224}"/>
    <cellStyle name="Input [yellow] 2 9 6 2" xfId="25165" xr:uid="{B5C04F60-626A-43F8-AA19-660AA293FF56}"/>
    <cellStyle name="Input [yellow] 2 9 6 3" xfId="34941" xr:uid="{AD7C32A2-4BE2-4436-A67D-3D80591C4F40}"/>
    <cellStyle name="Input [yellow] 2 9 6 4" xfId="14973" xr:uid="{9C11DB26-6ABD-42A0-89E7-CAFC0405E800}"/>
    <cellStyle name="Input [yellow] 2 9 7" xfId="5137" xr:uid="{D26156E0-2933-43FB-B200-B7789FE9685F}"/>
    <cellStyle name="Input [yellow] 2 9 7 2" xfId="25377" xr:uid="{ACC87111-BF8B-453E-ADDA-3CF2C1B0F19F}"/>
    <cellStyle name="Input [yellow] 2 9 7 3" xfId="35153" xr:uid="{9768D398-4F1E-4A3D-B227-A1D153FBF0FD}"/>
    <cellStyle name="Input [yellow] 2 9 7 4" xfId="15185" xr:uid="{074D4919-F80F-4089-8D23-DF9B135E4EE0}"/>
    <cellStyle name="Input [yellow] 2 9 8" xfId="5811" xr:uid="{6D7CE31A-67A4-4FEB-A3C6-3C48621AEB99}"/>
    <cellStyle name="Input [yellow] 2 9 8 2" xfId="26037" xr:uid="{D53D1F7A-2A88-406D-BB9D-8E75703E0339}"/>
    <cellStyle name="Input [yellow] 2 9 8 3" xfId="35813" xr:uid="{CFFE9F03-E985-4819-AC00-0C827E9EE8C8}"/>
    <cellStyle name="Input [yellow] 2 9 8 4" xfId="15845" xr:uid="{36D5F821-EB2D-4533-9C9E-BF425129355A}"/>
    <cellStyle name="Input [yellow] 2 9 9" xfId="5103" xr:uid="{B56B88BC-17E5-4410-B015-DEDA5B00D1D4}"/>
    <cellStyle name="Input [yellow] 2 9 9 2" xfId="25343" xr:uid="{DD9A4557-4A82-4BA7-8E5E-E9073365C20A}"/>
    <cellStyle name="Input [yellow] 2 9 9 3" xfId="35119" xr:uid="{120BD1F7-85F5-4A8B-99CF-FCF3F0783F1F}"/>
    <cellStyle name="Input [yellow] 2 9 9 4" xfId="15151" xr:uid="{F73A0043-F4C5-4089-8FAF-7C2BD7A0E655}"/>
    <cellStyle name="Input [yellow] 3" xfId="580" xr:uid="{0D285FAA-DDDA-400B-9D12-C31BCFE16C2B}"/>
    <cellStyle name="Input [yellow] 3 10" xfId="5753" xr:uid="{13898453-B4C1-4D67-A4CF-D474BBCFA609}"/>
    <cellStyle name="Input [yellow] 3 10 2" xfId="25982" xr:uid="{51895B49-E6F7-4762-89C9-8EC9BE0A8851}"/>
    <cellStyle name="Input [yellow] 3 10 3" xfId="35758" xr:uid="{AD0F228B-1A12-4D71-944A-8C8414BF8EC2}"/>
    <cellStyle name="Input [yellow] 3 10 4" xfId="15790" xr:uid="{380D06B4-A519-4270-85F3-7795D02F6A81}"/>
    <cellStyle name="Input [yellow] 3 11" xfId="4579" xr:uid="{17CDD706-31E7-473C-8516-0BC0C707C717}"/>
    <cellStyle name="Input [yellow] 3 11 2" xfId="24826" xr:uid="{D47232E4-2910-4B51-8EBC-5ECD880C8324}"/>
    <cellStyle name="Input [yellow] 3 11 3" xfId="34602" xr:uid="{22E12F34-E574-4ADB-945D-8542EB1C1252}"/>
    <cellStyle name="Input [yellow] 3 11 4" xfId="14634" xr:uid="{8CB0BB89-E91A-4248-A6A4-40C70592BEDC}"/>
    <cellStyle name="Input [yellow] 3 12" xfId="5418" xr:uid="{90233AD5-1E05-40EB-88E2-F749D50D22B9}"/>
    <cellStyle name="Input [yellow] 3 12 2" xfId="25653" xr:uid="{80989B5B-A939-454A-A996-6EF20CB647B6}"/>
    <cellStyle name="Input [yellow] 3 12 3" xfId="35429" xr:uid="{735F4C27-31F1-4267-8508-F374AC2B684B}"/>
    <cellStyle name="Input [yellow] 3 12 4" xfId="15461" xr:uid="{0EECF5E3-B107-4370-B752-3D5B5F565A88}"/>
    <cellStyle name="Input [yellow] 3 13" xfId="4799" xr:uid="{792F6845-E072-4652-AB0A-DBC919F05F80}"/>
    <cellStyle name="Input [yellow] 3 13 2" xfId="25042" xr:uid="{3EEA8398-8373-4709-8DFC-5EF4A0E51304}"/>
    <cellStyle name="Input [yellow] 3 13 3" xfId="34818" xr:uid="{10BB47C8-BAB3-41B1-98CA-DD4B283F6AEB}"/>
    <cellStyle name="Input [yellow] 3 13 4" xfId="14850" xr:uid="{47CB2371-8841-4627-8E5A-A467C030F689}"/>
    <cellStyle name="Input [yellow] 3 14" xfId="5604" xr:uid="{10EFE4E1-3EEF-445F-844D-D42CFE7F3231}"/>
    <cellStyle name="Input [yellow] 3 14 2" xfId="25833" xr:uid="{1ADC5549-B0C1-4F7E-863C-9B21C96A560E}"/>
    <cellStyle name="Input [yellow] 3 14 3" xfId="35609" xr:uid="{F4516A73-C17E-46AC-9631-333A2FEE7A19}"/>
    <cellStyle name="Input [yellow] 3 14 4" xfId="15641" xr:uid="{2F5A14DF-4CE8-4C09-B72C-2295893C707F}"/>
    <cellStyle name="Input [yellow] 3 15" xfId="6086" xr:uid="{D141DEC5-7D56-4A4D-8D5C-71E21A77207B}"/>
    <cellStyle name="Input [yellow] 3 15 2" xfId="26306" xr:uid="{7DF3103F-A612-4FED-B4C4-F870CA3CF414}"/>
    <cellStyle name="Input [yellow] 3 15 3" xfId="36082" xr:uid="{C4EE3B7F-D3F0-48F1-B4CE-E3D63C347CC3}"/>
    <cellStyle name="Input [yellow] 3 15 4" xfId="16114" xr:uid="{0FB8F3B4-CFF9-46A9-9D1B-9EF0B097C4AD}"/>
    <cellStyle name="Input [yellow] 3 16" xfId="4544" xr:uid="{E14B7418-6885-489F-A281-C1BEF9F020EE}"/>
    <cellStyle name="Input [yellow] 3 16 2" xfId="24793" xr:uid="{03868C0D-5344-4591-8912-E2DCE3C5AC05}"/>
    <cellStyle name="Input [yellow] 3 16 3" xfId="34569" xr:uid="{6A6FCF42-1E3A-43D3-B472-5BDCCD9CAF5C}"/>
    <cellStyle name="Input [yellow] 3 16 4" xfId="14601" xr:uid="{C42FA573-283B-4E39-9F5B-39BE6694DE1A}"/>
    <cellStyle name="Input [yellow] 3 17" xfId="5541" xr:uid="{5421D868-8DD4-40D4-893D-0EFF5751483D}"/>
    <cellStyle name="Input [yellow] 3 17 2" xfId="25772" xr:uid="{02E0C2EC-347C-4A87-ABAD-0A2AE1C6AB69}"/>
    <cellStyle name="Input [yellow] 3 17 3" xfId="35548" xr:uid="{93C39994-AC99-4D08-9FBF-2395F089A851}"/>
    <cellStyle name="Input [yellow] 3 17 4" xfId="15580" xr:uid="{79F14D66-D847-4E78-AE9B-7A0F550484FA}"/>
    <cellStyle name="Input [yellow] 3 18" xfId="4603" xr:uid="{63F2516D-2152-4E50-BB0A-BC0BD7A2B8BC}"/>
    <cellStyle name="Input [yellow] 3 18 2" xfId="24849" xr:uid="{25AA76E9-2259-4094-A75C-9787BB0A44DD}"/>
    <cellStyle name="Input [yellow] 3 18 3" xfId="34625" xr:uid="{C9A9F62E-38F4-4696-B766-ED601F10F192}"/>
    <cellStyle name="Input [yellow] 3 18 4" xfId="14657" xr:uid="{AB0FAE75-3B0B-4528-A6A8-3B8B2E102062}"/>
    <cellStyle name="Input [yellow] 3 19" xfId="4466" xr:uid="{3BA7537E-6EA5-4E27-91EC-2FEB747EAAD2}"/>
    <cellStyle name="Input [yellow] 3 19 2" xfId="24715" xr:uid="{52CFA8AF-D2B9-4E26-A0D6-95BD50DE24B6}"/>
    <cellStyle name="Input [yellow] 3 19 3" xfId="34491" xr:uid="{B2322E94-05C4-4526-A30E-AACD2AAFC599}"/>
    <cellStyle name="Input [yellow] 3 19 4" xfId="14523" xr:uid="{B59518A9-6063-4DEA-A4CE-EAAD35B9313C}"/>
    <cellStyle name="Input [yellow] 3 2" xfId="701" xr:uid="{41ECF971-D257-4C40-8D6E-F2A4B60E8947}"/>
    <cellStyle name="Input [yellow] 3 2 10" xfId="4823" xr:uid="{5F01C155-67DD-4B49-8BCB-AF79ADEA9AA0}"/>
    <cellStyle name="Input [yellow] 3 2 10 2" xfId="25064" xr:uid="{FC2F8814-DB4C-40F6-9CE3-722A7750EEAC}"/>
    <cellStyle name="Input [yellow] 3 2 10 3" xfId="34840" xr:uid="{4CA27006-FAE1-4CFC-BE36-C17B71FCAF05}"/>
    <cellStyle name="Input [yellow] 3 2 10 4" xfId="14872" xr:uid="{1AA642D9-1150-46B9-B624-EE60FC0411BF}"/>
    <cellStyle name="Input [yellow] 3 2 11" xfId="4467" xr:uid="{AD39AAC1-20F4-4BD7-AEB7-CF898F2D9D49}"/>
    <cellStyle name="Input [yellow] 3 2 11 2" xfId="24716" xr:uid="{8734A235-DD6C-4D66-B777-064E1CBCFF2C}"/>
    <cellStyle name="Input [yellow] 3 2 11 3" xfId="34492" xr:uid="{BCE901EC-1C14-494B-8879-31C202A20206}"/>
    <cellStyle name="Input [yellow] 3 2 11 4" xfId="14524" xr:uid="{5FBFD791-3E38-4592-A726-5F528E54067F}"/>
    <cellStyle name="Input [yellow] 3 2 12" xfId="5961" xr:uid="{B38EF6AB-B84A-4601-BCEF-269C5F614BC1}"/>
    <cellStyle name="Input [yellow] 3 2 12 2" xfId="26184" xr:uid="{01484E7A-0E3E-458F-83A5-8F5FFA61E7F3}"/>
    <cellStyle name="Input [yellow] 3 2 12 3" xfId="35960" xr:uid="{4DB700CB-1025-4043-8AFC-4462FA775708}"/>
    <cellStyle name="Input [yellow] 3 2 12 4" xfId="15992" xr:uid="{A0BA806A-9021-4E5B-946F-FC5D80ACF61E}"/>
    <cellStyle name="Input [yellow] 3 2 13" xfId="7249" xr:uid="{6A4A1598-7486-4ED6-997E-7DAE53FA9042}"/>
    <cellStyle name="Input [yellow] 3 2 13 2" xfId="27463" xr:uid="{C6D231BE-4DA4-4DC0-829A-47E4AE919D6C}"/>
    <cellStyle name="Input [yellow] 3 2 13 3" xfId="37239" xr:uid="{5EC09BB4-B9CE-4AF8-965E-C55B78A1F8D2}"/>
    <cellStyle name="Input [yellow] 3 2 13 4" xfId="17271" xr:uid="{EF48469F-AD90-46C4-80D8-44C9213C9376}"/>
    <cellStyle name="Input [yellow] 3 2 14" xfId="4836" xr:uid="{5DA24258-8541-428C-A3ED-13AC929FE2FC}"/>
    <cellStyle name="Input [yellow] 3 2 14 2" xfId="25077" xr:uid="{4FD20651-93D6-4261-8DA0-2F79FF3C22CC}"/>
    <cellStyle name="Input [yellow] 3 2 14 3" xfId="34853" xr:uid="{41C8F5DB-3585-40DA-9C1B-1DBD27CD7E1E}"/>
    <cellStyle name="Input [yellow] 3 2 14 4" xfId="14885" xr:uid="{5719F655-AA72-4206-8F9D-8F542DCA113F}"/>
    <cellStyle name="Input [yellow] 3 2 15" xfId="9412" xr:uid="{ED110979-0D0A-408D-9C80-14A4B4F20668}"/>
    <cellStyle name="Input [yellow] 3 2 15 2" xfId="29620" xr:uid="{820CB7E9-F613-4C73-8E4C-CE9E8EAE279B}"/>
    <cellStyle name="Input [yellow] 3 2 15 3" xfId="39396" xr:uid="{E94E2ABC-2B4D-4267-A3A1-A24109DC83C7}"/>
    <cellStyle name="Input [yellow] 3 2 15 4" xfId="19428" xr:uid="{A14086EE-D82D-477A-9895-85906F323CA1}"/>
    <cellStyle name="Input [yellow] 3 2 16" xfId="6111" xr:uid="{0DA82240-9EAC-4C26-9B61-DD7F91F4EBF6}"/>
    <cellStyle name="Input [yellow] 3 2 16 2" xfId="26331" xr:uid="{B3145900-2E63-4A5D-9D98-2650DE261961}"/>
    <cellStyle name="Input [yellow] 3 2 16 3" xfId="36107" xr:uid="{79ACFE53-C044-4FDA-B10C-E8B4C9CB0C3C}"/>
    <cellStyle name="Input [yellow] 3 2 16 4" xfId="16139" xr:uid="{D0376441-FA8B-4AA3-A230-56E1414277DE}"/>
    <cellStyle name="Input [yellow] 3 2 17" xfId="6000" xr:uid="{FF7589D3-074F-4D54-BB34-DD8F227DF730}"/>
    <cellStyle name="Input [yellow] 3 2 17 2" xfId="26220" xr:uid="{1DA1EB4D-D10E-4109-8BAD-7C62A82180C8}"/>
    <cellStyle name="Input [yellow] 3 2 17 3" xfId="35996" xr:uid="{CBDBF34A-7102-4BD0-8A72-A40E02C0D923}"/>
    <cellStyle name="Input [yellow] 3 2 17 4" xfId="16028" xr:uid="{58A9F349-5E95-4058-9AE3-409CA621F0B1}"/>
    <cellStyle name="Input [yellow] 3 2 18" xfId="4065" xr:uid="{85D4C1B1-F8B0-4D05-9A7D-492B0B1DBC56}"/>
    <cellStyle name="Input [yellow] 3 2 18 2" xfId="24320" xr:uid="{32024394-DECD-470C-8A2F-A215F959D002}"/>
    <cellStyle name="Input [yellow] 3 2 18 3" xfId="34096" xr:uid="{B07CA504-520C-44E5-ADE7-59CB5622EEA8}"/>
    <cellStyle name="Input [yellow] 3 2 18 4" xfId="14128" xr:uid="{1A8AF8AC-6E02-4484-A233-6869ED4B12BD}"/>
    <cellStyle name="Input [yellow] 3 2 19" xfId="10970" xr:uid="{B80FC9AF-BB5F-4110-A3A4-ACB969486F70}"/>
    <cellStyle name="Input [yellow] 3 2 19 2" xfId="31172" xr:uid="{51418F84-C379-4226-9FF0-D41462DFE620}"/>
    <cellStyle name="Input [yellow] 3 2 19 3" xfId="40948" xr:uid="{01C2DCE7-B102-4148-AEF3-CD9788A6F8DA}"/>
    <cellStyle name="Input [yellow] 3 2 19 4" xfId="20980" xr:uid="{AB5928E6-4145-42CD-9856-4FC8C80AF31F}"/>
    <cellStyle name="Input [yellow] 3 2 2" xfId="2140" xr:uid="{86F5AD6B-4A49-49C3-83D9-4DFCC2BF5E8B}"/>
    <cellStyle name="Input [yellow] 3 2 2 10" xfId="5943" xr:uid="{5DE420C9-4057-4BCA-B53D-446B0EE0010D}"/>
    <cellStyle name="Input [yellow] 3 2 2 10 2" xfId="26166" xr:uid="{93C9CD07-8FF5-425F-8D30-7D04FF7E4E89}"/>
    <cellStyle name="Input [yellow] 3 2 2 10 3" xfId="35942" xr:uid="{A1D587B3-F6DF-4116-86B4-DFCC8238922E}"/>
    <cellStyle name="Input [yellow] 3 2 2 10 4" xfId="15974" xr:uid="{91656E98-ED0B-436C-9604-1FC13FBDFBF0}"/>
    <cellStyle name="Input [yellow] 3 2 2 11" xfId="4670" xr:uid="{0ACDB90C-BE90-4A6B-B630-E83AC4CEE5E8}"/>
    <cellStyle name="Input [yellow] 3 2 2 11 2" xfId="24915" xr:uid="{0131DDDD-B131-4D30-91AF-1E9070C7335A}"/>
    <cellStyle name="Input [yellow] 3 2 2 11 3" xfId="34691" xr:uid="{4FC5F386-51E9-4701-BF22-3B9A8C35D3A7}"/>
    <cellStyle name="Input [yellow] 3 2 2 11 4" xfId="14723" xr:uid="{77E2625B-9480-4E17-AA2C-9463CFA353F5}"/>
    <cellStyle name="Input [yellow] 3 2 2 12" xfId="5300" xr:uid="{25499F48-415A-4522-A3B1-E9B86276856A}"/>
    <cellStyle name="Input [yellow] 3 2 2 12 2" xfId="25540" xr:uid="{36442E04-AE49-48C8-AE25-490E80AC9F5E}"/>
    <cellStyle name="Input [yellow] 3 2 2 12 3" xfId="35316" xr:uid="{DA11A304-F061-4843-A3E6-3A15434D5E3C}"/>
    <cellStyle name="Input [yellow] 3 2 2 12 4" xfId="15348" xr:uid="{F5113756-DE16-4FDD-9C22-303B19015F1C}"/>
    <cellStyle name="Input [yellow] 3 2 2 13" xfId="6155" xr:uid="{DAC37F91-5E46-45BB-BE97-43E18EA90DAC}"/>
    <cellStyle name="Input [yellow] 3 2 2 13 2" xfId="26374" xr:uid="{768CE244-869D-4FAB-844F-ADE63B9F7045}"/>
    <cellStyle name="Input [yellow] 3 2 2 13 3" xfId="36150" xr:uid="{562C76CA-7EF0-493F-8F68-C1E124E35142}"/>
    <cellStyle name="Input [yellow] 3 2 2 13 4" xfId="16182" xr:uid="{770025B2-C56E-4D51-AA7A-C92230136243}"/>
    <cellStyle name="Input [yellow] 3 2 2 14" xfId="7241" xr:uid="{1DEC6CFA-F6DF-4A34-964C-1448BE86D41E}"/>
    <cellStyle name="Input [yellow] 3 2 2 14 2" xfId="27455" xr:uid="{6348460D-44A5-457B-98CD-E0515285C68A}"/>
    <cellStyle name="Input [yellow] 3 2 2 14 3" xfId="37231" xr:uid="{CF98218D-9504-40C4-9594-107F5728FEE1}"/>
    <cellStyle name="Input [yellow] 3 2 2 14 4" xfId="17263" xr:uid="{B7C6F956-B144-4A5C-B7A6-5993CC368E2B}"/>
    <cellStyle name="Input [yellow] 3 2 2 15" xfId="5797" xr:uid="{DC757901-8FCF-4059-822A-F5BC25DED845}"/>
    <cellStyle name="Input [yellow] 3 2 2 15 2" xfId="26024" xr:uid="{AFE0952B-36CC-4769-9839-EDC51397E47A}"/>
    <cellStyle name="Input [yellow] 3 2 2 15 3" xfId="35800" xr:uid="{8C3442D5-ADEF-4B40-8354-BE713579DB65}"/>
    <cellStyle name="Input [yellow] 3 2 2 15 4" xfId="15832" xr:uid="{C38829EB-6F60-4A67-966F-105D6D45943C}"/>
    <cellStyle name="Input [yellow] 3 2 2 16" xfId="4656" xr:uid="{6F1B447A-9824-414D-8D7A-84AB630C1ADB}"/>
    <cellStyle name="Input [yellow] 3 2 2 16 2" xfId="24902" xr:uid="{60EC9235-1AD2-479C-A32E-BAFE47A9EDB8}"/>
    <cellStyle name="Input [yellow] 3 2 2 16 3" xfId="34678" xr:uid="{44DC14DA-671F-4827-BD1D-398C250E9E78}"/>
    <cellStyle name="Input [yellow] 3 2 2 16 4" xfId="14710" xr:uid="{7B745475-5FDC-4A87-88BF-02650B423E54}"/>
    <cellStyle name="Input [yellow] 3 2 2 17" xfId="5591" xr:uid="{282E83BC-D0A4-4975-AB82-ADE07A97C6CE}"/>
    <cellStyle name="Input [yellow] 3 2 2 17 2" xfId="25821" xr:uid="{8904366D-4952-4C9E-9584-2BD9B4047B7C}"/>
    <cellStyle name="Input [yellow] 3 2 2 17 3" xfId="35597" xr:uid="{1ECD7FE6-CAF5-458F-8B2C-DD4A696F572D}"/>
    <cellStyle name="Input [yellow] 3 2 2 17 4" xfId="15629" xr:uid="{1A967EEB-E7C2-43FA-A5A5-13868CDAEF53}"/>
    <cellStyle name="Input [yellow] 3 2 2 18" xfId="10454" xr:uid="{E7BC5FF5-03B5-4E51-87F0-54930B10A41C}"/>
    <cellStyle name="Input [yellow] 3 2 2 18 2" xfId="30659" xr:uid="{66CB4605-0B83-4373-B852-F76296A8FA36}"/>
    <cellStyle name="Input [yellow] 3 2 2 18 3" xfId="40435" xr:uid="{AAE1B575-48EA-4BE5-A72E-4B83BC2D2B86}"/>
    <cellStyle name="Input [yellow] 3 2 2 18 4" xfId="20467" xr:uid="{710EAAB0-AB1E-4A93-9B15-C50A1839C4FF}"/>
    <cellStyle name="Input [yellow] 3 2 2 19" xfId="24021" xr:uid="{E6CEFDD6-E283-4B17-98CD-587F7E6A03A4}"/>
    <cellStyle name="Input [yellow] 3 2 2 2" xfId="6448" xr:uid="{BCFDCF7E-CE2E-4B2A-B98D-BA26D23B5728}"/>
    <cellStyle name="Input [yellow] 3 2 2 2 10" xfId="11235" xr:uid="{FE89E6FA-0B3A-4174-A8A3-EF45517193D5}"/>
    <cellStyle name="Input [yellow] 3 2 2 2 10 2" xfId="31437" xr:uid="{F58378B1-4C44-4E2C-8720-FBFA6E7B5D6F}"/>
    <cellStyle name="Input [yellow] 3 2 2 2 10 3" xfId="41213" xr:uid="{686D7C8B-480D-4F20-B35C-217AE32B486B}"/>
    <cellStyle name="Input [yellow] 3 2 2 2 10 4" xfId="21245" xr:uid="{0D8E42D1-9BB2-41D9-9E3D-3105DB09525C}"/>
    <cellStyle name="Input [yellow] 3 2 2 2 11" xfId="11721" xr:uid="{42BF65AD-3868-4330-9D3D-7B44014A6D19}"/>
    <cellStyle name="Input [yellow] 3 2 2 2 11 2" xfId="31923" xr:uid="{0C3A1E0E-23CC-4C42-9A11-11806AB62818}"/>
    <cellStyle name="Input [yellow] 3 2 2 2 11 3" xfId="41699" xr:uid="{BCDE19E7-C73E-4690-ACA1-579A7332DA5F}"/>
    <cellStyle name="Input [yellow] 3 2 2 2 11 4" xfId="21731" xr:uid="{5163DA80-D435-4B1C-AD06-38F694B3783B}"/>
    <cellStyle name="Input [yellow] 3 2 2 2 12" xfId="12195" xr:uid="{8A641236-0BFD-4A7A-9D14-3D4D51A89E93}"/>
    <cellStyle name="Input [yellow] 3 2 2 2 12 2" xfId="32396" xr:uid="{B330D2E9-EC2A-4CD9-8554-03989FC06E5A}"/>
    <cellStyle name="Input [yellow] 3 2 2 2 12 3" xfId="42172" xr:uid="{3543FF81-20E0-4CAC-AB92-93FDA976B9C5}"/>
    <cellStyle name="Input [yellow] 3 2 2 2 12 4" xfId="22204" xr:uid="{6581D8DA-0FB2-48C2-B0FF-C1A899D5FC33}"/>
    <cellStyle name="Input [yellow] 3 2 2 2 13" xfId="12656" xr:uid="{301ABE13-B7E4-4D69-B970-7AC7B29AE1FC}"/>
    <cellStyle name="Input [yellow] 3 2 2 2 13 2" xfId="32856" xr:uid="{E8EA80F2-FB2C-4494-AED8-2977911227DC}"/>
    <cellStyle name="Input [yellow] 3 2 2 2 13 3" xfId="42632" xr:uid="{E7B31D5A-681F-4B21-8A53-547CCBF03F0E}"/>
    <cellStyle name="Input [yellow] 3 2 2 2 13 4" xfId="22664" xr:uid="{42B824BB-720F-4EB4-A41A-0A453EB84A15}"/>
    <cellStyle name="Input [yellow] 3 2 2 2 14" xfId="13116" xr:uid="{8E631D33-F711-4BEC-8296-233A1201DE12}"/>
    <cellStyle name="Input [yellow] 3 2 2 2 14 2" xfId="33315" xr:uid="{FD7BC49E-C680-4DB1-B270-4C44B2B3D59D}"/>
    <cellStyle name="Input [yellow] 3 2 2 2 14 3" xfId="43091" xr:uid="{BA7263C7-6696-4797-8FDD-9D403D80DCB2}"/>
    <cellStyle name="Input [yellow] 3 2 2 2 14 4" xfId="23123" xr:uid="{7B3D0EA9-026F-404B-92E8-A14B805B0B5A}"/>
    <cellStyle name="Input [yellow] 3 2 2 2 15" xfId="13569" xr:uid="{4BE47D18-96A3-45AE-B04A-AE705D55C371}"/>
    <cellStyle name="Input [yellow] 3 2 2 2 15 2" xfId="33766" xr:uid="{2E99701F-68D8-4C8C-BAC5-168A7C321089}"/>
    <cellStyle name="Input [yellow] 3 2 2 2 15 3" xfId="43542" xr:uid="{FE2B696C-E9BF-416F-A9EE-76E1536C3BF9}"/>
    <cellStyle name="Input [yellow] 3 2 2 2 15 4" xfId="23574" xr:uid="{6418C606-51AE-40F8-BCC5-372F264F2542}"/>
    <cellStyle name="Input [yellow] 3 2 2 2 16" xfId="26666" xr:uid="{CB2D1F77-EC8C-4746-B332-977BA0938F2C}"/>
    <cellStyle name="Input [yellow] 3 2 2 2 17" xfId="36442" xr:uid="{1995B68B-5E17-49A9-9694-206A3A421893}"/>
    <cellStyle name="Input [yellow] 3 2 2 2 18" xfId="16474" xr:uid="{E935CA8D-32BB-4E28-8959-FD2A3DE16F87}"/>
    <cellStyle name="Input [yellow] 3 2 2 2 2" xfId="7007" xr:uid="{B8A9D955-5469-4CC7-BA2C-7F053EE507CC}"/>
    <cellStyle name="Input [yellow] 3 2 2 2 2 2" xfId="27221" xr:uid="{1F79F7D2-92D5-4E10-8F58-E4A5FF7B8287}"/>
    <cellStyle name="Input [yellow] 3 2 2 2 2 3" xfId="36997" xr:uid="{2EF0C422-9F23-41FD-AD21-9B3EBE7C1466}"/>
    <cellStyle name="Input [yellow] 3 2 2 2 2 4" xfId="17029" xr:uid="{3045FD0D-F6B3-4673-8FEB-EDE7BFEBAF19}"/>
    <cellStyle name="Input [yellow] 3 2 2 2 3" xfId="7554" xr:uid="{4C248B28-B9D6-41A3-B6B0-E9393DF04A05}"/>
    <cellStyle name="Input [yellow] 3 2 2 2 3 2" xfId="27768" xr:uid="{A6FBF514-6C93-40CF-93DF-9E245E723553}"/>
    <cellStyle name="Input [yellow] 3 2 2 2 3 3" xfId="37544" xr:uid="{D99C4FCD-D0B1-4B03-8206-EFCE76D4FB14}"/>
    <cellStyle name="Input [yellow] 3 2 2 2 3 4" xfId="17576" xr:uid="{40752A69-740A-4E5C-9298-B0480199F49D}"/>
    <cellStyle name="Input [yellow] 3 2 2 2 4" xfId="8104" xr:uid="{4367A051-C47C-449B-8F8F-7A15AAE10C7F}"/>
    <cellStyle name="Input [yellow] 3 2 2 2 4 2" xfId="28316" xr:uid="{8AB355B5-2F20-422E-B208-B607E92ACA09}"/>
    <cellStyle name="Input [yellow] 3 2 2 2 4 3" xfId="38092" xr:uid="{43EA806E-A082-45EE-9999-49F75460A29E}"/>
    <cellStyle name="Input [yellow] 3 2 2 2 4 4" xfId="18124" xr:uid="{EAEDCAA8-C562-4A07-97A1-5BDA5D4398B4}"/>
    <cellStyle name="Input [yellow] 3 2 2 2 5" xfId="8646" xr:uid="{A6B04E11-C3F5-43E3-9E57-32B77711D3C3}"/>
    <cellStyle name="Input [yellow] 3 2 2 2 5 2" xfId="28857" xr:uid="{056234A5-7495-4D88-9C2A-4A6F1346BC50}"/>
    <cellStyle name="Input [yellow] 3 2 2 2 5 3" xfId="38633" xr:uid="{2941313D-7F6D-42B3-A09A-EEC1CD2B8C63}"/>
    <cellStyle name="Input [yellow] 3 2 2 2 5 4" xfId="18665" xr:uid="{58CAE1C2-D3D1-481D-AFC7-5EA69EEB6E13}"/>
    <cellStyle name="Input [yellow] 3 2 2 2 6" xfId="9172" xr:uid="{C5A86367-047A-429B-876E-E25B992950F2}"/>
    <cellStyle name="Input [yellow] 3 2 2 2 6 2" xfId="29381" xr:uid="{58DFCF9A-CC34-4881-AC8C-8C2EC88A1F1D}"/>
    <cellStyle name="Input [yellow] 3 2 2 2 6 3" xfId="39157" xr:uid="{3467E122-1E22-4ACC-AEFA-BDCAFDE6D18C}"/>
    <cellStyle name="Input [yellow] 3 2 2 2 6 4" xfId="19189" xr:uid="{4620EF0D-11FD-430E-AB8B-FF85625DBF14}"/>
    <cellStyle name="Input [yellow] 3 2 2 2 7" xfId="9696" xr:uid="{D2AA0912-2636-4DD7-82F6-1D9689A8D90D}"/>
    <cellStyle name="Input [yellow] 3 2 2 2 7 2" xfId="29903" xr:uid="{33D0FBD6-1A2E-471F-901C-04307DFB5D55}"/>
    <cellStyle name="Input [yellow] 3 2 2 2 7 3" xfId="39679" xr:uid="{A82290F1-C41F-4D55-9C68-346A307BAF2B}"/>
    <cellStyle name="Input [yellow] 3 2 2 2 7 4" xfId="19711" xr:uid="{40A108FA-EA98-4968-A703-078723F11B74}"/>
    <cellStyle name="Input [yellow] 3 2 2 2 8" xfId="10220" xr:uid="{63353A17-C1F6-4789-99E9-567182367682}"/>
    <cellStyle name="Input [yellow] 3 2 2 2 8 2" xfId="30427" xr:uid="{ABD887C5-28F0-4400-A710-7C6573CE8D4D}"/>
    <cellStyle name="Input [yellow] 3 2 2 2 8 3" xfId="40203" xr:uid="{6CA2836E-6CB1-43A0-823D-461F8D040E9F}"/>
    <cellStyle name="Input [yellow] 3 2 2 2 8 4" xfId="20235" xr:uid="{B03E141D-D882-4A8F-89BF-3198C30D09BF}"/>
    <cellStyle name="Input [yellow] 3 2 2 2 9" xfId="10731" xr:uid="{8EE43DC3-6491-4F9C-BEB0-0ED9477DE2B4}"/>
    <cellStyle name="Input [yellow] 3 2 2 2 9 2" xfId="30935" xr:uid="{6174F2A5-C950-4A20-8178-1F25C8030743}"/>
    <cellStyle name="Input [yellow] 3 2 2 2 9 3" xfId="40711" xr:uid="{E42ACA8B-A626-4437-998C-6A64B8CC5AD4}"/>
    <cellStyle name="Input [yellow] 3 2 2 2 9 4" xfId="20743" xr:uid="{8A350DA1-AFBC-4271-8DC5-8842491C4664}"/>
    <cellStyle name="Input [yellow] 3 2 2 20" xfId="23898" xr:uid="{09C5A779-A9D1-42CC-A9AD-D3CEB0F8C0DF}"/>
    <cellStyle name="Input [yellow] 3 2 2 21" xfId="13919" xr:uid="{CCAC07CA-1B52-4E75-9CE2-1EC6034F95A0}"/>
    <cellStyle name="Input [yellow] 3 2 2 3" xfId="6337" xr:uid="{7356410A-791E-42F2-8050-E9953B91C0F5}"/>
    <cellStyle name="Input [yellow] 3 2 2 3 10" xfId="11124" xr:uid="{8A62DEDA-6576-43BF-8390-31ED6C24B330}"/>
    <cellStyle name="Input [yellow] 3 2 2 3 10 2" xfId="31326" xr:uid="{C52CBC80-C892-48BE-A867-F5764B76086D}"/>
    <cellStyle name="Input [yellow] 3 2 2 3 10 3" xfId="41102" xr:uid="{3F72016A-90D6-4DCB-9554-739D65715BCB}"/>
    <cellStyle name="Input [yellow] 3 2 2 3 10 4" xfId="21134" xr:uid="{5805DA43-E404-46DF-8A9C-FAAB3BF7DBAB}"/>
    <cellStyle name="Input [yellow] 3 2 2 3 11" xfId="11610" xr:uid="{B8281F81-BC4F-4E57-8653-C7F927A07E03}"/>
    <cellStyle name="Input [yellow] 3 2 2 3 11 2" xfId="31812" xr:uid="{F9180F34-A633-4E98-A04D-DF9DDC04B199}"/>
    <cellStyle name="Input [yellow] 3 2 2 3 11 3" xfId="41588" xr:uid="{8857CAC5-7F48-4905-A7BC-B5F0FDC7F72A}"/>
    <cellStyle name="Input [yellow] 3 2 2 3 11 4" xfId="21620" xr:uid="{7F446CD6-36CD-42E5-9B9E-0EF5D8846FCE}"/>
    <cellStyle name="Input [yellow] 3 2 2 3 12" xfId="12084" xr:uid="{80DB92F4-4605-4299-89FE-872BEEDFAF34}"/>
    <cellStyle name="Input [yellow] 3 2 2 3 12 2" xfId="32285" xr:uid="{264696EA-A305-403E-8E9E-937B68D016DF}"/>
    <cellStyle name="Input [yellow] 3 2 2 3 12 3" xfId="42061" xr:uid="{E276CE51-7687-457C-BAB0-5CA2F5C5E57C}"/>
    <cellStyle name="Input [yellow] 3 2 2 3 12 4" xfId="22093" xr:uid="{36B9F069-CAD0-4B8B-AA1B-E44AC7CDCBDC}"/>
    <cellStyle name="Input [yellow] 3 2 2 3 13" xfId="12545" xr:uid="{16D7E019-5F56-4D32-9601-E35C31DD7891}"/>
    <cellStyle name="Input [yellow] 3 2 2 3 13 2" xfId="32745" xr:uid="{17F62809-9ABA-4388-A4E8-1BDBDD4E3D0E}"/>
    <cellStyle name="Input [yellow] 3 2 2 3 13 3" xfId="42521" xr:uid="{63E903AB-2AA3-402E-8E3D-072E3786A070}"/>
    <cellStyle name="Input [yellow] 3 2 2 3 13 4" xfId="22553" xr:uid="{9346699B-8458-4742-99BC-098AC3C72D09}"/>
    <cellStyle name="Input [yellow] 3 2 2 3 14" xfId="13005" xr:uid="{A9D8BE09-DD77-4B6D-B1F3-6740197CC36E}"/>
    <cellStyle name="Input [yellow] 3 2 2 3 14 2" xfId="33204" xr:uid="{74A6B6A1-D17B-49E7-92C0-38A6DD0EF5CA}"/>
    <cellStyle name="Input [yellow] 3 2 2 3 14 3" xfId="42980" xr:uid="{BC884B2E-C52B-42CF-9657-C810673D1BBA}"/>
    <cellStyle name="Input [yellow] 3 2 2 3 14 4" xfId="23012" xr:uid="{AAF0BAC9-2339-4E01-9572-B4CAA9962441}"/>
    <cellStyle name="Input [yellow] 3 2 2 3 15" xfId="13458" xr:uid="{DE682DEE-D626-405C-B3C6-F81CE26E1AB7}"/>
    <cellStyle name="Input [yellow] 3 2 2 3 15 2" xfId="33655" xr:uid="{B355F7FB-9371-4B49-B5DA-987695A41DDA}"/>
    <cellStyle name="Input [yellow] 3 2 2 3 15 3" xfId="43431" xr:uid="{17E4F642-F7B5-473C-9A0E-B4FF96043677}"/>
    <cellStyle name="Input [yellow] 3 2 2 3 15 4" xfId="23463" xr:uid="{85C3DE4E-CE21-4241-A51E-F5ADAE4F1ADD}"/>
    <cellStyle name="Input [yellow] 3 2 2 3 16" xfId="26555" xr:uid="{BB58677C-FD14-405D-9EE1-E576DEEEE986}"/>
    <cellStyle name="Input [yellow] 3 2 2 3 17" xfId="36331" xr:uid="{EE8BEE64-EFC9-4B96-9E65-F6F8FB05CD0D}"/>
    <cellStyle name="Input [yellow] 3 2 2 3 18" xfId="16363" xr:uid="{B9A135CE-4A0C-42D1-B6A8-5609CD3F0612}"/>
    <cellStyle name="Input [yellow] 3 2 2 3 2" xfId="6896" xr:uid="{1D09507E-1A55-41C3-84D1-E28856297788}"/>
    <cellStyle name="Input [yellow] 3 2 2 3 2 2" xfId="27110" xr:uid="{507FFE8B-CDC8-4256-B838-BEB9E7476E81}"/>
    <cellStyle name="Input [yellow] 3 2 2 3 2 3" xfId="36886" xr:uid="{7F269452-56F5-454B-9909-A3C152E5F125}"/>
    <cellStyle name="Input [yellow] 3 2 2 3 2 4" xfId="16918" xr:uid="{0F009328-BC16-4CE4-964E-642C61211EA6}"/>
    <cellStyle name="Input [yellow] 3 2 2 3 3" xfId="7443" xr:uid="{6B944B48-0130-4D7E-B8A6-6926AE73201C}"/>
    <cellStyle name="Input [yellow] 3 2 2 3 3 2" xfId="27657" xr:uid="{3751B6EB-AF9A-4877-A893-F96A72173777}"/>
    <cellStyle name="Input [yellow] 3 2 2 3 3 3" xfId="37433" xr:uid="{D3E1A8EE-7680-48D8-A23B-E48FCB21BE62}"/>
    <cellStyle name="Input [yellow] 3 2 2 3 3 4" xfId="17465" xr:uid="{15E202DD-5F8A-4D2D-AB96-F800A2ACF03B}"/>
    <cellStyle name="Input [yellow] 3 2 2 3 4" xfId="7993" xr:uid="{AE9E8B25-85F1-4694-8837-F961EE95876B}"/>
    <cellStyle name="Input [yellow] 3 2 2 3 4 2" xfId="28205" xr:uid="{87301838-B483-4AF9-9970-D924A6C7CDB4}"/>
    <cellStyle name="Input [yellow] 3 2 2 3 4 3" xfId="37981" xr:uid="{0CD077B3-16F6-4B8F-A24A-39B473D3A5E0}"/>
    <cellStyle name="Input [yellow] 3 2 2 3 4 4" xfId="18013" xr:uid="{3ACC0017-FC06-4CC7-94FD-87C37DA2B9BC}"/>
    <cellStyle name="Input [yellow] 3 2 2 3 5" xfId="8535" xr:uid="{8C565A70-1D87-4AEF-B397-0CFABFDC6070}"/>
    <cellStyle name="Input [yellow] 3 2 2 3 5 2" xfId="28746" xr:uid="{39BC85D0-A75C-44AE-890A-6E28035F6259}"/>
    <cellStyle name="Input [yellow] 3 2 2 3 5 3" xfId="38522" xr:uid="{AC82181C-A5EB-4E67-A78D-9F868DFD8ECC}"/>
    <cellStyle name="Input [yellow] 3 2 2 3 5 4" xfId="18554" xr:uid="{B6686FD8-95C4-4F89-8D93-6A3C627A877E}"/>
    <cellStyle name="Input [yellow] 3 2 2 3 6" xfId="9061" xr:uid="{D95C774C-84EF-442E-AEEF-A58C9E513AF4}"/>
    <cellStyle name="Input [yellow] 3 2 2 3 6 2" xfId="29270" xr:uid="{2F8A6D50-AD5E-42A2-BBBC-8BE3097F5FB4}"/>
    <cellStyle name="Input [yellow] 3 2 2 3 6 3" xfId="39046" xr:uid="{48C8CE6F-95D8-4AC1-B96F-C4DF66C76004}"/>
    <cellStyle name="Input [yellow] 3 2 2 3 6 4" xfId="19078" xr:uid="{431AA742-6CF8-4E8E-8358-158463B039CD}"/>
    <cellStyle name="Input [yellow] 3 2 2 3 7" xfId="9585" xr:uid="{2B4C9A9C-757E-46C8-9973-E6CBBD64927A}"/>
    <cellStyle name="Input [yellow] 3 2 2 3 7 2" xfId="29792" xr:uid="{5D3CE8F9-53CC-46E9-AB3D-2D95854B4055}"/>
    <cellStyle name="Input [yellow] 3 2 2 3 7 3" xfId="39568" xr:uid="{D0C69A97-7EFB-41B2-BF00-1FF022514942}"/>
    <cellStyle name="Input [yellow] 3 2 2 3 7 4" xfId="19600" xr:uid="{3D803145-03FE-430D-9293-59FAFF0AD9B8}"/>
    <cellStyle name="Input [yellow] 3 2 2 3 8" xfId="10109" xr:uid="{A73C502D-5965-4F87-97E0-DEA74A158809}"/>
    <cellStyle name="Input [yellow] 3 2 2 3 8 2" xfId="30316" xr:uid="{548840AC-9AF3-4AA5-A786-443488E5E4A5}"/>
    <cellStyle name="Input [yellow] 3 2 2 3 8 3" xfId="40092" xr:uid="{403B76EF-1ED7-43DB-9051-658D9E6FB392}"/>
    <cellStyle name="Input [yellow] 3 2 2 3 8 4" xfId="20124" xr:uid="{F22873C5-2B81-49BD-8B22-952A2D61B484}"/>
    <cellStyle name="Input [yellow] 3 2 2 3 9" xfId="10620" xr:uid="{FF236A89-EF70-404E-A10A-5BDD8AA5F66B}"/>
    <cellStyle name="Input [yellow] 3 2 2 3 9 2" xfId="30824" xr:uid="{9C1020F1-7FA8-455E-8F8F-21B346951696}"/>
    <cellStyle name="Input [yellow] 3 2 2 3 9 3" xfId="40600" xr:uid="{2B28A53D-FE31-493B-8A55-D4086C690E77}"/>
    <cellStyle name="Input [yellow] 3 2 2 3 9 4" xfId="20632" xr:uid="{F5C10751-D365-4ECB-8BDB-F4E0FB9963D8}"/>
    <cellStyle name="Input [yellow] 3 2 2 4" xfId="5203" xr:uid="{EF2C2B57-2D0C-4CBF-AE5F-A6482BE79755}"/>
    <cellStyle name="Input [yellow] 3 2 2 4 2" xfId="25443" xr:uid="{93328C01-DDDA-4C70-A106-DC2CC13EE8A1}"/>
    <cellStyle name="Input [yellow] 3 2 2 4 3" xfId="35219" xr:uid="{FA502BFA-AC72-421F-8754-DF7B5D85FAAF}"/>
    <cellStyle name="Input [yellow] 3 2 2 4 4" xfId="15251" xr:uid="{AD6663BC-CEEF-4AE8-A82A-1FD67083946E}"/>
    <cellStyle name="Input [yellow] 3 2 2 5" xfId="4922" xr:uid="{33A5C664-FD65-4CAD-B7EE-4A61DE7B91C3}"/>
    <cellStyle name="Input [yellow] 3 2 2 5 2" xfId="25162" xr:uid="{CA43B9AD-3879-404E-861B-9C860A7B949E}"/>
    <cellStyle name="Input [yellow] 3 2 2 5 3" xfId="34938" xr:uid="{B94A9153-ACE4-4738-8CE4-67031D617403}"/>
    <cellStyle name="Input [yellow] 3 2 2 5 4" xfId="14970" xr:uid="{2AE51071-DBC1-4491-956C-2694C36E5ED0}"/>
    <cellStyle name="Input [yellow] 3 2 2 6" xfId="5139" xr:uid="{FEBF70CD-04F4-4176-8D63-B0E9A20DF00A}"/>
    <cellStyle name="Input [yellow] 3 2 2 6 2" xfId="25379" xr:uid="{1DC9DCB6-7294-4C9D-AF9E-0231EB3C1E4B}"/>
    <cellStyle name="Input [yellow] 3 2 2 6 3" xfId="35155" xr:uid="{6E2AD78D-7CDC-417A-A0AB-67AF53A656BB}"/>
    <cellStyle name="Input [yellow] 3 2 2 6 4" xfId="15187" xr:uid="{A4492ADA-A76C-473E-9B08-2584C78F5192}"/>
    <cellStyle name="Input [yellow] 3 2 2 7" xfId="4907" xr:uid="{65CF3087-5B26-4D2F-B57A-5EC42206B840}"/>
    <cellStyle name="Input [yellow] 3 2 2 7 2" xfId="25147" xr:uid="{8B51E01A-0FC7-494E-81C7-A446B43BA96A}"/>
    <cellStyle name="Input [yellow] 3 2 2 7 3" xfId="34923" xr:uid="{AB17DB64-6D2D-4B10-818D-6A51E28B329E}"/>
    <cellStyle name="Input [yellow] 3 2 2 7 4" xfId="14955" xr:uid="{3574DF21-A35B-48D7-834B-3553002153BF}"/>
    <cellStyle name="Input [yellow] 3 2 2 8" xfId="6172" xr:uid="{F82F2A79-4128-413C-A9AC-9BEA4EB2BD98}"/>
    <cellStyle name="Input [yellow] 3 2 2 8 2" xfId="26390" xr:uid="{4FF706C8-7FCB-48DF-874E-3E97B64E668E}"/>
    <cellStyle name="Input [yellow] 3 2 2 8 3" xfId="36166" xr:uid="{A7A04972-B691-436A-955A-225849367750}"/>
    <cellStyle name="Input [yellow] 3 2 2 8 4" xfId="16198" xr:uid="{9928DB6C-4672-4177-AEBC-E70B4708E632}"/>
    <cellStyle name="Input [yellow] 3 2 2 9" xfId="4192" xr:uid="{11211930-42C8-4BD6-86DB-5132A2348A43}"/>
    <cellStyle name="Input [yellow] 3 2 2 9 2" xfId="24445" xr:uid="{37D0391E-3AA3-46E9-923C-070D8EAA8732}"/>
    <cellStyle name="Input [yellow] 3 2 2 9 3" xfId="34221" xr:uid="{9419DEFF-5C28-444E-9AEB-32F860BADE0B}"/>
    <cellStyle name="Input [yellow] 3 2 2 9 4" xfId="14253" xr:uid="{2846AC9B-7A53-46B6-B4F3-74159C90C002}"/>
    <cellStyle name="Input [yellow] 3 2 20" xfId="5461" xr:uid="{A5E765FA-9134-48EC-AED1-3F4F3A26FE46}"/>
    <cellStyle name="Input [yellow] 3 2 20 2" xfId="25693" xr:uid="{8231A995-1917-4154-A92C-77B9C1DB17C1}"/>
    <cellStyle name="Input [yellow] 3 2 20 3" xfId="35469" xr:uid="{977F550A-72C7-4F2D-A0FB-B81EC8F89F39}"/>
    <cellStyle name="Input [yellow] 3 2 20 4" xfId="15501" xr:uid="{5B5584D3-B9AA-428D-BE24-C93ABE89FED1}"/>
    <cellStyle name="Input [yellow] 3 2 21" xfId="23824" xr:uid="{866CA256-3431-4A31-AF4B-099295E182AA}"/>
    <cellStyle name="Input [yellow] 3 2 22" xfId="24100" xr:uid="{F87E2BA8-2790-4E4C-BD1A-2474D0179E75}"/>
    <cellStyle name="Input [yellow] 3 2 23" xfId="13823" xr:uid="{993E113C-1CF3-4CA8-9615-6B4258992AC7}"/>
    <cellStyle name="Input [yellow] 3 2 3" xfId="2139" xr:uid="{6D03EBFB-F3C6-4A03-8A85-8C169E0BCCA1}"/>
    <cellStyle name="Input [yellow] 3 2 3 10" xfId="5086" xr:uid="{B2BE865F-B42F-4CF4-A866-F97090DEFFA8}"/>
    <cellStyle name="Input [yellow] 3 2 3 10 2" xfId="25326" xr:uid="{D600B134-9D36-46CE-BF3E-671159E298F5}"/>
    <cellStyle name="Input [yellow] 3 2 3 10 3" xfId="35102" xr:uid="{02B1267D-416A-466D-9B0B-D507CD8A8A09}"/>
    <cellStyle name="Input [yellow] 3 2 3 10 4" xfId="15134" xr:uid="{C320FA4C-01C0-40A8-BBE2-389D70B61F59}"/>
    <cellStyle name="Input [yellow] 3 2 3 11" xfId="6101" xr:uid="{A4D279E6-19CD-46BA-8427-03992CC5FD5F}"/>
    <cellStyle name="Input [yellow] 3 2 3 11 2" xfId="26321" xr:uid="{2AF71DBB-0B11-446C-AB55-9607CAD7D872}"/>
    <cellStyle name="Input [yellow] 3 2 3 11 3" xfId="36097" xr:uid="{57DFC3B1-67CB-40B9-9BD5-7AC14B6711D9}"/>
    <cellStyle name="Input [yellow] 3 2 3 11 4" xfId="16129" xr:uid="{080B1E0A-8A06-48DB-80C9-B0E552FDDB74}"/>
    <cellStyle name="Input [yellow] 3 2 3 12" xfId="4169" xr:uid="{DA46E489-6290-4095-8277-773226B1649C}"/>
    <cellStyle name="Input [yellow] 3 2 3 12 2" xfId="24422" xr:uid="{D493A45B-8CC2-41E8-959D-B0C139807FB6}"/>
    <cellStyle name="Input [yellow] 3 2 3 12 3" xfId="34198" xr:uid="{F33D2C93-037C-4743-82B0-266A83FB3C77}"/>
    <cellStyle name="Input [yellow] 3 2 3 12 4" xfId="14230" xr:uid="{9EAD653C-E22B-4C56-9FA7-B6BF57537D02}"/>
    <cellStyle name="Input [yellow] 3 2 3 13" xfId="5619" xr:uid="{12C743A9-C8DA-4571-857B-597420E3DCBC}"/>
    <cellStyle name="Input [yellow] 3 2 3 13 2" xfId="25848" xr:uid="{777EA871-E745-4A96-A371-CB4539EB9276}"/>
    <cellStyle name="Input [yellow] 3 2 3 13 3" xfId="35624" xr:uid="{DCD5B0D4-62A6-4715-AFB3-2BCA13BD0C50}"/>
    <cellStyle name="Input [yellow] 3 2 3 13 4" xfId="15656" xr:uid="{0FD17BFF-93DD-4C23-BD9B-490CD4C4FD05}"/>
    <cellStyle name="Input [yellow] 3 2 3 14" xfId="8895" xr:uid="{6DCFBB35-DB13-4BEA-BF0A-39951F1322D7}"/>
    <cellStyle name="Input [yellow] 3 2 3 14 2" xfId="29104" xr:uid="{8C7F63D5-F030-43CE-B444-1538D1471D2D}"/>
    <cellStyle name="Input [yellow] 3 2 3 14 3" xfId="38880" xr:uid="{1933C149-2B88-44A1-85CE-F5F3B784792F}"/>
    <cellStyle name="Input [yellow] 3 2 3 14 4" xfId="18912" xr:uid="{39F34FF2-1A72-4424-B2D8-62768188A115}"/>
    <cellStyle name="Input [yellow] 3 2 3 15" xfId="4553" xr:uid="{C21B0B09-F8E5-4DA9-B531-A73AB40E966F}"/>
    <cellStyle name="Input [yellow] 3 2 3 15 2" xfId="24802" xr:uid="{E9E9013D-3D00-4B20-900B-643D98B77102}"/>
    <cellStyle name="Input [yellow] 3 2 3 15 3" xfId="34578" xr:uid="{51D2E039-287F-4329-AE91-1E073FC65269}"/>
    <cellStyle name="Input [yellow] 3 2 3 15 4" xfId="14610" xr:uid="{5B0CFF93-5E0D-4AB7-9629-F5E1E528B566}"/>
    <cellStyle name="Input [yellow] 3 2 3 16" xfId="4012" xr:uid="{9596299F-50D8-4279-A087-AFB83B8013A3}"/>
    <cellStyle name="Input [yellow] 3 2 3 16 2" xfId="24268" xr:uid="{0A03AFE6-D672-4C65-83A4-FF37B5EE88A2}"/>
    <cellStyle name="Input [yellow] 3 2 3 16 3" xfId="34044" xr:uid="{6BE52D57-4B35-4037-87C8-0F8215764461}"/>
    <cellStyle name="Input [yellow] 3 2 3 16 4" xfId="14076" xr:uid="{E42D4449-0FE0-4BC5-B432-DA59EAF9968A}"/>
    <cellStyle name="Input [yellow] 3 2 3 17" xfId="10465" xr:uid="{AE21CBF8-111F-46EC-ABD6-220879AB823A}"/>
    <cellStyle name="Input [yellow] 3 2 3 17 2" xfId="30669" xr:uid="{C7750A78-4C34-4A2C-9997-1DCD8F8F960E}"/>
    <cellStyle name="Input [yellow] 3 2 3 17 3" xfId="40445" xr:uid="{38D69B07-318A-4941-BE67-25276C8C6901}"/>
    <cellStyle name="Input [yellow] 3 2 3 17 4" xfId="20477" xr:uid="{3FFACABB-8DBB-4BE6-9F55-87610A776F59}"/>
    <cellStyle name="Input [yellow] 3 2 3 18" xfId="9406" xr:uid="{4C3B3C54-C11B-441D-9445-0B828B599035}"/>
    <cellStyle name="Input [yellow] 3 2 3 18 2" xfId="29614" xr:uid="{615FE186-F5E8-4722-841E-FEB09D22EB27}"/>
    <cellStyle name="Input [yellow] 3 2 3 18 3" xfId="39390" xr:uid="{D2ECDCA1-A99D-450B-AE34-8B84C0B64491}"/>
    <cellStyle name="Input [yellow] 3 2 3 18 4" xfId="19422" xr:uid="{6CA52162-EE2C-487A-B702-E3DD404DF25C}"/>
    <cellStyle name="Input [yellow] 3 2 3 19" xfId="24020" xr:uid="{3F1970FD-9C71-4EDB-A064-C0DFF6451D6E}"/>
    <cellStyle name="Input [yellow] 3 2 3 2" xfId="6447" xr:uid="{A6F93784-1786-4ADB-BF9D-94B61CCFB0E3}"/>
    <cellStyle name="Input [yellow] 3 2 3 2 10" xfId="11234" xr:uid="{77A0806F-694A-4039-99EB-DB5F12A0C7D3}"/>
    <cellStyle name="Input [yellow] 3 2 3 2 10 2" xfId="31436" xr:uid="{795902EE-B81F-41C4-8611-BCAD3B354B38}"/>
    <cellStyle name="Input [yellow] 3 2 3 2 10 3" xfId="41212" xr:uid="{05B3932A-5CC6-493F-A10B-68961C13E81D}"/>
    <cellStyle name="Input [yellow] 3 2 3 2 10 4" xfId="21244" xr:uid="{716D2311-5CC5-4AC4-BE41-918C7C35C96A}"/>
    <cellStyle name="Input [yellow] 3 2 3 2 11" xfId="11720" xr:uid="{3F67F369-1F68-48C1-B91D-37144E74F2EB}"/>
    <cellStyle name="Input [yellow] 3 2 3 2 11 2" xfId="31922" xr:uid="{2187E541-F9C6-44D9-99B4-297F3440000B}"/>
    <cellStyle name="Input [yellow] 3 2 3 2 11 3" xfId="41698" xr:uid="{E71F9346-3D4A-4893-9BB6-EE7C0BA27C9A}"/>
    <cellStyle name="Input [yellow] 3 2 3 2 11 4" xfId="21730" xr:uid="{8C499CF7-60DA-4210-9657-CB19D3F5341A}"/>
    <cellStyle name="Input [yellow] 3 2 3 2 12" xfId="12194" xr:uid="{AC5E6D8C-7F96-4627-9BED-A28B2A3D1F19}"/>
    <cellStyle name="Input [yellow] 3 2 3 2 12 2" xfId="32395" xr:uid="{7BA91D4E-E276-46DA-9CCC-7B063989E555}"/>
    <cellStyle name="Input [yellow] 3 2 3 2 12 3" xfId="42171" xr:uid="{24E5CF96-84AC-43AE-8517-6BC84CC53962}"/>
    <cellStyle name="Input [yellow] 3 2 3 2 12 4" xfId="22203" xr:uid="{EE73F231-7C2D-437A-A4DA-88149E96FE30}"/>
    <cellStyle name="Input [yellow] 3 2 3 2 13" xfId="12655" xr:uid="{7442815A-9BEA-4C7F-9515-65B611A3286A}"/>
    <cellStyle name="Input [yellow] 3 2 3 2 13 2" xfId="32855" xr:uid="{78AB1413-2ED4-4C1C-9A15-08445F25C82C}"/>
    <cellStyle name="Input [yellow] 3 2 3 2 13 3" xfId="42631" xr:uid="{CF0768E7-9DFB-4E4C-89CB-53DA57684B3B}"/>
    <cellStyle name="Input [yellow] 3 2 3 2 13 4" xfId="22663" xr:uid="{6D7C1587-3BC6-446C-9E04-AB292058C2F8}"/>
    <cellStyle name="Input [yellow] 3 2 3 2 14" xfId="13115" xr:uid="{774F60B8-DB00-448B-ADAE-8D2B10F2799B}"/>
    <cellStyle name="Input [yellow] 3 2 3 2 14 2" xfId="33314" xr:uid="{ED5C7126-F9A1-4B58-973C-72FB83A460B1}"/>
    <cellStyle name="Input [yellow] 3 2 3 2 14 3" xfId="43090" xr:uid="{981A3A52-9ADC-4B78-9869-3B5ACB7D32FF}"/>
    <cellStyle name="Input [yellow] 3 2 3 2 14 4" xfId="23122" xr:uid="{0D6B8792-038E-4EC3-A6ED-7770D5737E46}"/>
    <cellStyle name="Input [yellow] 3 2 3 2 15" xfId="13568" xr:uid="{BEE0487B-9A3E-4D4B-AA6C-AD22B00F3B20}"/>
    <cellStyle name="Input [yellow] 3 2 3 2 15 2" xfId="33765" xr:uid="{EC8AC1D3-679F-4E7E-A983-E162E4A2F1A7}"/>
    <cellStyle name="Input [yellow] 3 2 3 2 15 3" xfId="43541" xr:uid="{6C528A9F-32B6-4723-9A36-87CE875554B2}"/>
    <cellStyle name="Input [yellow] 3 2 3 2 15 4" xfId="23573" xr:uid="{7BD5CE49-76E0-422D-A925-8BAAA61CE1EF}"/>
    <cellStyle name="Input [yellow] 3 2 3 2 16" xfId="26665" xr:uid="{A8E92B95-F58F-47B2-9F3C-B3018757FBB5}"/>
    <cellStyle name="Input [yellow] 3 2 3 2 17" xfId="36441" xr:uid="{4694DC19-0986-48A7-AEE8-5BEC905A3B71}"/>
    <cellStyle name="Input [yellow] 3 2 3 2 18" xfId="16473" xr:uid="{35B8BAA2-C8C5-4ED4-805B-10F6A16E073F}"/>
    <cellStyle name="Input [yellow] 3 2 3 2 2" xfId="7006" xr:uid="{1BF53540-A076-4AA4-AA37-A7EA456D2C55}"/>
    <cellStyle name="Input [yellow] 3 2 3 2 2 2" xfId="27220" xr:uid="{8D3AF524-458A-48D4-B288-BA402E4BD818}"/>
    <cellStyle name="Input [yellow] 3 2 3 2 2 3" xfId="36996" xr:uid="{263566C9-8485-4101-88CC-9F8EA68163F7}"/>
    <cellStyle name="Input [yellow] 3 2 3 2 2 4" xfId="17028" xr:uid="{1BBD7A55-72EE-4EF8-9DDD-EB949219D60B}"/>
    <cellStyle name="Input [yellow] 3 2 3 2 3" xfId="7553" xr:uid="{1C199416-AB6B-4F1B-9980-EE1D48123F6B}"/>
    <cellStyle name="Input [yellow] 3 2 3 2 3 2" xfId="27767" xr:uid="{6228D71D-3B6B-4074-A99B-1C2EA67BAA65}"/>
    <cellStyle name="Input [yellow] 3 2 3 2 3 3" xfId="37543" xr:uid="{14F7F0D4-6FC0-41EC-8AAD-5337E00ABC7F}"/>
    <cellStyle name="Input [yellow] 3 2 3 2 3 4" xfId="17575" xr:uid="{7F3CD015-BFB4-44B4-8021-4007325B9D96}"/>
    <cellStyle name="Input [yellow] 3 2 3 2 4" xfId="8103" xr:uid="{C56344B9-86A3-4F58-8DED-EB040342F3F4}"/>
    <cellStyle name="Input [yellow] 3 2 3 2 4 2" xfId="28315" xr:uid="{AB3554D3-DC80-4688-AC14-C30C2F2B5D5E}"/>
    <cellStyle name="Input [yellow] 3 2 3 2 4 3" xfId="38091" xr:uid="{5540DA6C-EA52-4AD1-B616-84AF3FAB7FF0}"/>
    <cellStyle name="Input [yellow] 3 2 3 2 4 4" xfId="18123" xr:uid="{53F178C8-2D6B-4D28-9889-BAB763979C32}"/>
    <cellStyle name="Input [yellow] 3 2 3 2 5" xfId="8645" xr:uid="{23A67ED8-9781-4F94-86B5-EBAFCF4F3FC3}"/>
    <cellStyle name="Input [yellow] 3 2 3 2 5 2" xfId="28856" xr:uid="{CAE02E40-C050-481C-8AD4-33153D61E00E}"/>
    <cellStyle name="Input [yellow] 3 2 3 2 5 3" xfId="38632" xr:uid="{F5B69DE3-4956-4631-8AB5-6E2FECE9F033}"/>
    <cellStyle name="Input [yellow] 3 2 3 2 5 4" xfId="18664" xr:uid="{23ACCA3D-D560-49F7-B191-B0B29234C3AE}"/>
    <cellStyle name="Input [yellow] 3 2 3 2 6" xfId="9171" xr:uid="{6AEA0EC8-75DF-42A1-96CF-0F41A7750AC0}"/>
    <cellStyle name="Input [yellow] 3 2 3 2 6 2" xfId="29380" xr:uid="{74518910-1499-479C-92A8-966F63CADE26}"/>
    <cellStyle name="Input [yellow] 3 2 3 2 6 3" xfId="39156" xr:uid="{29C3A2CE-271C-48B4-A96B-4D86F7F686AB}"/>
    <cellStyle name="Input [yellow] 3 2 3 2 6 4" xfId="19188" xr:uid="{483E9E76-2061-4F19-B644-EB62F2436E1D}"/>
    <cellStyle name="Input [yellow] 3 2 3 2 7" xfId="9695" xr:uid="{12135495-A104-4FD1-BF88-388B4BC64D53}"/>
    <cellStyle name="Input [yellow] 3 2 3 2 7 2" xfId="29902" xr:uid="{38CFC2BA-8DFD-40E9-A506-47E0C38838F8}"/>
    <cellStyle name="Input [yellow] 3 2 3 2 7 3" xfId="39678" xr:uid="{1B32F0AF-EB34-45A4-A446-B520D4EB3A1C}"/>
    <cellStyle name="Input [yellow] 3 2 3 2 7 4" xfId="19710" xr:uid="{E8996078-83F5-481A-BA06-6E243A8268C3}"/>
    <cellStyle name="Input [yellow] 3 2 3 2 8" xfId="10219" xr:uid="{AE4C8216-2E87-4D12-8808-FEC25B5CC764}"/>
    <cellStyle name="Input [yellow] 3 2 3 2 8 2" xfId="30426" xr:uid="{7C1F1CE2-F0F0-4A8B-9031-11B3A12F36ED}"/>
    <cellStyle name="Input [yellow] 3 2 3 2 8 3" xfId="40202" xr:uid="{B912BE23-E55C-413A-A61B-3E5986857DC4}"/>
    <cellStyle name="Input [yellow] 3 2 3 2 8 4" xfId="20234" xr:uid="{D86380CC-73C2-4CAB-8ADE-B13CED5041BC}"/>
    <cellStyle name="Input [yellow] 3 2 3 2 9" xfId="10730" xr:uid="{7358016A-2653-411B-9A84-380DCE9B6DC5}"/>
    <cellStyle name="Input [yellow] 3 2 3 2 9 2" xfId="30934" xr:uid="{40004C32-F93F-4832-A50B-D390C63DC7E8}"/>
    <cellStyle name="Input [yellow] 3 2 3 2 9 3" xfId="40710" xr:uid="{F982C3D5-E466-46B6-8A17-3701B4F64BC6}"/>
    <cellStyle name="Input [yellow] 3 2 3 2 9 4" xfId="20742" xr:uid="{9A44BD51-352E-4E95-BCD6-9BF44E8F877B}"/>
    <cellStyle name="Input [yellow] 3 2 3 20" xfId="23899" xr:uid="{5114EC8F-C6CB-4061-B84B-5E19E267C0DC}"/>
    <cellStyle name="Input [yellow] 3 2 3 21" xfId="13918" xr:uid="{644A38B4-2C38-432F-A6E0-68B6F83FB951}"/>
    <cellStyle name="Input [yellow] 3 2 3 3" xfId="6208" xr:uid="{FCCBC196-318E-4E58-8117-715B7B793017}"/>
    <cellStyle name="Input [yellow] 3 2 3 3 10" xfId="10995" xr:uid="{16D0190B-1E94-4944-9C3F-407AA7DD6971}"/>
    <cellStyle name="Input [yellow] 3 2 3 3 10 2" xfId="31197" xr:uid="{9D08B5D0-E318-455B-8922-665AB38D930D}"/>
    <cellStyle name="Input [yellow] 3 2 3 3 10 3" xfId="40973" xr:uid="{D6A29B9A-5407-4178-9916-CF44BD377F10}"/>
    <cellStyle name="Input [yellow] 3 2 3 3 10 4" xfId="21005" xr:uid="{F5D0323F-E94B-4FE7-8544-E0D5C41D1CC6}"/>
    <cellStyle name="Input [yellow] 3 2 3 3 11" xfId="11481" xr:uid="{C3F0FE4A-B661-4FA5-839F-DA8122E10896}"/>
    <cellStyle name="Input [yellow] 3 2 3 3 11 2" xfId="31683" xr:uid="{5F9523B4-C9A0-449A-B807-CDC1E760EE7B}"/>
    <cellStyle name="Input [yellow] 3 2 3 3 11 3" xfId="41459" xr:uid="{4BED4ACC-9EDE-4E9D-B5DF-CDE40ACE2DCC}"/>
    <cellStyle name="Input [yellow] 3 2 3 3 11 4" xfId="21491" xr:uid="{466ADE2B-D782-4484-8E74-56931D24BE7A}"/>
    <cellStyle name="Input [yellow] 3 2 3 3 12" xfId="11955" xr:uid="{21A967E7-EB4A-4350-9BF7-D42837A61354}"/>
    <cellStyle name="Input [yellow] 3 2 3 3 12 2" xfId="32156" xr:uid="{74E4D851-6A59-41FA-A9AD-0A5D41D1F970}"/>
    <cellStyle name="Input [yellow] 3 2 3 3 12 3" xfId="41932" xr:uid="{D8DDB8F0-C1DE-488C-A6CB-888B60D29D47}"/>
    <cellStyle name="Input [yellow] 3 2 3 3 12 4" xfId="21964" xr:uid="{8E11890A-F5CE-4814-8244-B9C6A920DC8D}"/>
    <cellStyle name="Input [yellow] 3 2 3 3 13" xfId="12416" xr:uid="{43936C9B-D3FC-40E3-8685-7EB4914A105F}"/>
    <cellStyle name="Input [yellow] 3 2 3 3 13 2" xfId="32616" xr:uid="{C0451608-D57D-4B32-8F57-C5FE3349BFD8}"/>
    <cellStyle name="Input [yellow] 3 2 3 3 13 3" xfId="42392" xr:uid="{3AA16F15-2F77-469B-81E1-FF4A05DC202A}"/>
    <cellStyle name="Input [yellow] 3 2 3 3 13 4" xfId="22424" xr:uid="{A64AF80D-B28F-4B7B-85B6-A8827F16F6C4}"/>
    <cellStyle name="Input [yellow] 3 2 3 3 14" xfId="12876" xr:uid="{21219A3E-1268-4D0C-B8C2-F83E9ECB21C9}"/>
    <cellStyle name="Input [yellow] 3 2 3 3 14 2" xfId="33075" xr:uid="{9039CC37-1279-469B-BFFB-9BD792608A9E}"/>
    <cellStyle name="Input [yellow] 3 2 3 3 14 3" xfId="42851" xr:uid="{2338BCC9-B2D6-439A-B96F-6D9AF4504B75}"/>
    <cellStyle name="Input [yellow] 3 2 3 3 14 4" xfId="22883" xr:uid="{8FB3E073-51FA-414D-ACE7-F79076BD8934}"/>
    <cellStyle name="Input [yellow] 3 2 3 3 15" xfId="13329" xr:uid="{53F55CB9-44FD-49C1-BEEB-0F716464FC33}"/>
    <cellStyle name="Input [yellow] 3 2 3 3 15 2" xfId="33526" xr:uid="{CD3EB313-B53B-4CF2-A7B1-F52ED1B1586C}"/>
    <cellStyle name="Input [yellow] 3 2 3 3 15 3" xfId="43302" xr:uid="{B5131226-5887-4D2D-B9B6-3956BB1A408C}"/>
    <cellStyle name="Input [yellow] 3 2 3 3 15 4" xfId="23334" xr:uid="{5B881321-609E-4E0E-9358-DEBEF659B0C4}"/>
    <cellStyle name="Input [yellow] 3 2 3 3 16" xfId="26426" xr:uid="{DDAC6D91-5BED-4E1A-AD0D-D2EB427A0034}"/>
    <cellStyle name="Input [yellow] 3 2 3 3 17" xfId="36202" xr:uid="{010203C3-62E5-4C7C-9948-7B24E8C6256F}"/>
    <cellStyle name="Input [yellow] 3 2 3 3 18" xfId="16234" xr:uid="{B14A232B-6D87-4ADF-BE22-4F8896E7A77A}"/>
    <cellStyle name="Input [yellow] 3 2 3 3 2" xfId="6767" xr:uid="{CE6225B0-AE4A-498B-9D3E-9CBA73226D0E}"/>
    <cellStyle name="Input [yellow] 3 2 3 3 2 2" xfId="26981" xr:uid="{BE2DEE4A-197C-47A3-8A0C-AF8CAE9BF83D}"/>
    <cellStyle name="Input [yellow] 3 2 3 3 2 3" xfId="36757" xr:uid="{52980724-B26B-4B9B-809E-FEB8B63C5E52}"/>
    <cellStyle name="Input [yellow] 3 2 3 3 2 4" xfId="16789" xr:uid="{4C2AEADD-9624-45CF-8F73-A980B25A6901}"/>
    <cellStyle name="Input [yellow] 3 2 3 3 3" xfId="7314" xr:uid="{BA626B11-3C4C-46B4-8DED-3BD0AFD3FF5B}"/>
    <cellStyle name="Input [yellow] 3 2 3 3 3 2" xfId="27528" xr:uid="{4B67D2FB-9300-4570-9D12-1AE0C76A5BA5}"/>
    <cellStyle name="Input [yellow] 3 2 3 3 3 3" xfId="37304" xr:uid="{F87D4D1F-C3F2-4750-B0B3-59A1C1C6AF94}"/>
    <cellStyle name="Input [yellow] 3 2 3 3 3 4" xfId="17336" xr:uid="{84E50A7F-DFE0-4305-812D-17CC0E44A019}"/>
    <cellStyle name="Input [yellow] 3 2 3 3 4" xfId="7864" xr:uid="{C6A24F74-9FE2-4CBF-B2CB-C23B4CC3CD49}"/>
    <cellStyle name="Input [yellow] 3 2 3 3 4 2" xfId="28076" xr:uid="{4938B35F-AB2F-46D8-8E90-068DE0061D54}"/>
    <cellStyle name="Input [yellow] 3 2 3 3 4 3" xfId="37852" xr:uid="{D9A2ECE0-7F05-42EA-A7CE-985C1CA5AFE0}"/>
    <cellStyle name="Input [yellow] 3 2 3 3 4 4" xfId="17884" xr:uid="{869C0E43-E529-4C23-95B4-12EF2E2CC792}"/>
    <cellStyle name="Input [yellow] 3 2 3 3 5" xfId="8406" xr:uid="{AA6AE62E-D63B-4E1D-8137-7299498A6106}"/>
    <cellStyle name="Input [yellow] 3 2 3 3 5 2" xfId="28617" xr:uid="{4C4D8241-37F1-45E7-8A87-C6BD1F5E9BD9}"/>
    <cellStyle name="Input [yellow] 3 2 3 3 5 3" xfId="38393" xr:uid="{A238E316-1E78-4D2A-9159-E055DA09B56D}"/>
    <cellStyle name="Input [yellow] 3 2 3 3 5 4" xfId="18425" xr:uid="{3F30533C-2C25-48BC-9A2C-2555CAB631B1}"/>
    <cellStyle name="Input [yellow] 3 2 3 3 6" xfId="8932" xr:uid="{BC4B8779-2806-4D9A-B6A6-7A005BB19999}"/>
    <cellStyle name="Input [yellow] 3 2 3 3 6 2" xfId="29141" xr:uid="{43649A16-D2CF-45C6-B3C7-FE37390FF6DE}"/>
    <cellStyle name="Input [yellow] 3 2 3 3 6 3" xfId="38917" xr:uid="{1760777F-B2F7-40CA-82AD-804BFE8ECA17}"/>
    <cellStyle name="Input [yellow] 3 2 3 3 6 4" xfId="18949" xr:uid="{E41F4B61-B6B4-4C7B-AC24-45678F65FFA1}"/>
    <cellStyle name="Input [yellow] 3 2 3 3 7" xfId="9456" xr:uid="{AB345169-635E-4251-86C7-FE7E09CC7B4B}"/>
    <cellStyle name="Input [yellow] 3 2 3 3 7 2" xfId="29663" xr:uid="{EC2007F3-3A98-43E8-80BF-4ABA4837EF72}"/>
    <cellStyle name="Input [yellow] 3 2 3 3 7 3" xfId="39439" xr:uid="{CDC86BE0-7912-4578-9CFC-9ABE9F3D60C3}"/>
    <cellStyle name="Input [yellow] 3 2 3 3 7 4" xfId="19471" xr:uid="{8695739E-909C-4EF6-BA87-D94A852839AC}"/>
    <cellStyle name="Input [yellow] 3 2 3 3 8" xfId="9980" xr:uid="{79BE76E8-8A92-4C7F-BA33-BFDB7F43EEE4}"/>
    <cellStyle name="Input [yellow] 3 2 3 3 8 2" xfId="30187" xr:uid="{6FDC4AEC-5F54-42CB-8B3B-C8458C0C4D5B}"/>
    <cellStyle name="Input [yellow] 3 2 3 3 8 3" xfId="39963" xr:uid="{A2CBB183-282B-4E58-B44E-C358784832DE}"/>
    <cellStyle name="Input [yellow] 3 2 3 3 8 4" xfId="19995" xr:uid="{1E2C7BED-15ED-408F-837E-75B872F15AC9}"/>
    <cellStyle name="Input [yellow] 3 2 3 3 9" xfId="10491" xr:uid="{457211B6-8C3C-4133-A793-B2F5AA1DB0C4}"/>
    <cellStyle name="Input [yellow] 3 2 3 3 9 2" xfId="30695" xr:uid="{623297E2-5B17-4942-87B2-D4DFA853306E}"/>
    <cellStyle name="Input [yellow] 3 2 3 3 9 3" xfId="40471" xr:uid="{8D583A3C-7E3F-4A92-B940-C0E40A6AD0AF}"/>
    <cellStyle name="Input [yellow] 3 2 3 3 9 4" xfId="20503" xr:uid="{3A19CD40-BAC9-4DC4-8151-1C41EE4AB4DE}"/>
    <cellStyle name="Input [yellow] 3 2 3 4" xfId="5202" xr:uid="{35514439-B771-444E-B8F4-A24B472A9CAF}"/>
    <cellStyle name="Input [yellow] 3 2 3 4 2" xfId="25442" xr:uid="{2917F4E4-77F3-4DFC-8ECB-88C691559190}"/>
    <cellStyle name="Input [yellow] 3 2 3 4 3" xfId="35218" xr:uid="{B1558320-503B-48B4-BD86-1CEDD43737A8}"/>
    <cellStyle name="Input [yellow] 3 2 3 4 4" xfId="15250" xr:uid="{28AD46A7-8F08-47F3-AA20-0A27E53D398F}"/>
    <cellStyle name="Input [yellow] 3 2 3 5" xfId="4923" xr:uid="{1CA86164-E156-4DB2-8F7E-24C4D06A5813}"/>
    <cellStyle name="Input [yellow] 3 2 3 5 2" xfId="25163" xr:uid="{8C8932BE-D347-4363-95D9-B5C67A2D4474}"/>
    <cellStyle name="Input [yellow] 3 2 3 5 3" xfId="34939" xr:uid="{22D1B0FD-1B99-49D4-9419-50ECE899B47F}"/>
    <cellStyle name="Input [yellow] 3 2 3 5 4" xfId="14971" xr:uid="{D44225C8-614C-4B60-BA0A-6CB4F814C84C}"/>
    <cellStyle name="Input [yellow] 3 2 3 6" xfId="5825" xr:uid="{8907045F-92EC-4BD6-9BF0-FA5595A2DD22}"/>
    <cellStyle name="Input [yellow] 3 2 3 6 2" xfId="26051" xr:uid="{BB29C77B-3C49-4DAF-9607-9CC5A30CFC01}"/>
    <cellStyle name="Input [yellow] 3 2 3 6 3" xfId="35827" xr:uid="{C84080EC-FDF3-46E2-85C4-5CFE44AB2158}"/>
    <cellStyle name="Input [yellow] 3 2 3 6 4" xfId="15859" xr:uid="{8FBAC6EA-DCC5-4186-BA1C-8479AE75A20D}"/>
    <cellStyle name="Input [yellow] 3 2 3 7" xfId="5684" xr:uid="{2DC0830A-681A-4EAF-8F64-3A40F74572B2}"/>
    <cellStyle name="Input [yellow] 3 2 3 7 2" xfId="25913" xr:uid="{B36A5B4E-DD9A-45F9-83E5-CED56893F89B}"/>
    <cellStyle name="Input [yellow] 3 2 3 7 3" xfId="35689" xr:uid="{93A03312-E097-4B39-BB91-30FAD0E905F6}"/>
    <cellStyle name="Input [yellow] 3 2 3 7 4" xfId="15721" xr:uid="{A9148F5E-51E3-40F6-A618-005AC60BF8B5}"/>
    <cellStyle name="Input [yellow] 3 2 3 8" xfId="5105" xr:uid="{C9D86001-FD3E-45C1-8506-F41C6E738C95}"/>
    <cellStyle name="Input [yellow] 3 2 3 8 2" xfId="25345" xr:uid="{20AA7D82-B070-409B-8728-86B44B0D00F9}"/>
    <cellStyle name="Input [yellow] 3 2 3 8 3" xfId="35121" xr:uid="{19DE7160-85F9-4BE4-B919-22FFBD02B30B}"/>
    <cellStyle name="Input [yellow] 3 2 3 8 4" xfId="15153" xr:uid="{58793A81-EB88-4D84-A400-D67296AC760E}"/>
    <cellStyle name="Input [yellow] 3 2 3 9" xfId="5725" xr:uid="{116835F4-2B64-410C-A423-ECF7D8A01990}"/>
    <cellStyle name="Input [yellow] 3 2 3 9 2" xfId="25954" xr:uid="{96DF72AE-DD80-4798-9154-3EE4BE1E8D59}"/>
    <cellStyle name="Input [yellow] 3 2 3 9 3" xfId="35730" xr:uid="{BD692F28-40FE-475C-A924-CC730AEEA04C}"/>
    <cellStyle name="Input [yellow] 3 2 3 9 4" xfId="15762" xr:uid="{BE236F48-713A-4E79-BD1F-788264F32D52}"/>
    <cellStyle name="Input [yellow] 3 2 4" xfId="6262" xr:uid="{C4DCD550-53CE-4B74-AF5E-DC372561251B}"/>
    <cellStyle name="Input [yellow] 3 2 4 10" xfId="11049" xr:uid="{19CF0CA0-4C9C-467B-B3BC-3A7463E32022}"/>
    <cellStyle name="Input [yellow] 3 2 4 10 2" xfId="31251" xr:uid="{FE84C4DF-C9AA-4D9A-AFEB-E8EEC43293EC}"/>
    <cellStyle name="Input [yellow] 3 2 4 10 3" xfId="41027" xr:uid="{8C615440-CD9B-473D-97AA-DEA3D177AA93}"/>
    <cellStyle name="Input [yellow] 3 2 4 10 4" xfId="21059" xr:uid="{ECCD7DA6-9023-4C7F-917A-A21D468B8737}"/>
    <cellStyle name="Input [yellow] 3 2 4 11" xfId="11535" xr:uid="{F55903E5-8497-4214-B27B-B02E2BAD010F}"/>
    <cellStyle name="Input [yellow] 3 2 4 11 2" xfId="31737" xr:uid="{275153B3-041E-4C8A-A7E5-A3D361738A70}"/>
    <cellStyle name="Input [yellow] 3 2 4 11 3" xfId="41513" xr:uid="{8EB64DB1-DEC6-436D-B3F8-607835F14C95}"/>
    <cellStyle name="Input [yellow] 3 2 4 11 4" xfId="21545" xr:uid="{8F03FC90-E608-4992-BC62-7C0ED5C55F46}"/>
    <cellStyle name="Input [yellow] 3 2 4 12" xfId="12009" xr:uid="{88E007BB-F1EC-4507-A5D6-524142B988D3}"/>
    <cellStyle name="Input [yellow] 3 2 4 12 2" xfId="32210" xr:uid="{096A1412-D600-4B82-99AB-8AF5AD49CEA6}"/>
    <cellStyle name="Input [yellow] 3 2 4 12 3" xfId="41986" xr:uid="{75621E3A-AE46-4FAB-BE13-61B407769C72}"/>
    <cellStyle name="Input [yellow] 3 2 4 12 4" xfId="22018" xr:uid="{6835AC6D-FA54-48AB-9750-0B9F54EA5C6E}"/>
    <cellStyle name="Input [yellow] 3 2 4 13" xfId="12470" xr:uid="{D1C571CA-7C56-4730-873C-7A8BEEE9B510}"/>
    <cellStyle name="Input [yellow] 3 2 4 13 2" xfId="32670" xr:uid="{0DAA04A0-D471-463F-8996-6DA6FD9E4EDC}"/>
    <cellStyle name="Input [yellow] 3 2 4 13 3" xfId="42446" xr:uid="{7F872D25-8CCD-445E-8FD5-DB26A494DFEC}"/>
    <cellStyle name="Input [yellow] 3 2 4 13 4" xfId="22478" xr:uid="{1D756FC6-6ED2-460A-997D-01F298C68C8C}"/>
    <cellStyle name="Input [yellow] 3 2 4 14" xfId="12930" xr:uid="{029D061E-667B-4DF7-AB21-64CBC95E370A}"/>
    <cellStyle name="Input [yellow] 3 2 4 14 2" xfId="33129" xr:uid="{7948BF5B-09C0-4815-BAFF-835D15E7111C}"/>
    <cellStyle name="Input [yellow] 3 2 4 14 3" xfId="42905" xr:uid="{67A4BCEB-C981-4346-9995-921B1E61A837}"/>
    <cellStyle name="Input [yellow] 3 2 4 14 4" xfId="22937" xr:uid="{701888BA-DAAA-489D-B88C-CA7A991D222B}"/>
    <cellStyle name="Input [yellow] 3 2 4 15" xfId="13383" xr:uid="{D1B47A1B-7EA3-4A09-946F-E93A9427CDD3}"/>
    <cellStyle name="Input [yellow] 3 2 4 15 2" xfId="33580" xr:uid="{62B27BFC-818C-4DCE-AF34-EAD5602F8621}"/>
    <cellStyle name="Input [yellow] 3 2 4 15 3" xfId="43356" xr:uid="{427B7C17-92CF-450A-A5FF-61CF3F3B31DC}"/>
    <cellStyle name="Input [yellow] 3 2 4 15 4" xfId="23388" xr:uid="{925F948C-ECA7-47B1-8089-C6E52D582F22}"/>
    <cellStyle name="Input [yellow] 3 2 4 16" xfId="26480" xr:uid="{5E5B4DD6-0824-40BD-8337-B40E78FC0302}"/>
    <cellStyle name="Input [yellow] 3 2 4 17" xfId="36256" xr:uid="{F21651C5-AF80-4E7B-AE79-45630B84B0CC}"/>
    <cellStyle name="Input [yellow] 3 2 4 18" xfId="16288" xr:uid="{DCB2565C-9422-4390-BE64-392B3A592CD7}"/>
    <cellStyle name="Input [yellow] 3 2 4 2" xfId="6821" xr:uid="{38A8851F-96D5-4B86-84F6-C7BEE310C17B}"/>
    <cellStyle name="Input [yellow] 3 2 4 2 2" xfId="27035" xr:uid="{A8D06203-69E7-4A8A-9583-29A15039C714}"/>
    <cellStyle name="Input [yellow] 3 2 4 2 3" xfId="36811" xr:uid="{CB484AA6-94E6-4C7D-9EAD-95A7C1CD2BEC}"/>
    <cellStyle name="Input [yellow] 3 2 4 2 4" xfId="16843" xr:uid="{F12055E6-364C-4EF5-8297-9447865BBE55}"/>
    <cellStyle name="Input [yellow] 3 2 4 3" xfId="7368" xr:uid="{287F9E50-D79E-4955-AF33-41261B15ED4E}"/>
    <cellStyle name="Input [yellow] 3 2 4 3 2" xfId="27582" xr:uid="{542E42AF-09CC-41EB-AE0E-565AA1B832B7}"/>
    <cellStyle name="Input [yellow] 3 2 4 3 3" xfId="37358" xr:uid="{899F2A3A-E184-49BB-80A1-009718F152A1}"/>
    <cellStyle name="Input [yellow] 3 2 4 3 4" xfId="17390" xr:uid="{1E554D05-51C4-4C10-927C-4CB5D54589C5}"/>
    <cellStyle name="Input [yellow] 3 2 4 4" xfId="7918" xr:uid="{460A3FFE-C963-49D4-A610-572DB0701260}"/>
    <cellStyle name="Input [yellow] 3 2 4 4 2" xfId="28130" xr:uid="{C0587DAB-60A4-499D-80F5-3733E9D66889}"/>
    <cellStyle name="Input [yellow] 3 2 4 4 3" xfId="37906" xr:uid="{59C5CD9F-0BE8-41A9-86DE-5679597FAD1C}"/>
    <cellStyle name="Input [yellow] 3 2 4 4 4" xfId="17938" xr:uid="{C0D6197D-5A80-46A1-89ED-711FA2E5D4A4}"/>
    <cellStyle name="Input [yellow] 3 2 4 5" xfId="8460" xr:uid="{FC77BAEA-E0CC-4A05-96FC-C8A9329FEB3D}"/>
    <cellStyle name="Input [yellow] 3 2 4 5 2" xfId="28671" xr:uid="{2F02478C-FDEC-4C23-841B-B6988A3FEE69}"/>
    <cellStyle name="Input [yellow] 3 2 4 5 3" xfId="38447" xr:uid="{41D80D2A-BA85-4C06-9FEC-D18FCC896F47}"/>
    <cellStyle name="Input [yellow] 3 2 4 5 4" xfId="18479" xr:uid="{C8B51CE6-72B4-4C75-9C11-C2E75212AA1D}"/>
    <cellStyle name="Input [yellow] 3 2 4 6" xfId="8986" xr:uid="{1C26C570-D94A-40AC-9014-620DE53A2B9D}"/>
    <cellStyle name="Input [yellow] 3 2 4 6 2" xfId="29195" xr:uid="{B773E231-E5EB-49B6-8AA2-81E6197949C1}"/>
    <cellStyle name="Input [yellow] 3 2 4 6 3" xfId="38971" xr:uid="{273EB447-251D-4BBE-81EF-E4264EAFDF77}"/>
    <cellStyle name="Input [yellow] 3 2 4 6 4" xfId="19003" xr:uid="{306AD45F-315F-4880-8669-A1344D6A74C2}"/>
    <cellStyle name="Input [yellow] 3 2 4 7" xfId="9510" xr:uid="{1829B278-24D5-49A4-91B8-6035005956F9}"/>
    <cellStyle name="Input [yellow] 3 2 4 7 2" xfId="29717" xr:uid="{CC8AA827-E5FA-4295-9548-F7D82551FFF7}"/>
    <cellStyle name="Input [yellow] 3 2 4 7 3" xfId="39493" xr:uid="{D1D9C0FE-CFEB-4482-ACD4-0E8928F146C7}"/>
    <cellStyle name="Input [yellow] 3 2 4 7 4" xfId="19525" xr:uid="{7C8A5010-9C8D-44BD-B844-E0AEE9181C0D}"/>
    <cellStyle name="Input [yellow] 3 2 4 8" xfId="10034" xr:uid="{CC7AE7BA-8AB9-4A74-A527-4B61D817FFC9}"/>
    <cellStyle name="Input [yellow] 3 2 4 8 2" xfId="30241" xr:uid="{AAEC5668-506E-4EED-9C2D-8A716A6E72B0}"/>
    <cellStyle name="Input [yellow] 3 2 4 8 3" xfId="40017" xr:uid="{C20421B0-8D8A-447D-8856-4C56E005E73B}"/>
    <cellStyle name="Input [yellow] 3 2 4 8 4" xfId="20049" xr:uid="{E2E17C33-97A7-4991-BF83-C1F7BEC36DCB}"/>
    <cellStyle name="Input [yellow] 3 2 4 9" xfId="10545" xr:uid="{A9CCF4AC-163B-4873-966F-8865B10E9F6B}"/>
    <cellStyle name="Input [yellow] 3 2 4 9 2" xfId="30749" xr:uid="{CAF9F310-B016-4EA4-9B8A-48C5FE205451}"/>
    <cellStyle name="Input [yellow] 3 2 4 9 3" xfId="40525" xr:uid="{D8884B58-5893-4971-8CBF-82216113613B}"/>
    <cellStyle name="Input [yellow] 3 2 4 9 4" xfId="20557" xr:uid="{B395D9A7-4F9E-423E-8A7D-8B6FE169852F}"/>
    <cellStyle name="Input [yellow] 3 2 5" xfId="6527" xr:uid="{927CB55E-16A3-48FF-AA84-31C2727B7AB8}"/>
    <cellStyle name="Input [yellow] 3 2 5 10" xfId="11314" xr:uid="{0061C2F1-CE3D-4B44-9A03-7C78F433BF4A}"/>
    <cellStyle name="Input [yellow] 3 2 5 10 2" xfId="31516" xr:uid="{091269EA-E4D8-4A0E-8F9D-25A58709103B}"/>
    <cellStyle name="Input [yellow] 3 2 5 10 3" xfId="41292" xr:uid="{18D75AFB-B87A-4467-BBD5-21983E72B8C4}"/>
    <cellStyle name="Input [yellow] 3 2 5 10 4" xfId="21324" xr:uid="{F9D948E4-D2E0-4622-9DE5-7C703864AFCD}"/>
    <cellStyle name="Input [yellow] 3 2 5 11" xfId="11800" xr:uid="{E7D894F5-90FE-4C61-9C70-98CD8BBAF981}"/>
    <cellStyle name="Input [yellow] 3 2 5 11 2" xfId="32002" xr:uid="{CB6AF488-BF26-4518-B0CB-DE911C7B4ADB}"/>
    <cellStyle name="Input [yellow] 3 2 5 11 3" xfId="41778" xr:uid="{552521B4-0C95-49C9-BD94-4807E5EEF5D6}"/>
    <cellStyle name="Input [yellow] 3 2 5 11 4" xfId="21810" xr:uid="{CD7F18FE-6E13-4E11-9FD3-22771BB18299}"/>
    <cellStyle name="Input [yellow] 3 2 5 12" xfId="12274" xr:uid="{C313EB32-BC25-4CED-9033-5EB3CF0069E6}"/>
    <cellStyle name="Input [yellow] 3 2 5 12 2" xfId="32475" xr:uid="{A5DBCE61-FFA2-4BF6-9056-94D5014ABB42}"/>
    <cellStyle name="Input [yellow] 3 2 5 12 3" xfId="42251" xr:uid="{850D3725-8A8F-467C-8E69-D9957680EEB3}"/>
    <cellStyle name="Input [yellow] 3 2 5 12 4" xfId="22283" xr:uid="{D22964B7-1DEC-47BC-BC94-11CEE48C10C2}"/>
    <cellStyle name="Input [yellow] 3 2 5 13" xfId="12735" xr:uid="{6A1F8EE5-F56C-4DAE-BD6E-5C9C0123E851}"/>
    <cellStyle name="Input [yellow] 3 2 5 13 2" xfId="32935" xr:uid="{7A60CB57-4829-4745-AC4D-EF5C802F69F2}"/>
    <cellStyle name="Input [yellow] 3 2 5 13 3" xfId="42711" xr:uid="{F544C076-DAFD-43BB-B40D-589D5FF043FC}"/>
    <cellStyle name="Input [yellow] 3 2 5 13 4" xfId="22743" xr:uid="{ADC27DE0-7224-4927-B18C-0845C0E0BEED}"/>
    <cellStyle name="Input [yellow] 3 2 5 14" xfId="13195" xr:uid="{933F767E-F987-4C22-99CB-1BDEEBB36B91}"/>
    <cellStyle name="Input [yellow] 3 2 5 14 2" xfId="33394" xr:uid="{E54C884A-3490-4A46-937C-C18D3535564F}"/>
    <cellStyle name="Input [yellow] 3 2 5 14 3" xfId="43170" xr:uid="{2D9486B0-936B-4A44-81DA-E81299AA14FA}"/>
    <cellStyle name="Input [yellow] 3 2 5 14 4" xfId="23202" xr:uid="{463B4CDD-05D4-4DD9-AAA0-B6E8AA048C2E}"/>
    <cellStyle name="Input [yellow] 3 2 5 15" xfId="13648" xr:uid="{8B32D33C-6A34-497A-BD3D-BC285C166F19}"/>
    <cellStyle name="Input [yellow] 3 2 5 15 2" xfId="33845" xr:uid="{80B10795-B801-429F-81BB-12E8E23B188E}"/>
    <cellStyle name="Input [yellow] 3 2 5 15 3" xfId="43621" xr:uid="{E35003C9-4603-4970-8DB7-2EEF26DE1697}"/>
    <cellStyle name="Input [yellow] 3 2 5 15 4" xfId="23653" xr:uid="{D66A4097-4FDE-4CAD-BFE4-403D41115845}"/>
    <cellStyle name="Input [yellow] 3 2 5 16" xfId="26745" xr:uid="{81378B1F-3F99-429F-8A7E-5E50827CBE51}"/>
    <cellStyle name="Input [yellow] 3 2 5 17" xfId="36521" xr:uid="{94C85930-2621-4FF5-86FD-6EB3946641AA}"/>
    <cellStyle name="Input [yellow] 3 2 5 18" xfId="16553" xr:uid="{F6EB2F8C-B8B7-45DB-8731-DD2B63B8FED2}"/>
    <cellStyle name="Input [yellow] 3 2 5 2" xfId="7086" xr:uid="{BB52D4B1-72BB-4059-9885-4140582D846A}"/>
    <cellStyle name="Input [yellow] 3 2 5 2 2" xfId="27300" xr:uid="{06922B07-3DC3-4015-A9C9-5F6D236C0C10}"/>
    <cellStyle name="Input [yellow] 3 2 5 2 3" xfId="37076" xr:uid="{135791C4-FD7D-4A4D-96EC-AE92E9093924}"/>
    <cellStyle name="Input [yellow] 3 2 5 2 4" xfId="17108" xr:uid="{D4B84070-4BC4-42F3-B915-B53E9F9F1129}"/>
    <cellStyle name="Input [yellow] 3 2 5 3" xfId="7633" xr:uid="{B9F8B14A-0D28-4F10-99E7-1D6AAF419672}"/>
    <cellStyle name="Input [yellow] 3 2 5 3 2" xfId="27847" xr:uid="{20DC32D7-DDF3-4766-9320-AF1AFC0A3D17}"/>
    <cellStyle name="Input [yellow] 3 2 5 3 3" xfId="37623" xr:uid="{49586188-A66C-45D6-9B99-EE6833CD568B}"/>
    <cellStyle name="Input [yellow] 3 2 5 3 4" xfId="17655" xr:uid="{889C34A1-8B5E-4EA3-9A02-7E8F1AC762EE}"/>
    <cellStyle name="Input [yellow] 3 2 5 4" xfId="8183" xr:uid="{02C96A26-83AB-4E5C-A950-B0222FBD5255}"/>
    <cellStyle name="Input [yellow] 3 2 5 4 2" xfId="28395" xr:uid="{F2D8FD70-EE88-4CD6-927F-6D028C89370B}"/>
    <cellStyle name="Input [yellow] 3 2 5 4 3" xfId="38171" xr:uid="{F83DF02C-5996-48AF-87A0-5121001EE86C}"/>
    <cellStyle name="Input [yellow] 3 2 5 4 4" xfId="18203" xr:uid="{CC7B37FA-5085-49B8-A186-8B5ED11AC3E7}"/>
    <cellStyle name="Input [yellow] 3 2 5 5" xfId="8725" xr:uid="{460008FD-342F-4E87-B71F-A9517177AF71}"/>
    <cellStyle name="Input [yellow] 3 2 5 5 2" xfId="28936" xr:uid="{67B989AF-66AF-4A9B-A907-2A1062660047}"/>
    <cellStyle name="Input [yellow] 3 2 5 5 3" xfId="38712" xr:uid="{CB4C4019-1E30-4B63-BF5C-CB40413E92F1}"/>
    <cellStyle name="Input [yellow] 3 2 5 5 4" xfId="18744" xr:uid="{C21453ED-D142-4ABC-AFA9-B1384BD3F3A7}"/>
    <cellStyle name="Input [yellow] 3 2 5 6" xfId="9251" xr:uid="{3D427EC8-400F-415D-8BD1-064B617A0235}"/>
    <cellStyle name="Input [yellow] 3 2 5 6 2" xfId="29460" xr:uid="{8D3F469B-37B5-4C8F-A486-7972868AA41D}"/>
    <cellStyle name="Input [yellow] 3 2 5 6 3" xfId="39236" xr:uid="{492C1CDC-04FF-4865-A548-C72E5B8A88B3}"/>
    <cellStyle name="Input [yellow] 3 2 5 6 4" xfId="19268" xr:uid="{A95C007B-CE61-40FC-97E6-83CBD41D8F12}"/>
    <cellStyle name="Input [yellow] 3 2 5 7" xfId="9775" xr:uid="{410FA935-ADB5-48CD-B445-8098DA2FF6F8}"/>
    <cellStyle name="Input [yellow] 3 2 5 7 2" xfId="29982" xr:uid="{EA399689-2EDA-4912-84A9-9AA189693B13}"/>
    <cellStyle name="Input [yellow] 3 2 5 7 3" xfId="39758" xr:uid="{EFF35B7A-250C-4677-96E0-FA15CF323272}"/>
    <cellStyle name="Input [yellow] 3 2 5 7 4" xfId="19790" xr:uid="{84154E67-4E7A-4761-9B9E-F9B33690744F}"/>
    <cellStyle name="Input [yellow] 3 2 5 8" xfId="10299" xr:uid="{9EE6B926-40F2-4C93-A75F-60B7D6BE92C0}"/>
    <cellStyle name="Input [yellow] 3 2 5 8 2" xfId="30506" xr:uid="{D18704E2-AAC9-4A7F-8E23-1F649E46AB2E}"/>
    <cellStyle name="Input [yellow] 3 2 5 8 3" xfId="40282" xr:uid="{B1055FD9-0657-4753-8D80-9047E3A22222}"/>
    <cellStyle name="Input [yellow] 3 2 5 8 4" xfId="20314" xr:uid="{A2BCED69-4AAF-4C45-B26B-3F1D138502C7}"/>
    <cellStyle name="Input [yellow] 3 2 5 9" xfId="10810" xr:uid="{78E971AA-E3DC-4F64-97AA-97704AAB30FC}"/>
    <cellStyle name="Input [yellow] 3 2 5 9 2" xfId="31014" xr:uid="{3CC0C847-637D-46EC-81E9-FC74BCBC6972}"/>
    <cellStyle name="Input [yellow] 3 2 5 9 3" xfId="40790" xr:uid="{DAEC9EB3-B3B5-40EF-9C1E-6BB8B0166EAA}"/>
    <cellStyle name="Input [yellow] 3 2 5 9 4" xfId="20822" xr:uid="{A36E5C2F-F8A1-4EEB-9CAA-85A7271BF813}"/>
    <cellStyle name="Input [yellow] 3 2 6" xfId="4316" xr:uid="{191FAD5B-DEB9-4FCF-9F3B-1FC82C26D73C}"/>
    <cellStyle name="Input [yellow] 3 2 6 2" xfId="24567" xr:uid="{789B2E70-1905-4244-A00C-2859691E69CE}"/>
    <cellStyle name="Input [yellow] 3 2 6 3" xfId="34343" xr:uid="{29629EEE-A092-491D-9616-71F0C60ACC7C}"/>
    <cellStyle name="Input [yellow] 3 2 6 4" xfId="14375" xr:uid="{1A36D19A-2325-4CE3-8A48-948C3B74A16E}"/>
    <cellStyle name="Input [yellow] 3 2 7" xfId="5671" xr:uid="{75295B3B-6473-4436-BAF6-C3CBF4D4FD98}"/>
    <cellStyle name="Input [yellow] 3 2 7 2" xfId="25900" xr:uid="{158A7007-A4C3-4594-881F-BFB1AF760BD4}"/>
    <cellStyle name="Input [yellow] 3 2 7 3" xfId="35676" xr:uid="{C249ED1E-CA66-4A4C-A2CE-CEEBAADF0F9F}"/>
    <cellStyle name="Input [yellow] 3 2 7 4" xfId="15708" xr:uid="{CC24AF51-ECC4-4C87-817C-6FA4848BB484}"/>
    <cellStyle name="Input [yellow] 3 2 8" xfId="4270" xr:uid="{38EA87E2-7780-4056-A187-7BBD22947659}"/>
    <cellStyle name="Input [yellow] 3 2 8 2" xfId="24521" xr:uid="{9AD99AA5-06C4-43E5-9C90-FC0A9E7488D6}"/>
    <cellStyle name="Input [yellow] 3 2 8 3" xfId="34297" xr:uid="{5613A90C-0DE4-443A-A4D7-39803FCB24F3}"/>
    <cellStyle name="Input [yellow] 3 2 8 4" xfId="14329" xr:uid="{CDFDC5A1-5E7B-4987-A7E8-2B8D805C84F2}"/>
    <cellStyle name="Input [yellow] 3 2 9" xfId="4191" xr:uid="{5D4D73EE-1CC2-4575-A587-05A4D744ED56}"/>
    <cellStyle name="Input [yellow] 3 2 9 2" xfId="24444" xr:uid="{CE70171E-0AAE-4A8F-A78D-AEAEA662AC19}"/>
    <cellStyle name="Input [yellow] 3 2 9 3" xfId="34220" xr:uid="{7D0DDCB0-3FD8-4F47-9998-D8B979E3FEE6}"/>
    <cellStyle name="Input [yellow] 3 2 9 4" xfId="14252" xr:uid="{47D9866A-BD4B-44FC-BB7B-9E9B6F6EF25D}"/>
    <cellStyle name="Input [yellow] 3 20" xfId="8845" xr:uid="{3572451F-DABB-4779-A7DD-5F6728E5450E}"/>
    <cellStyle name="Input [yellow] 3 20 2" xfId="29056" xr:uid="{F18906E9-1778-4D35-BDDB-4BFE994FF5E7}"/>
    <cellStyle name="Input [yellow] 3 20 3" xfId="38832" xr:uid="{C1C82504-8BC4-4179-8C23-F050A32AA207}"/>
    <cellStyle name="Input [yellow] 3 20 4" xfId="18864" xr:uid="{826D5096-35A6-4E0E-B6D4-95A1352C6CD2}"/>
    <cellStyle name="Input [yellow] 3 21" xfId="9944" xr:uid="{2D308771-4140-4494-97FA-E3229E9F8628}"/>
    <cellStyle name="Input [yellow] 3 21 2" xfId="30151" xr:uid="{9D680529-EAD6-4DE9-9F5D-97C6E9E33579}"/>
    <cellStyle name="Input [yellow] 3 21 3" xfId="39927" xr:uid="{9B99846D-753D-4BA4-A9A2-A1BC12BA54E5}"/>
    <cellStyle name="Input [yellow] 3 21 4" xfId="19959" xr:uid="{B646F0A6-23BF-4912-BF22-61489653E08C}"/>
    <cellStyle name="Input [yellow] 3 22" xfId="3982" xr:uid="{7C9ECF4E-FE5C-4196-8F2B-B6955B897EA1}"/>
    <cellStyle name="Input [yellow] 3 22 2" xfId="24239" xr:uid="{2773F8D5-1D09-44EC-A102-09294CF5831F}"/>
    <cellStyle name="Input [yellow] 3 22 3" xfId="34015" xr:uid="{57582324-27E2-41CC-BD98-B8335EEDBB3B}"/>
    <cellStyle name="Input [yellow] 3 22 4" xfId="14047" xr:uid="{891DDB19-986A-40C3-8AD4-E2AA8C1EF9FA}"/>
    <cellStyle name="Input [yellow] 3 23" xfId="9359" xr:uid="{E0CD5936-2BCF-4128-873B-9E7F9C20F9B3}"/>
    <cellStyle name="Input [yellow] 3 23 2" xfId="29568" xr:uid="{D9B4ADFD-6EEF-4C22-ACE2-746818E57B04}"/>
    <cellStyle name="Input [yellow] 3 23 3" xfId="39344" xr:uid="{0651BF2D-F973-4F74-B7CC-144970CC9E37}"/>
    <cellStyle name="Input [yellow] 3 23 4" xfId="19376" xr:uid="{D87322A8-6E11-4984-8977-3089496C9C49}"/>
    <cellStyle name="Input [yellow] 3 24" xfId="23786" xr:uid="{158BD434-FD13-4D43-9CEA-1D105F22EE96}"/>
    <cellStyle name="Input [yellow] 3 25" xfId="24139" xr:uid="{9158AC26-3079-408E-A2CA-360317A6BF3D}"/>
    <cellStyle name="Input [yellow] 3 26" xfId="13784" xr:uid="{55BEE31E-758E-4E30-9BAF-E5E776E378F3}"/>
    <cellStyle name="Input [yellow] 3 3" xfId="721" xr:uid="{70136C01-030D-41DE-BB28-5BBA6143CDD1}"/>
    <cellStyle name="Input [yellow] 3 3 10" xfId="4170" xr:uid="{3EDA72BB-F8AA-4EEA-94AE-3CA272A60212}"/>
    <cellStyle name="Input [yellow] 3 3 10 2" xfId="24423" xr:uid="{E974001B-AF3A-4F0B-BC03-E6665105C431}"/>
    <cellStyle name="Input [yellow] 3 3 10 3" xfId="34199" xr:uid="{9495674C-3755-4739-8AC3-3C3D5B7603AF}"/>
    <cellStyle name="Input [yellow] 3 3 10 4" xfId="14231" xr:uid="{4F8CC065-A644-45DD-B660-34DE5F8B8648}"/>
    <cellStyle name="Input [yellow] 3 3 11" xfId="6090" xr:uid="{BB3FA861-EE3E-4E88-AE7F-4858016D68FE}"/>
    <cellStyle name="Input [yellow] 3 3 11 2" xfId="26310" xr:uid="{CF7C0D37-3D60-4065-BCCB-71B5BA31F200}"/>
    <cellStyle name="Input [yellow] 3 3 11 3" xfId="36086" xr:uid="{DA26F1D7-F9CC-462E-BB99-4B6E640D97FD}"/>
    <cellStyle name="Input [yellow] 3 3 11 4" xfId="16118" xr:uid="{1552A4CC-B34A-4AD8-9728-0CC492F979CC}"/>
    <cellStyle name="Input [yellow] 3 3 12" xfId="5986" xr:uid="{85170C43-D916-4192-B5FB-4A564FE28759}"/>
    <cellStyle name="Input [yellow] 3 3 12 2" xfId="26207" xr:uid="{DAA1B6F1-7E8C-47C8-96B4-613400D641FD}"/>
    <cellStyle name="Input [yellow] 3 3 12 3" xfId="35983" xr:uid="{7454BBD9-CD42-4351-B67C-3C520AC74868}"/>
    <cellStyle name="Input [yellow] 3 3 12 4" xfId="16015" xr:uid="{EC414832-618D-42BF-86E9-CA5A74CC37EF}"/>
    <cellStyle name="Input [yellow] 3 3 13" xfId="4260" xr:uid="{D336CFD5-8943-4080-9252-7EF6716FD6BB}"/>
    <cellStyle name="Input [yellow] 3 3 13 2" xfId="24511" xr:uid="{45895AB2-3D4A-445E-9AA5-B433CA447162}"/>
    <cellStyle name="Input [yellow] 3 3 13 3" xfId="34287" xr:uid="{42F6B53D-6D2F-4411-9309-CF33872D3E44}"/>
    <cellStyle name="Input [yellow] 3 3 13 4" xfId="14319" xr:uid="{3FB5F836-895F-453D-8481-97995B140665}"/>
    <cellStyle name="Input [yellow] 3 3 14" xfId="4437" xr:uid="{595BC0BB-9FC5-46D8-9E8D-D641C5BDE5FA}"/>
    <cellStyle name="Input [yellow] 3 3 14 2" xfId="24688" xr:uid="{C56BE805-8073-435F-B987-67D7F6EFB5CE}"/>
    <cellStyle name="Input [yellow] 3 3 14 3" xfId="34464" xr:uid="{E4B90AFB-0860-440A-BA24-B7268D5FAD9E}"/>
    <cellStyle name="Input [yellow] 3 3 14 4" xfId="14496" xr:uid="{8BAACE15-05C1-4E67-8A2F-FF30D0E7A414}"/>
    <cellStyle name="Input [yellow] 3 3 15" xfId="6012" xr:uid="{0E462C96-8DF2-4FBA-A9B4-D3D0BBC2ABFE}"/>
    <cellStyle name="Input [yellow] 3 3 15 2" xfId="26232" xr:uid="{12E8450A-0118-41DF-945D-F7180B499B5E}"/>
    <cellStyle name="Input [yellow] 3 3 15 3" xfId="36008" xr:uid="{CC523DE5-349C-47AB-BDB8-B55D2FFD7E64}"/>
    <cellStyle name="Input [yellow] 3 3 15 4" xfId="16040" xr:uid="{92097E33-E164-4FD6-9E7C-63076CBA8A5F}"/>
    <cellStyle name="Input [yellow] 3 3 16" xfId="5827" xr:uid="{4AAD3769-A26E-4BE7-9292-E14EE8606AD8}"/>
    <cellStyle name="Input [yellow] 3 3 16 2" xfId="26053" xr:uid="{E94D2648-04F4-4C21-B2DA-A51734D13CAA}"/>
    <cellStyle name="Input [yellow] 3 3 16 3" xfId="35829" xr:uid="{CEAE41D4-EA1D-4EC6-B535-6484928C0BBF}"/>
    <cellStyle name="Input [yellow] 3 3 16 4" xfId="15861" xr:uid="{028DF6DA-D26A-41ED-A4F8-F592A5CEE43F}"/>
    <cellStyle name="Input [yellow] 3 3 17" xfId="5345" xr:uid="{AE01B32E-92E9-4155-B4B6-EA8DAF5ADEEB}"/>
    <cellStyle name="Input [yellow] 3 3 17 2" xfId="25583" xr:uid="{08504F0A-458D-4864-B8C3-6065EFE91E4A}"/>
    <cellStyle name="Input [yellow] 3 3 17 3" xfId="35359" xr:uid="{C10BB938-0AA5-4896-A2C1-85235B48A0DA}"/>
    <cellStyle name="Input [yellow] 3 3 17 4" xfId="15391" xr:uid="{F60AF761-563B-4F78-8AEC-C654F2F55274}"/>
    <cellStyle name="Input [yellow] 3 3 18" xfId="5555" xr:uid="{C40757FC-3FFC-471D-98B0-20AF5EFE9010}"/>
    <cellStyle name="Input [yellow] 3 3 18 2" xfId="25785" xr:uid="{CAD820D5-24A0-4654-BE5A-8738B71949DE}"/>
    <cellStyle name="Input [yellow] 3 3 18 3" xfId="35561" xr:uid="{CD2D93BB-CEC1-429A-977C-9928DC6209F0}"/>
    <cellStyle name="Input [yellow] 3 3 18 4" xfId="15593" xr:uid="{7FDBA0E1-FF3D-45B6-8EBC-1023BADE01BE}"/>
    <cellStyle name="Input [yellow] 3 3 19" xfId="10946" xr:uid="{444DCA59-0447-4A80-A623-A099E9893AC9}"/>
    <cellStyle name="Input [yellow] 3 3 19 2" xfId="31148" xr:uid="{3160DD8C-5EC9-472D-A9C7-063E7336E2F4}"/>
    <cellStyle name="Input [yellow] 3 3 19 3" xfId="40924" xr:uid="{B87BCBC4-FF80-43EB-8E51-C5EAAA850468}"/>
    <cellStyle name="Input [yellow] 3 3 19 4" xfId="20956" xr:uid="{E5959EAE-CB29-471E-A383-F5125DEDA167}"/>
    <cellStyle name="Input [yellow] 3 3 2" xfId="2141" xr:uid="{A20F578A-148F-40D9-B502-32E654CF43D9}"/>
    <cellStyle name="Input [yellow] 3 3 2 10" xfId="5821" xr:uid="{3557DEB9-6161-45FD-AD72-5AC139BB3409}"/>
    <cellStyle name="Input [yellow] 3 3 2 10 2" xfId="26047" xr:uid="{6874DFAE-73EF-4115-93F4-195523321F9B}"/>
    <cellStyle name="Input [yellow] 3 3 2 10 3" xfId="35823" xr:uid="{32541827-7586-49FB-80ED-9779E262A83F}"/>
    <cellStyle name="Input [yellow] 3 3 2 10 4" xfId="15855" xr:uid="{06E2E13F-A52A-4090-9108-D684E5934BA1}"/>
    <cellStyle name="Input [yellow] 3 3 2 11" xfId="4775" xr:uid="{F2555D51-CDEC-4158-9CEC-687FBC3D40AC}"/>
    <cellStyle name="Input [yellow] 3 3 2 11 2" xfId="25018" xr:uid="{B0BA07AF-1CE8-4821-9207-97FDDA9F5499}"/>
    <cellStyle name="Input [yellow] 3 3 2 11 3" xfId="34794" xr:uid="{71D29F9C-9259-43EB-A95B-69A1B285B34E}"/>
    <cellStyle name="Input [yellow] 3 3 2 11 4" xfId="14826" xr:uid="{1A084EE5-382A-47EB-B62B-FC6C0B340BD2}"/>
    <cellStyle name="Input [yellow] 3 3 2 12" xfId="7835" xr:uid="{96159189-DB73-47B3-BCAD-78E764C6FEFF}"/>
    <cellStyle name="Input [yellow] 3 3 2 12 2" xfId="28047" xr:uid="{A3D71272-A2F4-4ADB-A5B4-77340B996CEB}"/>
    <cellStyle name="Input [yellow] 3 3 2 12 3" xfId="37823" xr:uid="{789E230E-305F-4488-AB54-C80D352BF872}"/>
    <cellStyle name="Input [yellow] 3 3 2 12 4" xfId="17855" xr:uid="{581A79BF-917F-49F9-B811-ABD5C277B1CA}"/>
    <cellStyle name="Input [yellow] 3 3 2 13" xfId="5932" xr:uid="{2D70E5E1-5A13-467F-B4E1-5986CFA2609D}"/>
    <cellStyle name="Input [yellow] 3 3 2 13 2" xfId="26157" xr:uid="{4AC58081-C3B1-4C2D-96B4-A775A82716CB}"/>
    <cellStyle name="Input [yellow] 3 3 2 13 3" xfId="35933" xr:uid="{AD044A56-4E01-4E9E-BBE3-DE828CE14DF4}"/>
    <cellStyle name="Input [yellow] 3 3 2 13 4" xfId="15965" xr:uid="{208F0373-7A0F-472D-99E5-0A88E17E5EC8}"/>
    <cellStyle name="Input [yellow] 3 3 2 14" xfId="4033" xr:uid="{7B1B58E7-7525-4BD0-B4AC-F1CA3FC63A09}"/>
    <cellStyle name="Input [yellow] 3 3 2 14 2" xfId="24289" xr:uid="{FF60FC51-B8E2-457D-9C44-C6F56EB4DE8D}"/>
    <cellStyle name="Input [yellow] 3 3 2 14 3" xfId="34065" xr:uid="{21704BC2-ACFC-4508-9233-5F234989C6BA}"/>
    <cellStyle name="Input [yellow] 3 3 2 14 4" xfId="14097" xr:uid="{BA29BA37-82EA-4C6E-B784-8A6DAEEC3319}"/>
    <cellStyle name="Input [yellow] 3 3 2 15" xfId="5815" xr:uid="{75994596-060E-48B7-8C5B-5E3CFA45EC22}"/>
    <cellStyle name="Input [yellow] 3 3 2 15 2" xfId="26041" xr:uid="{AFAD6945-D644-4E70-A42B-D9DEC59293EE}"/>
    <cellStyle name="Input [yellow] 3 3 2 15 3" xfId="35817" xr:uid="{B69B9DC7-B174-48A9-A964-626A1EAF29DE}"/>
    <cellStyle name="Input [yellow] 3 3 2 15 4" xfId="15849" xr:uid="{605ECE81-2E03-47E4-8590-2D192E64D798}"/>
    <cellStyle name="Input [yellow] 3 3 2 16" xfId="7744" xr:uid="{F3B1DAD2-EB1E-4D3F-A3A4-03541652BB6E}"/>
    <cellStyle name="Input [yellow] 3 3 2 16 2" xfId="27957" xr:uid="{C7304E7E-5CC5-4537-A26E-EEC166798520}"/>
    <cellStyle name="Input [yellow] 3 3 2 16 3" xfId="37733" xr:uid="{B8913FFA-F9B7-45FF-9FAF-B35FA171B3C1}"/>
    <cellStyle name="Input [yellow] 3 3 2 16 4" xfId="17765" xr:uid="{82109CCE-B23B-4878-A983-724956A3544A}"/>
    <cellStyle name="Input [yellow] 3 3 2 17" xfId="7813" xr:uid="{AA23BBD2-42A7-4206-AC55-3E0825A279D3}"/>
    <cellStyle name="Input [yellow] 3 3 2 17 2" xfId="28025" xr:uid="{E3902279-BB59-4600-B8FD-44B9BA1E3BF4}"/>
    <cellStyle name="Input [yellow] 3 3 2 17 3" xfId="37801" xr:uid="{093D804A-798C-48D5-A9E2-0CA0AA244AAB}"/>
    <cellStyle name="Input [yellow] 3 3 2 17 4" xfId="17833" xr:uid="{305E90BE-2E03-4CAB-9356-622F93CA481D}"/>
    <cellStyle name="Input [yellow] 3 3 2 18" xfId="4654" xr:uid="{0F0DD706-C27C-445C-9904-236A25B4D5D9}"/>
    <cellStyle name="Input [yellow] 3 3 2 18 2" xfId="24900" xr:uid="{E9F6DD6E-15B7-4389-8F22-58F1E43ED4BC}"/>
    <cellStyle name="Input [yellow] 3 3 2 18 3" xfId="34676" xr:uid="{4A9482E0-A452-4B72-BF04-02E7760E2AD8}"/>
    <cellStyle name="Input [yellow] 3 3 2 18 4" xfId="14708" xr:uid="{5340A16C-B2EF-4055-AA77-7BBB13B6D87A}"/>
    <cellStyle name="Input [yellow] 3 3 2 19" xfId="24022" xr:uid="{D963E07B-895E-473C-96EE-01CBFCF0A5CA}"/>
    <cellStyle name="Input [yellow] 3 3 2 2" xfId="6449" xr:uid="{32DE2E1D-1CA9-4008-85B8-4B912400833A}"/>
    <cellStyle name="Input [yellow] 3 3 2 2 10" xfId="11236" xr:uid="{6F6FE4EC-1F5C-488E-94ED-E33B9AB88485}"/>
    <cellStyle name="Input [yellow] 3 3 2 2 10 2" xfId="31438" xr:uid="{358FF99A-55FE-40E4-B5DA-A666BAEBA0A2}"/>
    <cellStyle name="Input [yellow] 3 3 2 2 10 3" xfId="41214" xr:uid="{CFCB22FF-2A16-4600-AEC1-D493CE32248B}"/>
    <cellStyle name="Input [yellow] 3 3 2 2 10 4" xfId="21246" xr:uid="{7DDF4E9F-9826-4C97-B32C-9E11581776A6}"/>
    <cellStyle name="Input [yellow] 3 3 2 2 11" xfId="11722" xr:uid="{FF8C67E0-59A5-4429-9FC6-F1A65D7FDE90}"/>
    <cellStyle name="Input [yellow] 3 3 2 2 11 2" xfId="31924" xr:uid="{046DA153-7073-4B0D-9424-0C47A15FE434}"/>
    <cellStyle name="Input [yellow] 3 3 2 2 11 3" xfId="41700" xr:uid="{68EA0146-C4AC-48F7-AA82-F7524A9AE73B}"/>
    <cellStyle name="Input [yellow] 3 3 2 2 11 4" xfId="21732" xr:uid="{909553C1-6B43-4F14-B893-E0EB6DABC35E}"/>
    <cellStyle name="Input [yellow] 3 3 2 2 12" xfId="12196" xr:uid="{4B044B7B-C9B0-4C08-B529-55568B45D135}"/>
    <cellStyle name="Input [yellow] 3 3 2 2 12 2" xfId="32397" xr:uid="{007C2EC6-95ED-4C59-9260-ADE990BF3E6D}"/>
    <cellStyle name="Input [yellow] 3 3 2 2 12 3" xfId="42173" xr:uid="{1CF3BA9F-E769-4896-A284-ABC6488ED02A}"/>
    <cellStyle name="Input [yellow] 3 3 2 2 12 4" xfId="22205" xr:uid="{EB8BACF1-D797-4DEE-A765-256ECB6E1D44}"/>
    <cellStyle name="Input [yellow] 3 3 2 2 13" xfId="12657" xr:uid="{AA06362D-496D-4D7F-8180-25786DC8F2B8}"/>
    <cellStyle name="Input [yellow] 3 3 2 2 13 2" xfId="32857" xr:uid="{21CE2B9D-92C0-4010-9185-AF8C685036D9}"/>
    <cellStyle name="Input [yellow] 3 3 2 2 13 3" xfId="42633" xr:uid="{278BC935-9F52-450B-A893-5F691FE6D521}"/>
    <cellStyle name="Input [yellow] 3 3 2 2 13 4" xfId="22665" xr:uid="{40BCC0B9-EF51-491E-885B-08602A2E9DD0}"/>
    <cellStyle name="Input [yellow] 3 3 2 2 14" xfId="13117" xr:uid="{C556CFCF-06E8-42EE-ACFC-A1D5EE60668B}"/>
    <cellStyle name="Input [yellow] 3 3 2 2 14 2" xfId="33316" xr:uid="{05047AA6-0D71-4C26-918A-298AAA1C76DE}"/>
    <cellStyle name="Input [yellow] 3 3 2 2 14 3" xfId="43092" xr:uid="{C765209D-FF31-4315-A09E-FD9D10375D72}"/>
    <cellStyle name="Input [yellow] 3 3 2 2 14 4" xfId="23124" xr:uid="{97609AAA-DD7F-4931-98AB-B60D798DE522}"/>
    <cellStyle name="Input [yellow] 3 3 2 2 15" xfId="13570" xr:uid="{57D12281-7CC6-4E23-B451-B58B1F4BFD91}"/>
    <cellStyle name="Input [yellow] 3 3 2 2 15 2" xfId="33767" xr:uid="{120EAB2F-B0DB-4477-A69E-CF2643E5D1B6}"/>
    <cellStyle name="Input [yellow] 3 3 2 2 15 3" xfId="43543" xr:uid="{D7ACF9C1-3679-4B4A-8385-47386212ACCF}"/>
    <cellStyle name="Input [yellow] 3 3 2 2 15 4" xfId="23575" xr:uid="{EE245163-8049-4167-9298-A57ED00A8EC2}"/>
    <cellStyle name="Input [yellow] 3 3 2 2 16" xfId="26667" xr:uid="{EE8872B3-AD09-4125-9D1F-D0411481798B}"/>
    <cellStyle name="Input [yellow] 3 3 2 2 17" xfId="36443" xr:uid="{69CB5560-1FAF-470C-8411-A843CAECAAA8}"/>
    <cellStyle name="Input [yellow] 3 3 2 2 18" xfId="16475" xr:uid="{7C66FB0F-75EC-4CF0-B793-9877394DB55F}"/>
    <cellStyle name="Input [yellow] 3 3 2 2 2" xfId="7008" xr:uid="{B4BB3DCA-FA66-47B9-B15C-7538604C9A2E}"/>
    <cellStyle name="Input [yellow] 3 3 2 2 2 2" xfId="27222" xr:uid="{561543BB-B88D-428D-9962-43C0F646D90B}"/>
    <cellStyle name="Input [yellow] 3 3 2 2 2 3" xfId="36998" xr:uid="{8853D479-C94C-4621-A050-BB2F8AE5610D}"/>
    <cellStyle name="Input [yellow] 3 3 2 2 2 4" xfId="17030" xr:uid="{1F48A875-0D63-4AED-87B4-40B33DB67907}"/>
    <cellStyle name="Input [yellow] 3 3 2 2 3" xfId="7555" xr:uid="{A399E5BE-F048-4A91-A404-C717004DFAFD}"/>
    <cellStyle name="Input [yellow] 3 3 2 2 3 2" xfId="27769" xr:uid="{688C2D46-E853-4709-820C-B9DD6B8D0D92}"/>
    <cellStyle name="Input [yellow] 3 3 2 2 3 3" xfId="37545" xr:uid="{A5940FB1-6630-461D-90D6-D9E590C501A7}"/>
    <cellStyle name="Input [yellow] 3 3 2 2 3 4" xfId="17577" xr:uid="{BF0AF255-56F8-45C8-978B-AB1962D1DD10}"/>
    <cellStyle name="Input [yellow] 3 3 2 2 4" xfId="8105" xr:uid="{8741354C-110E-4CDA-9782-B068F5D69568}"/>
    <cellStyle name="Input [yellow] 3 3 2 2 4 2" xfId="28317" xr:uid="{FF723DB6-B463-4427-952E-C49942090BE3}"/>
    <cellStyle name="Input [yellow] 3 3 2 2 4 3" xfId="38093" xr:uid="{ECBEECA2-1930-4FEF-9736-EF90766CEDE4}"/>
    <cellStyle name="Input [yellow] 3 3 2 2 4 4" xfId="18125" xr:uid="{C686AFAF-E375-4282-B580-ED7A2AA34F76}"/>
    <cellStyle name="Input [yellow] 3 3 2 2 5" xfId="8647" xr:uid="{5C99DA9E-7C9F-4CBE-9B79-0927EA5D2993}"/>
    <cellStyle name="Input [yellow] 3 3 2 2 5 2" xfId="28858" xr:uid="{548196B1-54A6-4314-A301-88AEA3692C40}"/>
    <cellStyle name="Input [yellow] 3 3 2 2 5 3" xfId="38634" xr:uid="{5C589F40-C4D8-4107-944B-20450E9826AF}"/>
    <cellStyle name="Input [yellow] 3 3 2 2 5 4" xfId="18666" xr:uid="{3485FCA1-6EBA-46B8-9B0B-31F5C9E79387}"/>
    <cellStyle name="Input [yellow] 3 3 2 2 6" xfId="9173" xr:uid="{A8FD14CD-BDF9-45DD-A3C9-C653370D4F21}"/>
    <cellStyle name="Input [yellow] 3 3 2 2 6 2" xfId="29382" xr:uid="{96C25946-B769-45B4-A234-49EC16C31516}"/>
    <cellStyle name="Input [yellow] 3 3 2 2 6 3" xfId="39158" xr:uid="{40FF6503-ABEF-4668-A88D-DCA85D4C801E}"/>
    <cellStyle name="Input [yellow] 3 3 2 2 6 4" xfId="19190" xr:uid="{A856BEA9-9FBA-43D1-9E27-9194EC1D8EA8}"/>
    <cellStyle name="Input [yellow] 3 3 2 2 7" xfId="9697" xr:uid="{0161B68E-FB1C-46A2-84A4-DED6B2FA82BE}"/>
    <cellStyle name="Input [yellow] 3 3 2 2 7 2" xfId="29904" xr:uid="{01512514-4D8F-4A43-A666-F83E81EC663E}"/>
    <cellStyle name="Input [yellow] 3 3 2 2 7 3" xfId="39680" xr:uid="{B42E392B-4B41-4E7A-8374-49C4B56950BC}"/>
    <cellStyle name="Input [yellow] 3 3 2 2 7 4" xfId="19712" xr:uid="{8F77E567-EC81-43CB-95E4-A88DF7BC0347}"/>
    <cellStyle name="Input [yellow] 3 3 2 2 8" xfId="10221" xr:uid="{2868F49A-D43C-4964-B6CB-EF1C2620DA16}"/>
    <cellStyle name="Input [yellow] 3 3 2 2 8 2" xfId="30428" xr:uid="{EF8386DC-248B-4B1D-BFE9-1448A60AA283}"/>
    <cellStyle name="Input [yellow] 3 3 2 2 8 3" xfId="40204" xr:uid="{4384949F-A801-44E7-923C-9A60167CD274}"/>
    <cellStyle name="Input [yellow] 3 3 2 2 8 4" xfId="20236" xr:uid="{4CCD603A-D22B-4E44-BE8C-D8C93FDAB004}"/>
    <cellStyle name="Input [yellow] 3 3 2 2 9" xfId="10732" xr:uid="{6B05F06D-80B4-4500-8F6D-4CBA0A6295E1}"/>
    <cellStyle name="Input [yellow] 3 3 2 2 9 2" xfId="30936" xr:uid="{A875693E-EF7D-46B6-97AE-CF31D038C3B2}"/>
    <cellStyle name="Input [yellow] 3 3 2 2 9 3" xfId="40712" xr:uid="{25E1868F-F212-4913-B367-002DC93EF137}"/>
    <cellStyle name="Input [yellow] 3 3 2 2 9 4" xfId="20744" xr:uid="{00D6B010-61A1-4858-98C0-EFAAC90C3AF3}"/>
    <cellStyle name="Input [yellow] 3 3 2 20" xfId="23895" xr:uid="{7B5C29B5-1716-433F-B29F-41C47051AFB6}"/>
    <cellStyle name="Input [yellow] 3 3 2 21" xfId="13920" xr:uid="{5CADCC80-656F-4C1A-9E0F-93FC2558CDDD}"/>
    <cellStyle name="Input [yellow] 3 3 2 3" xfId="6336" xr:uid="{48A3122A-B408-43E8-A65F-0F4E8ED6D846}"/>
    <cellStyle name="Input [yellow] 3 3 2 3 10" xfId="11123" xr:uid="{0A088F16-81CD-4FE7-A2F2-25EA81763311}"/>
    <cellStyle name="Input [yellow] 3 3 2 3 10 2" xfId="31325" xr:uid="{41245435-BB55-4DE3-A6A8-F2FDFB4B02A9}"/>
    <cellStyle name="Input [yellow] 3 3 2 3 10 3" xfId="41101" xr:uid="{67F5F481-6401-4236-ACFB-314E7B5911B8}"/>
    <cellStyle name="Input [yellow] 3 3 2 3 10 4" xfId="21133" xr:uid="{604797CB-FF3E-45A4-A121-A3F0C92E8450}"/>
    <cellStyle name="Input [yellow] 3 3 2 3 11" xfId="11609" xr:uid="{97A7FC39-4B12-4D18-8208-2EDBE1A00B45}"/>
    <cellStyle name="Input [yellow] 3 3 2 3 11 2" xfId="31811" xr:uid="{5EFF5A20-43D1-4B17-B386-C7CC0B0FFB4F}"/>
    <cellStyle name="Input [yellow] 3 3 2 3 11 3" xfId="41587" xr:uid="{45310A0B-E5A4-413C-B571-B57A5BD4F715}"/>
    <cellStyle name="Input [yellow] 3 3 2 3 11 4" xfId="21619" xr:uid="{7F9882F1-4FAA-42FE-8BF3-D7C74F824730}"/>
    <cellStyle name="Input [yellow] 3 3 2 3 12" xfId="12083" xr:uid="{778FC843-F2A4-4257-ADEE-E7ADAD4AAF41}"/>
    <cellStyle name="Input [yellow] 3 3 2 3 12 2" xfId="32284" xr:uid="{158EFCF6-0A1B-4538-A59D-B7DDE611A838}"/>
    <cellStyle name="Input [yellow] 3 3 2 3 12 3" xfId="42060" xr:uid="{63353398-225B-4BBA-BA0D-C44ACAAADBAB}"/>
    <cellStyle name="Input [yellow] 3 3 2 3 12 4" xfId="22092" xr:uid="{3B4DE222-6BFC-4382-84AA-E2D5D65D3ECE}"/>
    <cellStyle name="Input [yellow] 3 3 2 3 13" xfId="12544" xr:uid="{0189ABEE-976B-4145-A654-0BDB7A321EB3}"/>
    <cellStyle name="Input [yellow] 3 3 2 3 13 2" xfId="32744" xr:uid="{BBCC30B6-44B6-4EC9-BAA2-8B8E526C5A75}"/>
    <cellStyle name="Input [yellow] 3 3 2 3 13 3" xfId="42520" xr:uid="{3E84741D-5EF6-43C5-BFF1-60416DF57A96}"/>
    <cellStyle name="Input [yellow] 3 3 2 3 13 4" xfId="22552" xr:uid="{BDCC0AC9-6092-42C5-851A-508633D1F1BB}"/>
    <cellStyle name="Input [yellow] 3 3 2 3 14" xfId="13004" xr:uid="{0CE167E2-4542-4237-92C8-D6D1DE89D3A7}"/>
    <cellStyle name="Input [yellow] 3 3 2 3 14 2" xfId="33203" xr:uid="{5939A1CB-44A9-497B-B111-B959590B327B}"/>
    <cellStyle name="Input [yellow] 3 3 2 3 14 3" xfId="42979" xr:uid="{7B79AC3A-0302-426A-A448-764E7C754AEE}"/>
    <cellStyle name="Input [yellow] 3 3 2 3 14 4" xfId="23011" xr:uid="{745D56C8-A1E6-441A-8783-CF8D855F2ECC}"/>
    <cellStyle name="Input [yellow] 3 3 2 3 15" xfId="13457" xr:uid="{682D7AE2-52CC-4027-B2C8-029B60BADD31}"/>
    <cellStyle name="Input [yellow] 3 3 2 3 15 2" xfId="33654" xr:uid="{27F66036-163E-4AE4-8078-5B90BB851B86}"/>
    <cellStyle name="Input [yellow] 3 3 2 3 15 3" xfId="43430" xr:uid="{69D01375-AE11-41FF-B49C-20F89250D02D}"/>
    <cellStyle name="Input [yellow] 3 3 2 3 15 4" xfId="23462" xr:uid="{6EF8679D-4BE3-4716-A2FC-C6B3999FA486}"/>
    <cellStyle name="Input [yellow] 3 3 2 3 16" xfId="26554" xr:uid="{CFBB47E5-AA16-4A00-A922-15A4F0B30992}"/>
    <cellStyle name="Input [yellow] 3 3 2 3 17" xfId="36330" xr:uid="{5338AD99-35A5-4A78-B9F0-434B0BEF4339}"/>
    <cellStyle name="Input [yellow] 3 3 2 3 18" xfId="16362" xr:uid="{7D5C202F-3D9A-4B7C-9E5D-DA83BF198F4A}"/>
    <cellStyle name="Input [yellow] 3 3 2 3 2" xfId="6895" xr:uid="{B650AAC7-75FA-4967-B7EB-8FF38BAA0BFB}"/>
    <cellStyle name="Input [yellow] 3 3 2 3 2 2" xfId="27109" xr:uid="{E8476311-B440-47FA-9934-802712866B3C}"/>
    <cellStyle name="Input [yellow] 3 3 2 3 2 3" xfId="36885" xr:uid="{22A1AF58-E717-4EBD-A069-200408D7431D}"/>
    <cellStyle name="Input [yellow] 3 3 2 3 2 4" xfId="16917" xr:uid="{ED0924AE-B4D7-4535-819C-041141DEA74E}"/>
    <cellStyle name="Input [yellow] 3 3 2 3 3" xfId="7442" xr:uid="{E13EA553-54B8-40D8-8731-4E19E44A8C65}"/>
    <cellStyle name="Input [yellow] 3 3 2 3 3 2" xfId="27656" xr:uid="{AC6FEF5A-C8CC-4CD9-99D2-BC78FD3094E1}"/>
    <cellStyle name="Input [yellow] 3 3 2 3 3 3" xfId="37432" xr:uid="{277D2A75-1996-477F-8EB9-2EB1E1A14C62}"/>
    <cellStyle name="Input [yellow] 3 3 2 3 3 4" xfId="17464" xr:uid="{732B32A7-0FF8-4654-91A2-6F25A5D4C3C1}"/>
    <cellStyle name="Input [yellow] 3 3 2 3 4" xfId="7992" xr:uid="{10CA41E7-0FFC-4152-9AAF-C726FFD69B22}"/>
    <cellStyle name="Input [yellow] 3 3 2 3 4 2" xfId="28204" xr:uid="{F9F9C29E-627E-4D89-9FE7-011A63DD5008}"/>
    <cellStyle name="Input [yellow] 3 3 2 3 4 3" xfId="37980" xr:uid="{AF16BACA-A43F-4742-8A2B-7D121DA39E0B}"/>
    <cellStyle name="Input [yellow] 3 3 2 3 4 4" xfId="18012" xr:uid="{EC2AE186-33D2-471F-99BE-4CA2BB144E5B}"/>
    <cellStyle name="Input [yellow] 3 3 2 3 5" xfId="8534" xr:uid="{6A3551CD-5006-4491-918E-8BB9D9EF83C4}"/>
    <cellStyle name="Input [yellow] 3 3 2 3 5 2" xfId="28745" xr:uid="{2CA54FB0-0989-4FEF-A5F0-C619533EABC2}"/>
    <cellStyle name="Input [yellow] 3 3 2 3 5 3" xfId="38521" xr:uid="{7BA57641-9589-4FFD-A9E2-B033F164F18C}"/>
    <cellStyle name="Input [yellow] 3 3 2 3 5 4" xfId="18553" xr:uid="{5A62F028-0FD0-4CCB-833B-04A3D59083A0}"/>
    <cellStyle name="Input [yellow] 3 3 2 3 6" xfId="9060" xr:uid="{DA1D54C2-CBC9-4555-AE2B-C6A15AF01E0F}"/>
    <cellStyle name="Input [yellow] 3 3 2 3 6 2" xfId="29269" xr:uid="{7924C087-9496-4A9B-99B9-A5BAE554DD47}"/>
    <cellStyle name="Input [yellow] 3 3 2 3 6 3" xfId="39045" xr:uid="{54283E3D-A260-48AC-9ED9-BC9CAC2DEF4B}"/>
    <cellStyle name="Input [yellow] 3 3 2 3 6 4" xfId="19077" xr:uid="{56DB6D1B-94CB-4961-B166-8D386EB2F952}"/>
    <cellStyle name="Input [yellow] 3 3 2 3 7" xfId="9584" xr:uid="{123747B8-FFFB-4B4F-B96C-BD21CADE67D0}"/>
    <cellStyle name="Input [yellow] 3 3 2 3 7 2" xfId="29791" xr:uid="{DACA3E7C-EC0D-431E-82CE-14ED07E63E78}"/>
    <cellStyle name="Input [yellow] 3 3 2 3 7 3" xfId="39567" xr:uid="{284F0330-9AF1-4213-B364-C02DEDF935C2}"/>
    <cellStyle name="Input [yellow] 3 3 2 3 7 4" xfId="19599" xr:uid="{FC6B4D79-A6E6-4DAE-83F2-7246FABAF750}"/>
    <cellStyle name="Input [yellow] 3 3 2 3 8" xfId="10108" xr:uid="{1616541E-9666-4976-B5E0-BB2CC299847B}"/>
    <cellStyle name="Input [yellow] 3 3 2 3 8 2" xfId="30315" xr:uid="{17EF2F7A-052C-42DA-B088-6C55EC31B2AA}"/>
    <cellStyle name="Input [yellow] 3 3 2 3 8 3" xfId="40091" xr:uid="{3460B26F-5F4E-4277-812A-F7522E4DE09B}"/>
    <cellStyle name="Input [yellow] 3 3 2 3 8 4" xfId="20123" xr:uid="{F66F75E2-C34C-4949-A515-1144F3245DED}"/>
    <cellStyle name="Input [yellow] 3 3 2 3 9" xfId="10619" xr:uid="{CBBD89ED-BA53-46DB-BDBD-1FF4222EEE06}"/>
    <cellStyle name="Input [yellow] 3 3 2 3 9 2" xfId="30823" xr:uid="{F40C6D77-CC02-4940-AE82-56D6F49C9B6E}"/>
    <cellStyle name="Input [yellow] 3 3 2 3 9 3" xfId="40599" xr:uid="{133A889F-D60B-4FF6-84DA-1C305C22A763}"/>
    <cellStyle name="Input [yellow] 3 3 2 3 9 4" xfId="20631" xr:uid="{67277B54-B211-4D46-BD45-2DDE79CFBCF8}"/>
    <cellStyle name="Input [yellow] 3 3 2 4" xfId="5204" xr:uid="{C38D447E-C186-4B80-A73E-5FF12FB17A7C}"/>
    <cellStyle name="Input [yellow] 3 3 2 4 2" xfId="25444" xr:uid="{9A645D67-2DA3-43C0-9FA3-2665F4B16650}"/>
    <cellStyle name="Input [yellow] 3 3 2 4 3" xfId="35220" xr:uid="{FE19C527-0591-428D-9870-6130338E384D}"/>
    <cellStyle name="Input [yellow] 3 3 2 4 4" xfId="15252" xr:uid="{306C71BE-7B30-4590-AEB0-DF86660162FF}"/>
    <cellStyle name="Input [yellow] 3 3 2 5" xfId="4921" xr:uid="{36480134-21F7-4CB3-A872-15E29E7CDEDE}"/>
    <cellStyle name="Input [yellow] 3 3 2 5 2" xfId="25161" xr:uid="{B5A4E953-8CBA-426E-B0E9-9216B71D6CA4}"/>
    <cellStyle name="Input [yellow] 3 3 2 5 3" xfId="34937" xr:uid="{6D39021C-C19C-45AD-9950-088127BDB275}"/>
    <cellStyle name="Input [yellow] 3 3 2 5 4" xfId="14969" xr:uid="{EF1E5B0B-AD37-446E-8776-6727F7E62BEC}"/>
    <cellStyle name="Input [yellow] 3 3 2 6" xfId="4045" xr:uid="{B5E963FF-DF97-429D-AD46-54AF8A549991}"/>
    <cellStyle name="Input [yellow] 3 3 2 6 2" xfId="24301" xr:uid="{C283F7EE-0308-4DC1-A5B3-506A55F43206}"/>
    <cellStyle name="Input [yellow] 3 3 2 6 3" xfId="34077" xr:uid="{1DCE6CD6-8E49-4A52-8E74-AE45D76EC55C}"/>
    <cellStyle name="Input [yellow] 3 3 2 6 4" xfId="14109" xr:uid="{EC2CA65E-5843-46FA-BAAF-2E23A8A05719}"/>
    <cellStyle name="Input [yellow] 3 3 2 7" xfId="6097" xr:uid="{ABD9127F-00DD-43EE-92E0-EC18E5847A74}"/>
    <cellStyle name="Input [yellow] 3 3 2 7 2" xfId="26317" xr:uid="{C651F4ED-DC82-48E3-8341-8AE5537FEE02}"/>
    <cellStyle name="Input [yellow] 3 3 2 7 3" xfId="36093" xr:uid="{848330EB-DB84-462B-B36E-28ED71A0B54E}"/>
    <cellStyle name="Input [yellow] 3 3 2 7 4" xfId="16125" xr:uid="{7740403D-FC07-4745-9897-FA9CED40A469}"/>
    <cellStyle name="Input [yellow] 3 3 2 8" xfId="5107" xr:uid="{180BB8D1-1C78-404E-97F5-D30CE55AAF1B}"/>
    <cellStyle name="Input [yellow] 3 3 2 8 2" xfId="25347" xr:uid="{11BC4D84-8BD8-4583-A86E-644FC32D81AB}"/>
    <cellStyle name="Input [yellow] 3 3 2 8 3" xfId="35123" xr:uid="{1D6EAAA9-DE48-4E50-8C4E-54C54458B370}"/>
    <cellStyle name="Input [yellow] 3 3 2 8 4" xfId="15155" xr:uid="{27CF9719-488C-4ED5-85F6-243DA950F0FC}"/>
    <cellStyle name="Input [yellow] 3 3 2 9" xfId="4227" xr:uid="{9CCF4E63-1654-4CDF-9C53-CD59542A7645}"/>
    <cellStyle name="Input [yellow] 3 3 2 9 2" xfId="24479" xr:uid="{9D01E1C5-D945-4095-B969-62097BA4681A}"/>
    <cellStyle name="Input [yellow] 3 3 2 9 3" xfId="34255" xr:uid="{C1FAB26B-4615-4F31-A12D-EDE9B79CC238}"/>
    <cellStyle name="Input [yellow] 3 3 2 9 4" xfId="14287" xr:uid="{3C58B562-90BF-4E9C-B68F-EE949969D26C}"/>
    <cellStyle name="Input [yellow] 3 3 20" xfId="23844" xr:uid="{81B7BB51-AC4B-4BD4-AE46-2A93DF3868CF}"/>
    <cellStyle name="Input [yellow] 3 3 21" xfId="24080" xr:uid="{92F2E8A0-9A15-41F0-9D80-918745898D18}"/>
    <cellStyle name="Input [yellow] 3 3 22" xfId="13843" xr:uid="{8EE3B411-B685-49C0-BEA2-9C9D2E12FDA5}"/>
    <cellStyle name="Input [yellow] 3 3 3" xfId="6282" xr:uid="{7B7D9743-2E9E-404C-8039-3963BDBCAD69}"/>
    <cellStyle name="Input [yellow] 3 3 3 10" xfId="11069" xr:uid="{1BE8A5BB-AE5C-4FB7-A5CC-DD12E63C8605}"/>
    <cellStyle name="Input [yellow] 3 3 3 10 2" xfId="31271" xr:uid="{990D97D5-5EA2-42F8-81BC-8174E64C9559}"/>
    <cellStyle name="Input [yellow] 3 3 3 10 3" xfId="41047" xr:uid="{0AD562A5-A114-4944-878B-C1E46ED9166F}"/>
    <cellStyle name="Input [yellow] 3 3 3 10 4" xfId="21079" xr:uid="{8F3D7F74-CB89-498F-8798-278C6481AD45}"/>
    <cellStyle name="Input [yellow] 3 3 3 11" xfId="11555" xr:uid="{D2B6535B-2DBA-47DF-8F4C-45A2B8D14F8B}"/>
    <cellStyle name="Input [yellow] 3 3 3 11 2" xfId="31757" xr:uid="{1D6C6453-622F-42BE-A1EB-4D7EB6886423}"/>
    <cellStyle name="Input [yellow] 3 3 3 11 3" xfId="41533" xr:uid="{7DC553E3-BAF6-4E3F-AF00-86D99C493BA9}"/>
    <cellStyle name="Input [yellow] 3 3 3 11 4" xfId="21565" xr:uid="{A33393A3-8584-4B0F-8046-E473F95462EA}"/>
    <cellStyle name="Input [yellow] 3 3 3 12" xfId="12029" xr:uid="{02ECEEC1-F95E-4DF7-9607-AA4D312E8098}"/>
    <cellStyle name="Input [yellow] 3 3 3 12 2" xfId="32230" xr:uid="{E1DA6F04-A1C4-45CA-B6E4-BFFC2908A834}"/>
    <cellStyle name="Input [yellow] 3 3 3 12 3" xfId="42006" xr:uid="{153CEF35-0E15-40EE-9721-550B94C55FE9}"/>
    <cellStyle name="Input [yellow] 3 3 3 12 4" xfId="22038" xr:uid="{32F17D0D-3566-4F34-8899-3CFE21C56E67}"/>
    <cellStyle name="Input [yellow] 3 3 3 13" xfId="12490" xr:uid="{C44F78A8-B9CB-47CB-BE1B-8CC16A27C3F5}"/>
    <cellStyle name="Input [yellow] 3 3 3 13 2" xfId="32690" xr:uid="{361CB3F4-7855-4AA9-8F94-EC172AB70255}"/>
    <cellStyle name="Input [yellow] 3 3 3 13 3" xfId="42466" xr:uid="{437E7B9E-F514-4E7B-8A9F-365E7C80601A}"/>
    <cellStyle name="Input [yellow] 3 3 3 13 4" xfId="22498" xr:uid="{39134C7C-D63C-4D79-8800-EB214AFEC955}"/>
    <cellStyle name="Input [yellow] 3 3 3 14" xfId="12950" xr:uid="{1F3DAFCE-EEAE-4483-8E55-2F4E56AD125E}"/>
    <cellStyle name="Input [yellow] 3 3 3 14 2" xfId="33149" xr:uid="{BCFEB7F3-04F2-4C2D-856B-25B8025FA6F3}"/>
    <cellStyle name="Input [yellow] 3 3 3 14 3" xfId="42925" xr:uid="{091A065D-48D4-4F48-80A0-04B8CBD76D4D}"/>
    <cellStyle name="Input [yellow] 3 3 3 14 4" xfId="22957" xr:uid="{F8805A21-59D4-402D-BA86-4160539C4E77}"/>
    <cellStyle name="Input [yellow] 3 3 3 15" xfId="13403" xr:uid="{E5D15435-3DF2-4B22-B499-C81DF1E041DF}"/>
    <cellStyle name="Input [yellow] 3 3 3 15 2" xfId="33600" xr:uid="{04A4454E-0F3F-4A0C-B5A9-80A665184854}"/>
    <cellStyle name="Input [yellow] 3 3 3 15 3" xfId="43376" xr:uid="{FF86C023-16BF-4B54-B235-453854F1773B}"/>
    <cellStyle name="Input [yellow] 3 3 3 15 4" xfId="23408" xr:uid="{229ADE2E-196C-4D91-8A4C-5DB5161B2D56}"/>
    <cellStyle name="Input [yellow] 3 3 3 16" xfId="26500" xr:uid="{9670228F-2DEF-4061-BEB6-164232C235D7}"/>
    <cellStyle name="Input [yellow] 3 3 3 17" xfId="36276" xr:uid="{BE31153B-2DF2-489E-A152-02097923949B}"/>
    <cellStyle name="Input [yellow] 3 3 3 18" xfId="16308" xr:uid="{7B9F6E3E-F59B-4A50-9567-844AEF2FEEF6}"/>
    <cellStyle name="Input [yellow] 3 3 3 2" xfId="6841" xr:uid="{C9853BD9-E48A-4A35-B7B6-438BE34CB7E1}"/>
    <cellStyle name="Input [yellow] 3 3 3 2 2" xfId="27055" xr:uid="{9A3EAB37-46ED-454E-8C49-3E9A61F64E49}"/>
    <cellStyle name="Input [yellow] 3 3 3 2 3" xfId="36831" xr:uid="{D7FEF19B-800D-43F4-BA6A-446CD1CE7BC1}"/>
    <cellStyle name="Input [yellow] 3 3 3 2 4" xfId="16863" xr:uid="{32392BD0-DC6F-47D7-B26C-9076F6AE11BD}"/>
    <cellStyle name="Input [yellow] 3 3 3 3" xfId="7388" xr:uid="{35619E57-8800-4127-8A19-E9D9CE039F89}"/>
    <cellStyle name="Input [yellow] 3 3 3 3 2" xfId="27602" xr:uid="{2362C718-66AA-4722-9330-A973E85B09D0}"/>
    <cellStyle name="Input [yellow] 3 3 3 3 3" xfId="37378" xr:uid="{43152082-C18A-4067-8E90-52E47EB59A16}"/>
    <cellStyle name="Input [yellow] 3 3 3 3 4" xfId="17410" xr:uid="{365E113A-F9B4-403E-B5E8-4CE5003D6608}"/>
    <cellStyle name="Input [yellow] 3 3 3 4" xfId="7938" xr:uid="{C7AD2615-7C0A-495A-AB51-AEE576054C38}"/>
    <cellStyle name="Input [yellow] 3 3 3 4 2" xfId="28150" xr:uid="{134E6297-9FEC-4370-9D8D-438D02B3E66D}"/>
    <cellStyle name="Input [yellow] 3 3 3 4 3" xfId="37926" xr:uid="{D9CEFF1F-3882-49DD-A912-A470C7F45D76}"/>
    <cellStyle name="Input [yellow] 3 3 3 4 4" xfId="17958" xr:uid="{9092E687-E9BB-4BA9-BE5E-6836F3989276}"/>
    <cellStyle name="Input [yellow] 3 3 3 5" xfId="8480" xr:uid="{1BB12DD4-C1A0-4D77-B03D-E03816F0435B}"/>
    <cellStyle name="Input [yellow] 3 3 3 5 2" xfId="28691" xr:uid="{40762195-A810-4852-842B-796C013E686F}"/>
    <cellStyle name="Input [yellow] 3 3 3 5 3" xfId="38467" xr:uid="{813FC40E-A390-421C-A0FB-EC3FB18CCB18}"/>
    <cellStyle name="Input [yellow] 3 3 3 5 4" xfId="18499" xr:uid="{772AAEEF-1414-4507-812C-E2205146670B}"/>
    <cellStyle name="Input [yellow] 3 3 3 6" xfId="9006" xr:uid="{40E165CB-3C45-4EF5-ADF8-945277EDB427}"/>
    <cellStyle name="Input [yellow] 3 3 3 6 2" xfId="29215" xr:uid="{E8D22842-8078-429D-BFAE-CFC3C8309E6F}"/>
    <cellStyle name="Input [yellow] 3 3 3 6 3" xfId="38991" xr:uid="{2D31DCCB-10F3-45C3-8E09-85D90E1A6DDF}"/>
    <cellStyle name="Input [yellow] 3 3 3 6 4" xfId="19023" xr:uid="{ADE209A1-5579-4FE2-90A6-FCE2F8B97CF8}"/>
    <cellStyle name="Input [yellow] 3 3 3 7" xfId="9530" xr:uid="{7399641C-DD2C-4BC2-89F8-2EEF2F12694D}"/>
    <cellStyle name="Input [yellow] 3 3 3 7 2" xfId="29737" xr:uid="{22C172F7-8D43-4D8E-944D-438C3051051D}"/>
    <cellStyle name="Input [yellow] 3 3 3 7 3" xfId="39513" xr:uid="{BD4CFE0E-A92C-42D0-9372-FC929DFE8235}"/>
    <cellStyle name="Input [yellow] 3 3 3 7 4" xfId="19545" xr:uid="{CFC8B577-C05E-4675-B580-1229F43CD1C6}"/>
    <cellStyle name="Input [yellow] 3 3 3 8" xfId="10054" xr:uid="{0C8ACAF8-5A34-4F0B-8804-15873F3A2A06}"/>
    <cellStyle name="Input [yellow] 3 3 3 8 2" xfId="30261" xr:uid="{B45FB577-0BD2-47DC-9858-26C7E9216DE8}"/>
    <cellStyle name="Input [yellow] 3 3 3 8 3" xfId="40037" xr:uid="{589F4B7A-2F5A-449C-8305-2B9B45363791}"/>
    <cellStyle name="Input [yellow] 3 3 3 8 4" xfId="20069" xr:uid="{E7BF5D47-81C8-4A86-8722-BDF1F4782945}"/>
    <cellStyle name="Input [yellow] 3 3 3 9" xfId="10565" xr:uid="{C0888087-879E-4C95-AB05-31B6727B40BD}"/>
    <cellStyle name="Input [yellow] 3 3 3 9 2" xfId="30769" xr:uid="{32B2FD5C-E3B0-437D-AC7B-4F3116172561}"/>
    <cellStyle name="Input [yellow] 3 3 3 9 3" xfId="40545" xr:uid="{B8962F2F-4691-4C7D-AFD0-B4204F82446E}"/>
    <cellStyle name="Input [yellow] 3 3 3 9 4" xfId="20577" xr:uid="{7AE9D4DC-D7D6-4BC5-87EB-BA5D9E15973F}"/>
    <cellStyle name="Input [yellow] 3 3 4" xfId="6507" xr:uid="{7F122E98-BC6F-443A-8577-5DE77FEA8100}"/>
    <cellStyle name="Input [yellow] 3 3 4 10" xfId="11294" xr:uid="{C219D3AF-5D42-4279-80A4-D481BAD1208D}"/>
    <cellStyle name="Input [yellow] 3 3 4 10 2" xfId="31496" xr:uid="{0F671A40-6CEE-45B8-98E7-A4CBD0C1043D}"/>
    <cellStyle name="Input [yellow] 3 3 4 10 3" xfId="41272" xr:uid="{76C24CED-E45F-4ACF-9002-F7FFF14A643D}"/>
    <cellStyle name="Input [yellow] 3 3 4 10 4" xfId="21304" xr:uid="{61A6505E-FFA6-4AB1-8EAB-6B8854A9FD8F}"/>
    <cellStyle name="Input [yellow] 3 3 4 11" xfId="11780" xr:uid="{4BECFA9C-5B57-46DE-BCC9-28A3D85B1F3F}"/>
    <cellStyle name="Input [yellow] 3 3 4 11 2" xfId="31982" xr:uid="{0FDB06C1-E8FE-48EF-9081-25CAD0E9D646}"/>
    <cellStyle name="Input [yellow] 3 3 4 11 3" xfId="41758" xr:uid="{B71AEC1D-6BD9-4AB9-ADAC-69B0006913CC}"/>
    <cellStyle name="Input [yellow] 3 3 4 11 4" xfId="21790" xr:uid="{E113D9A2-6115-4D07-AF48-28396DAAEB02}"/>
    <cellStyle name="Input [yellow] 3 3 4 12" xfId="12254" xr:uid="{2CAC074F-0536-4ACC-9317-EDFBC3AD0DB7}"/>
    <cellStyle name="Input [yellow] 3 3 4 12 2" xfId="32455" xr:uid="{75761DC9-651A-4E63-A2C2-B76A0F6747C3}"/>
    <cellStyle name="Input [yellow] 3 3 4 12 3" xfId="42231" xr:uid="{9C3B06FB-3C21-427B-A360-D0B008BA805E}"/>
    <cellStyle name="Input [yellow] 3 3 4 12 4" xfId="22263" xr:uid="{8728E592-5E7A-4BD2-9DA3-5C3E186C7621}"/>
    <cellStyle name="Input [yellow] 3 3 4 13" xfId="12715" xr:uid="{BD636AA5-B0A3-4F2E-86F4-577F3C6A32EE}"/>
    <cellStyle name="Input [yellow] 3 3 4 13 2" xfId="32915" xr:uid="{65552FB3-EEA9-4A42-A9E1-7C2F9B0BF3A6}"/>
    <cellStyle name="Input [yellow] 3 3 4 13 3" xfId="42691" xr:uid="{1E760DB2-1FFE-4320-B8E4-8786B04A27EC}"/>
    <cellStyle name="Input [yellow] 3 3 4 13 4" xfId="22723" xr:uid="{1F6114F5-2888-46CC-AF81-EAC133B0D567}"/>
    <cellStyle name="Input [yellow] 3 3 4 14" xfId="13175" xr:uid="{A85D2BB5-3A29-404B-8CDD-720F2207133E}"/>
    <cellStyle name="Input [yellow] 3 3 4 14 2" xfId="33374" xr:uid="{8996792C-107E-4B7A-8AE1-E90680F5D237}"/>
    <cellStyle name="Input [yellow] 3 3 4 14 3" xfId="43150" xr:uid="{F9C7AF7C-EFE1-4E77-9178-02881D0CEADE}"/>
    <cellStyle name="Input [yellow] 3 3 4 14 4" xfId="23182" xr:uid="{892DCD6C-B16C-4A30-A896-4D57816B7551}"/>
    <cellStyle name="Input [yellow] 3 3 4 15" xfId="13628" xr:uid="{5915EF0C-4F10-4245-BC96-ABC0D186C1BF}"/>
    <cellStyle name="Input [yellow] 3 3 4 15 2" xfId="33825" xr:uid="{A5DCE375-0726-4831-985E-9609AE1CF401}"/>
    <cellStyle name="Input [yellow] 3 3 4 15 3" xfId="43601" xr:uid="{7D767DE6-D83A-4D6A-B7D4-207F358C9D33}"/>
    <cellStyle name="Input [yellow] 3 3 4 15 4" xfId="23633" xr:uid="{27982F56-7E88-4F59-8677-8B0C8BE14F85}"/>
    <cellStyle name="Input [yellow] 3 3 4 16" xfId="26725" xr:uid="{CBE033F0-8B4E-4EE0-B68A-ECCB4AE23D2B}"/>
    <cellStyle name="Input [yellow] 3 3 4 17" xfId="36501" xr:uid="{3188ED97-40F5-496A-9623-15223D26534C}"/>
    <cellStyle name="Input [yellow] 3 3 4 18" xfId="16533" xr:uid="{721D2381-D603-4DF7-948B-2A07665A4A82}"/>
    <cellStyle name="Input [yellow] 3 3 4 2" xfId="7066" xr:uid="{C32DC8FD-144E-41C5-A617-9C6F79CD17BC}"/>
    <cellStyle name="Input [yellow] 3 3 4 2 2" xfId="27280" xr:uid="{4270B2F3-8C0B-452A-A747-854BA1E06764}"/>
    <cellStyle name="Input [yellow] 3 3 4 2 3" xfId="37056" xr:uid="{9FDD2961-BB05-4449-B138-8255A116AB5E}"/>
    <cellStyle name="Input [yellow] 3 3 4 2 4" xfId="17088" xr:uid="{B7135C38-3131-4BA7-A787-F5A7B0A0FA84}"/>
    <cellStyle name="Input [yellow] 3 3 4 3" xfId="7613" xr:uid="{D0AFD582-CFD0-4FC3-A826-C1E6793ACB56}"/>
    <cellStyle name="Input [yellow] 3 3 4 3 2" xfId="27827" xr:uid="{D291B0FB-2E08-4F32-BFCA-21740FC3C93E}"/>
    <cellStyle name="Input [yellow] 3 3 4 3 3" xfId="37603" xr:uid="{13F760DC-09E6-462C-BD11-6F721401B5B5}"/>
    <cellStyle name="Input [yellow] 3 3 4 3 4" xfId="17635" xr:uid="{F8881B1C-6081-40F4-BA8C-F7F31A73F727}"/>
    <cellStyle name="Input [yellow] 3 3 4 4" xfId="8163" xr:uid="{7ADB8A1D-983D-428D-A940-8685FC47B209}"/>
    <cellStyle name="Input [yellow] 3 3 4 4 2" xfId="28375" xr:uid="{7690D489-2941-4137-9386-CF3D302AAEB0}"/>
    <cellStyle name="Input [yellow] 3 3 4 4 3" xfId="38151" xr:uid="{C3DD3416-7638-4943-9571-3E17941E89DD}"/>
    <cellStyle name="Input [yellow] 3 3 4 4 4" xfId="18183" xr:uid="{8E8CAC75-24EF-423A-AD0D-E86106CACAA0}"/>
    <cellStyle name="Input [yellow] 3 3 4 5" xfId="8705" xr:uid="{8D288F6D-AFEA-4824-9392-1874D99A07F7}"/>
    <cellStyle name="Input [yellow] 3 3 4 5 2" xfId="28916" xr:uid="{7B6A0301-2068-46BD-AACC-D023B481AEE2}"/>
    <cellStyle name="Input [yellow] 3 3 4 5 3" xfId="38692" xr:uid="{357D54B0-FFBD-4E41-B138-45DA8B5194B6}"/>
    <cellStyle name="Input [yellow] 3 3 4 5 4" xfId="18724" xr:uid="{1D933F5E-B08F-49AC-A3DF-6471D816639F}"/>
    <cellStyle name="Input [yellow] 3 3 4 6" xfId="9231" xr:uid="{0E82D3C8-4271-4F94-A186-7DAF5594EAF2}"/>
    <cellStyle name="Input [yellow] 3 3 4 6 2" xfId="29440" xr:uid="{05D96AFC-9B8E-459C-BDAA-23E3DBE20D70}"/>
    <cellStyle name="Input [yellow] 3 3 4 6 3" xfId="39216" xr:uid="{E998F26F-2791-4D97-9404-280846027DF0}"/>
    <cellStyle name="Input [yellow] 3 3 4 6 4" xfId="19248" xr:uid="{4E9BFFA8-291C-4C44-ADA3-51284EA9A3B4}"/>
    <cellStyle name="Input [yellow] 3 3 4 7" xfId="9755" xr:uid="{2F8981FA-426F-48DD-9F0C-6D5B18833682}"/>
    <cellStyle name="Input [yellow] 3 3 4 7 2" xfId="29962" xr:uid="{AE3BAC3F-561A-4B7C-8549-0C7E52E34F14}"/>
    <cellStyle name="Input [yellow] 3 3 4 7 3" xfId="39738" xr:uid="{EAAED8B1-5546-4955-9817-850B7E3644ED}"/>
    <cellStyle name="Input [yellow] 3 3 4 7 4" xfId="19770" xr:uid="{DEF60681-541C-4A6F-90BE-BADD883E4B45}"/>
    <cellStyle name="Input [yellow] 3 3 4 8" xfId="10279" xr:uid="{E0A52639-E01A-4C1C-BDB1-57BCEE03B81A}"/>
    <cellStyle name="Input [yellow] 3 3 4 8 2" xfId="30486" xr:uid="{95C33DFB-14A1-4DD7-85B5-4E4AD7D11013}"/>
    <cellStyle name="Input [yellow] 3 3 4 8 3" xfId="40262" xr:uid="{1590ED64-53C7-4B23-A6C1-256297B33F00}"/>
    <cellStyle name="Input [yellow] 3 3 4 8 4" xfId="20294" xr:uid="{51DDB303-49CE-4CCE-9FFD-1FB7A5C96BC9}"/>
    <cellStyle name="Input [yellow] 3 3 4 9" xfId="10790" xr:uid="{D255E57A-6E07-47F5-B8A0-8F8700D21023}"/>
    <cellStyle name="Input [yellow] 3 3 4 9 2" xfId="30994" xr:uid="{86F9B906-6B62-4029-81F4-4866A42173F7}"/>
    <cellStyle name="Input [yellow] 3 3 4 9 3" xfId="40770" xr:uid="{6B639A73-3A99-4F07-94A1-9EEC0109247E}"/>
    <cellStyle name="Input [yellow] 3 3 4 9 4" xfId="20802" xr:uid="{D8A3B87A-82CE-4684-93A4-36B755E6E3E2}"/>
    <cellStyle name="Input [yellow] 3 3 5" xfId="4336" xr:uid="{E1ECC2A6-140E-4E6C-9348-A51D71177EF1}"/>
    <cellStyle name="Input [yellow] 3 3 5 2" xfId="24587" xr:uid="{CC0F7505-402A-4FEE-84F1-5DDD91EF49DA}"/>
    <cellStyle name="Input [yellow] 3 3 5 3" xfId="34363" xr:uid="{E74DC792-9C0B-44EC-A34A-5631E02A2AEA}"/>
    <cellStyle name="Input [yellow] 3 3 5 4" xfId="14395" xr:uid="{07340A21-5B42-4BAF-B198-7E918482DEF2}"/>
    <cellStyle name="Input [yellow] 3 3 6" xfId="5651" xr:uid="{52AB93FF-EB29-42CD-86CE-802A25EC9A6A}"/>
    <cellStyle name="Input [yellow] 3 3 6 2" xfId="25880" xr:uid="{39D3CB38-4E25-4A78-9B34-0679336935FA}"/>
    <cellStyle name="Input [yellow] 3 3 6 3" xfId="35656" xr:uid="{737B1725-A894-4529-BA53-E5DC9CD1118E}"/>
    <cellStyle name="Input [yellow] 3 3 6 4" xfId="15688" xr:uid="{AAEF1636-8975-4834-BD8E-256B11F66582}"/>
    <cellStyle name="Input [yellow] 3 3 7" xfId="4636" xr:uid="{D77A3BFF-9CF6-499B-957F-360B2CE01E24}"/>
    <cellStyle name="Input [yellow] 3 3 7 2" xfId="24882" xr:uid="{C94C1008-01E2-43F2-8B7E-30E705FF1744}"/>
    <cellStyle name="Input [yellow] 3 3 7 3" xfId="34658" xr:uid="{B87D8134-A1BE-43D4-A905-7007B7BED31D}"/>
    <cellStyle name="Input [yellow] 3 3 7 4" xfId="14690" xr:uid="{EA62C862-06F0-427A-82A4-EA29A36D0E55}"/>
    <cellStyle name="Input [yellow] 3 3 8" xfId="5377" xr:uid="{29C292F2-0151-4C20-BE62-B0AE4D1A3554}"/>
    <cellStyle name="Input [yellow] 3 3 8 2" xfId="25614" xr:uid="{7CEFBA90-F624-468C-8E16-07F097A6F6F0}"/>
    <cellStyle name="Input [yellow] 3 3 8 3" xfId="35390" xr:uid="{01AF8C0E-356B-41A8-AF21-C9C3F3745399}"/>
    <cellStyle name="Input [yellow] 3 3 8 4" xfId="15422" xr:uid="{A4D15A4D-71A7-4E19-AB8A-1ABAB1415D40}"/>
    <cellStyle name="Input [yellow] 3 3 9" xfId="4039" xr:uid="{FED975EC-CDE4-46EA-91B5-D9492BF4B18C}"/>
    <cellStyle name="Input [yellow] 3 3 9 2" xfId="24295" xr:uid="{2E47EA9E-AFC3-415F-BF96-9EAFEB606BCE}"/>
    <cellStyle name="Input [yellow] 3 3 9 3" xfId="34071" xr:uid="{44B8182C-57D8-42E6-8F42-653A82C77B1C}"/>
    <cellStyle name="Input [yellow] 3 3 9 4" xfId="14103" xr:uid="{8FCC35EB-B0E2-459F-83AB-1E812EAACA29}"/>
    <cellStyle name="Input [yellow] 3 4" xfId="2142" xr:uid="{6169AF06-183E-410D-AF74-86237C0EE796}"/>
    <cellStyle name="Input [yellow] 3 4 10" xfId="4644" xr:uid="{38900B91-B0C1-49A3-A53B-D532F252D6C7}"/>
    <cellStyle name="Input [yellow] 3 4 10 2" xfId="24890" xr:uid="{F5022D28-62B8-4C29-97AD-D60F46553F76}"/>
    <cellStyle name="Input [yellow] 3 4 10 3" xfId="34666" xr:uid="{9459CF7D-1AB9-4490-9ED6-7441349E226D}"/>
    <cellStyle name="Input [yellow] 3 4 10 4" xfId="14698" xr:uid="{44A0C630-2044-41A7-A020-A42B1546A62D}"/>
    <cellStyle name="Input [yellow] 3 4 11" xfId="6150" xr:uid="{0181A447-8054-487A-9EE5-BD082E3EE95C}"/>
    <cellStyle name="Input [yellow] 3 4 11 2" xfId="26369" xr:uid="{E250E9E8-F008-4406-93C1-0F4629F6DCDC}"/>
    <cellStyle name="Input [yellow] 3 4 11 3" xfId="36145" xr:uid="{C7A5CC41-3FEA-4E63-A1CA-5B25A5E09D9F}"/>
    <cellStyle name="Input [yellow] 3 4 11 4" xfId="16177" xr:uid="{A5075FE5-DEB5-45C9-BE2A-51E942CBD4D7}"/>
    <cellStyle name="Input [yellow] 3 4 12" xfId="4992" xr:uid="{D2E71CAC-C753-4C18-8432-BDB285A6E828}"/>
    <cellStyle name="Input [yellow] 3 4 12 2" xfId="25232" xr:uid="{1262A599-26FB-452E-8813-06F6BC859B27}"/>
    <cellStyle name="Input [yellow] 3 4 12 3" xfId="35008" xr:uid="{E78D655E-59AB-47F6-B40C-42EAADF4AEDF}"/>
    <cellStyle name="Input [yellow] 3 4 12 4" xfId="15040" xr:uid="{ECC651D4-2896-4F8A-B275-47A4DB4A61E9}"/>
    <cellStyle name="Input [yellow] 3 4 13" xfId="6158" xr:uid="{94019CD0-B7A1-4E3A-9D03-FCC891DA6E4E}"/>
    <cellStyle name="Input [yellow] 3 4 13 2" xfId="26377" xr:uid="{942E7A1F-6C96-4924-AB62-F7AD5146F85F}"/>
    <cellStyle name="Input [yellow] 3 4 13 3" xfId="36153" xr:uid="{052C7FE0-A941-42D6-BFF8-984C76748CDF}"/>
    <cellStyle name="Input [yellow] 3 4 13 4" xfId="16185" xr:uid="{D240A089-DCC3-45FE-8E7F-C3E105415C89}"/>
    <cellStyle name="Input [yellow] 3 4 14" xfId="5000" xr:uid="{960FF972-9BA9-4724-B221-17D8EAB15B76}"/>
    <cellStyle name="Input [yellow] 3 4 14 2" xfId="25240" xr:uid="{51788B8C-926A-4022-BB2A-12127F1B3F8F}"/>
    <cellStyle name="Input [yellow] 3 4 14 3" xfId="35016" xr:uid="{78397E46-C16B-4181-9249-0714FED1F4B0}"/>
    <cellStyle name="Input [yellow] 3 4 14 4" xfId="15048" xr:uid="{0D163E6F-D7A4-4148-8690-EF1C75CD8FAF}"/>
    <cellStyle name="Input [yellow] 3 4 15" xfId="4056" xr:uid="{DB4CCBF1-4AB9-4385-A66B-9DEA828A0513}"/>
    <cellStyle name="Input [yellow] 3 4 15 2" xfId="24311" xr:uid="{191ADEA5-0D82-4819-B054-FD54956A5848}"/>
    <cellStyle name="Input [yellow] 3 4 15 3" xfId="34087" xr:uid="{681EBE96-D8DE-4A33-96B7-3A8BD77CFE4E}"/>
    <cellStyle name="Input [yellow] 3 4 15 4" xfId="14119" xr:uid="{5555DA8E-2C28-47FB-BEC3-F68E0A522FD9}"/>
    <cellStyle name="Input [yellow] 3 4 16" xfId="9374" xr:uid="{08F4B502-776B-4745-8F3C-DA70EB055177}"/>
    <cellStyle name="Input [yellow] 3 4 16 2" xfId="29583" xr:uid="{A0C6A3EA-8CD1-4E0F-B86F-52EEFA642932}"/>
    <cellStyle name="Input [yellow] 3 4 16 3" xfId="39359" xr:uid="{214B83EC-B7DB-401C-8743-DF887D639D66}"/>
    <cellStyle name="Input [yellow] 3 4 16 4" xfId="19391" xr:uid="{BCF2DC0A-19D0-46AA-824E-98F5F954BE33}"/>
    <cellStyle name="Input [yellow] 3 4 17" xfId="4313" xr:uid="{476D341C-AA42-403A-9E94-F23D6BAC4F93}"/>
    <cellStyle name="Input [yellow] 3 4 17 2" xfId="24564" xr:uid="{8232E092-487B-4DC5-9EE3-1F8413028DDE}"/>
    <cellStyle name="Input [yellow] 3 4 17 3" xfId="34340" xr:uid="{F0FC481C-FE87-4763-ADDD-F7B5D959F86B}"/>
    <cellStyle name="Input [yellow] 3 4 17 4" xfId="14372" xr:uid="{907F2888-235A-43E1-86E0-5E949AC660B9}"/>
    <cellStyle name="Input [yellow] 3 4 18" xfId="4419" xr:uid="{6648E031-0B1D-4E59-B55A-693566AA25CE}"/>
    <cellStyle name="Input [yellow] 3 4 18 2" xfId="24670" xr:uid="{FD267379-BCB7-487B-910C-06C7AD83EC59}"/>
    <cellStyle name="Input [yellow] 3 4 18 3" xfId="34446" xr:uid="{B4E1A160-E1B3-4254-BAB8-64328CA72F9B}"/>
    <cellStyle name="Input [yellow] 3 4 18 4" xfId="14478" xr:uid="{F6BE7318-7329-4584-9EEE-748704A7691F}"/>
    <cellStyle name="Input [yellow] 3 4 19" xfId="5068" xr:uid="{BB15C99D-6D27-43EB-8638-325A278AB5A4}"/>
    <cellStyle name="Input [yellow] 3 4 19 2" xfId="25308" xr:uid="{76A3DDAF-0213-4041-8C70-844D20506525}"/>
    <cellStyle name="Input [yellow] 3 4 19 3" xfId="35084" xr:uid="{FF8DB2C3-BC61-4DAF-9ED7-9564960C4FEC}"/>
    <cellStyle name="Input [yellow] 3 4 19 4" xfId="15116" xr:uid="{DA61FA86-87DA-4F61-8B0E-C5DBFA57ED0D}"/>
    <cellStyle name="Input [yellow] 3 4 2" xfId="2143" xr:uid="{C28B6017-1CBC-4F03-BD1B-78B586C8F97F}"/>
    <cellStyle name="Input [yellow] 3 4 2 10" xfId="6710" xr:uid="{39388DA0-C362-4807-9BD3-DD63D243F47D}"/>
    <cellStyle name="Input [yellow] 3 4 2 10 2" xfId="26924" xr:uid="{F4D6535B-B7FC-45B6-813A-81F7283E7B8F}"/>
    <cellStyle name="Input [yellow] 3 4 2 10 3" xfId="36700" xr:uid="{51A10A25-F214-4F2A-B25F-5F7AF2D6D78D}"/>
    <cellStyle name="Input [yellow] 3 4 2 10 4" xfId="16732" xr:uid="{6F5AF926-D0CE-48C2-A530-C8F329141973}"/>
    <cellStyle name="Input [yellow] 3 4 2 11" xfId="6125" xr:uid="{846F7D91-7DFF-461B-9A23-4238FF2BF846}"/>
    <cellStyle name="Input [yellow] 3 4 2 11 2" xfId="26345" xr:uid="{1E0D947E-44BA-44F9-A9CA-9806D0A6290D}"/>
    <cellStyle name="Input [yellow] 3 4 2 11 3" xfId="36121" xr:uid="{F706DDFE-F11E-4CDD-9A05-56E0E75B929C}"/>
    <cellStyle name="Input [yellow] 3 4 2 11 4" xfId="16153" xr:uid="{2D6A3D61-3C63-4E35-BEBF-BB7B00AF8726}"/>
    <cellStyle name="Input [yellow] 3 4 2 12" xfId="5522" xr:uid="{9B5476B0-10B9-45D6-91B9-80DC643F3ECF}"/>
    <cellStyle name="Input [yellow] 3 4 2 12 2" xfId="25753" xr:uid="{0251B293-7AB4-46B6-8E2B-F8C0141211E3}"/>
    <cellStyle name="Input [yellow] 3 4 2 12 3" xfId="35529" xr:uid="{5AE27550-961B-474F-A7F7-7AE8F27E9479}"/>
    <cellStyle name="Input [yellow] 3 4 2 12 4" xfId="15561" xr:uid="{802FC97C-DD2D-43EF-A42B-C4966DB42E84}"/>
    <cellStyle name="Input [yellow] 3 4 2 13" xfId="5553" xr:uid="{5DCC7ED8-7268-4700-ADBD-188BE103483A}"/>
    <cellStyle name="Input [yellow] 3 4 2 13 2" xfId="25783" xr:uid="{1CA0850D-8E3F-4905-AA02-15DAA2B6DD50}"/>
    <cellStyle name="Input [yellow] 3 4 2 13 3" xfId="35559" xr:uid="{AD91B616-9139-430D-9A10-BA506F555F6A}"/>
    <cellStyle name="Input [yellow] 3 4 2 13 4" xfId="15591" xr:uid="{BEDF6B33-366B-4D02-9CAB-45BE8A3B81A4}"/>
    <cellStyle name="Input [yellow] 3 4 2 14" xfId="5295" xr:uid="{61B7DE4B-824A-4AC5-A25F-796D14833E4A}"/>
    <cellStyle name="Input [yellow] 3 4 2 14 2" xfId="25535" xr:uid="{D8B98872-FD10-4BA4-8B2D-8076528002DC}"/>
    <cellStyle name="Input [yellow] 3 4 2 14 3" xfId="35311" xr:uid="{FAAF1C45-93BA-4229-B983-C2AD463D7783}"/>
    <cellStyle name="Input [yellow] 3 4 2 14 4" xfId="15343" xr:uid="{91A7DC1F-AD9A-4C29-B325-22419DD5887A}"/>
    <cellStyle name="Input [yellow] 3 4 2 15" xfId="8837" xr:uid="{73D8BDD5-1EEB-4C24-8155-E672C39EBC95}"/>
    <cellStyle name="Input [yellow] 3 4 2 15 2" xfId="29048" xr:uid="{46F3C2FA-AE8E-45F3-8B7A-E9B94C540B05}"/>
    <cellStyle name="Input [yellow] 3 4 2 15 3" xfId="38824" xr:uid="{8377F916-9E3A-4CA1-9C7C-1DAF48BE6037}"/>
    <cellStyle name="Input [yellow] 3 4 2 15 4" xfId="18856" xr:uid="{A86969A4-B7BA-499C-989F-932AA0BA1D16}"/>
    <cellStyle name="Input [yellow] 3 4 2 16" xfId="3999" xr:uid="{A5085514-8618-4CD9-A017-5C5D28240B2D}"/>
    <cellStyle name="Input [yellow] 3 4 2 16 2" xfId="24256" xr:uid="{3FC099D2-9350-4A92-95C2-5CF41927E8DC}"/>
    <cellStyle name="Input [yellow] 3 4 2 16 3" xfId="34032" xr:uid="{A53B4ACF-223A-408F-8590-AFE7BBA7ECDA}"/>
    <cellStyle name="Input [yellow] 3 4 2 16 4" xfId="14064" xr:uid="{EFE707A2-9CC8-4CCB-BFB3-A9857BC8477E}"/>
    <cellStyle name="Input [yellow] 3 4 2 17" xfId="4384" xr:uid="{08DD056C-28C6-4B43-956D-4273B200BF0F}"/>
    <cellStyle name="Input [yellow] 3 4 2 17 2" xfId="24635" xr:uid="{DB135B9B-9EDA-4B88-98B5-E91AAAA7FC7A}"/>
    <cellStyle name="Input [yellow] 3 4 2 17 3" xfId="34411" xr:uid="{4E5F2DAC-AF90-40BC-9002-A5410BD9DD8F}"/>
    <cellStyle name="Input [yellow] 3 4 2 17 4" xfId="14443" xr:uid="{5108DE5A-59E2-4077-ADBF-147BC3FE6BBA}"/>
    <cellStyle name="Input [yellow] 3 4 2 18" xfId="4469" xr:uid="{D2E9688E-DC50-4B6D-893A-C88971BA6DB8}"/>
    <cellStyle name="Input [yellow] 3 4 2 18 2" xfId="24718" xr:uid="{5197ED2C-EAC9-40BC-B52C-105EF1F5CE4E}"/>
    <cellStyle name="Input [yellow] 3 4 2 18 3" xfId="34494" xr:uid="{28BA522B-6644-47CA-B0EB-4994C9B327A2}"/>
    <cellStyle name="Input [yellow] 3 4 2 18 4" xfId="14526" xr:uid="{98817351-4E10-449D-880D-3D1EEE682738}"/>
    <cellStyle name="Input [yellow] 3 4 2 19" xfId="24024" xr:uid="{E57E1777-A2B1-4995-B0D3-3E7E0A9B9C91}"/>
    <cellStyle name="Input [yellow] 3 4 2 2" xfId="6451" xr:uid="{923014E1-84FC-430D-AB6E-CD058436F509}"/>
    <cellStyle name="Input [yellow] 3 4 2 2 10" xfId="11238" xr:uid="{0925211C-B261-4D1F-BF71-7C11391634D0}"/>
    <cellStyle name="Input [yellow] 3 4 2 2 10 2" xfId="31440" xr:uid="{4AB91D27-803D-4EC4-BF50-4EF06FF1BB0A}"/>
    <cellStyle name="Input [yellow] 3 4 2 2 10 3" xfId="41216" xr:uid="{A7B095CE-1715-4E35-B15D-37A8C755AB49}"/>
    <cellStyle name="Input [yellow] 3 4 2 2 10 4" xfId="21248" xr:uid="{1AB8C66C-6B3E-4ED7-A0A5-FAC6BD64FE25}"/>
    <cellStyle name="Input [yellow] 3 4 2 2 11" xfId="11724" xr:uid="{297B42E0-145F-4586-B236-5A3A06C40110}"/>
    <cellStyle name="Input [yellow] 3 4 2 2 11 2" xfId="31926" xr:uid="{A4523461-88A8-43FE-AFC9-13CDFD53BE8F}"/>
    <cellStyle name="Input [yellow] 3 4 2 2 11 3" xfId="41702" xr:uid="{420E94EB-9019-4947-A816-7A76EB172C77}"/>
    <cellStyle name="Input [yellow] 3 4 2 2 11 4" xfId="21734" xr:uid="{AF525413-5CC2-495D-90D2-2AA1225EE611}"/>
    <cellStyle name="Input [yellow] 3 4 2 2 12" xfId="12198" xr:uid="{5C1FD634-29AE-4BD2-84BD-F92998A455A9}"/>
    <cellStyle name="Input [yellow] 3 4 2 2 12 2" xfId="32399" xr:uid="{D7CA6282-7FEB-4792-8102-79BFCC75DFA9}"/>
    <cellStyle name="Input [yellow] 3 4 2 2 12 3" xfId="42175" xr:uid="{5C0CC191-B7C2-4F7C-8AFE-9F77006DE4CC}"/>
    <cellStyle name="Input [yellow] 3 4 2 2 12 4" xfId="22207" xr:uid="{4C3F666C-BE78-47E8-BC68-61C56D3DCBC2}"/>
    <cellStyle name="Input [yellow] 3 4 2 2 13" xfId="12659" xr:uid="{13D360C9-6C60-4BD5-857E-DEC0C183FA46}"/>
    <cellStyle name="Input [yellow] 3 4 2 2 13 2" xfId="32859" xr:uid="{23A452AC-9510-4D7E-817D-4A59005F8C3E}"/>
    <cellStyle name="Input [yellow] 3 4 2 2 13 3" xfId="42635" xr:uid="{D2038B4B-177F-4B9B-B3CB-5E96924F00B6}"/>
    <cellStyle name="Input [yellow] 3 4 2 2 13 4" xfId="22667" xr:uid="{E1D4AF03-7759-496E-90D4-C6ACDA02ADF2}"/>
    <cellStyle name="Input [yellow] 3 4 2 2 14" xfId="13119" xr:uid="{7F977031-0495-4E5D-811F-92029F318865}"/>
    <cellStyle name="Input [yellow] 3 4 2 2 14 2" xfId="33318" xr:uid="{7F346B73-1B72-4FCD-A769-3F1AB0E22441}"/>
    <cellStyle name="Input [yellow] 3 4 2 2 14 3" xfId="43094" xr:uid="{7BF9A5E9-B55E-49D1-9424-D06D5C96C8DD}"/>
    <cellStyle name="Input [yellow] 3 4 2 2 14 4" xfId="23126" xr:uid="{0276FB9B-DCF5-4B7A-8804-5E02B2E00878}"/>
    <cellStyle name="Input [yellow] 3 4 2 2 15" xfId="13572" xr:uid="{C143BE28-0F1E-4B6F-A4CC-0739847A057A}"/>
    <cellStyle name="Input [yellow] 3 4 2 2 15 2" xfId="33769" xr:uid="{3C4C27D2-4FAF-45F1-88C1-FB12887ED5A7}"/>
    <cellStyle name="Input [yellow] 3 4 2 2 15 3" xfId="43545" xr:uid="{B532B68D-018C-4A33-BAD7-9E2FC3DB6484}"/>
    <cellStyle name="Input [yellow] 3 4 2 2 15 4" xfId="23577" xr:uid="{E99E9407-B4C6-44F1-BD71-655EC7062D4B}"/>
    <cellStyle name="Input [yellow] 3 4 2 2 16" xfId="26669" xr:uid="{53BD600C-A097-4D62-8FB0-57492011D0BB}"/>
    <cellStyle name="Input [yellow] 3 4 2 2 17" xfId="36445" xr:uid="{8C818690-C003-42EA-B5E9-98C65A35D625}"/>
    <cellStyle name="Input [yellow] 3 4 2 2 18" xfId="16477" xr:uid="{09837E7F-0BE2-43FD-A132-AFD5EBE45FB3}"/>
    <cellStyle name="Input [yellow] 3 4 2 2 2" xfId="7010" xr:uid="{A5E1165D-5111-432B-B41A-4C033635DAC9}"/>
    <cellStyle name="Input [yellow] 3 4 2 2 2 2" xfId="27224" xr:uid="{928EA302-4E2E-47E4-BBCC-9E6A51114E5E}"/>
    <cellStyle name="Input [yellow] 3 4 2 2 2 3" xfId="37000" xr:uid="{272B14EB-F752-4632-AF3D-E791FD5EB2E7}"/>
    <cellStyle name="Input [yellow] 3 4 2 2 2 4" xfId="17032" xr:uid="{0343B768-BEA2-4276-9754-DEB631235806}"/>
    <cellStyle name="Input [yellow] 3 4 2 2 3" xfId="7557" xr:uid="{07839416-3D8F-44BA-965A-6A3BFD18032C}"/>
    <cellStyle name="Input [yellow] 3 4 2 2 3 2" xfId="27771" xr:uid="{9091AC27-CD75-4E93-BA19-919EEA5128F9}"/>
    <cellStyle name="Input [yellow] 3 4 2 2 3 3" xfId="37547" xr:uid="{2897B21A-3B71-4520-9937-07153222911F}"/>
    <cellStyle name="Input [yellow] 3 4 2 2 3 4" xfId="17579" xr:uid="{9E17E39E-2B45-4BBA-BFE1-4B7888F9CAF5}"/>
    <cellStyle name="Input [yellow] 3 4 2 2 4" xfId="8107" xr:uid="{91FC3A7A-C8EF-432C-9CFB-8AB31BD91DA1}"/>
    <cellStyle name="Input [yellow] 3 4 2 2 4 2" xfId="28319" xr:uid="{EAA9E342-B449-4DCC-B50F-3FFB8BD206CF}"/>
    <cellStyle name="Input [yellow] 3 4 2 2 4 3" xfId="38095" xr:uid="{A57B5791-C46C-4144-8543-FE9436A358E0}"/>
    <cellStyle name="Input [yellow] 3 4 2 2 4 4" xfId="18127" xr:uid="{286BE756-3F95-4EBB-85AF-033BE9BC7339}"/>
    <cellStyle name="Input [yellow] 3 4 2 2 5" xfId="8649" xr:uid="{221333E4-A9C7-4C00-A2B8-91F1F3808BCB}"/>
    <cellStyle name="Input [yellow] 3 4 2 2 5 2" xfId="28860" xr:uid="{BC0D794B-A4EA-4E61-BB60-6EE9C5537B2C}"/>
    <cellStyle name="Input [yellow] 3 4 2 2 5 3" xfId="38636" xr:uid="{076C4D79-A10C-46BE-A22C-892900AF5AC3}"/>
    <cellStyle name="Input [yellow] 3 4 2 2 5 4" xfId="18668" xr:uid="{7B409831-FC7F-46A4-B2D7-90EDDA9D8E5C}"/>
    <cellStyle name="Input [yellow] 3 4 2 2 6" xfId="9175" xr:uid="{F108E052-0886-4512-B118-95568DF4F580}"/>
    <cellStyle name="Input [yellow] 3 4 2 2 6 2" xfId="29384" xr:uid="{C0ED9652-4FD3-41E1-9C1B-4EE9A5D948A0}"/>
    <cellStyle name="Input [yellow] 3 4 2 2 6 3" xfId="39160" xr:uid="{DD3D4C18-474B-4EDE-8B48-6506422D07B3}"/>
    <cellStyle name="Input [yellow] 3 4 2 2 6 4" xfId="19192" xr:uid="{631EF230-E4B6-4260-B5C1-2BD479A34087}"/>
    <cellStyle name="Input [yellow] 3 4 2 2 7" xfId="9699" xr:uid="{2DD1EAA0-B1B3-4D6B-8D1C-C64D4380BA6B}"/>
    <cellStyle name="Input [yellow] 3 4 2 2 7 2" xfId="29906" xr:uid="{132F2701-8BDE-43E5-9DEC-6C10C13E92C1}"/>
    <cellStyle name="Input [yellow] 3 4 2 2 7 3" xfId="39682" xr:uid="{60176B57-27C5-47EA-8B7D-81AF68E2CB3F}"/>
    <cellStyle name="Input [yellow] 3 4 2 2 7 4" xfId="19714" xr:uid="{FB287650-CD8A-4691-AAE3-3E46C8F682A1}"/>
    <cellStyle name="Input [yellow] 3 4 2 2 8" xfId="10223" xr:uid="{ACC26C4B-0992-4B78-A70B-C0921BDEB1D7}"/>
    <cellStyle name="Input [yellow] 3 4 2 2 8 2" xfId="30430" xr:uid="{A83F32DF-A0B7-4AF9-A145-09D3625022B9}"/>
    <cellStyle name="Input [yellow] 3 4 2 2 8 3" xfId="40206" xr:uid="{EC6F95C2-11EC-475D-9F6D-2B6404FC6D6D}"/>
    <cellStyle name="Input [yellow] 3 4 2 2 8 4" xfId="20238" xr:uid="{9881E887-E256-4A2B-84D3-41E6AFD46C81}"/>
    <cellStyle name="Input [yellow] 3 4 2 2 9" xfId="10734" xr:uid="{13565901-3098-4AAD-B244-474B0DD54D3C}"/>
    <cellStyle name="Input [yellow] 3 4 2 2 9 2" xfId="30938" xr:uid="{399ADB16-2CD2-46E6-9627-61680594A745}"/>
    <cellStyle name="Input [yellow] 3 4 2 2 9 3" xfId="40714" xr:uid="{892C534D-EBFE-4FD0-ADAE-AADDE2753FEF}"/>
    <cellStyle name="Input [yellow] 3 4 2 2 9 4" xfId="20746" xr:uid="{BA4EE78F-E194-4B7D-AA69-18FFAD4E1706}"/>
    <cellStyle name="Input [yellow] 3 4 2 20" xfId="23897" xr:uid="{5404714A-0BBF-4D20-9157-F3F754E3F3FD}"/>
    <cellStyle name="Input [yellow] 3 4 2 21" xfId="13922" xr:uid="{9484D3D7-1552-47F1-A9FF-1585284A1AF2}"/>
    <cellStyle name="Input [yellow] 3 4 2 3" xfId="6334" xr:uid="{29A38572-46F3-4C5E-A4DA-0D4ECD8AF50E}"/>
    <cellStyle name="Input [yellow] 3 4 2 3 10" xfId="11121" xr:uid="{707D72E0-F50C-485D-8844-5C9D3BD3DB87}"/>
    <cellStyle name="Input [yellow] 3 4 2 3 10 2" xfId="31323" xr:uid="{1EB946C7-0045-47F0-8F75-C8340A6AE9C7}"/>
    <cellStyle name="Input [yellow] 3 4 2 3 10 3" xfId="41099" xr:uid="{3BEE7744-9067-4C32-BFBE-17CAD83C6195}"/>
    <cellStyle name="Input [yellow] 3 4 2 3 10 4" xfId="21131" xr:uid="{54530D7D-4D10-4B1B-8CDB-3E4260C56593}"/>
    <cellStyle name="Input [yellow] 3 4 2 3 11" xfId="11607" xr:uid="{96D375C3-5E69-4F8B-9066-F2CCFF025A9A}"/>
    <cellStyle name="Input [yellow] 3 4 2 3 11 2" xfId="31809" xr:uid="{9B1DB342-0A1E-4BB0-B4A8-BD1731EAB2D9}"/>
    <cellStyle name="Input [yellow] 3 4 2 3 11 3" xfId="41585" xr:uid="{B1834D5F-25BE-4161-8545-F177AD4FD476}"/>
    <cellStyle name="Input [yellow] 3 4 2 3 11 4" xfId="21617" xr:uid="{CB3BFAD4-29CF-4A26-8990-6AA0B176CF3D}"/>
    <cellStyle name="Input [yellow] 3 4 2 3 12" xfId="12081" xr:uid="{82B98B31-D858-4398-AA6D-268D3A521741}"/>
    <cellStyle name="Input [yellow] 3 4 2 3 12 2" xfId="32282" xr:uid="{76E8830F-6011-4E84-BD3E-A3B5F72806F3}"/>
    <cellStyle name="Input [yellow] 3 4 2 3 12 3" xfId="42058" xr:uid="{6ECE5795-BD56-4400-BC8A-EF2F0E2E7070}"/>
    <cellStyle name="Input [yellow] 3 4 2 3 12 4" xfId="22090" xr:uid="{F4769E0A-C5AB-403E-83F7-E3DDF68B0CD1}"/>
    <cellStyle name="Input [yellow] 3 4 2 3 13" xfId="12542" xr:uid="{6912A6B0-E55F-41CE-8DAD-48115F153E62}"/>
    <cellStyle name="Input [yellow] 3 4 2 3 13 2" xfId="32742" xr:uid="{80B29440-30E5-4D5A-B6FD-719B03A5E259}"/>
    <cellStyle name="Input [yellow] 3 4 2 3 13 3" xfId="42518" xr:uid="{E9650503-E557-450E-81F4-AAFDC85FD289}"/>
    <cellStyle name="Input [yellow] 3 4 2 3 13 4" xfId="22550" xr:uid="{BEE68037-7D60-43B4-856D-B4F1D593B051}"/>
    <cellStyle name="Input [yellow] 3 4 2 3 14" xfId="13002" xr:uid="{03486C2C-51D3-4804-AEFA-6070BC1D73C8}"/>
    <cellStyle name="Input [yellow] 3 4 2 3 14 2" xfId="33201" xr:uid="{340206D6-CAD4-4C54-8FAF-941897237D76}"/>
    <cellStyle name="Input [yellow] 3 4 2 3 14 3" xfId="42977" xr:uid="{DEDBB9F3-73FF-41C2-8185-B3FB11535CB9}"/>
    <cellStyle name="Input [yellow] 3 4 2 3 14 4" xfId="23009" xr:uid="{03ABBFCC-7661-4EE1-91A4-12C4C98D0D12}"/>
    <cellStyle name="Input [yellow] 3 4 2 3 15" xfId="13455" xr:uid="{CBC0DFF4-41FF-4DEA-8BD8-4F8238C2ED88}"/>
    <cellStyle name="Input [yellow] 3 4 2 3 15 2" xfId="33652" xr:uid="{48259BBF-BB27-418F-ACA9-5BDB7B692D4C}"/>
    <cellStyle name="Input [yellow] 3 4 2 3 15 3" xfId="43428" xr:uid="{5BFF00EE-0E84-4919-A547-FC3FB41B6499}"/>
    <cellStyle name="Input [yellow] 3 4 2 3 15 4" xfId="23460" xr:uid="{AD0325B1-939D-44B9-92C1-AA5CE979CDC5}"/>
    <cellStyle name="Input [yellow] 3 4 2 3 16" xfId="26552" xr:uid="{F2C7FEC6-1F4C-4718-970B-3B6FF94B16B5}"/>
    <cellStyle name="Input [yellow] 3 4 2 3 17" xfId="36328" xr:uid="{72D39D33-0A46-45E0-A293-281F34D0AD0C}"/>
    <cellStyle name="Input [yellow] 3 4 2 3 18" xfId="16360" xr:uid="{12FB68C4-93BB-4916-938A-DBA0038156DC}"/>
    <cellStyle name="Input [yellow] 3 4 2 3 2" xfId="6893" xr:uid="{268A7631-C98F-452A-9E87-7E52291C046E}"/>
    <cellStyle name="Input [yellow] 3 4 2 3 2 2" xfId="27107" xr:uid="{E63FD5EB-EE73-4303-9A43-0B30419E8A6F}"/>
    <cellStyle name="Input [yellow] 3 4 2 3 2 3" xfId="36883" xr:uid="{C35C8AED-569E-4E33-B2F1-71B36D90CD24}"/>
    <cellStyle name="Input [yellow] 3 4 2 3 2 4" xfId="16915" xr:uid="{B80E6673-A741-47FB-94BB-0D4238F8C187}"/>
    <cellStyle name="Input [yellow] 3 4 2 3 3" xfId="7440" xr:uid="{C3C092F7-41F5-4A7E-A232-40815998E55A}"/>
    <cellStyle name="Input [yellow] 3 4 2 3 3 2" xfId="27654" xr:uid="{E742F504-6F49-4D1C-B330-D61E56A588BC}"/>
    <cellStyle name="Input [yellow] 3 4 2 3 3 3" xfId="37430" xr:uid="{B70EDC81-08FC-4100-9B8C-7739BDB6CA71}"/>
    <cellStyle name="Input [yellow] 3 4 2 3 3 4" xfId="17462" xr:uid="{669ECE3A-A41F-4C56-AFBD-367E45A6D3B2}"/>
    <cellStyle name="Input [yellow] 3 4 2 3 4" xfId="7990" xr:uid="{38DFE34B-F5E5-40F5-A889-34B44B68C2D6}"/>
    <cellStyle name="Input [yellow] 3 4 2 3 4 2" xfId="28202" xr:uid="{2ADCC00A-C7E3-4141-A4D4-8DFAEADDED68}"/>
    <cellStyle name="Input [yellow] 3 4 2 3 4 3" xfId="37978" xr:uid="{35AD2475-EF68-4F7E-AE1D-6AC20891BABC}"/>
    <cellStyle name="Input [yellow] 3 4 2 3 4 4" xfId="18010" xr:uid="{BEFEE282-78EE-4DA8-AB1E-95868847F32A}"/>
    <cellStyle name="Input [yellow] 3 4 2 3 5" xfId="8532" xr:uid="{5214C5DD-56FB-46A7-A0BA-3135408E007C}"/>
    <cellStyle name="Input [yellow] 3 4 2 3 5 2" xfId="28743" xr:uid="{9BE11F48-6322-4469-92B5-682CDADE238B}"/>
    <cellStyle name="Input [yellow] 3 4 2 3 5 3" xfId="38519" xr:uid="{18E227B5-339F-425A-B38C-52E009E0AFE6}"/>
    <cellStyle name="Input [yellow] 3 4 2 3 5 4" xfId="18551" xr:uid="{F9EE4C9F-4389-479E-8AA5-EF805E27C8E9}"/>
    <cellStyle name="Input [yellow] 3 4 2 3 6" xfId="9058" xr:uid="{E6732431-38C7-41D4-B97E-8F899A165251}"/>
    <cellStyle name="Input [yellow] 3 4 2 3 6 2" xfId="29267" xr:uid="{F86B0312-D42D-4751-88CD-6218FE0411B5}"/>
    <cellStyle name="Input [yellow] 3 4 2 3 6 3" xfId="39043" xr:uid="{746BA3C9-2190-41E7-ACF7-487DE0E3ABA7}"/>
    <cellStyle name="Input [yellow] 3 4 2 3 6 4" xfId="19075" xr:uid="{3EFF1959-FA8E-4831-B2EE-97F39E7E00A3}"/>
    <cellStyle name="Input [yellow] 3 4 2 3 7" xfId="9582" xr:uid="{F6EB298C-F168-414E-8CF3-965ECFE29E35}"/>
    <cellStyle name="Input [yellow] 3 4 2 3 7 2" xfId="29789" xr:uid="{9A2D9D2D-03F0-45DE-8A9E-9D8290BD087A}"/>
    <cellStyle name="Input [yellow] 3 4 2 3 7 3" xfId="39565" xr:uid="{F6B8C11C-F6CD-4EAA-A6A6-CA1AEDD757E8}"/>
    <cellStyle name="Input [yellow] 3 4 2 3 7 4" xfId="19597" xr:uid="{C7872D8F-6930-4ADB-BA65-5E3A7112484C}"/>
    <cellStyle name="Input [yellow] 3 4 2 3 8" xfId="10106" xr:uid="{E9651F85-E156-4264-A48F-AC3B5DA6D002}"/>
    <cellStyle name="Input [yellow] 3 4 2 3 8 2" xfId="30313" xr:uid="{5B574D7E-2C2C-4DD2-8479-89C8FD74C33B}"/>
    <cellStyle name="Input [yellow] 3 4 2 3 8 3" xfId="40089" xr:uid="{CAC0C3CB-5513-4545-B499-EEDED12BE6BB}"/>
    <cellStyle name="Input [yellow] 3 4 2 3 8 4" xfId="20121" xr:uid="{AE7B702C-8DF0-4C25-B6FF-BDCA51B50A7F}"/>
    <cellStyle name="Input [yellow] 3 4 2 3 9" xfId="10617" xr:uid="{A7628F6C-5125-4F6F-9305-AE998AF9C171}"/>
    <cellStyle name="Input [yellow] 3 4 2 3 9 2" xfId="30821" xr:uid="{BD180280-2702-4F2B-B301-A6C7EBFD2152}"/>
    <cellStyle name="Input [yellow] 3 4 2 3 9 3" xfId="40597" xr:uid="{88DDB4A7-939B-4096-A340-A158DA9B8EDB}"/>
    <cellStyle name="Input [yellow] 3 4 2 3 9 4" xfId="20629" xr:uid="{3674AB0C-BD16-45B0-A749-3F4EEFB33EAA}"/>
    <cellStyle name="Input [yellow] 3 4 2 4" xfId="5206" xr:uid="{A702B91D-CC55-48A0-B810-1CEAF56D824A}"/>
    <cellStyle name="Input [yellow] 3 4 2 4 2" xfId="25446" xr:uid="{038FC0E2-2421-485B-9D7E-E16C9805170C}"/>
    <cellStyle name="Input [yellow] 3 4 2 4 3" xfId="35222" xr:uid="{CE5A8CA7-505E-4005-95BC-16B39CFA3B0D}"/>
    <cellStyle name="Input [yellow] 3 4 2 4 4" xfId="15254" xr:uid="{1C5C58D3-3E0C-41F7-BA1C-8A9170D53C57}"/>
    <cellStyle name="Input [yellow] 3 4 2 5" xfId="4918" xr:uid="{2403F164-0DF6-449A-81D5-AC385E738558}"/>
    <cellStyle name="Input [yellow] 3 4 2 5 2" xfId="25158" xr:uid="{5D529542-D960-4CEA-9D45-526ACE6C2DCA}"/>
    <cellStyle name="Input [yellow] 3 4 2 5 3" xfId="34934" xr:uid="{9B8A4B2A-98AB-4DE9-A326-3944FF2AFE3B}"/>
    <cellStyle name="Input [yellow] 3 4 2 5 4" xfId="14966" xr:uid="{5CCD10D6-4C15-48B4-913E-CBEAD1F8E90D}"/>
    <cellStyle name="Input [yellow] 3 4 2 6" xfId="4162" xr:uid="{8EBA85E1-FADF-459F-A15F-B9405EA5F760}"/>
    <cellStyle name="Input [yellow] 3 4 2 6 2" xfId="24415" xr:uid="{D4D00EB0-EFEF-4E16-9DA7-3CD431C9A6CF}"/>
    <cellStyle name="Input [yellow] 3 4 2 6 3" xfId="34191" xr:uid="{F7441EAF-9F29-48B9-9DED-2957AFA72A30}"/>
    <cellStyle name="Input [yellow] 3 4 2 6 4" xfId="14223" xr:uid="{194E717A-4DD5-48BD-B2CB-C4A6AE15ED05}"/>
    <cellStyle name="Input [yellow] 3 4 2 7" xfId="4906" xr:uid="{E212B0A2-6DEA-4B96-A73D-9AE50137A5F5}"/>
    <cellStyle name="Input [yellow] 3 4 2 7 2" xfId="25146" xr:uid="{38CE29AE-E175-4EE0-BCD0-3B563E5F1DE6}"/>
    <cellStyle name="Input [yellow] 3 4 2 7 3" xfId="34922" xr:uid="{ABE1AF5C-E73C-4821-879C-8DD104A034BD}"/>
    <cellStyle name="Input [yellow] 3 4 2 7 4" xfId="14954" xr:uid="{1380E51D-907F-4305-891C-08F342599CB7}"/>
    <cellStyle name="Input [yellow] 3 4 2 8" xfId="3969" xr:uid="{80A03695-F015-4ABE-BEC8-AD28733AC276}"/>
    <cellStyle name="Input [yellow] 3 4 2 8 2" xfId="24227" xr:uid="{54F7EA87-2C0C-41D4-93F5-F8A1EEC4D0B2}"/>
    <cellStyle name="Input [yellow] 3 4 2 8 3" xfId="34003" xr:uid="{779596BE-7046-4479-B710-3E164BBB3685}"/>
    <cellStyle name="Input [yellow] 3 4 2 8 4" xfId="14035" xr:uid="{228EFDE1-400A-4CA7-A82D-9407243EDCD2}"/>
    <cellStyle name="Input [yellow] 3 4 2 9" xfId="4897" xr:uid="{C5D60697-88C7-474B-A2A6-1DF0B750BB49}"/>
    <cellStyle name="Input [yellow] 3 4 2 9 2" xfId="25137" xr:uid="{6AE0C798-4474-4202-A999-14B5FF296529}"/>
    <cellStyle name="Input [yellow] 3 4 2 9 3" xfId="34913" xr:uid="{4F1CE191-834C-444A-ABE1-42269F684928}"/>
    <cellStyle name="Input [yellow] 3 4 2 9 4" xfId="14945" xr:uid="{C6B3A68F-3858-424E-A8AA-767F1E2E8E84}"/>
    <cellStyle name="Input [yellow] 3 4 20" xfId="24023" xr:uid="{041F5A05-166A-4405-887C-77D80B347DD4}"/>
    <cellStyle name="Input [yellow] 3 4 21" xfId="24157" xr:uid="{7DC7F6E4-7216-4145-AEBD-DAC8979EA6CB}"/>
    <cellStyle name="Input [yellow] 3 4 22" xfId="13921" xr:uid="{E7F234CC-A531-4B91-8D9D-B336A61F01E4}"/>
    <cellStyle name="Input [yellow] 3 4 3" xfId="6450" xr:uid="{9D345344-F9D3-4E76-BE12-E1BEA692FB1A}"/>
    <cellStyle name="Input [yellow] 3 4 3 10" xfId="11237" xr:uid="{35C655E7-869F-41D0-85EC-D938AD0140CC}"/>
    <cellStyle name="Input [yellow] 3 4 3 10 2" xfId="31439" xr:uid="{7DCAAE71-861D-4A6E-9A1C-C41AD259D573}"/>
    <cellStyle name="Input [yellow] 3 4 3 10 3" xfId="41215" xr:uid="{F45F013C-4BC8-4647-BE54-B2E705F880D7}"/>
    <cellStyle name="Input [yellow] 3 4 3 10 4" xfId="21247" xr:uid="{0E6052BC-269F-4719-A274-77FBF9183F9F}"/>
    <cellStyle name="Input [yellow] 3 4 3 11" xfId="11723" xr:uid="{87AC2969-CA05-4FBC-B271-027B80A4DB37}"/>
    <cellStyle name="Input [yellow] 3 4 3 11 2" xfId="31925" xr:uid="{79FE8ECE-57D9-4349-AA61-868B13A62B79}"/>
    <cellStyle name="Input [yellow] 3 4 3 11 3" xfId="41701" xr:uid="{A396D16C-0AE0-451D-BD5A-B9100873D36F}"/>
    <cellStyle name="Input [yellow] 3 4 3 11 4" xfId="21733" xr:uid="{E2CB46D4-DD43-40CE-9B9E-F9BCABC291AB}"/>
    <cellStyle name="Input [yellow] 3 4 3 12" xfId="12197" xr:uid="{D604EFD2-919F-49C5-BAD9-076CE326776D}"/>
    <cellStyle name="Input [yellow] 3 4 3 12 2" xfId="32398" xr:uid="{7B8254A4-0973-4177-B700-4946C85E629C}"/>
    <cellStyle name="Input [yellow] 3 4 3 12 3" xfId="42174" xr:uid="{E505EA6E-53BD-4343-B830-F64E664662BE}"/>
    <cellStyle name="Input [yellow] 3 4 3 12 4" xfId="22206" xr:uid="{056E726F-2F1C-4045-BC1D-007FA5CBB702}"/>
    <cellStyle name="Input [yellow] 3 4 3 13" xfId="12658" xr:uid="{77801B5F-416C-4D88-B354-B959631513EF}"/>
    <cellStyle name="Input [yellow] 3 4 3 13 2" xfId="32858" xr:uid="{E98F3539-9B8E-4150-87E4-A96E0A9340E7}"/>
    <cellStyle name="Input [yellow] 3 4 3 13 3" xfId="42634" xr:uid="{0183F0F2-BCE9-4265-9874-5ACCA6C02F73}"/>
    <cellStyle name="Input [yellow] 3 4 3 13 4" xfId="22666" xr:uid="{68785936-7131-48C7-A585-354F184FF649}"/>
    <cellStyle name="Input [yellow] 3 4 3 14" xfId="13118" xr:uid="{D8945440-C0E9-4D77-8A3D-870809A5B384}"/>
    <cellStyle name="Input [yellow] 3 4 3 14 2" xfId="33317" xr:uid="{3070608A-C8F3-42CA-B810-CD8C63FF4E5C}"/>
    <cellStyle name="Input [yellow] 3 4 3 14 3" xfId="43093" xr:uid="{9E092317-4F0C-4303-8822-D420ED850135}"/>
    <cellStyle name="Input [yellow] 3 4 3 14 4" xfId="23125" xr:uid="{46C5214A-9E69-4615-8470-2DC69815D7BB}"/>
    <cellStyle name="Input [yellow] 3 4 3 15" xfId="13571" xr:uid="{CBE05542-0C61-4AB4-A50D-89228CE12594}"/>
    <cellStyle name="Input [yellow] 3 4 3 15 2" xfId="33768" xr:uid="{808AD63F-7B67-4948-81C9-8D3D31F30463}"/>
    <cellStyle name="Input [yellow] 3 4 3 15 3" xfId="43544" xr:uid="{C8C6275E-E567-43C4-81F5-98262BFDE79D}"/>
    <cellStyle name="Input [yellow] 3 4 3 15 4" xfId="23576" xr:uid="{5698E960-B746-4DC9-9B0B-C72B7B7AF720}"/>
    <cellStyle name="Input [yellow] 3 4 3 16" xfId="26668" xr:uid="{93B19C4B-FFB5-48DA-AB55-2C163BAAE714}"/>
    <cellStyle name="Input [yellow] 3 4 3 17" xfId="36444" xr:uid="{10F091CA-A8DA-42A3-A12B-9777943E84EA}"/>
    <cellStyle name="Input [yellow] 3 4 3 18" xfId="16476" xr:uid="{B4803DC8-7F8B-47C1-9691-2E380644F126}"/>
    <cellStyle name="Input [yellow] 3 4 3 2" xfId="7009" xr:uid="{FC704D80-DF27-4DCD-B856-420A2672E5A2}"/>
    <cellStyle name="Input [yellow] 3 4 3 2 2" xfId="27223" xr:uid="{2B97AC23-6CDF-41F1-8522-DD07B60B874D}"/>
    <cellStyle name="Input [yellow] 3 4 3 2 3" xfId="36999" xr:uid="{5ECB77E7-19C2-404D-A811-83ED941963C4}"/>
    <cellStyle name="Input [yellow] 3 4 3 2 4" xfId="17031" xr:uid="{9F62BC79-9964-4D1D-9627-8FBFDDD22497}"/>
    <cellStyle name="Input [yellow] 3 4 3 3" xfId="7556" xr:uid="{815999FA-705C-4232-9DF4-AE6005B33C8C}"/>
    <cellStyle name="Input [yellow] 3 4 3 3 2" xfId="27770" xr:uid="{F9E06B71-6775-4E65-84F9-2E5A718369BF}"/>
    <cellStyle name="Input [yellow] 3 4 3 3 3" xfId="37546" xr:uid="{60627A60-EB1F-4590-8C83-7EBB83D36076}"/>
    <cellStyle name="Input [yellow] 3 4 3 3 4" xfId="17578" xr:uid="{FE1734BC-7496-4957-B34E-4502576D2BA9}"/>
    <cellStyle name="Input [yellow] 3 4 3 4" xfId="8106" xr:uid="{C73DBC63-30B0-4A49-A8D1-5AE06A60726F}"/>
    <cellStyle name="Input [yellow] 3 4 3 4 2" xfId="28318" xr:uid="{751E5EC3-B6AD-4091-B6E4-7FF4DF79DA86}"/>
    <cellStyle name="Input [yellow] 3 4 3 4 3" xfId="38094" xr:uid="{22045701-DC5B-453E-8FDE-D17B1E863678}"/>
    <cellStyle name="Input [yellow] 3 4 3 4 4" xfId="18126" xr:uid="{D7C643D6-3781-4B8E-8CCD-168FFC639DC9}"/>
    <cellStyle name="Input [yellow] 3 4 3 5" xfId="8648" xr:uid="{CABE9967-237E-471B-8B3F-C933413416B1}"/>
    <cellStyle name="Input [yellow] 3 4 3 5 2" xfId="28859" xr:uid="{2A7D87C2-3E0A-432D-A651-A426375D7BFE}"/>
    <cellStyle name="Input [yellow] 3 4 3 5 3" xfId="38635" xr:uid="{4DE401D1-1254-4685-8256-08E1A3DAF1FF}"/>
    <cellStyle name="Input [yellow] 3 4 3 5 4" xfId="18667" xr:uid="{3249A626-8D7C-467C-B441-EE464574DA13}"/>
    <cellStyle name="Input [yellow] 3 4 3 6" xfId="9174" xr:uid="{35A7B8DA-6712-4D12-A011-A58707317597}"/>
    <cellStyle name="Input [yellow] 3 4 3 6 2" xfId="29383" xr:uid="{B47C9014-9574-4594-BF14-E2246006786C}"/>
    <cellStyle name="Input [yellow] 3 4 3 6 3" xfId="39159" xr:uid="{81962080-94CF-45E2-89DA-4CD01059C3A4}"/>
    <cellStyle name="Input [yellow] 3 4 3 6 4" xfId="19191" xr:uid="{436FA3C3-CF80-4018-9D87-145C188B60F4}"/>
    <cellStyle name="Input [yellow] 3 4 3 7" xfId="9698" xr:uid="{439B59F6-B604-4300-9D1C-73BED3FBEE4A}"/>
    <cellStyle name="Input [yellow] 3 4 3 7 2" xfId="29905" xr:uid="{4B9B984E-D059-407E-9A4B-BFB7D21CFEB4}"/>
    <cellStyle name="Input [yellow] 3 4 3 7 3" xfId="39681" xr:uid="{403DA76F-58B0-40C9-8A9B-143323330E0B}"/>
    <cellStyle name="Input [yellow] 3 4 3 7 4" xfId="19713" xr:uid="{5B297DEC-9B60-491C-B5B9-290C2B0EE735}"/>
    <cellStyle name="Input [yellow] 3 4 3 8" xfId="10222" xr:uid="{E681488B-AF40-4D87-AD6A-AF4AC835F112}"/>
    <cellStyle name="Input [yellow] 3 4 3 8 2" xfId="30429" xr:uid="{20A3434B-EB9B-4DE3-8E14-D3CABC9D084B}"/>
    <cellStyle name="Input [yellow] 3 4 3 8 3" xfId="40205" xr:uid="{650CE58D-2465-4831-A123-9ADE5B56B851}"/>
    <cellStyle name="Input [yellow] 3 4 3 8 4" xfId="20237" xr:uid="{35F19E88-B5E3-42BA-AD95-12FECCFDB2FD}"/>
    <cellStyle name="Input [yellow] 3 4 3 9" xfId="10733" xr:uid="{A92F7FDF-42DA-4620-90A1-36F6E8D803E1}"/>
    <cellStyle name="Input [yellow] 3 4 3 9 2" xfId="30937" xr:uid="{244E40D2-817A-4E91-AA64-A34079483217}"/>
    <cellStyle name="Input [yellow] 3 4 3 9 3" xfId="40713" xr:uid="{1DD08550-8684-4BE0-BD98-FB993C98F97C}"/>
    <cellStyle name="Input [yellow] 3 4 3 9 4" xfId="20745" xr:uid="{8AD1FAC7-AB0F-4C1F-ABDF-F200B05CEB24}"/>
    <cellStyle name="Input [yellow] 3 4 4" xfId="6335" xr:uid="{FD57D946-C229-4942-910F-F8DC9F35B3E2}"/>
    <cellStyle name="Input [yellow] 3 4 4 10" xfId="11122" xr:uid="{F89AE09F-D89E-466E-99FE-A00B6A67CF05}"/>
    <cellStyle name="Input [yellow] 3 4 4 10 2" xfId="31324" xr:uid="{CBA31BA3-8812-4D75-A6CB-3A3249AA14D2}"/>
    <cellStyle name="Input [yellow] 3 4 4 10 3" xfId="41100" xr:uid="{AB341415-2EA2-4738-87CA-B9A8DA09621F}"/>
    <cellStyle name="Input [yellow] 3 4 4 10 4" xfId="21132" xr:uid="{1325308A-B154-4FBB-8580-23E8C1766EDF}"/>
    <cellStyle name="Input [yellow] 3 4 4 11" xfId="11608" xr:uid="{6E4BB9B1-1C42-4719-B4D0-46A3C94C3E99}"/>
    <cellStyle name="Input [yellow] 3 4 4 11 2" xfId="31810" xr:uid="{F3299893-852A-44CC-86FD-0ACBDDEC5C64}"/>
    <cellStyle name="Input [yellow] 3 4 4 11 3" xfId="41586" xr:uid="{F5A41112-6B06-4F37-B3FA-3A18E5C41BB0}"/>
    <cellStyle name="Input [yellow] 3 4 4 11 4" xfId="21618" xr:uid="{0C7B5284-E347-46F2-BCBA-E99872FC5A23}"/>
    <cellStyle name="Input [yellow] 3 4 4 12" xfId="12082" xr:uid="{91F9A697-83CF-4D85-BD6B-3D8637AD2135}"/>
    <cellStyle name="Input [yellow] 3 4 4 12 2" xfId="32283" xr:uid="{648199CD-5F29-462D-A410-3FD5216D3AC8}"/>
    <cellStyle name="Input [yellow] 3 4 4 12 3" xfId="42059" xr:uid="{35B21D70-5577-4D08-901E-5CD038C2D4E2}"/>
    <cellStyle name="Input [yellow] 3 4 4 12 4" xfId="22091" xr:uid="{5D524D33-AE0B-481C-BE5A-41C461F948DD}"/>
    <cellStyle name="Input [yellow] 3 4 4 13" xfId="12543" xr:uid="{2CCA029B-645D-4945-A68C-B4F7AC4834E8}"/>
    <cellStyle name="Input [yellow] 3 4 4 13 2" xfId="32743" xr:uid="{A110E993-B0C4-4D30-A64C-8B684329143E}"/>
    <cellStyle name="Input [yellow] 3 4 4 13 3" xfId="42519" xr:uid="{FB6ADB1C-9724-4DA5-B60A-95E0DFEBDF70}"/>
    <cellStyle name="Input [yellow] 3 4 4 13 4" xfId="22551" xr:uid="{5002E187-F59A-43EB-8A26-8276140E636D}"/>
    <cellStyle name="Input [yellow] 3 4 4 14" xfId="13003" xr:uid="{455D3519-E165-455E-A941-0C361FBE477D}"/>
    <cellStyle name="Input [yellow] 3 4 4 14 2" xfId="33202" xr:uid="{D90197E4-DFB7-4AFA-998C-841098DF5AD2}"/>
    <cellStyle name="Input [yellow] 3 4 4 14 3" xfId="42978" xr:uid="{BBB3240A-37C7-4C07-B12A-589342A6E089}"/>
    <cellStyle name="Input [yellow] 3 4 4 14 4" xfId="23010" xr:uid="{0ACD8605-633A-47F0-B7E3-5911383B3E37}"/>
    <cellStyle name="Input [yellow] 3 4 4 15" xfId="13456" xr:uid="{6B8A8258-9D56-49E0-883D-B810FB463628}"/>
    <cellStyle name="Input [yellow] 3 4 4 15 2" xfId="33653" xr:uid="{66F7BD43-FDD1-4DD2-A914-2997DC7BDE7B}"/>
    <cellStyle name="Input [yellow] 3 4 4 15 3" xfId="43429" xr:uid="{33E1A19D-C04E-4461-B180-7FCAC1207EBD}"/>
    <cellStyle name="Input [yellow] 3 4 4 15 4" xfId="23461" xr:uid="{6C326DCD-CF9D-4041-9E34-A359CA4CFD6E}"/>
    <cellStyle name="Input [yellow] 3 4 4 16" xfId="26553" xr:uid="{18B547DF-CF7A-43D5-972A-7FEC6EE399A5}"/>
    <cellStyle name="Input [yellow] 3 4 4 17" xfId="36329" xr:uid="{44BEC2C9-4D15-4D15-BA77-F84A14CE4ECF}"/>
    <cellStyle name="Input [yellow] 3 4 4 18" xfId="16361" xr:uid="{AD5DABB5-74A9-4D26-829F-E7850449D88A}"/>
    <cellStyle name="Input [yellow] 3 4 4 2" xfId="6894" xr:uid="{87467C2D-6CD0-4C90-B7FE-4399AB415041}"/>
    <cellStyle name="Input [yellow] 3 4 4 2 2" xfId="27108" xr:uid="{796033A2-2146-4BEF-9F3C-3085ABE3FA09}"/>
    <cellStyle name="Input [yellow] 3 4 4 2 3" xfId="36884" xr:uid="{D4F0C374-493E-4A24-BA44-6B003461CB2E}"/>
    <cellStyle name="Input [yellow] 3 4 4 2 4" xfId="16916" xr:uid="{9FF1D837-F4D9-48E4-AD28-58741DBB7DA5}"/>
    <cellStyle name="Input [yellow] 3 4 4 3" xfId="7441" xr:uid="{76B985ED-448D-4AB6-B3B9-6044E7DAE272}"/>
    <cellStyle name="Input [yellow] 3 4 4 3 2" xfId="27655" xr:uid="{E7C1545A-FFA2-4ED4-A0D6-9B9CEE1D90B7}"/>
    <cellStyle name="Input [yellow] 3 4 4 3 3" xfId="37431" xr:uid="{5BDF5BC8-D667-41A0-AB12-E7B08F459D7F}"/>
    <cellStyle name="Input [yellow] 3 4 4 3 4" xfId="17463" xr:uid="{9C81284E-51D8-48A7-9206-878DCE6C0F51}"/>
    <cellStyle name="Input [yellow] 3 4 4 4" xfId="7991" xr:uid="{6A39B24B-F3E8-4724-8F0D-9A3F5C45BAB7}"/>
    <cellStyle name="Input [yellow] 3 4 4 4 2" xfId="28203" xr:uid="{F5BBECDE-DC08-4214-B6A4-5C22726C7908}"/>
    <cellStyle name="Input [yellow] 3 4 4 4 3" xfId="37979" xr:uid="{5A52C03D-F06C-41D9-9508-500EB183E9CA}"/>
    <cellStyle name="Input [yellow] 3 4 4 4 4" xfId="18011" xr:uid="{95C2200B-6B40-4BDC-92B0-33B685228C68}"/>
    <cellStyle name="Input [yellow] 3 4 4 5" xfId="8533" xr:uid="{1DD7424F-6300-40C0-9BBD-B42DBB2ACB4D}"/>
    <cellStyle name="Input [yellow] 3 4 4 5 2" xfId="28744" xr:uid="{E45C1AF3-6F84-4BC5-A79F-840E325B4327}"/>
    <cellStyle name="Input [yellow] 3 4 4 5 3" xfId="38520" xr:uid="{E760BA24-7A20-453E-A15E-B5947E39AB26}"/>
    <cellStyle name="Input [yellow] 3 4 4 5 4" xfId="18552" xr:uid="{F9EE0B37-A6ED-4B89-9156-7BFBFB1EE943}"/>
    <cellStyle name="Input [yellow] 3 4 4 6" xfId="9059" xr:uid="{66971063-F3C5-4AAC-AE42-79A0A4D7BFF4}"/>
    <cellStyle name="Input [yellow] 3 4 4 6 2" xfId="29268" xr:uid="{F834FE02-3885-4835-B857-2787A1B7EA6E}"/>
    <cellStyle name="Input [yellow] 3 4 4 6 3" xfId="39044" xr:uid="{2A2A267F-387D-490E-A0F9-58015FC031C6}"/>
    <cellStyle name="Input [yellow] 3 4 4 6 4" xfId="19076" xr:uid="{FAFB0B9A-6B9B-4E04-9904-9321B2308440}"/>
    <cellStyle name="Input [yellow] 3 4 4 7" xfId="9583" xr:uid="{EAC1BF35-1C14-44FC-AE76-C3521E468B01}"/>
    <cellStyle name="Input [yellow] 3 4 4 7 2" xfId="29790" xr:uid="{45837EC9-F6AB-4B46-9418-6E4108B6BB18}"/>
    <cellStyle name="Input [yellow] 3 4 4 7 3" xfId="39566" xr:uid="{65ABA41C-1965-4EC6-B1DE-87E75568E9BB}"/>
    <cellStyle name="Input [yellow] 3 4 4 7 4" xfId="19598" xr:uid="{0C31B894-6D97-4E1D-89CD-065EEC95EBE1}"/>
    <cellStyle name="Input [yellow] 3 4 4 8" xfId="10107" xr:uid="{1EBE1CC0-4D3C-4DC0-B082-65D9A685645A}"/>
    <cellStyle name="Input [yellow] 3 4 4 8 2" xfId="30314" xr:uid="{DADE6C2F-77CE-4834-95DC-C708F24B3027}"/>
    <cellStyle name="Input [yellow] 3 4 4 8 3" xfId="40090" xr:uid="{D2EF965A-40AB-4865-8D49-DEB2C407F860}"/>
    <cellStyle name="Input [yellow] 3 4 4 8 4" xfId="20122" xr:uid="{7D7A65CE-6EF3-4F9C-8594-975D9A65CA26}"/>
    <cellStyle name="Input [yellow] 3 4 4 9" xfId="10618" xr:uid="{DBB7AD94-303F-44BE-9C18-3B66426FAE4E}"/>
    <cellStyle name="Input [yellow] 3 4 4 9 2" xfId="30822" xr:uid="{3B54DDDD-FC4C-4FEA-A2FC-6D5E2ED534B3}"/>
    <cellStyle name="Input [yellow] 3 4 4 9 3" xfId="40598" xr:uid="{099B6170-1776-4FE7-B16B-1D9866279D63}"/>
    <cellStyle name="Input [yellow] 3 4 4 9 4" xfId="20630" xr:uid="{F8331FB0-5AEB-4C0E-92C6-A087DF83DC12}"/>
    <cellStyle name="Input [yellow] 3 4 5" xfId="5205" xr:uid="{AC146106-81DB-4BCB-8CE2-128429EB9769}"/>
    <cellStyle name="Input [yellow] 3 4 5 2" xfId="25445" xr:uid="{E34FA0E6-D50A-4ECD-A70D-F171483AB366}"/>
    <cellStyle name="Input [yellow] 3 4 5 3" xfId="35221" xr:uid="{99BF2DB1-2739-4A48-84C5-6EA28621652D}"/>
    <cellStyle name="Input [yellow] 3 4 5 4" xfId="15253" xr:uid="{F509BE84-B3A2-46DA-A678-41FB7D7F80EE}"/>
    <cellStyle name="Input [yellow] 3 4 6" xfId="4920" xr:uid="{DF5D53D2-25E0-4126-A385-49255214DFEF}"/>
    <cellStyle name="Input [yellow] 3 4 6 2" xfId="25160" xr:uid="{7D7960C3-C7A0-499C-BC3F-4767FC60FA68}"/>
    <cellStyle name="Input [yellow] 3 4 6 3" xfId="34936" xr:uid="{8DE033CD-E379-4A15-8E96-6857FA92AFEB}"/>
    <cellStyle name="Input [yellow] 3 4 6 4" xfId="14968" xr:uid="{974F8816-C126-4450-BEDA-986B3AEB9985}"/>
    <cellStyle name="Input [yellow] 3 4 7" xfId="4026" xr:uid="{5A9E3670-691C-4C84-B3C1-9663F1514819}"/>
    <cellStyle name="Input [yellow] 3 4 7 2" xfId="24282" xr:uid="{F583EF56-A37F-421F-8828-9822FB39348F}"/>
    <cellStyle name="Input [yellow] 3 4 7 3" xfId="34058" xr:uid="{4997BB74-A725-4B93-8E2F-E82C610E3D0D}"/>
    <cellStyle name="Input [yellow] 3 4 7 4" xfId="14090" xr:uid="{845CD617-8E42-42FC-9954-5ADA6D635963}"/>
    <cellStyle name="Input [yellow] 3 4 8" xfId="4255" xr:uid="{D11369B9-1E03-4B7C-8348-CFF695359754}"/>
    <cellStyle name="Input [yellow] 3 4 8 2" xfId="24506" xr:uid="{2AAD4D82-7B77-4305-BE3A-3A419CB89392}"/>
    <cellStyle name="Input [yellow] 3 4 8 3" xfId="34282" xr:uid="{C4089DAB-6D6C-4354-8BF3-9F87071ED788}"/>
    <cellStyle name="Input [yellow] 3 4 8 4" xfId="14314" xr:uid="{557418ED-7F55-4250-BE06-A373B90A8271}"/>
    <cellStyle name="Input [yellow] 3 4 9" xfId="5108" xr:uid="{BDAB73FB-FCE0-4109-9260-136B1239E7C8}"/>
    <cellStyle name="Input [yellow] 3 4 9 2" xfId="25348" xr:uid="{CE506E5E-6FD7-4CBE-A155-F0C1676A7614}"/>
    <cellStyle name="Input [yellow] 3 4 9 3" xfId="35124" xr:uid="{EF16A07C-AFDE-4ACE-BDC7-00CCBC691A7E}"/>
    <cellStyle name="Input [yellow] 3 4 9 4" xfId="15156" xr:uid="{37E9634B-9566-4265-9B30-C539152998B5}"/>
    <cellStyle name="Input [yellow] 3 5" xfId="2144" xr:uid="{A47D91D5-19DE-41C2-B5E1-0460FCF767A1}"/>
    <cellStyle name="Input [yellow] 3 5 10" xfId="4125" xr:uid="{AA70B1DE-4D80-4BCF-8F79-1BEF01006F7B}"/>
    <cellStyle name="Input [yellow] 3 5 10 2" xfId="24380" xr:uid="{3ABDB3E9-D82F-4914-9F4D-4072EBAFF3E2}"/>
    <cellStyle name="Input [yellow] 3 5 10 3" xfId="34156" xr:uid="{E0472C9A-5CCC-4C6B-A6E4-046657F1952C}"/>
    <cellStyle name="Input [yellow] 3 5 10 4" xfId="14188" xr:uid="{83A02F34-CDF2-4A20-8208-AEFA10011959}"/>
    <cellStyle name="Input [yellow] 3 5 11" xfId="4539" xr:uid="{6A9C89A6-449E-4D9A-BA0A-3856A15BD9B2}"/>
    <cellStyle name="Input [yellow] 3 5 11 2" xfId="24788" xr:uid="{26B3C096-9780-472C-8EB7-7B83ADC31FB4}"/>
    <cellStyle name="Input [yellow] 3 5 11 3" xfId="34564" xr:uid="{F65C1D03-E0B2-487D-AC79-7D1335F596BE}"/>
    <cellStyle name="Input [yellow] 3 5 11 4" xfId="14596" xr:uid="{CFC500E3-0F8D-4BFE-8688-520A951BBB68}"/>
    <cellStyle name="Input [yellow] 3 5 12" xfId="5459" xr:uid="{89550A14-9C19-4CAC-9986-CED2723AA3C7}"/>
    <cellStyle name="Input [yellow] 3 5 12 2" xfId="25691" xr:uid="{B69B5158-C7B3-426A-AAF2-5857595CEC8F}"/>
    <cellStyle name="Input [yellow] 3 5 12 3" xfId="35467" xr:uid="{6373F1B6-D339-435F-A784-D63DE3656340}"/>
    <cellStyle name="Input [yellow] 3 5 12 4" xfId="15499" xr:uid="{8234BA19-8049-43A7-97CD-BBDF88A39D4F}"/>
    <cellStyle name="Input [yellow] 3 5 13" xfId="5153" xr:uid="{ACE9A620-5F76-4B18-AA90-0B6C9DFE1EC9}"/>
    <cellStyle name="Input [yellow] 3 5 13 2" xfId="25393" xr:uid="{BCA804A7-473C-4300-8FA0-71F1A7721D5B}"/>
    <cellStyle name="Input [yellow] 3 5 13 3" xfId="35169" xr:uid="{A42E54C1-1FF4-4586-9677-EC7AC2E09CF8}"/>
    <cellStyle name="Input [yellow] 3 5 13 4" xfId="15201" xr:uid="{E4E5350D-6A73-47D7-B621-C029DD73476D}"/>
    <cellStyle name="Input [yellow] 3 5 14" xfId="6110" xr:uid="{7EB43ED5-2CAC-45AA-B377-E589F6392279}"/>
    <cellStyle name="Input [yellow] 3 5 14 2" xfId="26330" xr:uid="{C12E6DF7-FB27-400F-8912-77E8A9163197}"/>
    <cellStyle name="Input [yellow] 3 5 14 3" xfId="36106" xr:uid="{1385144E-ABE4-428C-8357-3AD3402EE200}"/>
    <cellStyle name="Input [yellow] 3 5 14 4" xfId="16138" xr:uid="{79690370-E097-4884-8DCE-22A1D98D5CB1}"/>
    <cellStyle name="Input [yellow] 3 5 15" xfId="5258" xr:uid="{A3FFAE1A-7550-4680-91F8-FA59A42580B6}"/>
    <cellStyle name="Input [yellow] 3 5 15 2" xfId="25498" xr:uid="{AD373DD9-A646-4B32-88E1-031F9C44DD9A}"/>
    <cellStyle name="Input [yellow] 3 5 15 3" xfId="35274" xr:uid="{2598E17C-E159-41E8-825A-D3D9A7FE8464}"/>
    <cellStyle name="Input [yellow] 3 5 15 4" xfId="15306" xr:uid="{3E7A247C-E384-45B9-9D0D-D7DC406CF6D6}"/>
    <cellStyle name="Input [yellow] 3 5 16" xfId="4691" xr:uid="{80BFF359-C9B1-4B29-8D21-F1158F644A9D}"/>
    <cellStyle name="Input [yellow] 3 5 16 2" xfId="24936" xr:uid="{94F359C3-FC3C-4795-8D7A-C4A50FE36DC7}"/>
    <cellStyle name="Input [yellow] 3 5 16 3" xfId="34712" xr:uid="{AC3FFDA0-5D11-444D-95D9-B054A47BCE32}"/>
    <cellStyle name="Input [yellow] 3 5 16 4" xfId="14744" xr:uid="{DA7356BE-7E82-4927-940A-51A3093685F3}"/>
    <cellStyle name="Input [yellow] 3 5 17" xfId="8353" xr:uid="{841DC0F3-B1C9-4137-BBE4-EF96983F0675}"/>
    <cellStyle name="Input [yellow] 3 5 17 2" xfId="28565" xr:uid="{38F2475B-927C-4F43-AC84-9FC7FB8EE537}"/>
    <cellStyle name="Input [yellow] 3 5 17 3" xfId="38341" xr:uid="{827DB152-F528-43F5-AFC6-2F075803C911}"/>
    <cellStyle name="Input [yellow] 3 5 17 4" xfId="18373" xr:uid="{0E9B3EB2-A667-4CE3-B906-2179CF17ACC2}"/>
    <cellStyle name="Input [yellow] 3 5 18" xfId="5562" xr:uid="{D161EB2C-1E69-49BB-8F3D-5AB156B886C5}"/>
    <cellStyle name="Input [yellow] 3 5 18 2" xfId="25792" xr:uid="{1E827D20-B244-40F7-85C9-236B76A8CF93}"/>
    <cellStyle name="Input [yellow] 3 5 18 3" xfId="35568" xr:uid="{B7C313DC-D75D-4AF5-8014-2A9C03CA1F2A}"/>
    <cellStyle name="Input [yellow] 3 5 18 4" xfId="15600" xr:uid="{F331DA9A-489C-4D59-9844-B629A78BB061}"/>
    <cellStyle name="Input [yellow] 3 5 19" xfId="5067" xr:uid="{503D5347-2B11-49A0-88AE-7402B5587DC9}"/>
    <cellStyle name="Input [yellow] 3 5 19 2" xfId="25307" xr:uid="{A04A5BDB-48CE-4FFC-8E97-5D68C2120C25}"/>
    <cellStyle name="Input [yellow] 3 5 19 3" xfId="35083" xr:uid="{55F931D8-EC64-4DFA-A495-67FF2705C00B}"/>
    <cellStyle name="Input [yellow] 3 5 19 4" xfId="15115" xr:uid="{19F3DA66-6BC7-492D-85C3-11074F92CA8D}"/>
    <cellStyle name="Input [yellow] 3 5 2" xfId="2145" xr:uid="{49F0E1C0-BCB6-4831-9CE4-FA98A266AAE9}"/>
    <cellStyle name="Input [yellow] 3 5 2 10" xfId="4085" xr:uid="{35E65738-826D-4057-86E4-050AC656BD2A}"/>
    <cellStyle name="Input [yellow] 3 5 2 10 2" xfId="24340" xr:uid="{EE6793AF-3626-4123-AE72-3B479300D53C}"/>
    <cellStyle name="Input [yellow] 3 5 2 10 3" xfId="34116" xr:uid="{2C092F81-335F-4651-B7DC-3755F98F55D7}"/>
    <cellStyle name="Input [yellow] 3 5 2 10 4" xfId="14148" xr:uid="{6CB6F51B-D3DD-4324-A5E8-CCEB14003FB7}"/>
    <cellStyle name="Input [yellow] 3 5 2 11" xfId="5299" xr:uid="{21370B87-52C4-40B8-ACE7-4377D33460CB}"/>
    <cellStyle name="Input [yellow] 3 5 2 11 2" xfId="25539" xr:uid="{43D89AFE-58B8-4CBB-8B33-5DA0D0C195F4}"/>
    <cellStyle name="Input [yellow] 3 5 2 11 3" xfId="35315" xr:uid="{847B6485-E550-4D0C-8D1C-13A83C783051}"/>
    <cellStyle name="Input [yellow] 3 5 2 11 4" xfId="15347" xr:uid="{2FA4208E-8D7B-4D12-91C0-9A48EAD139EB}"/>
    <cellStyle name="Input [yellow] 3 5 2 12" xfId="5536" xr:uid="{0870FB7E-16B3-4E7A-8093-ADA1917C2E3B}"/>
    <cellStyle name="Input [yellow] 3 5 2 12 2" xfId="25767" xr:uid="{F75991A1-446E-4E37-84C2-29F6FFBB30B5}"/>
    <cellStyle name="Input [yellow] 3 5 2 12 3" xfId="35543" xr:uid="{822B7B19-A9E3-4048-8578-F93E7CFBB11C}"/>
    <cellStyle name="Input [yellow] 3 5 2 12 4" xfId="15575" xr:uid="{EE62844B-6216-4CAE-8C77-2C71D1FE91D2}"/>
    <cellStyle name="Input [yellow] 3 5 2 13" xfId="4223" xr:uid="{72AEAD88-4395-415B-B726-4A167669D1B5}"/>
    <cellStyle name="Input [yellow] 3 5 2 13 2" xfId="24475" xr:uid="{4685F0D2-A204-4FF2-A2CF-9009756024B4}"/>
    <cellStyle name="Input [yellow] 3 5 2 13 3" xfId="34251" xr:uid="{7961FEEB-35D0-44CE-BE34-E18C159AF7F3}"/>
    <cellStyle name="Input [yellow] 3 5 2 13 4" xfId="14283" xr:uid="{816418C4-4A07-490E-A678-E8C8B200CC66}"/>
    <cellStyle name="Input [yellow] 3 5 2 14" xfId="4406" xr:uid="{36769164-08EE-4BAF-8D32-44063F641F7A}"/>
    <cellStyle name="Input [yellow] 3 5 2 14 2" xfId="24657" xr:uid="{00FEB098-B44B-40F6-ACA0-5D1B20AED6C1}"/>
    <cellStyle name="Input [yellow] 3 5 2 14 3" xfId="34433" xr:uid="{D0FA340D-F191-4CFF-953C-007E2C7DEBAC}"/>
    <cellStyle name="Input [yellow] 3 5 2 14 4" xfId="14465" xr:uid="{53AF698B-2681-41F8-86CD-BCE2DC90B88F}"/>
    <cellStyle name="Input [yellow] 3 5 2 15" xfId="4790" xr:uid="{B362C138-6F5F-46B3-BF86-D57BE9F3FEFC}"/>
    <cellStyle name="Input [yellow] 3 5 2 15 2" xfId="25033" xr:uid="{BF8DFF27-C0AB-4CE5-AB2F-DBD2EE845BB3}"/>
    <cellStyle name="Input [yellow] 3 5 2 15 3" xfId="34809" xr:uid="{C4954C8F-E241-4954-BF2D-57D5418E981D}"/>
    <cellStyle name="Input [yellow] 3 5 2 15 4" xfId="14841" xr:uid="{CBA5A26A-8C43-408F-8D70-B5869EB86967}"/>
    <cellStyle name="Input [yellow] 3 5 2 16" xfId="3957" xr:uid="{7539FC52-3197-4CC5-A6AF-00444FB5722E}"/>
    <cellStyle name="Input [yellow] 3 5 2 16 2" xfId="24219" xr:uid="{1CF43A89-EF57-480F-B1D4-FCBB4277D3C9}"/>
    <cellStyle name="Input [yellow] 3 5 2 16 3" xfId="33995" xr:uid="{5AC7B2FA-193D-4C5E-9AB2-FD97DAFBEB0C}"/>
    <cellStyle name="Input [yellow] 3 5 2 16 4" xfId="14027" xr:uid="{F7AB0FCD-8F70-4196-99C8-09BED32D5E8E}"/>
    <cellStyle name="Input [yellow] 3 5 2 17" xfId="4878" xr:uid="{913C297F-C2FB-4BB9-9D82-2959248F300C}"/>
    <cellStyle name="Input [yellow] 3 5 2 17 2" xfId="25119" xr:uid="{75799D46-A04B-4D23-A8DD-905D627F5E21}"/>
    <cellStyle name="Input [yellow] 3 5 2 17 3" xfId="34895" xr:uid="{4455D610-C582-471A-8A38-061924135A0B}"/>
    <cellStyle name="Input [yellow] 3 5 2 17 4" xfId="14927" xr:uid="{69077F93-C872-4C1C-A0D0-374CB5CEC428}"/>
    <cellStyle name="Input [yellow] 3 5 2 18" xfId="6725" xr:uid="{C9264B67-FBFC-43E1-A433-13F3643EC214}"/>
    <cellStyle name="Input [yellow] 3 5 2 18 2" xfId="26939" xr:uid="{69ECCB3A-CE49-438F-91A1-08E419893F84}"/>
    <cellStyle name="Input [yellow] 3 5 2 18 3" xfId="36715" xr:uid="{A03B0C6E-4610-482B-82C5-0C5080565B39}"/>
    <cellStyle name="Input [yellow] 3 5 2 18 4" xfId="16747" xr:uid="{EE9C9922-1619-4184-9EA9-441EEA0BC2E5}"/>
    <cellStyle name="Input [yellow] 3 5 2 19" xfId="24026" xr:uid="{CD660C42-5285-40FA-A677-311D2ED25E07}"/>
    <cellStyle name="Input [yellow] 3 5 2 2" xfId="6453" xr:uid="{DDC2A91B-1B94-4BE9-AADC-26520D90C703}"/>
    <cellStyle name="Input [yellow] 3 5 2 2 10" xfId="11240" xr:uid="{4B993518-2A8C-460B-A938-C70DBFBB6F77}"/>
    <cellStyle name="Input [yellow] 3 5 2 2 10 2" xfId="31442" xr:uid="{8763A26F-8F4A-4E57-94A1-E0405EB3A804}"/>
    <cellStyle name="Input [yellow] 3 5 2 2 10 3" xfId="41218" xr:uid="{05534DAE-29DA-4339-87F7-CB08F6316F21}"/>
    <cellStyle name="Input [yellow] 3 5 2 2 10 4" xfId="21250" xr:uid="{E8190021-1DA8-4BBB-8B1B-652D4037723A}"/>
    <cellStyle name="Input [yellow] 3 5 2 2 11" xfId="11726" xr:uid="{1AF424CF-7F42-47CE-A7F8-5F1684C8E9AD}"/>
    <cellStyle name="Input [yellow] 3 5 2 2 11 2" xfId="31928" xr:uid="{E5194403-D021-46AB-A384-C78A707F0C73}"/>
    <cellStyle name="Input [yellow] 3 5 2 2 11 3" xfId="41704" xr:uid="{1E20C7CA-CB85-4911-BD28-2F4EBB32E5D2}"/>
    <cellStyle name="Input [yellow] 3 5 2 2 11 4" xfId="21736" xr:uid="{D415677B-F510-49C5-BC88-B6F8B9B31B45}"/>
    <cellStyle name="Input [yellow] 3 5 2 2 12" xfId="12200" xr:uid="{2BE760F3-D970-4105-9C19-30FDE76F5CD8}"/>
    <cellStyle name="Input [yellow] 3 5 2 2 12 2" xfId="32401" xr:uid="{067CCEA9-E212-4A0E-BF27-0F863A0FCC1D}"/>
    <cellStyle name="Input [yellow] 3 5 2 2 12 3" xfId="42177" xr:uid="{DBD02968-D935-4791-9E19-B4FCC1AFA93A}"/>
    <cellStyle name="Input [yellow] 3 5 2 2 12 4" xfId="22209" xr:uid="{953A85B7-77C0-4B3A-8D0F-7C9B9926B67B}"/>
    <cellStyle name="Input [yellow] 3 5 2 2 13" xfId="12661" xr:uid="{BF9657F1-E191-48F6-9A93-88E15C21EA89}"/>
    <cellStyle name="Input [yellow] 3 5 2 2 13 2" xfId="32861" xr:uid="{389C560D-C156-477D-87DA-314D6F7E0E99}"/>
    <cellStyle name="Input [yellow] 3 5 2 2 13 3" xfId="42637" xr:uid="{C5BEDA1F-FCB2-4B78-8063-F93CAAA9AD6F}"/>
    <cellStyle name="Input [yellow] 3 5 2 2 13 4" xfId="22669" xr:uid="{C2619EE6-3387-4389-9FF1-5AA9E4865D79}"/>
    <cellStyle name="Input [yellow] 3 5 2 2 14" xfId="13121" xr:uid="{5FB0B148-2321-43FC-8E3F-40614FF80CFF}"/>
    <cellStyle name="Input [yellow] 3 5 2 2 14 2" xfId="33320" xr:uid="{17E365A8-8761-4DE6-998F-849D60D91575}"/>
    <cellStyle name="Input [yellow] 3 5 2 2 14 3" xfId="43096" xr:uid="{CA78478F-F759-4E70-9C0C-894A0B2AA23D}"/>
    <cellStyle name="Input [yellow] 3 5 2 2 14 4" xfId="23128" xr:uid="{832ED761-CB68-46EA-88A9-C9A0AE3477C9}"/>
    <cellStyle name="Input [yellow] 3 5 2 2 15" xfId="13574" xr:uid="{C18337FC-0168-44F5-936D-FAD305A661C3}"/>
    <cellStyle name="Input [yellow] 3 5 2 2 15 2" xfId="33771" xr:uid="{91BBE5E3-FBE4-46BA-B714-EE57EFAE1039}"/>
    <cellStyle name="Input [yellow] 3 5 2 2 15 3" xfId="43547" xr:uid="{807DC5CD-DA74-437E-A4C9-5A978F7D2CC5}"/>
    <cellStyle name="Input [yellow] 3 5 2 2 15 4" xfId="23579" xr:uid="{DAAE8C1D-6282-4593-862C-9A8C833EF8A5}"/>
    <cellStyle name="Input [yellow] 3 5 2 2 16" xfId="26671" xr:uid="{EFB48651-8DBC-4C20-91F4-AEC06F630C77}"/>
    <cellStyle name="Input [yellow] 3 5 2 2 17" xfId="36447" xr:uid="{71DB1688-61DF-4FF4-9A90-447EC709D13F}"/>
    <cellStyle name="Input [yellow] 3 5 2 2 18" xfId="16479" xr:uid="{3E716D4F-56BB-4319-8B58-2C3446E76F8A}"/>
    <cellStyle name="Input [yellow] 3 5 2 2 2" xfId="7012" xr:uid="{55A512E7-A367-42CC-B6E9-F2741E671D1E}"/>
    <cellStyle name="Input [yellow] 3 5 2 2 2 2" xfId="27226" xr:uid="{BDFB7247-38F7-4508-A3B4-32D14B007CCD}"/>
    <cellStyle name="Input [yellow] 3 5 2 2 2 3" xfId="37002" xr:uid="{2CFFBC9C-F89D-4114-8AA9-863150E09E3D}"/>
    <cellStyle name="Input [yellow] 3 5 2 2 2 4" xfId="17034" xr:uid="{5E4F3414-E234-4790-BB63-A0F490F8368D}"/>
    <cellStyle name="Input [yellow] 3 5 2 2 3" xfId="7559" xr:uid="{48704864-77C6-4D70-93B3-620C0442AC6E}"/>
    <cellStyle name="Input [yellow] 3 5 2 2 3 2" xfId="27773" xr:uid="{73483B37-CC32-4091-B9D3-4BE1F3644C89}"/>
    <cellStyle name="Input [yellow] 3 5 2 2 3 3" xfId="37549" xr:uid="{E7CEAEFB-00C6-4DFA-B9E1-CD3C9685A704}"/>
    <cellStyle name="Input [yellow] 3 5 2 2 3 4" xfId="17581" xr:uid="{AE76A7E3-2533-453E-B9A7-02D7DA5275F3}"/>
    <cellStyle name="Input [yellow] 3 5 2 2 4" xfId="8109" xr:uid="{1C9D568B-7306-4FBC-B183-DF7028E92206}"/>
    <cellStyle name="Input [yellow] 3 5 2 2 4 2" xfId="28321" xr:uid="{6E601952-EDA9-4F02-8574-3EA0D425AF64}"/>
    <cellStyle name="Input [yellow] 3 5 2 2 4 3" xfId="38097" xr:uid="{01AC71DF-C2C5-48AB-8BC2-4BD48E638A6E}"/>
    <cellStyle name="Input [yellow] 3 5 2 2 4 4" xfId="18129" xr:uid="{FFD909F8-40F9-4916-B948-512E173398BD}"/>
    <cellStyle name="Input [yellow] 3 5 2 2 5" xfId="8651" xr:uid="{9E11B6C8-2512-4741-8441-FE11E5B2DD92}"/>
    <cellStyle name="Input [yellow] 3 5 2 2 5 2" xfId="28862" xr:uid="{BBD2D4CF-1F43-41AC-B01F-BDFABFF20784}"/>
    <cellStyle name="Input [yellow] 3 5 2 2 5 3" xfId="38638" xr:uid="{1E337ED0-30CE-45E0-B946-A3CBC756D395}"/>
    <cellStyle name="Input [yellow] 3 5 2 2 5 4" xfId="18670" xr:uid="{39722732-BAD1-49B4-8278-7A316E9FE111}"/>
    <cellStyle name="Input [yellow] 3 5 2 2 6" xfId="9177" xr:uid="{E7F64180-371F-4259-A73F-39DD67E78729}"/>
    <cellStyle name="Input [yellow] 3 5 2 2 6 2" xfId="29386" xr:uid="{A81F599A-E3FA-4111-9706-D6C9958EE1F9}"/>
    <cellStyle name="Input [yellow] 3 5 2 2 6 3" xfId="39162" xr:uid="{C4D9AD8B-FD32-4AC7-B5D3-77461CAFCF17}"/>
    <cellStyle name="Input [yellow] 3 5 2 2 6 4" xfId="19194" xr:uid="{862C9BA6-86E1-4D84-8C9B-1D83CDB4C32C}"/>
    <cellStyle name="Input [yellow] 3 5 2 2 7" xfId="9701" xr:uid="{A44F1454-AB7B-43FB-AB09-CC1C3A98DC5C}"/>
    <cellStyle name="Input [yellow] 3 5 2 2 7 2" xfId="29908" xr:uid="{663DE294-8F01-4535-A90A-BD129FF719DC}"/>
    <cellStyle name="Input [yellow] 3 5 2 2 7 3" xfId="39684" xr:uid="{B8F2E328-20BB-4C7F-B57B-6D0917B7DE6D}"/>
    <cellStyle name="Input [yellow] 3 5 2 2 7 4" xfId="19716" xr:uid="{A845AC41-3539-40CB-A96E-FA87F0B2C68A}"/>
    <cellStyle name="Input [yellow] 3 5 2 2 8" xfId="10225" xr:uid="{920B69A4-7E20-4373-A2C0-5FA3FFB212A2}"/>
    <cellStyle name="Input [yellow] 3 5 2 2 8 2" xfId="30432" xr:uid="{74CDAB93-CDDA-436B-B984-9DE164B26B2D}"/>
    <cellStyle name="Input [yellow] 3 5 2 2 8 3" xfId="40208" xr:uid="{9C33DFE6-9DD0-43C8-86C7-4E1289EBE3D6}"/>
    <cellStyle name="Input [yellow] 3 5 2 2 8 4" xfId="20240" xr:uid="{7FDDC3CD-06A9-4172-8485-6A829CAB39DC}"/>
    <cellStyle name="Input [yellow] 3 5 2 2 9" xfId="10736" xr:uid="{C59E7FAC-1AA2-449B-8AC7-DE324707737A}"/>
    <cellStyle name="Input [yellow] 3 5 2 2 9 2" xfId="30940" xr:uid="{CC1CD44D-F46D-43FD-B796-19E5E83B7BBB}"/>
    <cellStyle name="Input [yellow] 3 5 2 2 9 3" xfId="40716" xr:uid="{94244E26-AA5A-444C-AED4-81DC85808762}"/>
    <cellStyle name="Input [yellow] 3 5 2 2 9 4" xfId="20748" xr:uid="{4BB3C660-0766-40F8-8927-A6DA6A9DC35E}"/>
    <cellStyle name="Input [yellow] 3 5 2 20" xfId="23771" xr:uid="{31F00810-8924-47D4-8613-7EFF0DC392F9}"/>
    <cellStyle name="Input [yellow] 3 5 2 21" xfId="13924" xr:uid="{9D5DF2D2-54A2-4773-8B55-0B44CD2A8272}"/>
    <cellStyle name="Input [yellow] 3 5 2 3" xfId="6332" xr:uid="{3FE97B84-047A-4F8B-AEF3-05782B4FC4EE}"/>
    <cellStyle name="Input [yellow] 3 5 2 3 10" xfId="11119" xr:uid="{C3EAB604-7D8D-4A2D-9BE7-B72B2B7F8439}"/>
    <cellStyle name="Input [yellow] 3 5 2 3 10 2" xfId="31321" xr:uid="{CB7B2116-C155-4998-9528-B62702E7FF17}"/>
    <cellStyle name="Input [yellow] 3 5 2 3 10 3" xfId="41097" xr:uid="{189DC819-5E3F-4398-8B27-58F280509C6F}"/>
    <cellStyle name="Input [yellow] 3 5 2 3 10 4" xfId="21129" xr:uid="{E7D19497-8B54-4804-A115-8EEEE8E0165F}"/>
    <cellStyle name="Input [yellow] 3 5 2 3 11" xfId="11605" xr:uid="{97D80F29-BC03-41BC-81FC-23C26071F25C}"/>
    <cellStyle name="Input [yellow] 3 5 2 3 11 2" xfId="31807" xr:uid="{D1C46B06-1537-4735-BF41-0FBA215F5B56}"/>
    <cellStyle name="Input [yellow] 3 5 2 3 11 3" xfId="41583" xr:uid="{D8004AC0-19E6-47FF-BE52-C497B4E99ABB}"/>
    <cellStyle name="Input [yellow] 3 5 2 3 11 4" xfId="21615" xr:uid="{66913132-4A9C-469C-922C-425ED20ACF22}"/>
    <cellStyle name="Input [yellow] 3 5 2 3 12" xfId="12079" xr:uid="{28833E70-3F6C-4A6B-B975-7DED73141008}"/>
    <cellStyle name="Input [yellow] 3 5 2 3 12 2" xfId="32280" xr:uid="{432E6D0D-107D-4D73-84C5-49F6A11D8D23}"/>
    <cellStyle name="Input [yellow] 3 5 2 3 12 3" xfId="42056" xr:uid="{C8213564-9C96-4594-B948-9A7839F80F5C}"/>
    <cellStyle name="Input [yellow] 3 5 2 3 12 4" xfId="22088" xr:uid="{97B9312B-8324-4013-9D98-F13F53AC0BE1}"/>
    <cellStyle name="Input [yellow] 3 5 2 3 13" xfId="12540" xr:uid="{621D0623-6A48-45A6-9397-E4D0748DFDD7}"/>
    <cellStyle name="Input [yellow] 3 5 2 3 13 2" xfId="32740" xr:uid="{AB54D16D-30A6-4A65-9E41-7990FF3E048D}"/>
    <cellStyle name="Input [yellow] 3 5 2 3 13 3" xfId="42516" xr:uid="{51B3496D-0BB0-4124-B252-A066BB01EA5E}"/>
    <cellStyle name="Input [yellow] 3 5 2 3 13 4" xfId="22548" xr:uid="{390A0907-91DF-4C87-904B-98D89B0A6D87}"/>
    <cellStyle name="Input [yellow] 3 5 2 3 14" xfId="13000" xr:uid="{4FBE7F5F-FDA0-470A-AD63-39F1092A9428}"/>
    <cellStyle name="Input [yellow] 3 5 2 3 14 2" xfId="33199" xr:uid="{A4C2ABCD-1187-4917-BE5A-0953FE1F63F6}"/>
    <cellStyle name="Input [yellow] 3 5 2 3 14 3" xfId="42975" xr:uid="{F0781202-7CFE-459E-9C6D-E79589837B9B}"/>
    <cellStyle name="Input [yellow] 3 5 2 3 14 4" xfId="23007" xr:uid="{39D04FD6-8BF8-41D7-813C-FEB42E435432}"/>
    <cellStyle name="Input [yellow] 3 5 2 3 15" xfId="13453" xr:uid="{C6BFCC76-6694-4759-BA02-7F8528B03286}"/>
    <cellStyle name="Input [yellow] 3 5 2 3 15 2" xfId="33650" xr:uid="{B8EA6B81-348B-483F-9B85-F24AE439F90F}"/>
    <cellStyle name="Input [yellow] 3 5 2 3 15 3" xfId="43426" xr:uid="{6CD046F2-D5A0-476C-9925-AB160DF78AA7}"/>
    <cellStyle name="Input [yellow] 3 5 2 3 15 4" xfId="23458" xr:uid="{BD00CDFC-15FC-49C4-92B4-04B26B073707}"/>
    <cellStyle name="Input [yellow] 3 5 2 3 16" xfId="26550" xr:uid="{B0F69834-E85E-4249-AF7B-4373E26D3123}"/>
    <cellStyle name="Input [yellow] 3 5 2 3 17" xfId="36326" xr:uid="{78F364C4-272E-4533-ACF9-B605C61F4167}"/>
    <cellStyle name="Input [yellow] 3 5 2 3 18" xfId="16358" xr:uid="{4266E80A-FFBA-48CB-9CE3-945EDF392A45}"/>
    <cellStyle name="Input [yellow] 3 5 2 3 2" xfId="6891" xr:uid="{8266D7DA-19C2-4F6F-89D5-443541D3A8DE}"/>
    <cellStyle name="Input [yellow] 3 5 2 3 2 2" xfId="27105" xr:uid="{33AF844F-77B2-409D-BECE-F3AA48224E61}"/>
    <cellStyle name="Input [yellow] 3 5 2 3 2 3" xfId="36881" xr:uid="{1DFBF96C-2FCC-4834-9455-BFFDC3C5F32F}"/>
    <cellStyle name="Input [yellow] 3 5 2 3 2 4" xfId="16913" xr:uid="{1DEC2217-7899-480F-8CB0-89E219D39EE3}"/>
    <cellStyle name="Input [yellow] 3 5 2 3 3" xfId="7438" xr:uid="{92C47806-1CCA-4580-8ECF-B207512ED1E2}"/>
    <cellStyle name="Input [yellow] 3 5 2 3 3 2" xfId="27652" xr:uid="{CEFC467C-09EA-491C-8FC1-B064B6E8AFB2}"/>
    <cellStyle name="Input [yellow] 3 5 2 3 3 3" xfId="37428" xr:uid="{C274AB59-DCFE-44AD-BEF5-B3F7262F2D4A}"/>
    <cellStyle name="Input [yellow] 3 5 2 3 3 4" xfId="17460" xr:uid="{BA8F0F7B-6DA8-495E-9E1F-74EBB2CF7E2A}"/>
    <cellStyle name="Input [yellow] 3 5 2 3 4" xfId="7988" xr:uid="{363C0CE4-3676-475F-B559-639957AE0085}"/>
    <cellStyle name="Input [yellow] 3 5 2 3 4 2" xfId="28200" xr:uid="{4AB745FF-6C67-4102-A1CD-73CB051D73DF}"/>
    <cellStyle name="Input [yellow] 3 5 2 3 4 3" xfId="37976" xr:uid="{1CDA9067-1B9A-4C69-8CF5-5176560BBC9E}"/>
    <cellStyle name="Input [yellow] 3 5 2 3 4 4" xfId="18008" xr:uid="{4AD02F01-2930-4869-B8EF-1F2881FD3795}"/>
    <cellStyle name="Input [yellow] 3 5 2 3 5" xfId="8530" xr:uid="{D2793FD5-93BB-4DEA-B986-933778CF3D4D}"/>
    <cellStyle name="Input [yellow] 3 5 2 3 5 2" xfId="28741" xr:uid="{99CD51C9-86AD-4DC1-A5C5-121B767B3ED8}"/>
    <cellStyle name="Input [yellow] 3 5 2 3 5 3" xfId="38517" xr:uid="{B7C631C0-24E9-4B53-A599-D1790C927D7C}"/>
    <cellStyle name="Input [yellow] 3 5 2 3 5 4" xfId="18549" xr:uid="{EE669E6C-315C-4182-83F8-A493B3ECF271}"/>
    <cellStyle name="Input [yellow] 3 5 2 3 6" xfId="9056" xr:uid="{F7F30F1C-055F-43C5-82AB-DB385415A9A3}"/>
    <cellStyle name="Input [yellow] 3 5 2 3 6 2" xfId="29265" xr:uid="{7FB5887F-2180-47B1-92CB-8BA6C1F2D70D}"/>
    <cellStyle name="Input [yellow] 3 5 2 3 6 3" xfId="39041" xr:uid="{DD2DC507-A96D-4B36-9B23-A71309C6677B}"/>
    <cellStyle name="Input [yellow] 3 5 2 3 6 4" xfId="19073" xr:uid="{D4106EA7-43E8-4A5B-82C7-76447FD5E248}"/>
    <cellStyle name="Input [yellow] 3 5 2 3 7" xfId="9580" xr:uid="{44804C78-1DE7-4868-9E52-67CBC3AA1557}"/>
    <cellStyle name="Input [yellow] 3 5 2 3 7 2" xfId="29787" xr:uid="{2971E52B-8806-4AC4-95AD-787BA0F6008B}"/>
    <cellStyle name="Input [yellow] 3 5 2 3 7 3" xfId="39563" xr:uid="{B71B5C37-FE88-4459-B5D0-5450BDC81ACC}"/>
    <cellStyle name="Input [yellow] 3 5 2 3 7 4" xfId="19595" xr:uid="{0BBCDF60-36AE-4565-BD2B-0EE3A521EDC4}"/>
    <cellStyle name="Input [yellow] 3 5 2 3 8" xfId="10104" xr:uid="{7144FD49-0929-402D-9F7C-3A9E7BC14805}"/>
    <cellStyle name="Input [yellow] 3 5 2 3 8 2" xfId="30311" xr:uid="{7FE8A157-7146-4A80-A760-E035669DFB92}"/>
    <cellStyle name="Input [yellow] 3 5 2 3 8 3" xfId="40087" xr:uid="{7F637C37-2E3C-4854-8E53-CFFFBC702CB9}"/>
    <cellStyle name="Input [yellow] 3 5 2 3 8 4" xfId="20119" xr:uid="{DF2BE827-45F7-4F93-A937-AF6B3EF7CBE3}"/>
    <cellStyle name="Input [yellow] 3 5 2 3 9" xfId="10615" xr:uid="{35341463-4CAF-41C6-8416-D321A5B0DB59}"/>
    <cellStyle name="Input [yellow] 3 5 2 3 9 2" xfId="30819" xr:uid="{70C126C8-B3E6-499F-AA13-EB8EAA17D6F1}"/>
    <cellStyle name="Input [yellow] 3 5 2 3 9 3" xfId="40595" xr:uid="{9C38DA23-F1E0-4793-959E-166F9EC9FFEC}"/>
    <cellStyle name="Input [yellow] 3 5 2 3 9 4" xfId="20627" xr:uid="{C9662F0F-8D10-4CC7-BFB3-AC9864D245E3}"/>
    <cellStyle name="Input [yellow] 3 5 2 4" xfId="5208" xr:uid="{A2A60FC1-0872-4F29-A7E0-363BD1DEDDBD}"/>
    <cellStyle name="Input [yellow] 3 5 2 4 2" xfId="25448" xr:uid="{3E6166A5-F76C-4953-9EA1-EEEB1750826F}"/>
    <cellStyle name="Input [yellow] 3 5 2 4 3" xfId="35224" xr:uid="{8120D2EA-21F0-490C-8425-B76C7083F80A}"/>
    <cellStyle name="Input [yellow] 3 5 2 4 4" xfId="15256" xr:uid="{D550A1DF-46AC-436C-B89E-E2D3C26C33B0}"/>
    <cellStyle name="Input [yellow] 3 5 2 5" xfId="5942" xr:uid="{BF8F74B7-951C-47FE-BEF7-ED52FD7C3945}"/>
    <cellStyle name="Input [yellow] 3 5 2 5 2" xfId="26165" xr:uid="{4614887E-9CDA-4666-8846-E42B4A7F3560}"/>
    <cellStyle name="Input [yellow] 3 5 2 5 3" xfId="35941" xr:uid="{52F23841-E540-4B26-AC46-CF6F6BC1018C}"/>
    <cellStyle name="Input [yellow] 3 5 2 5 4" xfId="15973" xr:uid="{C5406B8B-C6CE-4BC5-B139-728EDB4FD57E}"/>
    <cellStyle name="Input [yellow] 3 5 2 6" xfId="5826" xr:uid="{A48A00F6-36AE-4551-BF1E-117DE46472A4}"/>
    <cellStyle name="Input [yellow] 3 5 2 6 2" xfId="26052" xr:uid="{45B27A7D-5E52-4113-BF1C-9C434F1B5F08}"/>
    <cellStyle name="Input [yellow] 3 5 2 6 3" xfId="35828" xr:uid="{13F03E20-4213-46CD-A11D-443A68CD3C63}"/>
    <cellStyle name="Input [yellow] 3 5 2 6 4" xfId="15860" xr:uid="{AD144E26-F1C1-46FC-AD39-AE22ECCB7ABA}"/>
    <cellStyle name="Input [yellow] 3 5 2 7" xfId="5526" xr:uid="{771FADD8-7F5F-4B01-B279-1B63EA71337F}"/>
    <cellStyle name="Input [yellow] 3 5 2 7 2" xfId="25757" xr:uid="{C6889ADF-BE8F-41BA-80FC-B60B379A2011}"/>
    <cellStyle name="Input [yellow] 3 5 2 7 3" xfId="35533" xr:uid="{25EB2630-8578-4CD0-B645-D51F6214F391}"/>
    <cellStyle name="Input [yellow] 3 5 2 7 4" xfId="15565" xr:uid="{6114394C-9EA2-4106-9434-93763EB74097}"/>
    <cellStyle name="Input [yellow] 3 5 2 8" xfId="6105" xr:uid="{3EA98184-87A0-4989-8D0E-F821CB304672}"/>
    <cellStyle name="Input [yellow] 3 5 2 8 2" xfId="26325" xr:uid="{67114E48-9568-404B-853F-DFB4FE5A24F8}"/>
    <cellStyle name="Input [yellow] 3 5 2 8 3" xfId="36101" xr:uid="{F64A3B3C-F56F-4D7F-B0A2-7B42FFEB4A39}"/>
    <cellStyle name="Input [yellow] 3 5 2 8 4" xfId="16133" xr:uid="{2E9B11D7-AC5F-4478-B1B9-E76D9645F3AF}"/>
    <cellStyle name="Input [yellow] 3 5 2 9" xfId="6174" xr:uid="{1856F38E-532E-4AAB-A994-DF707D4CFE5B}"/>
    <cellStyle name="Input [yellow] 3 5 2 9 2" xfId="26392" xr:uid="{E114E172-9E71-4539-B240-FEFF15EBB33E}"/>
    <cellStyle name="Input [yellow] 3 5 2 9 3" xfId="36168" xr:uid="{E5E1FB33-22A9-4482-8A1A-7DA616635983}"/>
    <cellStyle name="Input [yellow] 3 5 2 9 4" xfId="16200" xr:uid="{D3A04DEF-9362-4306-A9B6-FCB35707CC74}"/>
    <cellStyle name="Input [yellow] 3 5 20" xfId="24025" xr:uid="{E72D96CC-8C94-4277-A215-BC0E706D6E70}"/>
    <cellStyle name="Input [yellow] 3 5 21" xfId="23896" xr:uid="{4C21B918-68DC-4AB2-A1DA-B4EB73C8D731}"/>
    <cellStyle name="Input [yellow] 3 5 22" xfId="13923" xr:uid="{67418580-9798-4414-9435-B3A9C7514088}"/>
    <cellStyle name="Input [yellow] 3 5 3" xfId="6452" xr:uid="{3A1351F8-F5AA-42E7-9CB7-DA6773BB808F}"/>
    <cellStyle name="Input [yellow] 3 5 3 10" xfId="11239" xr:uid="{2F6E3191-A230-4518-85CD-61B6727F050C}"/>
    <cellStyle name="Input [yellow] 3 5 3 10 2" xfId="31441" xr:uid="{4FF94ED0-4B43-4738-B3A4-AAB8303A7D00}"/>
    <cellStyle name="Input [yellow] 3 5 3 10 3" xfId="41217" xr:uid="{E4A378D0-44AF-44C2-AC5E-C071D6834F40}"/>
    <cellStyle name="Input [yellow] 3 5 3 10 4" xfId="21249" xr:uid="{4EA7B11E-75EC-4599-89DC-E5ABAF3EA69B}"/>
    <cellStyle name="Input [yellow] 3 5 3 11" xfId="11725" xr:uid="{AF5BD0CD-A21C-4D4F-AB42-F8AC15A2A967}"/>
    <cellStyle name="Input [yellow] 3 5 3 11 2" xfId="31927" xr:uid="{AC630EB5-45A6-4FA3-82F7-DB0279DF291B}"/>
    <cellStyle name="Input [yellow] 3 5 3 11 3" xfId="41703" xr:uid="{30E08374-7FA6-441D-A2B4-612D381F0E19}"/>
    <cellStyle name="Input [yellow] 3 5 3 11 4" xfId="21735" xr:uid="{89B8F722-0F93-4A24-9559-8D02E077BA72}"/>
    <cellStyle name="Input [yellow] 3 5 3 12" xfId="12199" xr:uid="{EDC257C7-0BE7-4214-A4CB-6DEA04FB3356}"/>
    <cellStyle name="Input [yellow] 3 5 3 12 2" xfId="32400" xr:uid="{EFEBD8E7-67BA-4E9A-A5CA-BC6C94F79626}"/>
    <cellStyle name="Input [yellow] 3 5 3 12 3" xfId="42176" xr:uid="{5257EDE7-9BA3-4FF7-8ECE-42B4ADC2DE20}"/>
    <cellStyle name="Input [yellow] 3 5 3 12 4" xfId="22208" xr:uid="{681B29BB-212D-4297-B1B0-A946FE6583FE}"/>
    <cellStyle name="Input [yellow] 3 5 3 13" xfId="12660" xr:uid="{5924259D-E66D-4C87-ADC9-E2E7FA9AC75A}"/>
    <cellStyle name="Input [yellow] 3 5 3 13 2" xfId="32860" xr:uid="{4471B2C9-6891-479C-989E-B803ECA5339B}"/>
    <cellStyle name="Input [yellow] 3 5 3 13 3" xfId="42636" xr:uid="{C1B36BF6-46C7-4F5F-B60F-9665571A16BE}"/>
    <cellStyle name="Input [yellow] 3 5 3 13 4" xfId="22668" xr:uid="{5FE16012-4B4C-4D62-AB34-F57A6765C342}"/>
    <cellStyle name="Input [yellow] 3 5 3 14" xfId="13120" xr:uid="{C237D713-5CF7-48EC-9C91-56FEB01AA5E7}"/>
    <cellStyle name="Input [yellow] 3 5 3 14 2" xfId="33319" xr:uid="{7F78AE45-CA98-4ABC-9CDE-B1A28098740F}"/>
    <cellStyle name="Input [yellow] 3 5 3 14 3" xfId="43095" xr:uid="{B78B51C0-6DEB-4425-A358-A78087DEC40C}"/>
    <cellStyle name="Input [yellow] 3 5 3 14 4" xfId="23127" xr:uid="{1B9E5708-F8C2-4683-85D4-A273EB78750A}"/>
    <cellStyle name="Input [yellow] 3 5 3 15" xfId="13573" xr:uid="{E81BA253-F1F9-4EE2-9499-D0AD3E754EB4}"/>
    <cellStyle name="Input [yellow] 3 5 3 15 2" xfId="33770" xr:uid="{62989B32-EEA1-4D63-94F1-A719C37BB046}"/>
    <cellStyle name="Input [yellow] 3 5 3 15 3" xfId="43546" xr:uid="{56D9F0D7-C59B-45ED-ABDE-3E8964D23C8F}"/>
    <cellStyle name="Input [yellow] 3 5 3 15 4" xfId="23578" xr:uid="{1865DF6C-0E34-4E46-BE28-1AF9C7F693E6}"/>
    <cellStyle name="Input [yellow] 3 5 3 16" xfId="26670" xr:uid="{A7C66A3B-9345-49F6-B06A-762E2B008CAF}"/>
    <cellStyle name="Input [yellow] 3 5 3 17" xfId="36446" xr:uid="{2226C048-6ABF-4CAE-AAE7-6EF9AEB4D042}"/>
    <cellStyle name="Input [yellow] 3 5 3 18" xfId="16478" xr:uid="{BF921436-D77E-4998-9C96-F61343DA259E}"/>
    <cellStyle name="Input [yellow] 3 5 3 2" xfId="7011" xr:uid="{C9CA508B-80B6-4CAE-8898-75F68223EEC4}"/>
    <cellStyle name="Input [yellow] 3 5 3 2 2" xfId="27225" xr:uid="{E68AE056-B965-4663-B09E-FA6AE6975A5C}"/>
    <cellStyle name="Input [yellow] 3 5 3 2 3" xfId="37001" xr:uid="{D649519E-AA72-47AE-B899-F807F551A9A0}"/>
    <cellStyle name="Input [yellow] 3 5 3 2 4" xfId="17033" xr:uid="{8625510A-BC4C-441C-A5D1-C804D3E85865}"/>
    <cellStyle name="Input [yellow] 3 5 3 3" xfId="7558" xr:uid="{D9DC6D10-C7CC-41B0-A9DF-8BCDB767BC51}"/>
    <cellStyle name="Input [yellow] 3 5 3 3 2" xfId="27772" xr:uid="{42238189-00B6-42FF-A0DA-FC3C03FFE69F}"/>
    <cellStyle name="Input [yellow] 3 5 3 3 3" xfId="37548" xr:uid="{6CFEE00B-B554-4FF6-AC49-ADF9768C9626}"/>
    <cellStyle name="Input [yellow] 3 5 3 3 4" xfId="17580" xr:uid="{CE4C8DDF-DC40-436D-B32F-A2D1A861B24F}"/>
    <cellStyle name="Input [yellow] 3 5 3 4" xfId="8108" xr:uid="{2D839EC5-6FD4-4F3B-9D8D-B008EE003876}"/>
    <cellStyle name="Input [yellow] 3 5 3 4 2" xfId="28320" xr:uid="{D86019B3-6329-4592-853C-A2EBCF4D9B43}"/>
    <cellStyle name="Input [yellow] 3 5 3 4 3" xfId="38096" xr:uid="{2CB21F74-1B35-470D-B146-90FCFCB9D48E}"/>
    <cellStyle name="Input [yellow] 3 5 3 4 4" xfId="18128" xr:uid="{8CD7771E-BDE0-48EA-93F6-DBA63D0F1125}"/>
    <cellStyle name="Input [yellow] 3 5 3 5" xfId="8650" xr:uid="{88B17312-1472-481B-AB17-C77726D0FA6D}"/>
    <cellStyle name="Input [yellow] 3 5 3 5 2" xfId="28861" xr:uid="{9E3D7E3A-C08F-4CD9-8CF1-CBCEAE30E3D6}"/>
    <cellStyle name="Input [yellow] 3 5 3 5 3" xfId="38637" xr:uid="{8AD2B9AE-3905-4FA5-8A8C-231FF819DD74}"/>
    <cellStyle name="Input [yellow] 3 5 3 5 4" xfId="18669" xr:uid="{77D82592-9207-4AA6-BE3A-FF9FE96DBA40}"/>
    <cellStyle name="Input [yellow] 3 5 3 6" xfId="9176" xr:uid="{EB55C043-8A27-4B52-9DB9-7D29F9472A10}"/>
    <cellStyle name="Input [yellow] 3 5 3 6 2" xfId="29385" xr:uid="{70D26F5C-6485-4BDD-8AA9-874016183CA6}"/>
    <cellStyle name="Input [yellow] 3 5 3 6 3" xfId="39161" xr:uid="{08ECDB49-D732-49FC-B907-7665A4407F28}"/>
    <cellStyle name="Input [yellow] 3 5 3 6 4" xfId="19193" xr:uid="{C52B7A34-A67C-482E-9A92-73806295C72A}"/>
    <cellStyle name="Input [yellow] 3 5 3 7" xfId="9700" xr:uid="{4BBA82BF-92C2-488B-83DE-3C7AA3DA37D6}"/>
    <cellStyle name="Input [yellow] 3 5 3 7 2" xfId="29907" xr:uid="{87147E0B-B8A0-4D40-8B06-5D06BAB8AF4F}"/>
    <cellStyle name="Input [yellow] 3 5 3 7 3" xfId="39683" xr:uid="{AEC5BEFD-7E68-4309-9409-64F616D10D31}"/>
    <cellStyle name="Input [yellow] 3 5 3 7 4" xfId="19715" xr:uid="{393E8EF1-E6D0-484A-AB3A-8AADA7893F4E}"/>
    <cellStyle name="Input [yellow] 3 5 3 8" xfId="10224" xr:uid="{2BAA6F69-2F72-40CD-811F-471236C2CD7E}"/>
    <cellStyle name="Input [yellow] 3 5 3 8 2" xfId="30431" xr:uid="{7949DB6F-717B-406B-9130-5A08FFC49D79}"/>
    <cellStyle name="Input [yellow] 3 5 3 8 3" xfId="40207" xr:uid="{A9D9B300-CFCF-4278-82E9-B426AA0A7987}"/>
    <cellStyle name="Input [yellow] 3 5 3 8 4" xfId="20239" xr:uid="{F06A35D6-66F4-4903-BC80-6FC12C1F362C}"/>
    <cellStyle name="Input [yellow] 3 5 3 9" xfId="10735" xr:uid="{749CA190-054F-49E7-8B6F-8458EC088D84}"/>
    <cellStyle name="Input [yellow] 3 5 3 9 2" xfId="30939" xr:uid="{9C45FD36-6653-4230-A4C6-EF16AE01FF1B}"/>
    <cellStyle name="Input [yellow] 3 5 3 9 3" xfId="40715" xr:uid="{0F4E5060-C6DD-4D0C-A4FE-D0CC071FD1E7}"/>
    <cellStyle name="Input [yellow] 3 5 3 9 4" xfId="20747" xr:uid="{BC37977B-D639-4B22-9BFF-553DD8AD2D41}"/>
    <cellStyle name="Input [yellow] 3 5 4" xfId="6333" xr:uid="{4D5C9B1B-262A-4E96-ABA1-E171819E1F04}"/>
    <cellStyle name="Input [yellow] 3 5 4 10" xfId="11120" xr:uid="{DD585622-3EE4-4FF4-9F18-97AFAAA80BDA}"/>
    <cellStyle name="Input [yellow] 3 5 4 10 2" xfId="31322" xr:uid="{6A3A92CF-75B8-4ED7-8291-D22AAE2AAF89}"/>
    <cellStyle name="Input [yellow] 3 5 4 10 3" xfId="41098" xr:uid="{5C15B1BF-AE1F-4E00-A3F7-C0F3A1AF2D1D}"/>
    <cellStyle name="Input [yellow] 3 5 4 10 4" xfId="21130" xr:uid="{B6D2B791-72FC-40C0-A2D5-95F07BA9CD2A}"/>
    <cellStyle name="Input [yellow] 3 5 4 11" xfId="11606" xr:uid="{AAC2EA0F-4EF4-43EC-9EFF-FD7BAD03A010}"/>
    <cellStyle name="Input [yellow] 3 5 4 11 2" xfId="31808" xr:uid="{340BB48A-F778-482B-98D6-5C137B6B1142}"/>
    <cellStyle name="Input [yellow] 3 5 4 11 3" xfId="41584" xr:uid="{DA18DCDD-A5F6-4B50-B6BA-713878831B9C}"/>
    <cellStyle name="Input [yellow] 3 5 4 11 4" xfId="21616" xr:uid="{A3F405C1-CAA1-461F-9982-69B74D18E4F6}"/>
    <cellStyle name="Input [yellow] 3 5 4 12" xfId="12080" xr:uid="{A6591763-8C83-4053-86AF-FB855200EB0D}"/>
    <cellStyle name="Input [yellow] 3 5 4 12 2" xfId="32281" xr:uid="{1677DC4D-E728-4A34-A4A3-D5EC5B8B7390}"/>
    <cellStyle name="Input [yellow] 3 5 4 12 3" xfId="42057" xr:uid="{6066A231-6BCA-419B-A852-97819CB9B21C}"/>
    <cellStyle name="Input [yellow] 3 5 4 12 4" xfId="22089" xr:uid="{F818F8A4-CF6A-4C08-AC25-A7EECF10F10A}"/>
    <cellStyle name="Input [yellow] 3 5 4 13" xfId="12541" xr:uid="{3E80F8C7-2B4D-4E73-97AC-932F6CEF78BE}"/>
    <cellStyle name="Input [yellow] 3 5 4 13 2" xfId="32741" xr:uid="{EE15732B-5B91-420B-ACCC-F22AF4E937E2}"/>
    <cellStyle name="Input [yellow] 3 5 4 13 3" xfId="42517" xr:uid="{A4DEF8C3-B945-4EDC-A93F-ABD30294C077}"/>
    <cellStyle name="Input [yellow] 3 5 4 13 4" xfId="22549" xr:uid="{25F2E279-0B59-4694-8222-46ADC3165B28}"/>
    <cellStyle name="Input [yellow] 3 5 4 14" xfId="13001" xr:uid="{4E027658-36B1-4ED3-8BE8-18902C4ED843}"/>
    <cellStyle name="Input [yellow] 3 5 4 14 2" xfId="33200" xr:uid="{DE21283E-53B2-422D-A818-87EB0C0B029A}"/>
    <cellStyle name="Input [yellow] 3 5 4 14 3" xfId="42976" xr:uid="{84C7411C-4C81-4A12-8AE0-EFE46BB76F3C}"/>
    <cellStyle name="Input [yellow] 3 5 4 14 4" xfId="23008" xr:uid="{7667E737-FEF0-4F4F-80C0-D4BA860BDD57}"/>
    <cellStyle name="Input [yellow] 3 5 4 15" xfId="13454" xr:uid="{471DDEDA-1032-4409-85D3-8173E003E429}"/>
    <cellStyle name="Input [yellow] 3 5 4 15 2" xfId="33651" xr:uid="{712007F0-D026-44BB-A51A-9B496DB1A33F}"/>
    <cellStyle name="Input [yellow] 3 5 4 15 3" xfId="43427" xr:uid="{669BA979-0146-4A98-8E5B-2BD47668AEAC}"/>
    <cellStyle name="Input [yellow] 3 5 4 15 4" xfId="23459" xr:uid="{28A1B5A6-D1EC-4626-AC88-9D2BFD088A72}"/>
    <cellStyle name="Input [yellow] 3 5 4 16" xfId="26551" xr:uid="{6195E7BF-3163-40E5-A564-22D52C4D08DA}"/>
    <cellStyle name="Input [yellow] 3 5 4 17" xfId="36327" xr:uid="{0FA1C4A3-3CAF-453E-A75F-5BC8A5359F1F}"/>
    <cellStyle name="Input [yellow] 3 5 4 18" xfId="16359" xr:uid="{4BD723DD-1411-4DBE-87B4-3E23E1468731}"/>
    <cellStyle name="Input [yellow] 3 5 4 2" xfId="6892" xr:uid="{6BF75E1A-C00F-4447-9BD5-7BC4B44FDA28}"/>
    <cellStyle name="Input [yellow] 3 5 4 2 2" xfId="27106" xr:uid="{71C818B3-D5EE-40DA-BD60-AFCE89E7B779}"/>
    <cellStyle name="Input [yellow] 3 5 4 2 3" xfId="36882" xr:uid="{BA2454DD-4B98-4B27-97E6-087901C6119E}"/>
    <cellStyle name="Input [yellow] 3 5 4 2 4" xfId="16914" xr:uid="{6546B177-1B31-4C23-AB05-88F29062BDC0}"/>
    <cellStyle name="Input [yellow] 3 5 4 3" xfId="7439" xr:uid="{B541BBAB-991E-4D86-AEA0-1D6FD1486735}"/>
    <cellStyle name="Input [yellow] 3 5 4 3 2" xfId="27653" xr:uid="{CC264ED6-2E3F-479D-A690-116B7C5C0C26}"/>
    <cellStyle name="Input [yellow] 3 5 4 3 3" xfId="37429" xr:uid="{2087A30B-2DE4-4501-A95A-B5381BCA32A7}"/>
    <cellStyle name="Input [yellow] 3 5 4 3 4" xfId="17461" xr:uid="{EE5CE90E-E90B-4106-B864-04DB5D387B18}"/>
    <cellStyle name="Input [yellow] 3 5 4 4" xfId="7989" xr:uid="{AC8197E1-3309-425F-9B72-7A9CF61E7C44}"/>
    <cellStyle name="Input [yellow] 3 5 4 4 2" xfId="28201" xr:uid="{453F134B-DE2D-4291-A901-5B4BF24E4E0F}"/>
    <cellStyle name="Input [yellow] 3 5 4 4 3" xfId="37977" xr:uid="{2BA06730-DA20-4988-B702-721AA794A734}"/>
    <cellStyle name="Input [yellow] 3 5 4 4 4" xfId="18009" xr:uid="{26A5DA37-4A64-4710-B733-A693DD34E4CB}"/>
    <cellStyle name="Input [yellow] 3 5 4 5" xfId="8531" xr:uid="{8D8BBD46-2AC6-4D19-A5B7-5E46932BA69C}"/>
    <cellStyle name="Input [yellow] 3 5 4 5 2" xfId="28742" xr:uid="{6F77D021-0F4B-4847-95CC-ECD1D0FD3189}"/>
    <cellStyle name="Input [yellow] 3 5 4 5 3" xfId="38518" xr:uid="{37E5CF3A-F357-4C1D-B9F6-3084E83C5E98}"/>
    <cellStyle name="Input [yellow] 3 5 4 5 4" xfId="18550" xr:uid="{3628B771-37DA-4DE0-B43D-F90C3E2EB539}"/>
    <cellStyle name="Input [yellow] 3 5 4 6" xfId="9057" xr:uid="{39536726-34AF-4AB0-A5A6-94BBA8BCC06E}"/>
    <cellStyle name="Input [yellow] 3 5 4 6 2" xfId="29266" xr:uid="{73862951-D221-44C9-8C21-DC19A044B3AA}"/>
    <cellStyle name="Input [yellow] 3 5 4 6 3" xfId="39042" xr:uid="{86B22F0B-388B-4FBC-ADE6-B4897B1D922C}"/>
    <cellStyle name="Input [yellow] 3 5 4 6 4" xfId="19074" xr:uid="{DF4E16C8-1E4E-433C-8B93-7943180CD28C}"/>
    <cellStyle name="Input [yellow] 3 5 4 7" xfId="9581" xr:uid="{4BD64CED-9356-4DDD-A00C-CF431CBFA568}"/>
    <cellStyle name="Input [yellow] 3 5 4 7 2" xfId="29788" xr:uid="{47A48B8C-1E91-4A64-B424-5872D55A8455}"/>
    <cellStyle name="Input [yellow] 3 5 4 7 3" xfId="39564" xr:uid="{C52DCA7A-F285-4D8C-A613-E2DA44F9F6C3}"/>
    <cellStyle name="Input [yellow] 3 5 4 7 4" xfId="19596" xr:uid="{81C41DBD-76E3-4FBD-9423-BBB99AC85E5E}"/>
    <cellStyle name="Input [yellow] 3 5 4 8" xfId="10105" xr:uid="{D4330814-E00A-4E5C-9D7A-338D7122801C}"/>
    <cellStyle name="Input [yellow] 3 5 4 8 2" xfId="30312" xr:uid="{1ADE4A12-51C5-4B22-A591-BBA5910BB346}"/>
    <cellStyle name="Input [yellow] 3 5 4 8 3" xfId="40088" xr:uid="{E7BF75BF-3DB1-484C-810E-E3809E45F5EA}"/>
    <cellStyle name="Input [yellow] 3 5 4 8 4" xfId="20120" xr:uid="{98884E45-C844-4E53-B7EA-C43915B1B189}"/>
    <cellStyle name="Input [yellow] 3 5 4 9" xfId="10616" xr:uid="{659FD829-5826-426D-AD9C-36FB38027CE7}"/>
    <cellStyle name="Input [yellow] 3 5 4 9 2" xfId="30820" xr:uid="{CF0C4E7A-A715-45DA-9FB7-D25436D6FA3E}"/>
    <cellStyle name="Input [yellow] 3 5 4 9 3" xfId="40596" xr:uid="{276ED147-BFF6-4321-8C81-344828863DBD}"/>
    <cellStyle name="Input [yellow] 3 5 4 9 4" xfId="20628" xr:uid="{33522D15-1311-469F-ACAD-D5C2418F16EA}"/>
    <cellStyle name="Input [yellow] 3 5 5" xfId="5207" xr:uid="{DF49AC33-D62D-42BA-A478-1CF33D87AD17}"/>
    <cellStyle name="Input [yellow] 3 5 5 2" xfId="25447" xr:uid="{2D6BADAB-E8E7-4653-B327-3B4FCA6A8D11}"/>
    <cellStyle name="Input [yellow] 3 5 5 3" xfId="35223" xr:uid="{2C543575-F1D7-4A90-B2FB-F147A25C158B}"/>
    <cellStyle name="Input [yellow] 3 5 5 4" xfId="15255" xr:uid="{C07CD3E2-A568-403B-9D82-31BAB9D5E540}"/>
    <cellStyle name="Input [yellow] 3 5 6" xfId="5964" xr:uid="{16788F12-8EC8-44D2-A405-0199D5A08436}"/>
    <cellStyle name="Input [yellow] 3 5 6 2" xfId="26187" xr:uid="{0E9D505D-C3D4-4DE1-B303-C9E840773964}"/>
    <cellStyle name="Input [yellow] 3 5 6 3" xfId="35963" xr:uid="{8A2FEC68-6C0D-477E-9720-64EC377A3CDC}"/>
    <cellStyle name="Input [yellow] 3 5 6 4" xfId="15995" xr:uid="{7B745CE0-CCAD-4ACD-A56D-CB1DB137D2E1}"/>
    <cellStyle name="Input [yellow] 3 5 7" xfId="4285" xr:uid="{AD37E8FC-7B6F-48F9-8278-39C871FF4D18}"/>
    <cellStyle name="Input [yellow] 3 5 7 2" xfId="24536" xr:uid="{4BDEB069-6794-4FE4-AB62-DC8525CDB2F3}"/>
    <cellStyle name="Input [yellow] 3 5 7 3" xfId="34312" xr:uid="{037EDE58-E540-42BF-9A2F-71E81E1D7875}"/>
    <cellStyle name="Input [yellow] 3 5 7 4" xfId="14344" xr:uid="{3B5BB339-1E50-471F-BF3B-D61F4BF54D63}"/>
    <cellStyle name="Input [yellow] 3 5 8" xfId="4145" xr:uid="{FBF422F1-2118-40F9-8D9A-804C89AFBFBE}"/>
    <cellStyle name="Input [yellow] 3 5 8 2" xfId="24398" xr:uid="{7F9013DE-A26E-4741-ADAB-14F631B2AB6B}"/>
    <cellStyle name="Input [yellow] 3 5 8 3" xfId="34174" xr:uid="{DBBBA206-528D-4BBA-86F3-9F8CACCABD22}"/>
    <cellStyle name="Input [yellow] 3 5 8 4" xfId="14206" xr:uid="{C11BADEF-262F-481A-802E-7308A416AFF7}"/>
    <cellStyle name="Input [yellow] 3 5 9" xfId="5110" xr:uid="{9ACF6904-4E3A-411C-9B93-8BEDE5A1BAA7}"/>
    <cellStyle name="Input [yellow] 3 5 9 2" xfId="25350" xr:uid="{8A53C4C0-99DE-4934-8220-DFCBC349DCB3}"/>
    <cellStyle name="Input [yellow] 3 5 9 3" xfId="35126" xr:uid="{40707A6A-8289-4A27-82AD-13844A2D0E99}"/>
    <cellStyle name="Input [yellow] 3 5 9 4" xfId="15158" xr:uid="{68C87F14-BCCA-4E18-9388-5A8A00D9E831}"/>
    <cellStyle name="Input [yellow] 3 6" xfId="2146" xr:uid="{C4CA394F-47EE-457A-8628-9784CA88D9B0}"/>
    <cellStyle name="Input [yellow] 3 6 10" xfId="5088" xr:uid="{65ED370F-21CC-41B0-9C99-EAA9ACB0390D}"/>
    <cellStyle name="Input [yellow] 3 6 10 2" xfId="25328" xr:uid="{AAA0177A-6E8C-4709-BE9A-FA6D916B09C9}"/>
    <cellStyle name="Input [yellow] 3 6 10 3" xfId="35104" xr:uid="{4B7B6865-3929-4C92-83FF-7D371158A766}"/>
    <cellStyle name="Input [yellow] 3 6 10 4" xfId="15136" xr:uid="{2F608D18-B46C-4B75-A380-BAF1B98137A6}"/>
    <cellStyle name="Input [yellow] 3 6 11" xfId="7262" xr:uid="{4D57B159-95EA-44CD-A7A4-9BA1DA4769C2}"/>
    <cellStyle name="Input [yellow] 3 6 11 2" xfId="27476" xr:uid="{DD803978-6DE7-4C3D-BD3C-6F5A1F60AC94}"/>
    <cellStyle name="Input [yellow] 3 6 11 3" xfId="37252" xr:uid="{877901A1-F4A3-45EB-998D-F79BC2B832A9}"/>
    <cellStyle name="Input [yellow] 3 6 11 4" xfId="17284" xr:uid="{D8932960-805D-4AD4-982C-8E2D4053BC75}"/>
    <cellStyle name="Input [yellow] 3 6 12" xfId="3986" xr:uid="{E18FF427-6EB8-4FD6-9A02-352947526FD7}"/>
    <cellStyle name="Input [yellow] 3 6 12 2" xfId="24243" xr:uid="{020B4953-2898-4861-988E-C23A02253E3D}"/>
    <cellStyle name="Input [yellow] 3 6 12 3" xfId="34019" xr:uid="{BDAFC313-306D-41B2-AFAF-D5456605E56A}"/>
    <cellStyle name="Input [yellow] 3 6 12 4" xfId="14051" xr:uid="{A243252B-F92E-44D8-AD67-31E2B14274D2}"/>
    <cellStyle name="Input [yellow] 3 6 13" xfId="4404" xr:uid="{CF502B4B-8EA1-489F-92BB-DB298AB12D2E}"/>
    <cellStyle name="Input [yellow] 3 6 13 2" xfId="24655" xr:uid="{45122910-2D64-4762-B19E-F5BAD261B048}"/>
    <cellStyle name="Input [yellow] 3 6 13 3" xfId="34431" xr:uid="{1A4DA6F3-1CA6-4D52-AC4D-6F8032152A31}"/>
    <cellStyle name="Input [yellow] 3 6 13 4" xfId="14463" xr:uid="{01C15877-F1F7-4F57-B4CB-922B6FB246B3}"/>
    <cellStyle name="Input [yellow] 3 6 14" xfId="8875" xr:uid="{9596419E-F2AB-462F-A7F2-FD06112BD500}"/>
    <cellStyle name="Input [yellow] 3 6 14 2" xfId="29086" xr:uid="{E2A12164-9BE9-4178-A761-98021CEAAEA7}"/>
    <cellStyle name="Input [yellow] 3 6 14 3" xfId="38862" xr:uid="{ACF51500-9A8C-468B-9F73-1C03A2BD70A2}"/>
    <cellStyle name="Input [yellow] 3 6 14 4" xfId="18894" xr:uid="{AE45EB3B-DD21-41CA-9A28-8B0CD81928B5}"/>
    <cellStyle name="Input [yellow] 3 6 15" xfId="5456" xr:uid="{1B09D8DB-A9D4-42AD-BBD4-A924F4D77938}"/>
    <cellStyle name="Input [yellow] 3 6 15 2" xfId="25688" xr:uid="{CD03A994-5B46-4F3F-9837-C6E177F7CF8F}"/>
    <cellStyle name="Input [yellow] 3 6 15 3" xfId="35464" xr:uid="{ACE8E2A7-6ADE-4078-8302-FB5D67F0B8AC}"/>
    <cellStyle name="Input [yellow] 3 6 15 4" xfId="15496" xr:uid="{F0A45740-AF84-48D4-80E5-F361CDD1483E}"/>
    <cellStyle name="Input [yellow] 3 6 16" xfId="4550" xr:uid="{D8399AF1-D111-49E0-BF65-3D7F96D70523}"/>
    <cellStyle name="Input [yellow] 3 6 16 2" xfId="24799" xr:uid="{BED2F643-9466-4DCC-8A7D-C0A0A278A1E3}"/>
    <cellStyle name="Input [yellow] 3 6 16 3" xfId="34575" xr:uid="{E6878D41-7171-4C5F-B50B-8D00D73406B5}"/>
    <cellStyle name="Input [yellow] 3 6 16 4" xfId="14607" xr:uid="{06490AB8-1A4E-4060-A1AC-B61B6DC05B46}"/>
    <cellStyle name="Input [yellow] 3 6 17" xfId="8903" xr:uid="{88336FF2-D9C6-442A-9AB3-D4C01978B335}"/>
    <cellStyle name="Input [yellow] 3 6 17 2" xfId="29112" xr:uid="{2E8776C6-3F1A-4E67-A527-7AF5E4BB923A}"/>
    <cellStyle name="Input [yellow] 3 6 17 3" xfId="38888" xr:uid="{D9BA2DF7-3E25-4137-B495-56BBC9FB5E0E}"/>
    <cellStyle name="Input [yellow] 3 6 17 4" xfId="18920" xr:uid="{F866690E-AF36-4646-BA6A-AF61B3C7E988}"/>
    <cellStyle name="Input [yellow] 3 6 18" xfId="4844" xr:uid="{82BF6351-202E-48E5-A98F-E4AABEBC05A8}"/>
    <cellStyle name="Input [yellow] 3 6 18 2" xfId="25085" xr:uid="{3CDEF8D1-4E7A-4E16-9760-D5122C1D1A14}"/>
    <cellStyle name="Input [yellow] 3 6 18 3" xfId="34861" xr:uid="{2455524B-D058-4249-B0A4-611852ED1B0B}"/>
    <cellStyle name="Input [yellow] 3 6 18 4" xfId="14893" xr:uid="{445CF9B7-E9D2-4845-B702-7F2CAEBF2501}"/>
    <cellStyle name="Input [yellow] 3 6 19" xfId="24027" xr:uid="{C8F424A6-D5C5-4EB3-82E2-0B8CF4FB42C6}"/>
    <cellStyle name="Input [yellow] 3 6 2" xfId="6454" xr:uid="{0F1225D3-964F-42FB-9937-1997FB8AEC5F}"/>
    <cellStyle name="Input [yellow] 3 6 2 10" xfId="11241" xr:uid="{6D2F4594-D0A5-4805-B206-F4C16ED2436D}"/>
    <cellStyle name="Input [yellow] 3 6 2 10 2" xfId="31443" xr:uid="{2D2D939C-6AF8-43C3-8E17-4773F618327B}"/>
    <cellStyle name="Input [yellow] 3 6 2 10 3" xfId="41219" xr:uid="{CC9B9DA1-E3C7-4FEA-AF6E-39097023CF26}"/>
    <cellStyle name="Input [yellow] 3 6 2 10 4" xfId="21251" xr:uid="{1030313F-9EC4-49FB-A9AF-DFF30B1C1BA2}"/>
    <cellStyle name="Input [yellow] 3 6 2 11" xfId="11727" xr:uid="{75E07C49-ABF6-4CA2-9B8B-C04320A910F8}"/>
    <cellStyle name="Input [yellow] 3 6 2 11 2" xfId="31929" xr:uid="{D4CF85DD-5CBC-42B2-8F18-4022BB436651}"/>
    <cellStyle name="Input [yellow] 3 6 2 11 3" xfId="41705" xr:uid="{D4C5A123-369B-4BEB-A16A-81A626D68B45}"/>
    <cellStyle name="Input [yellow] 3 6 2 11 4" xfId="21737" xr:uid="{E69E38A9-ECF4-4C2E-8477-4390BA5A299B}"/>
    <cellStyle name="Input [yellow] 3 6 2 12" xfId="12201" xr:uid="{2E036F4A-A29A-4275-9F86-27926F6A5627}"/>
    <cellStyle name="Input [yellow] 3 6 2 12 2" xfId="32402" xr:uid="{25FD6F7E-46F5-451E-8164-B8B4E2FC94E2}"/>
    <cellStyle name="Input [yellow] 3 6 2 12 3" xfId="42178" xr:uid="{9189022C-90DC-4231-B057-7890F34EFF5B}"/>
    <cellStyle name="Input [yellow] 3 6 2 12 4" xfId="22210" xr:uid="{E9B740A2-E00F-4FE3-820A-86462BF06A90}"/>
    <cellStyle name="Input [yellow] 3 6 2 13" xfId="12662" xr:uid="{FB2648A1-938F-4AA9-B811-60B11E2AC3AF}"/>
    <cellStyle name="Input [yellow] 3 6 2 13 2" xfId="32862" xr:uid="{7F8E4E7F-7BE8-4A84-A891-70D8737CFC69}"/>
    <cellStyle name="Input [yellow] 3 6 2 13 3" xfId="42638" xr:uid="{D9D29A2B-36DA-4DC1-AE66-B4755B00BC19}"/>
    <cellStyle name="Input [yellow] 3 6 2 13 4" xfId="22670" xr:uid="{8DA13F1E-5540-43BF-95FB-F951E310985C}"/>
    <cellStyle name="Input [yellow] 3 6 2 14" xfId="13122" xr:uid="{2A23BCFD-6565-4411-BA62-0297CF710602}"/>
    <cellStyle name="Input [yellow] 3 6 2 14 2" xfId="33321" xr:uid="{466B77D9-57CC-446C-B09C-7BB82D8BFBA1}"/>
    <cellStyle name="Input [yellow] 3 6 2 14 3" xfId="43097" xr:uid="{C4E250B4-49B1-4BC1-BC09-8E1EBC5C9CB1}"/>
    <cellStyle name="Input [yellow] 3 6 2 14 4" xfId="23129" xr:uid="{CD495B04-2390-46EF-8CBA-587E399A75EE}"/>
    <cellStyle name="Input [yellow] 3 6 2 15" xfId="13575" xr:uid="{A82CCF7A-D44D-43B7-8172-72C1FF6F5931}"/>
    <cellStyle name="Input [yellow] 3 6 2 15 2" xfId="33772" xr:uid="{AFDED4CF-3D3F-428F-8672-593B847B7C38}"/>
    <cellStyle name="Input [yellow] 3 6 2 15 3" xfId="43548" xr:uid="{2137E135-56A8-4CF7-B743-4E2D616616BB}"/>
    <cellStyle name="Input [yellow] 3 6 2 15 4" xfId="23580" xr:uid="{96C1A074-37B9-41AD-87B8-99C89E063B3F}"/>
    <cellStyle name="Input [yellow] 3 6 2 16" xfId="26672" xr:uid="{80AE1B62-764D-489D-BECD-294F171EBE79}"/>
    <cellStyle name="Input [yellow] 3 6 2 17" xfId="36448" xr:uid="{FA82879C-8736-4A8D-B4C0-CED7A772BC5A}"/>
    <cellStyle name="Input [yellow] 3 6 2 18" xfId="16480" xr:uid="{993A6BF0-D15A-48A9-A5BC-3FDDF74691DF}"/>
    <cellStyle name="Input [yellow] 3 6 2 2" xfId="7013" xr:uid="{ED5A618A-D471-4C43-84C2-FC4166E0B38F}"/>
    <cellStyle name="Input [yellow] 3 6 2 2 2" xfId="27227" xr:uid="{70EBA5D2-830F-4882-89C8-2EDD9080471C}"/>
    <cellStyle name="Input [yellow] 3 6 2 2 3" xfId="37003" xr:uid="{E2093575-9FF0-451F-A08C-B5E2D2E4E257}"/>
    <cellStyle name="Input [yellow] 3 6 2 2 4" xfId="17035" xr:uid="{A124E0B4-8C00-43C0-96B4-3DB5A366E0A3}"/>
    <cellStyle name="Input [yellow] 3 6 2 3" xfId="7560" xr:uid="{5E6FA783-566E-4B7B-956E-12E21950D350}"/>
    <cellStyle name="Input [yellow] 3 6 2 3 2" xfId="27774" xr:uid="{61C98BD3-3ACC-4391-A2E4-0562AE727DE1}"/>
    <cellStyle name="Input [yellow] 3 6 2 3 3" xfId="37550" xr:uid="{2B1BF074-FD29-4E8E-BD2D-5A41677D0340}"/>
    <cellStyle name="Input [yellow] 3 6 2 3 4" xfId="17582" xr:uid="{7331AADF-39B9-4417-BADC-4014E0205056}"/>
    <cellStyle name="Input [yellow] 3 6 2 4" xfId="8110" xr:uid="{6FC26D01-3052-4549-8721-765400C3784A}"/>
    <cellStyle name="Input [yellow] 3 6 2 4 2" xfId="28322" xr:uid="{A06BAA8A-5D32-408F-8880-E2D2D66DA38C}"/>
    <cellStyle name="Input [yellow] 3 6 2 4 3" xfId="38098" xr:uid="{A4C39DC8-ED81-4234-A065-E45852AF3B8B}"/>
    <cellStyle name="Input [yellow] 3 6 2 4 4" xfId="18130" xr:uid="{D2011237-8CAC-4134-A024-4CCF9984A8B0}"/>
    <cellStyle name="Input [yellow] 3 6 2 5" xfId="8652" xr:uid="{776D1458-86FB-484A-96E3-0F0FB0B2EA5C}"/>
    <cellStyle name="Input [yellow] 3 6 2 5 2" xfId="28863" xr:uid="{0C039075-6D52-41EA-8832-221C4BDD4652}"/>
    <cellStyle name="Input [yellow] 3 6 2 5 3" xfId="38639" xr:uid="{54217971-C7F1-4AC3-9236-5E00DB9B294E}"/>
    <cellStyle name="Input [yellow] 3 6 2 5 4" xfId="18671" xr:uid="{4C156648-0F33-4AC0-8E1B-CC700DF83CB7}"/>
    <cellStyle name="Input [yellow] 3 6 2 6" xfId="9178" xr:uid="{D6235B69-24A2-45DA-9A3A-EF9E51344734}"/>
    <cellStyle name="Input [yellow] 3 6 2 6 2" xfId="29387" xr:uid="{51AEB46D-F615-4D05-ADC5-B987F65CD8DC}"/>
    <cellStyle name="Input [yellow] 3 6 2 6 3" xfId="39163" xr:uid="{F7D79190-C334-4D14-9243-79C766451421}"/>
    <cellStyle name="Input [yellow] 3 6 2 6 4" xfId="19195" xr:uid="{97FE0F21-F46E-436C-A66A-B91F7B500605}"/>
    <cellStyle name="Input [yellow] 3 6 2 7" xfId="9702" xr:uid="{A0B79F03-96BB-4F5E-88CE-9979EA6F9E70}"/>
    <cellStyle name="Input [yellow] 3 6 2 7 2" xfId="29909" xr:uid="{B4812284-1EC9-4A74-AA87-7CEC3880CABC}"/>
    <cellStyle name="Input [yellow] 3 6 2 7 3" xfId="39685" xr:uid="{C4557115-6BB8-4470-8DE9-E3143ED92065}"/>
    <cellStyle name="Input [yellow] 3 6 2 7 4" xfId="19717" xr:uid="{A93FF48C-432E-4108-84DB-E564E8B838F0}"/>
    <cellStyle name="Input [yellow] 3 6 2 8" xfId="10226" xr:uid="{C36B1BD7-2CA8-4DC9-B4E0-19EC194A3200}"/>
    <cellStyle name="Input [yellow] 3 6 2 8 2" xfId="30433" xr:uid="{C2FCFC8B-0A4B-4658-98F1-EB52F8ECC05E}"/>
    <cellStyle name="Input [yellow] 3 6 2 8 3" xfId="40209" xr:uid="{0AC9985F-4EC1-4F1D-BA02-EAD608BC7FB0}"/>
    <cellStyle name="Input [yellow] 3 6 2 8 4" xfId="20241" xr:uid="{F51073AF-38B6-4A65-9297-479969DD324B}"/>
    <cellStyle name="Input [yellow] 3 6 2 9" xfId="10737" xr:uid="{4980FA83-F8BF-47DF-B90A-EE39EADB0236}"/>
    <cellStyle name="Input [yellow] 3 6 2 9 2" xfId="30941" xr:uid="{4EF455C6-2483-40E4-9766-89D46C05AD23}"/>
    <cellStyle name="Input [yellow] 3 6 2 9 3" xfId="40717" xr:uid="{36F66231-DF5E-491D-B9BA-9912B66A9CFA}"/>
    <cellStyle name="Input [yellow] 3 6 2 9 4" xfId="20749" xr:uid="{1376975C-9FB6-4E71-8C0C-4A858F85D973}"/>
    <cellStyle name="Input [yellow] 3 6 20" xfId="23894" xr:uid="{62E040F4-A208-49A3-87C6-1D2951FDFF61}"/>
    <cellStyle name="Input [yellow] 3 6 21" xfId="13925" xr:uid="{F55E9F27-DA11-4E01-BCBB-E0B65C923453}"/>
    <cellStyle name="Input [yellow] 3 6 3" xfId="6331" xr:uid="{1AD55AC3-2491-4380-9CE2-C6924E855250}"/>
    <cellStyle name="Input [yellow] 3 6 3 10" xfId="11118" xr:uid="{BE7DA7AF-5779-4622-94C7-B4E84096047A}"/>
    <cellStyle name="Input [yellow] 3 6 3 10 2" xfId="31320" xr:uid="{2971B4F8-5FAE-4811-958F-BFFFE1433D41}"/>
    <cellStyle name="Input [yellow] 3 6 3 10 3" xfId="41096" xr:uid="{F5E2B342-1220-4EF6-9F61-67C905DA2E44}"/>
    <cellStyle name="Input [yellow] 3 6 3 10 4" xfId="21128" xr:uid="{4ED52BE3-2F00-4DEC-97D6-A719FFE55D2D}"/>
    <cellStyle name="Input [yellow] 3 6 3 11" xfId="11604" xr:uid="{80C38ADC-32FD-448C-9006-D03D49458CC1}"/>
    <cellStyle name="Input [yellow] 3 6 3 11 2" xfId="31806" xr:uid="{575AF68E-2E33-4514-9753-19CEF7ED2BBF}"/>
    <cellStyle name="Input [yellow] 3 6 3 11 3" xfId="41582" xr:uid="{33E010EE-F078-4B51-BF57-A6A62B8D898F}"/>
    <cellStyle name="Input [yellow] 3 6 3 11 4" xfId="21614" xr:uid="{781423FA-BBB0-4F44-8AEF-921D0D7FCBF8}"/>
    <cellStyle name="Input [yellow] 3 6 3 12" xfId="12078" xr:uid="{52B12F72-CC21-476E-A974-C12BC23AE7C4}"/>
    <cellStyle name="Input [yellow] 3 6 3 12 2" xfId="32279" xr:uid="{FC73F7A9-5AC7-48E1-98E9-534277CC3B21}"/>
    <cellStyle name="Input [yellow] 3 6 3 12 3" xfId="42055" xr:uid="{2D491CE5-A002-413C-ABD3-44B90AAE5B81}"/>
    <cellStyle name="Input [yellow] 3 6 3 12 4" xfId="22087" xr:uid="{925C0B7F-4AED-4DCE-804C-117C2C3F3C66}"/>
    <cellStyle name="Input [yellow] 3 6 3 13" xfId="12539" xr:uid="{F6406948-0C3C-48F9-A6A8-FC497AAE9B22}"/>
    <cellStyle name="Input [yellow] 3 6 3 13 2" xfId="32739" xr:uid="{6A18B92E-F3E0-4AC3-AC10-7A94465C8A59}"/>
    <cellStyle name="Input [yellow] 3 6 3 13 3" xfId="42515" xr:uid="{5AB3CE44-AAFD-4EA7-9167-612AD1553F07}"/>
    <cellStyle name="Input [yellow] 3 6 3 13 4" xfId="22547" xr:uid="{C576BD20-86FB-4373-B638-565F6489A033}"/>
    <cellStyle name="Input [yellow] 3 6 3 14" xfId="12999" xr:uid="{703D7CCF-40A0-4AF7-AED7-AB610BEAFF04}"/>
    <cellStyle name="Input [yellow] 3 6 3 14 2" xfId="33198" xr:uid="{0BB685D7-2B09-4017-B13B-CEDA1B410F1D}"/>
    <cellStyle name="Input [yellow] 3 6 3 14 3" xfId="42974" xr:uid="{34BDB797-5652-4647-BFD7-5DD5EBF5E8D1}"/>
    <cellStyle name="Input [yellow] 3 6 3 14 4" xfId="23006" xr:uid="{84D57025-9DCE-4265-9D9B-B9C496EFE17A}"/>
    <cellStyle name="Input [yellow] 3 6 3 15" xfId="13452" xr:uid="{3B615357-28BA-4DF8-827C-362C9462AD3E}"/>
    <cellStyle name="Input [yellow] 3 6 3 15 2" xfId="33649" xr:uid="{B121B86F-071C-4546-882D-B82689070245}"/>
    <cellStyle name="Input [yellow] 3 6 3 15 3" xfId="43425" xr:uid="{5CF0A163-78A6-4759-B223-F585C66E54C7}"/>
    <cellStyle name="Input [yellow] 3 6 3 15 4" xfId="23457" xr:uid="{2CF78531-7B59-4756-9C16-D04124E6BA11}"/>
    <cellStyle name="Input [yellow] 3 6 3 16" xfId="26549" xr:uid="{80F56E26-2651-4D55-9E3E-B45F194FFE49}"/>
    <cellStyle name="Input [yellow] 3 6 3 17" xfId="36325" xr:uid="{E3767F95-24BC-470D-8EB7-AC4237C1F35A}"/>
    <cellStyle name="Input [yellow] 3 6 3 18" xfId="16357" xr:uid="{540E9124-229F-48FC-88CB-6118A3A48429}"/>
    <cellStyle name="Input [yellow] 3 6 3 2" xfId="6890" xr:uid="{B1B57966-6D65-49E7-BF60-387805EDB4B7}"/>
    <cellStyle name="Input [yellow] 3 6 3 2 2" xfId="27104" xr:uid="{514F7C22-1D7B-475F-A826-575E3838F46B}"/>
    <cellStyle name="Input [yellow] 3 6 3 2 3" xfId="36880" xr:uid="{8626FC7B-3370-494E-8D98-2BE8BFCA8998}"/>
    <cellStyle name="Input [yellow] 3 6 3 2 4" xfId="16912" xr:uid="{3E222DCF-E144-401D-AEF6-D0893B4D6B3B}"/>
    <cellStyle name="Input [yellow] 3 6 3 3" xfId="7437" xr:uid="{F142F84B-C4B1-4AC9-B15A-BD2F8308B515}"/>
    <cellStyle name="Input [yellow] 3 6 3 3 2" xfId="27651" xr:uid="{06AB4873-26C7-4AD1-9421-D056812249DE}"/>
    <cellStyle name="Input [yellow] 3 6 3 3 3" xfId="37427" xr:uid="{7150FD70-FD02-4182-B0F5-0C80E360757B}"/>
    <cellStyle name="Input [yellow] 3 6 3 3 4" xfId="17459" xr:uid="{B9D9549F-31FB-40B9-8098-D4173FD2E8E7}"/>
    <cellStyle name="Input [yellow] 3 6 3 4" xfId="7987" xr:uid="{CB72505C-D254-4991-87A7-59E58A243452}"/>
    <cellStyle name="Input [yellow] 3 6 3 4 2" xfId="28199" xr:uid="{9F1128BA-D407-4AC7-BAD5-D0E30F055150}"/>
    <cellStyle name="Input [yellow] 3 6 3 4 3" xfId="37975" xr:uid="{F0D959B6-CA00-4639-914B-A22AF67D3BF1}"/>
    <cellStyle name="Input [yellow] 3 6 3 4 4" xfId="18007" xr:uid="{5EF3731D-E960-43F2-A3DC-9A4BA0776258}"/>
    <cellStyle name="Input [yellow] 3 6 3 5" xfId="8529" xr:uid="{633E6B85-CD3F-4D25-A8EA-35F6D32B067B}"/>
    <cellStyle name="Input [yellow] 3 6 3 5 2" xfId="28740" xr:uid="{9673989E-E679-42EA-9272-10A73669C745}"/>
    <cellStyle name="Input [yellow] 3 6 3 5 3" xfId="38516" xr:uid="{7089D64B-5402-490F-964A-ACED0F889C0A}"/>
    <cellStyle name="Input [yellow] 3 6 3 5 4" xfId="18548" xr:uid="{B9FA3D6D-87B2-453B-88F1-A59FA57E38CB}"/>
    <cellStyle name="Input [yellow] 3 6 3 6" xfId="9055" xr:uid="{5DA68AE1-B381-4E52-A750-2C4E6753AFD8}"/>
    <cellStyle name="Input [yellow] 3 6 3 6 2" xfId="29264" xr:uid="{E4B55717-5C56-4E3C-813A-EB4F291DA3D0}"/>
    <cellStyle name="Input [yellow] 3 6 3 6 3" xfId="39040" xr:uid="{9CF08059-2D0F-40AC-8BFF-916C2989CF16}"/>
    <cellStyle name="Input [yellow] 3 6 3 6 4" xfId="19072" xr:uid="{C47B8A19-4714-4238-8C10-DA228D03630A}"/>
    <cellStyle name="Input [yellow] 3 6 3 7" xfId="9579" xr:uid="{546CF146-C035-4F48-8599-D5B7A09461F7}"/>
    <cellStyle name="Input [yellow] 3 6 3 7 2" xfId="29786" xr:uid="{2BD44671-0377-4C6C-BFBD-5D5736D0E16C}"/>
    <cellStyle name="Input [yellow] 3 6 3 7 3" xfId="39562" xr:uid="{6543872B-26E7-4598-BB16-6D9D4B847AF6}"/>
    <cellStyle name="Input [yellow] 3 6 3 7 4" xfId="19594" xr:uid="{EA073AB1-781D-4F5A-B1E2-1D87238C57D2}"/>
    <cellStyle name="Input [yellow] 3 6 3 8" xfId="10103" xr:uid="{05DD8CCC-EF2B-404E-A9FD-280565657E87}"/>
    <cellStyle name="Input [yellow] 3 6 3 8 2" xfId="30310" xr:uid="{971D9657-34ED-4C9B-AD57-32977625AD2E}"/>
    <cellStyle name="Input [yellow] 3 6 3 8 3" xfId="40086" xr:uid="{B5C21343-676F-45CA-99A3-4803C80DAA60}"/>
    <cellStyle name="Input [yellow] 3 6 3 8 4" xfId="20118" xr:uid="{19103367-BE5F-4AFC-9B20-F912A0AFF862}"/>
    <cellStyle name="Input [yellow] 3 6 3 9" xfId="10614" xr:uid="{451D2438-4B55-42F8-BFB0-C80F38C6A605}"/>
    <cellStyle name="Input [yellow] 3 6 3 9 2" xfId="30818" xr:uid="{983CCF1D-16B1-48BA-BA1E-5FCECBF8A7A9}"/>
    <cellStyle name="Input [yellow] 3 6 3 9 3" xfId="40594" xr:uid="{1881D5B3-7A90-4283-A0AC-20B7DDBE5D0A}"/>
    <cellStyle name="Input [yellow] 3 6 3 9 4" xfId="20626" xr:uid="{B60E6BF1-46B1-417B-A632-E22C36FF89DA}"/>
    <cellStyle name="Input [yellow] 3 6 4" xfId="5209" xr:uid="{1AC0E8ED-2C61-40CB-AD2B-9157BF2A03DB}"/>
    <cellStyle name="Input [yellow] 3 6 4 2" xfId="25449" xr:uid="{C3DEA776-3767-4775-9615-68321D03325A}"/>
    <cellStyle name="Input [yellow] 3 6 4 3" xfId="35225" xr:uid="{47693C08-C221-45A4-9597-F1D9112D5D90}"/>
    <cellStyle name="Input [yellow] 3 6 4 4" xfId="15257" xr:uid="{491C2B62-0C82-4C61-B55A-C76034331F2C}"/>
    <cellStyle name="Input [yellow] 3 6 5" xfId="5941" xr:uid="{4D31911D-B515-4386-B6C8-557023CB8FAE}"/>
    <cellStyle name="Input [yellow] 3 6 5 2" xfId="26164" xr:uid="{B1AC84A9-37B2-40BD-8914-ED6B9E3B82F5}"/>
    <cellStyle name="Input [yellow] 3 6 5 3" xfId="35940" xr:uid="{CD584D85-3481-4FCA-8D08-CECF752B1633}"/>
    <cellStyle name="Input [yellow] 3 6 5 4" xfId="15972" xr:uid="{1A3A5529-FDDD-471E-8121-FE4ED99C6FB4}"/>
    <cellStyle name="Input [yellow] 3 6 6" xfId="5140" xr:uid="{81A44088-65B0-41B2-B39A-B7CF605B1865}"/>
    <cellStyle name="Input [yellow] 3 6 6 2" xfId="25380" xr:uid="{59026EE0-A702-453C-A4F5-8AE5826914FF}"/>
    <cellStyle name="Input [yellow] 3 6 6 3" xfId="35156" xr:uid="{268760F3-D4FC-4105-898B-EBEB7C815BDB}"/>
    <cellStyle name="Input [yellow] 3 6 6 4" xfId="15188" xr:uid="{449D6DC6-A23E-48BD-A1AB-12FEAF9FBEA1}"/>
    <cellStyle name="Input [yellow] 3 6 7" xfId="5516" xr:uid="{55F4CFDA-5859-469D-A165-1DB6755B35F4}"/>
    <cellStyle name="Input [yellow] 3 6 7 2" xfId="25747" xr:uid="{7BFC86FA-F5C4-4962-8674-2706C12015D5}"/>
    <cellStyle name="Input [yellow] 3 6 7 3" xfId="35523" xr:uid="{13E7F9FD-570B-4179-B7D1-4D45325FDE73}"/>
    <cellStyle name="Input [yellow] 3 6 7 4" xfId="15555" xr:uid="{5AA5E7EE-79AA-4FA3-B0BD-37DFE224A520}"/>
    <cellStyle name="Input [yellow] 3 6 8" xfId="5109" xr:uid="{9847D460-45EF-4E4F-91F3-4643B0819AED}"/>
    <cellStyle name="Input [yellow] 3 6 8 2" xfId="25349" xr:uid="{254638AD-2993-4154-B4A0-085F940C0E75}"/>
    <cellStyle name="Input [yellow] 3 6 8 3" xfId="35125" xr:uid="{686E5746-9292-4FAE-BCF0-96CD5E868295}"/>
    <cellStyle name="Input [yellow] 3 6 8 4" xfId="15157" xr:uid="{BE0EDAD3-0645-4DC9-9BF6-A16A296B2FF2}"/>
    <cellStyle name="Input [yellow] 3 6 9" xfId="5486" xr:uid="{4FE59A34-110E-4900-BD8C-AB966531C082}"/>
    <cellStyle name="Input [yellow] 3 6 9 2" xfId="25718" xr:uid="{7B66DCB8-7CB1-40D9-B493-6E182951FC81}"/>
    <cellStyle name="Input [yellow] 3 6 9 3" xfId="35494" xr:uid="{FE4E2E72-74D2-441A-8218-6E780F8B1428}"/>
    <cellStyle name="Input [yellow] 3 6 9 4" xfId="15526" xr:uid="{B3D93297-3029-484D-AC1B-F69AD6DB8BCF}"/>
    <cellStyle name="Input [yellow] 3 7" xfId="6222" xr:uid="{38C519B4-A8D8-4207-AC07-3D9B7EA3E62B}"/>
    <cellStyle name="Input [yellow] 3 7 10" xfId="11009" xr:uid="{3039EF89-F6BD-4B44-A0EB-119AEC83A74B}"/>
    <cellStyle name="Input [yellow] 3 7 10 2" xfId="31211" xr:uid="{24C5EB79-12BE-48AA-9DB7-8C703E13B8A0}"/>
    <cellStyle name="Input [yellow] 3 7 10 3" xfId="40987" xr:uid="{4F30E8E0-5CC1-471F-877C-81B72D247F7D}"/>
    <cellStyle name="Input [yellow] 3 7 10 4" xfId="21019" xr:uid="{5D9ED692-AEDB-4E65-B147-30C519EC279E}"/>
    <cellStyle name="Input [yellow] 3 7 11" xfId="11495" xr:uid="{4F43B9DE-D7DE-46F0-9FFE-F3303F830534}"/>
    <cellStyle name="Input [yellow] 3 7 11 2" xfId="31697" xr:uid="{27847293-2E86-4557-B8B8-D83717E0DB52}"/>
    <cellStyle name="Input [yellow] 3 7 11 3" xfId="41473" xr:uid="{845A0ED3-E4F9-4E48-80F1-DE880877E04F}"/>
    <cellStyle name="Input [yellow] 3 7 11 4" xfId="21505" xr:uid="{EA586F43-1502-481B-B47B-2A3E7B94DC89}"/>
    <cellStyle name="Input [yellow] 3 7 12" xfId="11969" xr:uid="{F045A147-BE13-4473-86D8-F7029AA006B1}"/>
    <cellStyle name="Input [yellow] 3 7 12 2" xfId="32170" xr:uid="{04E7AC2A-B06E-400A-8093-06BEE80FB531}"/>
    <cellStyle name="Input [yellow] 3 7 12 3" xfId="41946" xr:uid="{90D1B20B-5C30-4060-A0B8-8FD333BF5908}"/>
    <cellStyle name="Input [yellow] 3 7 12 4" xfId="21978" xr:uid="{1442B9E2-F813-4809-B23D-0A959351CFD8}"/>
    <cellStyle name="Input [yellow] 3 7 13" xfId="12430" xr:uid="{B933DBA7-656F-4022-8FC0-DC9E5B014457}"/>
    <cellStyle name="Input [yellow] 3 7 13 2" xfId="32630" xr:uid="{672D8D3B-21CC-46EE-8C96-00C6BC23B4E4}"/>
    <cellStyle name="Input [yellow] 3 7 13 3" xfId="42406" xr:uid="{A6A10F15-CA52-4F64-A9EA-35C16D8EDB8C}"/>
    <cellStyle name="Input [yellow] 3 7 13 4" xfId="22438" xr:uid="{1240618A-CDF4-425F-AEB1-8D549106E15C}"/>
    <cellStyle name="Input [yellow] 3 7 14" xfId="12890" xr:uid="{AEDD60AE-69FB-4A2A-90F5-7A6CB932EE46}"/>
    <cellStyle name="Input [yellow] 3 7 14 2" xfId="33089" xr:uid="{365893B9-1CF8-4883-913D-947757C0A8D6}"/>
    <cellStyle name="Input [yellow] 3 7 14 3" xfId="42865" xr:uid="{8E984784-DA23-4721-AEEE-243A3DCA6FBD}"/>
    <cellStyle name="Input [yellow] 3 7 14 4" xfId="22897" xr:uid="{3B4E5667-B8A4-46BC-BCD5-B1C775E9A469}"/>
    <cellStyle name="Input [yellow] 3 7 15" xfId="13343" xr:uid="{B0700868-9B4D-4765-B7FE-821C67F090FB}"/>
    <cellStyle name="Input [yellow] 3 7 15 2" xfId="33540" xr:uid="{640CB1B4-37E8-42E0-A767-D7748E174FBC}"/>
    <cellStyle name="Input [yellow] 3 7 15 3" xfId="43316" xr:uid="{B9EF90DD-3CF3-4DC7-BC30-9C7FEA1F22F8}"/>
    <cellStyle name="Input [yellow] 3 7 15 4" xfId="23348" xr:uid="{B65BDE08-99D8-4E84-951F-5CC82EBD58AA}"/>
    <cellStyle name="Input [yellow] 3 7 16" xfId="26440" xr:uid="{5E45C9D7-055F-4DA3-9840-FB9395872653}"/>
    <cellStyle name="Input [yellow] 3 7 17" xfId="36216" xr:uid="{BB060F26-757E-4C8C-9C5A-E5C8023D5F5C}"/>
    <cellStyle name="Input [yellow] 3 7 18" xfId="16248" xr:uid="{185C6E0E-A6C0-4DFC-8609-C27E365CBED0}"/>
    <cellStyle name="Input [yellow] 3 7 2" xfId="6781" xr:uid="{E7B97557-EBCC-44D6-A429-EAC6F1691A17}"/>
    <cellStyle name="Input [yellow] 3 7 2 2" xfId="26995" xr:uid="{9BA94DB8-3250-462C-A7E8-95614EE90EC5}"/>
    <cellStyle name="Input [yellow] 3 7 2 3" xfId="36771" xr:uid="{F04B9239-E186-4384-9D61-223A18196B60}"/>
    <cellStyle name="Input [yellow] 3 7 2 4" xfId="16803" xr:uid="{E6EDA09F-0C80-4037-943C-1A0E85D9188F}"/>
    <cellStyle name="Input [yellow] 3 7 3" xfId="7328" xr:uid="{40217363-FB78-4752-952F-44B715D0BDD5}"/>
    <cellStyle name="Input [yellow] 3 7 3 2" xfId="27542" xr:uid="{5A0CDF9E-4D6C-41A1-9EC1-C6FD6D48473E}"/>
    <cellStyle name="Input [yellow] 3 7 3 3" xfId="37318" xr:uid="{775A87CE-25AC-4ED4-A319-DBBC09572CA4}"/>
    <cellStyle name="Input [yellow] 3 7 3 4" xfId="17350" xr:uid="{7B6C1E45-36EB-4727-A899-D9162DBD0158}"/>
    <cellStyle name="Input [yellow] 3 7 4" xfId="7878" xr:uid="{882E33BA-B810-42C7-B795-F60125CB08A6}"/>
    <cellStyle name="Input [yellow] 3 7 4 2" xfId="28090" xr:uid="{E56A72F3-DBF6-4DD1-93AF-17B6897E0B2A}"/>
    <cellStyle name="Input [yellow] 3 7 4 3" xfId="37866" xr:uid="{4C9EE37F-9E2D-48D0-900F-936694DDAE45}"/>
    <cellStyle name="Input [yellow] 3 7 4 4" xfId="17898" xr:uid="{AAE0446A-5831-4F8A-AA1F-4DFD24ED5D23}"/>
    <cellStyle name="Input [yellow] 3 7 5" xfId="8420" xr:uid="{32CBE0F9-3E09-46A7-85B6-960A2BBD84AA}"/>
    <cellStyle name="Input [yellow] 3 7 5 2" xfId="28631" xr:uid="{70D62067-BEC6-4FF6-B359-B90015B7A9EB}"/>
    <cellStyle name="Input [yellow] 3 7 5 3" xfId="38407" xr:uid="{0FBAB911-7213-4172-AFE3-D9121560C3DE}"/>
    <cellStyle name="Input [yellow] 3 7 5 4" xfId="18439" xr:uid="{B8B50CF7-4430-4921-A51C-A44F1EBAFCBD}"/>
    <cellStyle name="Input [yellow] 3 7 6" xfId="8946" xr:uid="{F4F44F0E-6968-475F-A5A4-1AA55FDC20D2}"/>
    <cellStyle name="Input [yellow] 3 7 6 2" xfId="29155" xr:uid="{571F9A09-D942-4230-88DE-C75B6F52B998}"/>
    <cellStyle name="Input [yellow] 3 7 6 3" xfId="38931" xr:uid="{61B531E9-9EDD-4BD9-8F47-69B957BDDD07}"/>
    <cellStyle name="Input [yellow] 3 7 6 4" xfId="18963" xr:uid="{695B1214-4694-4F90-9583-01D510EED34C}"/>
    <cellStyle name="Input [yellow] 3 7 7" xfId="9470" xr:uid="{224F4593-870C-4020-B900-D14155E39261}"/>
    <cellStyle name="Input [yellow] 3 7 7 2" xfId="29677" xr:uid="{80C286DB-5D22-4CF5-8E32-A24BA5F8B246}"/>
    <cellStyle name="Input [yellow] 3 7 7 3" xfId="39453" xr:uid="{CA611402-B92D-46CD-83D9-0CAFA28DCDF9}"/>
    <cellStyle name="Input [yellow] 3 7 7 4" xfId="19485" xr:uid="{92DE0BE4-22BC-4C7A-A591-AFF39D794931}"/>
    <cellStyle name="Input [yellow] 3 7 8" xfId="9994" xr:uid="{0AF39FE9-36C1-400E-B145-64B03F42CD2D}"/>
    <cellStyle name="Input [yellow] 3 7 8 2" xfId="30201" xr:uid="{0761BB1C-ED57-4C8A-9A92-1ABD47ABEB73}"/>
    <cellStyle name="Input [yellow] 3 7 8 3" xfId="39977" xr:uid="{4E6648D4-76F5-46F6-BA22-43ADE628533A}"/>
    <cellStyle name="Input [yellow] 3 7 8 4" xfId="20009" xr:uid="{DDCC89C5-EC5D-4E71-8B93-B8285609386B}"/>
    <cellStyle name="Input [yellow] 3 7 9" xfId="10505" xr:uid="{8453F3D7-7A8B-4C80-A038-F1052E433606}"/>
    <cellStyle name="Input [yellow] 3 7 9 2" xfId="30709" xr:uid="{DAC7B5EF-56B5-437F-B56E-965221E29207}"/>
    <cellStyle name="Input [yellow] 3 7 9 3" xfId="40485" xr:uid="{A4BAD618-8C03-4AEC-9CCB-DCB4D65390A9}"/>
    <cellStyle name="Input [yellow] 3 7 9 4" xfId="20517" xr:uid="{3DD8AEE6-4566-4397-B30F-717684DDD1F4}"/>
    <cellStyle name="Input [yellow] 3 8" xfId="6565" xr:uid="{7A27C5D8-0E69-41FD-AB62-11507AE9B2B9}"/>
    <cellStyle name="Input [yellow] 3 8 10" xfId="11352" xr:uid="{32A29BFE-D16D-4772-92D9-CF6AA9956B16}"/>
    <cellStyle name="Input [yellow] 3 8 10 2" xfId="31554" xr:uid="{B97A288D-9EB6-432B-906B-12DDDD2D8177}"/>
    <cellStyle name="Input [yellow] 3 8 10 3" xfId="41330" xr:uid="{1D211308-7EFE-470A-BA84-C067B358135A}"/>
    <cellStyle name="Input [yellow] 3 8 10 4" xfId="21362" xr:uid="{32D59F0C-4350-4A7C-A0B0-44D8237E6568}"/>
    <cellStyle name="Input [yellow] 3 8 11" xfId="11838" xr:uid="{9568BDC9-713F-4611-B586-2C2A59BC67BC}"/>
    <cellStyle name="Input [yellow] 3 8 11 2" xfId="32040" xr:uid="{4E2ECDB3-8638-493E-93B5-187014743648}"/>
    <cellStyle name="Input [yellow] 3 8 11 3" xfId="41816" xr:uid="{010129F7-5B15-413E-9DBD-44AE3070AA27}"/>
    <cellStyle name="Input [yellow] 3 8 11 4" xfId="21848" xr:uid="{3AFD7239-5957-4ABE-9EA7-9592E8792010}"/>
    <cellStyle name="Input [yellow] 3 8 12" xfId="12312" xr:uid="{7679D8C4-2299-4C53-9D43-FF347EB16072}"/>
    <cellStyle name="Input [yellow] 3 8 12 2" xfId="32513" xr:uid="{D7B75F20-653C-4C3F-A15E-58E4B5E76397}"/>
    <cellStyle name="Input [yellow] 3 8 12 3" xfId="42289" xr:uid="{3157C2BD-F72B-40B3-B782-A7DC236E99BB}"/>
    <cellStyle name="Input [yellow] 3 8 12 4" xfId="22321" xr:uid="{D624A0EB-550F-4180-A212-C320BD6C4070}"/>
    <cellStyle name="Input [yellow] 3 8 13" xfId="12773" xr:uid="{ECC23BFB-A861-45AA-9938-1728EB9E33C6}"/>
    <cellStyle name="Input [yellow] 3 8 13 2" xfId="32973" xr:uid="{8197417B-2DFF-4A43-9385-BBCF9F2440C2}"/>
    <cellStyle name="Input [yellow] 3 8 13 3" xfId="42749" xr:uid="{12F48E5B-8EB0-4059-A611-54B5257E2947}"/>
    <cellStyle name="Input [yellow] 3 8 13 4" xfId="22781" xr:uid="{C4553FDE-C61D-40D4-8F48-4A456F8E0FAF}"/>
    <cellStyle name="Input [yellow] 3 8 14" xfId="13233" xr:uid="{80D351E1-F434-426F-99C7-A45815442775}"/>
    <cellStyle name="Input [yellow] 3 8 14 2" xfId="33432" xr:uid="{67B3F1C3-2ED3-4830-8DF3-A771B7FA9196}"/>
    <cellStyle name="Input [yellow] 3 8 14 3" xfId="43208" xr:uid="{5F6B1AEE-7650-409F-94A9-D5658ACD7731}"/>
    <cellStyle name="Input [yellow] 3 8 14 4" xfId="23240" xr:uid="{30937F65-D7DB-47CF-A3BE-D5DDDE3A3C53}"/>
    <cellStyle name="Input [yellow] 3 8 15" xfId="13686" xr:uid="{C4CB3F7C-6E1B-4227-88D8-C154ACEF5311}"/>
    <cellStyle name="Input [yellow] 3 8 15 2" xfId="33883" xr:uid="{F771FCA1-E069-49BB-9AE9-7FD4E4BA98AF}"/>
    <cellStyle name="Input [yellow] 3 8 15 3" xfId="43659" xr:uid="{C5ED01E7-F2D0-45A5-B812-59FE32696117}"/>
    <cellStyle name="Input [yellow] 3 8 15 4" xfId="23691" xr:uid="{EE273F7D-8AA9-49F4-AF3D-8D3AA9D4E0BB}"/>
    <cellStyle name="Input [yellow] 3 8 16" xfId="26783" xr:uid="{9ADA29A6-8875-4E2F-9CEB-E0BE8799952A}"/>
    <cellStyle name="Input [yellow] 3 8 17" xfId="36559" xr:uid="{A2CE114B-54A7-4B7B-B809-F2CAD459ECC3}"/>
    <cellStyle name="Input [yellow] 3 8 18" xfId="16591" xr:uid="{1C3FEEA2-44FA-46C5-A53B-6AA43436D0D3}"/>
    <cellStyle name="Input [yellow] 3 8 2" xfId="7124" xr:uid="{E49BEDEB-F353-4D87-BD46-04F992AC03A7}"/>
    <cellStyle name="Input [yellow] 3 8 2 2" xfId="27338" xr:uid="{0EB69B19-04F8-4A18-A141-D6925F013DDC}"/>
    <cellStyle name="Input [yellow] 3 8 2 3" xfId="37114" xr:uid="{56CC6166-38A3-43A5-945B-9500F4629989}"/>
    <cellStyle name="Input [yellow] 3 8 2 4" xfId="17146" xr:uid="{E37184B4-215F-48A1-A6DE-B7CD3C1C2A50}"/>
    <cellStyle name="Input [yellow] 3 8 3" xfId="7671" xr:uid="{5A4299D1-17D1-49A4-B17F-E92B1AB16C97}"/>
    <cellStyle name="Input [yellow] 3 8 3 2" xfId="27885" xr:uid="{3BF492BC-5C0D-4480-A646-9C930E72DEF4}"/>
    <cellStyle name="Input [yellow] 3 8 3 3" xfId="37661" xr:uid="{CECBCA76-8AD1-437E-9AEC-0DE8D287583B}"/>
    <cellStyle name="Input [yellow] 3 8 3 4" xfId="17693" xr:uid="{C83122E4-C00C-49E4-96B8-EA7BBCB2D0C7}"/>
    <cellStyle name="Input [yellow] 3 8 4" xfId="8221" xr:uid="{6811370A-60AD-48D1-8FA7-2490A31E4CFC}"/>
    <cellStyle name="Input [yellow] 3 8 4 2" xfId="28433" xr:uid="{1639C039-C212-4EBD-B2B5-5819395532F3}"/>
    <cellStyle name="Input [yellow] 3 8 4 3" xfId="38209" xr:uid="{A8A47E07-8F9E-4B2D-B7CB-49F89EC0AFF5}"/>
    <cellStyle name="Input [yellow] 3 8 4 4" xfId="18241" xr:uid="{152B62FA-2280-4316-927B-1B131BC4AC08}"/>
    <cellStyle name="Input [yellow] 3 8 5" xfId="8763" xr:uid="{1CDA672F-2D10-4434-9EF8-D4BBC8EBA622}"/>
    <cellStyle name="Input [yellow] 3 8 5 2" xfId="28974" xr:uid="{925E9B9C-0911-4F83-B09C-F5C789932F40}"/>
    <cellStyle name="Input [yellow] 3 8 5 3" xfId="38750" xr:uid="{3869E437-E6DB-4B0C-9E75-BE3DCB17C2DA}"/>
    <cellStyle name="Input [yellow] 3 8 5 4" xfId="18782" xr:uid="{BAF07C9B-047F-4915-A7D2-28D374DEF67E}"/>
    <cellStyle name="Input [yellow] 3 8 6" xfId="9289" xr:uid="{B2DEDCB6-E46E-4964-B25A-10BAD1C38E6F}"/>
    <cellStyle name="Input [yellow] 3 8 6 2" xfId="29498" xr:uid="{EDA18621-A2F9-42B4-A24A-7F8FF4FE23EE}"/>
    <cellStyle name="Input [yellow] 3 8 6 3" xfId="39274" xr:uid="{A9D40BDF-4E8E-499D-B5EC-EE1ADC66EA62}"/>
    <cellStyle name="Input [yellow] 3 8 6 4" xfId="19306" xr:uid="{CEB9C1ED-7C1C-4489-8FF8-BC2AC2607148}"/>
    <cellStyle name="Input [yellow] 3 8 7" xfId="9813" xr:uid="{FF6D11BE-9AD6-4432-AF26-BAE9ACE0CC9C}"/>
    <cellStyle name="Input [yellow] 3 8 7 2" xfId="30020" xr:uid="{EC71D454-4B66-4301-B80B-1F799C2CA86B}"/>
    <cellStyle name="Input [yellow] 3 8 7 3" xfId="39796" xr:uid="{AB425BB6-11ED-4010-9CE6-917A528CA58A}"/>
    <cellStyle name="Input [yellow] 3 8 7 4" xfId="19828" xr:uid="{72E2B661-671E-4619-9707-D0F9047F45D4}"/>
    <cellStyle name="Input [yellow] 3 8 8" xfId="10337" xr:uid="{26118E81-AD64-432B-9890-5F887F11DFE6}"/>
    <cellStyle name="Input [yellow] 3 8 8 2" xfId="30544" xr:uid="{09BE8D7A-A587-4BD1-8A30-C3A0E220EDE8}"/>
    <cellStyle name="Input [yellow] 3 8 8 3" xfId="40320" xr:uid="{EB27A02B-8FD8-4331-829E-F0AC5FAB311B}"/>
    <cellStyle name="Input [yellow] 3 8 8 4" xfId="20352" xr:uid="{1DA0CE0B-07F1-4AF0-B0B5-01293C3FFEF4}"/>
    <cellStyle name="Input [yellow] 3 8 9" xfId="10848" xr:uid="{2F27C2C8-EC57-4E10-9245-A6AF6DFFD632}"/>
    <cellStyle name="Input [yellow] 3 8 9 2" xfId="31052" xr:uid="{340E9B8E-C1BA-42E5-87AA-D5D585145B0E}"/>
    <cellStyle name="Input [yellow] 3 8 9 3" xfId="40828" xr:uid="{0487C560-D2FF-48B8-B0A8-AC418A6D7324}"/>
    <cellStyle name="Input [yellow] 3 8 9 4" xfId="20860" xr:uid="{2CF8375F-1813-4D27-B3BE-669D50D45591}"/>
    <cellStyle name="Input [yellow] 3 9" xfId="4236" xr:uid="{CE0BDFF8-ACC7-4E04-9E1A-2AC1ABE2CC85}"/>
    <cellStyle name="Input [yellow] 3 9 2" xfId="24487" xr:uid="{3B5CA724-4260-4F0A-813A-E01D9866100A}"/>
    <cellStyle name="Input [yellow] 3 9 3" xfId="34263" xr:uid="{927B5E3B-C069-4E12-AC9B-2BA590832820}"/>
    <cellStyle name="Input [yellow] 3 9 4" xfId="14295" xr:uid="{F32F2444-4A67-43EB-8A85-40D3239B4302}"/>
    <cellStyle name="Input [yellow] 4" xfId="688" xr:uid="{24990D22-6C57-4C66-97EC-29F3AFA2C4D1}"/>
    <cellStyle name="Input [yellow] 4 2" xfId="710" xr:uid="{814F7FBD-3B76-4915-8FE9-32E12830FDCF}"/>
    <cellStyle name="Input [yellow] 4 2 10" xfId="4829" xr:uid="{CAC57494-3262-4E4A-A5DF-724C4BA3E199}"/>
    <cellStyle name="Input [yellow] 4 2 10 2" xfId="25070" xr:uid="{D9DCACFC-724E-4C72-87FD-C4FE821850CE}"/>
    <cellStyle name="Input [yellow] 4 2 10 3" xfId="34846" xr:uid="{B511FCB6-2F3B-47C0-AC5D-A4E7028A4B8B}"/>
    <cellStyle name="Input [yellow] 4 2 10 4" xfId="14878" xr:uid="{EA9CDE0B-F603-4FEB-A2D6-03DD814C18FC}"/>
    <cellStyle name="Input [yellow] 4 2 11" xfId="4671" xr:uid="{6BCE6D50-3DB2-421A-8619-46126C70B559}"/>
    <cellStyle name="Input [yellow] 4 2 11 2" xfId="24916" xr:uid="{D74026D4-C1DF-4746-85F3-C5B71CF02930}"/>
    <cellStyle name="Input [yellow] 4 2 11 3" xfId="34692" xr:uid="{A12521B1-4333-4428-89E9-E81E00060BF4}"/>
    <cellStyle name="Input [yellow] 4 2 11 4" xfId="14724" xr:uid="{25F652F9-290E-4EB8-8F14-D729A0BF1EB8}"/>
    <cellStyle name="Input [yellow] 4 2 12" xfId="7283" xr:uid="{FF063928-2D7A-4E50-AD91-56E6DBDEDFBB}"/>
    <cellStyle name="Input [yellow] 4 2 12 2" xfId="27497" xr:uid="{3BBF61F7-CD85-4E45-9764-92C4ADF8F518}"/>
    <cellStyle name="Input [yellow] 4 2 12 3" xfId="37273" xr:uid="{AADF78CE-A0CD-4D05-A1D7-5D9FCD94CF7C}"/>
    <cellStyle name="Input [yellow] 4 2 12 4" xfId="17305" xr:uid="{32C270D3-304C-4220-9519-61F29065A25F}"/>
    <cellStyle name="Input [yellow] 4 2 13" xfId="4706" xr:uid="{FDDCB412-3AEB-4C69-A3FE-06F18C94F57C}"/>
    <cellStyle name="Input [yellow] 4 2 13 2" xfId="24951" xr:uid="{74BCE482-0D88-4F8C-AEFD-33E388A431D6}"/>
    <cellStyle name="Input [yellow] 4 2 13 3" xfId="34727" xr:uid="{B53B57AA-4D44-4787-92C5-80A04EAF9F32}"/>
    <cellStyle name="Input [yellow] 4 2 13 4" xfId="14759" xr:uid="{41742B3C-257B-44FB-976C-8473EC107087}"/>
    <cellStyle name="Input [yellow] 4 2 14" xfId="7825" xr:uid="{9097566A-5EF8-41F8-8720-A1ABB9290693}"/>
    <cellStyle name="Input [yellow] 4 2 14 2" xfId="28037" xr:uid="{D9C04BFE-30E4-4300-8C4B-DF3AE7D0DD4D}"/>
    <cellStyle name="Input [yellow] 4 2 14 3" xfId="37813" xr:uid="{C5034877-CC92-4799-A05B-FECCB0645A28}"/>
    <cellStyle name="Input [yellow] 4 2 14 4" xfId="17845" xr:uid="{73B11FC2-21AC-48B4-B9DD-57CB33EA5F41}"/>
    <cellStyle name="Input [yellow] 4 2 15" xfId="5828" xr:uid="{E939B472-28FF-42D5-8E70-4910F3C8F125}"/>
    <cellStyle name="Input [yellow] 4 2 15 2" xfId="26054" xr:uid="{F6BB1AD5-6DD5-45DB-AA40-9112597A6560}"/>
    <cellStyle name="Input [yellow] 4 2 15 3" xfId="35830" xr:uid="{4069823B-6260-4781-A9E6-787FDE869ACA}"/>
    <cellStyle name="Input [yellow] 4 2 15 4" xfId="15862" xr:uid="{ABAFEB3C-DD7F-4A7F-91F0-FCADE71B7489}"/>
    <cellStyle name="Input [yellow] 4 2 16" xfId="7796" xr:uid="{DA583579-C24B-4893-B1B9-237834A280B4}"/>
    <cellStyle name="Input [yellow] 4 2 16 2" xfId="28008" xr:uid="{D0DD9BFA-8570-4B42-9725-9D91CB87626E}"/>
    <cellStyle name="Input [yellow] 4 2 16 3" xfId="37784" xr:uid="{0827A4F8-F603-464F-9DDE-57D58F5C9693}"/>
    <cellStyle name="Input [yellow] 4 2 16 4" xfId="17816" xr:uid="{FA5669F6-D977-4B68-9242-B6C2E69BA436}"/>
    <cellStyle name="Input [yellow] 4 2 17" xfId="9954" xr:uid="{2FBB937F-DBC1-46C2-82B5-73B3DD231D9E}"/>
    <cellStyle name="Input [yellow] 4 2 17 2" xfId="30161" xr:uid="{AFD05855-C59C-4946-917E-07DA300C5CAC}"/>
    <cellStyle name="Input [yellow] 4 2 17 3" xfId="39937" xr:uid="{2FDF6BC0-54C2-459D-919D-130EFC67C45D}"/>
    <cellStyle name="Input [yellow] 4 2 17 4" xfId="19969" xr:uid="{A1AB9C5E-CF6E-4663-BB2C-A66BB0CB3EF8}"/>
    <cellStyle name="Input [yellow] 4 2 18" xfId="5360" xr:uid="{51BA28A8-2503-4034-882D-2FD2E931A285}"/>
    <cellStyle name="Input [yellow] 4 2 18 2" xfId="25597" xr:uid="{9358C9F8-31C1-4D19-BD6C-E3D4550FC243}"/>
    <cellStyle name="Input [yellow] 4 2 18 3" xfId="35373" xr:uid="{1D8B16E7-1794-4F9F-BD3A-B02A03B0DA9D}"/>
    <cellStyle name="Input [yellow] 4 2 18 4" xfId="15405" xr:uid="{92E0988A-A076-40DB-9691-2E1EBC724517}"/>
    <cellStyle name="Input [yellow] 4 2 19" xfId="5315" xr:uid="{9862CAE3-28AA-44DC-9DD5-C8EB686124AB}"/>
    <cellStyle name="Input [yellow] 4 2 19 2" xfId="25554" xr:uid="{F7847CB4-D872-48C9-A71D-ABCA6DFBEF3B}"/>
    <cellStyle name="Input [yellow] 4 2 19 3" xfId="35330" xr:uid="{9A6DCF61-D851-4687-B4BB-6ADBDE7537CB}"/>
    <cellStyle name="Input [yellow] 4 2 19 4" xfId="15362" xr:uid="{1DB8E0AD-1A4F-4BA6-AAFB-F52F4AC54F5E}"/>
    <cellStyle name="Input [yellow] 4 2 2" xfId="2149" xr:uid="{C6BB6C7A-3A03-4A20-A3D5-16650C80C44C}"/>
    <cellStyle name="Input [yellow] 4 2 2 10" xfId="4776" xr:uid="{0C5EB779-2F08-462A-A89E-ED961AC4B47F}"/>
    <cellStyle name="Input [yellow] 4 2 2 10 2" xfId="25019" xr:uid="{757CD675-378B-4A15-A086-6C7F4B5B6C93}"/>
    <cellStyle name="Input [yellow] 4 2 2 10 3" xfId="34795" xr:uid="{D1327434-683E-4972-A463-ADB2E6002066}"/>
    <cellStyle name="Input [yellow] 4 2 2 10 4" xfId="14827" xr:uid="{E26B71A5-C0C8-4C24-8605-1612310FC7F4}"/>
    <cellStyle name="Input [yellow] 4 2 2 11" xfId="6682" xr:uid="{81B6A73F-55D6-4A21-921E-5C1C04C39C8B}"/>
    <cellStyle name="Input [yellow] 4 2 2 11 2" xfId="26896" xr:uid="{1F4C08C7-AAF7-428C-940C-B6CD87FD60F2}"/>
    <cellStyle name="Input [yellow] 4 2 2 11 3" xfId="36672" xr:uid="{72DCD37C-B4D5-4BD2-AEE8-69D14F418A7C}"/>
    <cellStyle name="Input [yellow] 4 2 2 11 4" xfId="16704" xr:uid="{99798776-0595-416E-8B5A-9CB6E440CE5E}"/>
    <cellStyle name="Input [yellow] 4 2 2 12" xfId="7795" xr:uid="{AB6B96F5-996F-4988-9083-BDE919C493B7}"/>
    <cellStyle name="Input [yellow] 4 2 2 12 2" xfId="28007" xr:uid="{AD30A838-3F15-482C-932C-C86D55AD317C}"/>
    <cellStyle name="Input [yellow] 4 2 2 12 3" xfId="37783" xr:uid="{DA904A87-FA98-4F85-8189-704D90EA0BC2}"/>
    <cellStyle name="Input [yellow] 4 2 2 12 4" xfId="17815" xr:uid="{014C0F51-827B-40B1-B4C7-253AB448CF66}"/>
    <cellStyle name="Input [yellow] 4 2 2 13" xfId="5543" xr:uid="{5CAFE3D9-5F7B-48CB-ABB1-E64F786070EE}"/>
    <cellStyle name="Input [yellow] 4 2 2 13 2" xfId="25774" xr:uid="{E0EB3A54-0833-40CD-84C9-EA74D7BC8653}"/>
    <cellStyle name="Input [yellow] 4 2 2 13 3" xfId="35550" xr:uid="{A804BF62-8F30-4A29-9F29-2215DB8FEBB8}"/>
    <cellStyle name="Input [yellow] 4 2 2 13 4" xfId="15582" xr:uid="{5640656A-AD54-45C0-B609-4F8B5CA87A9F}"/>
    <cellStyle name="Input [yellow] 4 2 2 14" xfId="9389" xr:uid="{A40F6246-4AA1-4C9F-9E74-4127C120C532}"/>
    <cellStyle name="Input [yellow] 4 2 2 14 2" xfId="29598" xr:uid="{58DCCA07-11EB-4569-8E06-12FC7D6E1845}"/>
    <cellStyle name="Input [yellow] 4 2 2 14 3" xfId="39374" xr:uid="{13E291B4-EFD3-49F3-B1C9-580A025AF2E8}"/>
    <cellStyle name="Input [yellow] 4 2 2 14 4" xfId="19406" xr:uid="{BBC3ECBC-260F-4F4F-B00E-4A9E32C5ADEF}"/>
    <cellStyle name="Input [yellow] 4 2 2 15" xfId="5342" xr:uid="{8E5A890B-6B5D-445C-A219-AC250A74BA8E}"/>
    <cellStyle name="Input [yellow] 4 2 2 15 2" xfId="25580" xr:uid="{E88CCBEF-EE02-4D2D-AD99-A6962A98213C}"/>
    <cellStyle name="Input [yellow] 4 2 2 15 3" xfId="35356" xr:uid="{CE83334B-E8D5-481E-8586-871267109CB8}"/>
    <cellStyle name="Input [yellow] 4 2 2 15 4" xfId="15388" xr:uid="{01CAE029-21B9-4062-93DF-7FC5ED856F5C}"/>
    <cellStyle name="Input [yellow] 4 2 2 16" xfId="4430" xr:uid="{103DA33C-FC41-476C-A3AA-68330D556DA0}"/>
    <cellStyle name="Input [yellow] 4 2 2 16 2" xfId="24681" xr:uid="{45DCA584-5E62-4625-82AD-11FA7C29CF16}"/>
    <cellStyle name="Input [yellow] 4 2 2 16 3" xfId="34457" xr:uid="{B982941C-401D-4290-8191-48A8C13FE2BB}"/>
    <cellStyle name="Input [yellow] 4 2 2 16 4" xfId="14489" xr:uid="{87FCA2CE-3105-450B-A0E7-62E9D787C710}"/>
    <cellStyle name="Input [yellow] 4 2 2 17" xfId="6654" xr:uid="{F7E31F1D-0F8A-44F2-8933-05B290471B0D}"/>
    <cellStyle name="Input [yellow] 4 2 2 17 2" xfId="26868" xr:uid="{9709DC44-4C9D-4B3D-B34F-1B2D3A13F129}"/>
    <cellStyle name="Input [yellow] 4 2 2 17 3" xfId="36644" xr:uid="{3C5ECA57-7B8C-4F7C-9BFD-CE262B07C7BC}"/>
    <cellStyle name="Input [yellow] 4 2 2 17 4" xfId="16676" xr:uid="{F04DBF02-87BB-4481-A597-2D777445D6CB}"/>
    <cellStyle name="Input [yellow] 4 2 2 18" xfId="5248" xr:uid="{885C8DAB-F40F-4320-B5C6-F37ECC275A35}"/>
    <cellStyle name="Input [yellow] 4 2 2 18 2" xfId="25488" xr:uid="{B7A386D0-7D8B-43A6-AF9A-2A7140CA28F9}"/>
    <cellStyle name="Input [yellow] 4 2 2 18 3" xfId="35264" xr:uid="{13DB1C99-800F-411F-A6D0-07C235454984}"/>
    <cellStyle name="Input [yellow] 4 2 2 18 4" xfId="15296" xr:uid="{5F90CC69-ECCD-402E-8740-2A311DD012B0}"/>
    <cellStyle name="Input [yellow] 4 2 2 19" xfId="24030" xr:uid="{292BCD0E-2575-4E27-87CF-CC8A876566FF}"/>
    <cellStyle name="Input [yellow] 4 2 2 2" xfId="6457" xr:uid="{F1C610A9-DC4C-47BC-9F4C-433CE7FE3647}"/>
    <cellStyle name="Input [yellow] 4 2 2 2 10" xfId="11244" xr:uid="{A760B426-38D8-447C-A38B-EA2C1BC62463}"/>
    <cellStyle name="Input [yellow] 4 2 2 2 10 2" xfId="31446" xr:uid="{3F8FE0CE-50C0-440E-B785-A3588A3FFBDF}"/>
    <cellStyle name="Input [yellow] 4 2 2 2 10 3" xfId="41222" xr:uid="{65B72183-3D5A-455B-B6D4-567F2DFBA8C6}"/>
    <cellStyle name="Input [yellow] 4 2 2 2 10 4" xfId="21254" xr:uid="{F14E3A09-24E9-494B-9668-A6DED74C0CB5}"/>
    <cellStyle name="Input [yellow] 4 2 2 2 11" xfId="11730" xr:uid="{789533BF-1E3C-41B1-93A4-15A23168360C}"/>
    <cellStyle name="Input [yellow] 4 2 2 2 11 2" xfId="31932" xr:uid="{7FB6A958-A195-4967-AC83-C34C18E07215}"/>
    <cellStyle name="Input [yellow] 4 2 2 2 11 3" xfId="41708" xr:uid="{342EE975-D4D3-4087-B69D-77D6A86AB09F}"/>
    <cellStyle name="Input [yellow] 4 2 2 2 11 4" xfId="21740" xr:uid="{705C15D1-0DBE-45F7-A87F-4FE77FE28361}"/>
    <cellStyle name="Input [yellow] 4 2 2 2 12" xfId="12204" xr:uid="{4DD05091-0F3C-4D78-9A68-DCF1C2C63523}"/>
    <cellStyle name="Input [yellow] 4 2 2 2 12 2" xfId="32405" xr:uid="{4925EE72-519E-4080-931D-0DA9629076E6}"/>
    <cellStyle name="Input [yellow] 4 2 2 2 12 3" xfId="42181" xr:uid="{41D9422A-09E8-4926-B053-F27F8F4D4398}"/>
    <cellStyle name="Input [yellow] 4 2 2 2 12 4" xfId="22213" xr:uid="{83A6C1DA-A49A-460A-90B6-68B4D3F394D3}"/>
    <cellStyle name="Input [yellow] 4 2 2 2 13" xfId="12665" xr:uid="{66068B9F-23B6-460E-A5A0-7D44C472E2A4}"/>
    <cellStyle name="Input [yellow] 4 2 2 2 13 2" xfId="32865" xr:uid="{D0572509-2D0F-4BA6-B10B-2269013E659D}"/>
    <cellStyle name="Input [yellow] 4 2 2 2 13 3" xfId="42641" xr:uid="{5654FFBF-1B8A-4BA2-92A7-21E5F9B5CE51}"/>
    <cellStyle name="Input [yellow] 4 2 2 2 13 4" xfId="22673" xr:uid="{DF1090C0-21FA-46F3-BCA6-DBDD3895C359}"/>
    <cellStyle name="Input [yellow] 4 2 2 2 14" xfId="13125" xr:uid="{C5CFF986-DFDC-4276-90DF-ECCD1F9DA3B8}"/>
    <cellStyle name="Input [yellow] 4 2 2 2 14 2" xfId="33324" xr:uid="{7F6D87AD-8B22-4750-B33E-407CC48E0A06}"/>
    <cellStyle name="Input [yellow] 4 2 2 2 14 3" xfId="43100" xr:uid="{D674CB05-4C7F-4DF9-AF5C-1CEFCA2FA5DD}"/>
    <cellStyle name="Input [yellow] 4 2 2 2 14 4" xfId="23132" xr:uid="{C851D261-80FB-458B-84AD-CEB4CE050F11}"/>
    <cellStyle name="Input [yellow] 4 2 2 2 15" xfId="13578" xr:uid="{2D259906-D866-4F25-8D25-1C446284EBA9}"/>
    <cellStyle name="Input [yellow] 4 2 2 2 15 2" xfId="33775" xr:uid="{1ECB52EE-A781-429F-BEBF-20A67DBF3F9D}"/>
    <cellStyle name="Input [yellow] 4 2 2 2 15 3" xfId="43551" xr:uid="{9809A984-B210-4EC9-ADEC-CF0A90495B84}"/>
    <cellStyle name="Input [yellow] 4 2 2 2 15 4" xfId="23583" xr:uid="{56493BAA-AC2E-4EBA-A26B-0A806FA1407E}"/>
    <cellStyle name="Input [yellow] 4 2 2 2 16" xfId="26675" xr:uid="{0655F382-E7AD-4CBE-8829-93510F1EBAB2}"/>
    <cellStyle name="Input [yellow] 4 2 2 2 17" xfId="36451" xr:uid="{A111A1C4-FE13-4864-BB4B-ED4E7BCF13A2}"/>
    <cellStyle name="Input [yellow] 4 2 2 2 18" xfId="16483" xr:uid="{25670323-A0AC-4780-8589-EBE61F16C06A}"/>
    <cellStyle name="Input [yellow] 4 2 2 2 2" xfId="7016" xr:uid="{BB2E60FE-632C-4829-80DA-DC633C221FC7}"/>
    <cellStyle name="Input [yellow] 4 2 2 2 2 2" xfId="27230" xr:uid="{2A215FF4-E6D4-42A5-ABA1-6ABCB71BA8B0}"/>
    <cellStyle name="Input [yellow] 4 2 2 2 2 3" xfId="37006" xr:uid="{8F8A5793-D940-437C-8C5C-CD4AA1B14B19}"/>
    <cellStyle name="Input [yellow] 4 2 2 2 2 4" xfId="17038" xr:uid="{43167DC9-0A86-4849-AE19-82ED2E0C5737}"/>
    <cellStyle name="Input [yellow] 4 2 2 2 3" xfId="7563" xr:uid="{8288C15A-A225-4AB8-809F-E2610AAA3369}"/>
    <cellStyle name="Input [yellow] 4 2 2 2 3 2" xfId="27777" xr:uid="{AE1E7288-6994-474F-9F92-BBBC300196E4}"/>
    <cellStyle name="Input [yellow] 4 2 2 2 3 3" xfId="37553" xr:uid="{9ACC51EA-07D8-4BF7-88BC-ACBBE1656793}"/>
    <cellStyle name="Input [yellow] 4 2 2 2 3 4" xfId="17585" xr:uid="{4D376A2A-4570-4F8D-937F-5BAA0DB2DCAE}"/>
    <cellStyle name="Input [yellow] 4 2 2 2 4" xfId="8113" xr:uid="{1F2DDA89-2F74-4586-8057-87D2894D086E}"/>
    <cellStyle name="Input [yellow] 4 2 2 2 4 2" xfId="28325" xr:uid="{CEF43727-DDDB-482E-B945-505CB0FC93F8}"/>
    <cellStyle name="Input [yellow] 4 2 2 2 4 3" xfId="38101" xr:uid="{BBD54592-02F8-495D-8511-35319D8C9308}"/>
    <cellStyle name="Input [yellow] 4 2 2 2 4 4" xfId="18133" xr:uid="{89D523DD-EB6C-42BA-9F41-09E17E39BBAD}"/>
    <cellStyle name="Input [yellow] 4 2 2 2 5" xfId="8655" xr:uid="{CC5484D3-47D1-41C2-882D-82868AB24678}"/>
    <cellStyle name="Input [yellow] 4 2 2 2 5 2" xfId="28866" xr:uid="{D5C3698C-4410-48FC-9A75-ECB748EA53C4}"/>
    <cellStyle name="Input [yellow] 4 2 2 2 5 3" xfId="38642" xr:uid="{7EF02D6C-AF28-4C1E-B2A9-F5634905AAE8}"/>
    <cellStyle name="Input [yellow] 4 2 2 2 5 4" xfId="18674" xr:uid="{1B437BC7-BE31-4E5A-AC27-039141A66095}"/>
    <cellStyle name="Input [yellow] 4 2 2 2 6" xfId="9181" xr:uid="{FC332E35-F92D-4E3B-8288-E2FCF4FE6CA1}"/>
    <cellStyle name="Input [yellow] 4 2 2 2 6 2" xfId="29390" xr:uid="{B7FB9976-48D4-49F1-BE2E-BD9B3ED3BFB3}"/>
    <cellStyle name="Input [yellow] 4 2 2 2 6 3" xfId="39166" xr:uid="{06126365-0D0E-4E85-BF01-1251DB1BA889}"/>
    <cellStyle name="Input [yellow] 4 2 2 2 6 4" xfId="19198" xr:uid="{1B8EF02D-CD4E-49EF-8B8E-FAC41239D175}"/>
    <cellStyle name="Input [yellow] 4 2 2 2 7" xfId="9705" xr:uid="{75356F33-9E32-416A-BF06-EDEC5B1FE906}"/>
    <cellStyle name="Input [yellow] 4 2 2 2 7 2" xfId="29912" xr:uid="{D1B4CBC7-1AFF-479A-9025-56785E957B80}"/>
    <cellStyle name="Input [yellow] 4 2 2 2 7 3" xfId="39688" xr:uid="{7EB79FC9-F630-4D06-853A-F3FB129C187C}"/>
    <cellStyle name="Input [yellow] 4 2 2 2 7 4" xfId="19720" xr:uid="{C1915154-132A-4177-ACF8-99A507DDCA55}"/>
    <cellStyle name="Input [yellow] 4 2 2 2 8" xfId="10229" xr:uid="{D8031C8D-5E69-4DE1-886E-F9B6B67145E9}"/>
    <cellStyle name="Input [yellow] 4 2 2 2 8 2" xfId="30436" xr:uid="{DAA5F742-0105-46A4-9EB9-50E2F98F4B5A}"/>
    <cellStyle name="Input [yellow] 4 2 2 2 8 3" xfId="40212" xr:uid="{59BF8474-F191-477F-BD46-3B2AB4623332}"/>
    <cellStyle name="Input [yellow] 4 2 2 2 8 4" xfId="20244" xr:uid="{2BE14FB0-76FE-4D6E-A106-4F9E20AC7BD5}"/>
    <cellStyle name="Input [yellow] 4 2 2 2 9" xfId="10740" xr:uid="{9293A400-667F-4982-AA4E-8A2C6CC20C5F}"/>
    <cellStyle name="Input [yellow] 4 2 2 2 9 2" xfId="30944" xr:uid="{EEB69B44-C64E-427B-872E-229ECB4A71C4}"/>
    <cellStyle name="Input [yellow] 4 2 2 2 9 3" xfId="40720" xr:uid="{7BFB39E9-9E6D-4FD3-AC2B-F8B5E881DBD7}"/>
    <cellStyle name="Input [yellow] 4 2 2 2 9 4" xfId="20752" xr:uid="{88DC1FA9-8FE0-419C-9C40-77AB51E10709}"/>
    <cellStyle name="Input [yellow] 4 2 2 20" xfId="23856" xr:uid="{075B216A-17DE-4897-A678-F6E196751BEE}"/>
    <cellStyle name="Input [yellow] 4 2 2 21" xfId="13928" xr:uid="{53104F51-C527-4D11-B9F2-8A957912C5C3}"/>
    <cellStyle name="Input [yellow] 4 2 2 3" xfId="6328" xr:uid="{83C96C52-846F-40D9-89F0-9C305EA57AF4}"/>
    <cellStyle name="Input [yellow] 4 2 2 3 10" xfId="11115" xr:uid="{AF28A0C0-612C-460C-9B1D-63CDD01B5C5B}"/>
    <cellStyle name="Input [yellow] 4 2 2 3 10 2" xfId="31317" xr:uid="{75D21806-D33A-4D07-8A17-FBBDFB2E2B90}"/>
    <cellStyle name="Input [yellow] 4 2 2 3 10 3" xfId="41093" xr:uid="{26C8BB4E-17D7-48FF-AC8F-CC765B1CE535}"/>
    <cellStyle name="Input [yellow] 4 2 2 3 10 4" xfId="21125" xr:uid="{53F330DA-7348-446B-B197-B552087BDEF4}"/>
    <cellStyle name="Input [yellow] 4 2 2 3 11" xfId="11601" xr:uid="{73B43AA1-A962-4BEC-A069-8AD96817566A}"/>
    <cellStyle name="Input [yellow] 4 2 2 3 11 2" xfId="31803" xr:uid="{FAEB7FDE-8F60-4C1C-8D71-7443D0CDA897}"/>
    <cellStyle name="Input [yellow] 4 2 2 3 11 3" xfId="41579" xr:uid="{42830019-DAFE-42F8-AED5-3310B4DDA6B2}"/>
    <cellStyle name="Input [yellow] 4 2 2 3 11 4" xfId="21611" xr:uid="{485A35E5-2131-4E28-A7F2-E87309F18746}"/>
    <cellStyle name="Input [yellow] 4 2 2 3 12" xfId="12075" xr:uid="{83669FD4-E1BF-4C1B-A4A8-C7DE2145207D}"/>
    <cellStyle name="Input [yellow] 4 2 2 3 12 2" xfId="32276" xr:uid="{A3EC26F5-535E-4858-B401-CAA75405DA18}"/>
    <cellStyle name="Input [yellow] 4 2 2 3 12 3" xfId="42052" xr:uid="{75C9E4BE-7AB3-45C6-94AD-3E3A2D3521BD}"/>
    <cellStyle name="Input [yellow] 4 2 2 3 12 4" xfId="22084" xr:uid="{71CF924B-88AD-40DE-AF51-48770FFDB32E}"/>
    <cellStyle name="Input [yellow] 4 2 2 3 13" xfId="12536" xr:uid="{333699EA-0C53-494D-90EC-CB93550F43ED}"/>
    <cellStyle name="Input [yellow] 4 2 2 3 13 2" xfId="32736" xr:uid="{283BF629-0DEA-4A42-BBF7-175817DDAFD6}"/>
    <cellStyle name="Input [yellow] 4 2 2 3 13 3" xfId="42512" xr:uid="{A1831246-31F0-4273-8698-6850A2D0C776}"/>
    <cellStyle name="Input [yellow] 4 2 2 3 13 4" xfId="22544" xr:uid="{F90E479A-BC54-4E16-8ADA-135A5A90DA03}"/>
    <cellStyle name="Input [yellow] 4 2 2 3 14" xfId="12996" xr:uid="{DDFF4BEC-027A-496A-B470-7D644F53BE2E}"/>
    <cellStyle name="Input [yellow] 4 2 2 3 14 2" xfId="33195" xr:uid="{2D248755-0D59-4851-B947-ED7B866121C5}"/>
    <cellStyle name="Input [yellow] 4 2 2 3 14 3" xfId="42971" xr:uid="{080DD9B2-89B8-46FF-A90C-C06BB4CD294C}"/>
    <cellStyle name="Input [yellow] 4 2 2 3 14 4" xfId="23003" xr:uid="{F5AD9F8C-1432-48A8-856B-38070E000037}"/>
    <cellStyle name="Input [yellow] 4 2 2 3 15" xfId="13449" xr:uid="{86CCB3DA-0337-4943-9EB5-42FFA68BCC42}"/>
    <cellStyle name="Input [yellow] 4 2 2 3 15 2" xfId="33646" xr:uid="{7F08F2B1-BC69-4862-AA11-7CC9C75FFDEA}"/>
    <cellStyle name="Input [yellow] 4 2 2 3 15 3" xfId="43422" xr:uid="{32601846-64A2-424F-AF84-E3E5577C4A21}"/>
    <cellStyle name="Input [yellow] 4 2 2 3 15 4" xfId="23454" xr:uid="{D069A91F-E79B-4123-B917-DB8EFC44D3B2}"/>
    <cellStyle name="Input [yellow] 4 2 2 3 16" xfId="26546" xr:uid="{6CB8151F-FED6-46A3-9094-B1E0574B116F}"/>
    <cellStyle name="Input [yellow] 4 2 2 3 17" xfId="36322" xr:uid="{6AE470A7-6B81-4CC3-9545-8191AE6140D0}"/>
    <cellStyle name="Input [yellow] 4 2 2 3 18" xfId="16354" xr:uid="{7542E86C-99AD-47F9-9D39-E9748A67C30C}"/>
    <cellStyle name="Input [yellow] 4 2 2 3 2" xfId="6887" xr:uid="{04F57807-ACD2-483F-9982-449A4F30893D}"/>
    <cellStyle name="Input [yellow] 4 2 2 3 2 2" xfId="27101" xr:uid="{C6D34D29-E776-4094-940B-A330002A89BF}"/>
    <cellStyle name="Input [yellow] 4 2 2 3 2 3" xfId="36877" xr:uid="{8EC89F87-03F7-4800-BC17-83F3AA54AB31}"/>
    <cellStyle name="Input [yellow] 4 2 2 3 2 4" xfId="16909" xr:uid="{8E94FA16-2941-4274-8D1E-3448213C52EC}"/>
    <cellStyle name="Input [yellow] 4 2 2 3 3" xfId="7434" xr:uid="{738ECBC2-0A8A-41B2-A8FC-D5F3CA6309C6}"/>
    <cellStyle name="Input [yellow] 4 2 2 3 3 2" xfId="27648" xr:uid="{FC2C6EC7-D1F3-4DFB-9F2A-1019C93CF740}"/>
    <cellStyle name="Input [yellow] 4 2 2 3 3 3" xfId="37424" xr:uid="{2D903C2F-97C0-4539-8AE8-EF48592F1572}"/>
    <cellStyle name="Input [yellow] 4 2 2 3 3 4" xfId="17456" xr:uid="{E493F4FC-30CE-437A-B114-E578E1ED55CD}"/>
    <cellStyle name="Input [yellow] 4 2 2 3 4" xfId="7984" xr:uid="{392ED570-5158-435D-A6BD-0D3C2E98F09D}"/>
    <cellStyle name="Input [yellow] 4 2 2 3 4 2" xfId="28196" xr:uid="{F4BB7E82-7B0D-4297-BB9C-34A423A269FF}"/>
    <cellStyle name="Input [yellow] 4 2 2 3 4 3" xfId="37972" xr:uid="{03C3A9FD-1D80-453E-BB95-F246F1C32DAD}"/>
    <cellStyle name="Input [yellow] 4 2 2 3 4 4" xfId="18004" xr:uid="{42CF25AA-692A-4A8D-88B2-0202C8834713}"/>
    <cellStyle name="Input [yellow] 4 2 2 3 5" xfId="8526" xr:uid="{39C6F320-D323-4811-A171-CAB4F2485084}"/>
    <cellStyle name="Input [yellow] 4 2 2 3 5 2" xfId="28737" xr:uid="{0E0212BF-FAD1-40DA-BD5A-BA34CAF1A58E}"/>
    <cellStyle name="Input [yellow] 4 2 2 3 5 3" xfId="38513" xr:uid="{5B79458A-76D1-4A9D-8F4F-47E8FBEB80AE}"/>
    <cellStyle name="Input [yellow] 4 2 2 3 5 4" xfId="18545" xr:uid="{700CAEE1-2A50-4C3A-96C9-44FBC58E3A89}"/>
    <cellStyle name="Input [yellow] 4 2 2 3 6" xfId="9052" xr:uid="{7A5CD234-B317-4B7F-8239-442367B5530F}"/>
    <cellStyle name="Input [yellow] 4 2 2 3 6 2" xfId="29261" xr:uid="{58917A22-F934-4C9C-96BA-D9BC1124B701}"/>
    <cellStyle name="Input [yellow] 4 2 2 3 6 3" xfId="39037" xr:uid="{30E61310-2D51-4F41-A2CB-D3A4CDD4B95B}"/>
    <cellStyle name="Input [yellow] 4 2 2 3 6 4" xfId="19069" xr:uid="{3E38AF21-4759-4A4E-B306-DB6684B3779A}"/>
    <cellStyle name="Input [yellow] 4 2 2 3 7" xfId="9576" xr:uid="{5766D969-9A0E-42E6-85FD-0B271D1CA48E}"/>
    <cellStyle name="Input [yellow] 4 2 2 3 7 2" xfId="29783" xr:uid="{7268D607-4029-4667-8FB7-BD230D305896}"/>
    <cellStyle name="Input [yellow] 4 2 2 3 7 3" xfId="39559" xr:uid="{237AB7ED-8C13-4FE9-9933-683155D60CC8}"/>
    <cellStyle name="Input [yellow] 4 2 2 3 7 4" xfId="19591" xr:uid="{4A3BE945-F03C-4CF2-ABDB-2C3E10680E46}"/>
    <cellStyle name="Input [yellow] 4 2 2 3 8" xfId="10100" xr:uid="{3A54C99E-F2FD-413F-AC47-A5BACFFA866A}"/>
    <cellStyle name="Input [yellow] 4 2 2 3 8 2" xfId="30307" xr:uid="{B1DF6047-C039-414E-8F59-BB9721E7E342}"/>
    <cellStyle name="Input [yellow] 4 2 2 3 8 3" xfId="40083" xr:uid="{8576D765-B37A-4C35-A8B9-BD88B2340950}"/>
    <cellStyle name="Input [yellow] 4 2 2 3 8 4" xfId="20115" xr:uid="{78FAEBBC-22FC-47E5-B5E1-C54E09DC6C84}"/>
    <cellStyle name="Input [yellow] 4 2 2 3 9" xfId="10611" xr:uid="{D7C71567-A19C-48C3-81AC-02BBB226B508}"/>
    <cellStyle name="Input [yellow] 4 2 2 3 9 2" xfId="30815" xr:uid="{F9AF3486-94B2-4858-BC24-A0A38FF9C85A}"/>
    <cellStyle name="Input [yellow] 4 2 2 3 9 3" xfId="40591" xr:uid="{3C890C5B-749B-4D10-B8C7-F4E804FBC714}"/>
    <cellStyle name="Input [yellow] 4 2 2 3 9 4" xfId="20623" xr:uid="{F6C02963-E9CA-464D-A1FC-FFC00FA2535F}"/>
    <cellStyle name="Input [yellow] 4 2 2 4" xfId="5212" xr:uid="{015CAB45-545B-4E59-85DD-E4DA263296D3}"/>
    <cellStyle name="Input [yellow] 4 2 2 4 2" xfId="25452" xr:uid="{AEE1DD76-86B4-492F-83DD-25B9DE56C99F}"/>
    <cellStyle name="Input [yellow] 4 2 2 4 3" xfId="35228" xr:uid="{C055ABFE-9324-4FDC-A2B9-5BAF9736986C}"/>
    <cellStyle name="Input [yellow] 4 2 2 4 4" xfId="15260" xr:uid="{9978AE12-3AE3-4F5B-B155-F80242B32F22}"/>
    <cellStyle name="Input [yellow] 4 2 2 5" xfId="4110" xr:uid="{C467AFA8-2F5F-40C4-9123-1134661CE9C3}"/>
    <cellStyle name="Input [yellow] 4 2 2 5 2" xfId="24365" xr:uid="{AC894C0C-9111-498C-8924-09D253F59FB6}"/>
    <cellStyle name="Input [yellow] 4 2 2 5 3" xfId="34141" xr:uid="{06ED2CC1-C255-4294-9C6B-76BF6ECBAB77}"/>
    <cellStyle name="Input [yellow] 4 2 2 5 4" xfId="14173" xr:uid="{8BC2C92B-C50F-4D3B-801A-B71A16AD2B10}"/>
    <cellStyle name="Input [yellow] 4 2 2 6" xfId="5143" xr:uid="{DBB143EE-435E-41B9-A195-58CA58B28B8A}"/>
    <cellStyle name="Input [yellow] 4 2 2 6 2" xfId="25383" xr:uid="{4582717E-5F69-4EDE-9B46-B7CDCAFD51C4}"/>
    <cellStyle name="Input [yellow] 4 2 2 6 3" xfId="35159" xr:uid="{343B4C81-3F2D-40C0-B35B-1AE7E27656BF}"/>
    <cellStyle name="Input [yellow] 4 2 2 6 4" xfId="15191" xr:uid="{D0C46DB9-E72B-4214-8E75-17C543A7E69F}"/>
    <cellStyle name="Input [yellow] 4 2 2 7" xfId="4646" xr:uid="{C7C54F5D-3BC0-4F16-B38F-00E0AAEDFD44}"/>
    <cellStyle name="Input [yellow] 4 2 2 7 2" xfId="24892" xr:uid="{39E6B2DC-3C04-4E5D-AA15-B8F16AA080A6}"/>
    <cellStyle name="Input [yellow] 4 2 2 7 3" xfId="34668" xr:uid="{12868EEC-3751-4107-A0A0-BADC7E27ED99}"/>
    <cellStyle name="Input [yellow] 4 2 2 7 4" xfId="14700" xr:uid="{9124A6CF-3C1C-4430-A844-2EE6C9AFEE28}"/>
    <cellStyle name="Input [yellow] 4 2 2 8" xfId="4541" xr:uid="{BFCE213D-F754-41B8-B353-D3A67EDEC3C8}"/>
    <cellStyle name="Input [yellow] 4 2 2 8 2" xfId="24790" xr:uid="{F5D04DD7-E1E9-41A2-84E1-8E639BE90E1C}"/>
    <cellStyle name="Input [yellow] 4 2 2 8 3" xfId="34566" xr:uid="{94BD87F9-1B7F-451E-BE1B-54EF0C56F31C}"/>
    <cellStyle name="Input [yellow] 4 2 2 8 4" xfId="14598" xr:uid="{FC6C8EC2-4EDA-4102-8664-3DB42F9419C1}"/>
    <cellStyle name="Input [yellow] 4 2 2 9" xfId="6048" xr:uid="{45E1C079-7417-4D7A-854A-7209486BC38D}"/>
    <cellStyle name="Input [yellow] 4 2 2 9 2" xfId="26268" xr:uid="{3E7E999B-A334-47BD-AA25-7AA5AC19F736}"/>
    <cellStyle name="Input [yellow] 4 2 2 9 3" xfId="36044" xr:uid="{6119D31C-8F70-44F5-87C8-18B8F781C586}"/>
    <cellStyle name="Input [yellow] 4 2 2 9 4" xfId="16076" xr:uid="{9F33FC65-C115-4B25-B34E-0AB122734537}"/>
    <cellStyle name="Input [yellow] 4 2 20" xfId="4838" xr:uid="{3282FB59-CFF2-436A-96C8-4D7DBA7C6B5C}"/>
    <cellStyle name="Input [yellow] 4 2 20 2" xfId="25079" xr:uid="{E7D9A6DA-3169-45F5-B6BD-ED631216CD8C}"/>
    <cellStyle name="Input [yellow] 4 2 20 3" xfId="34855" xr:uid="{1A2FB2F1-0254-4E32-9B63-DE40672422F1}"/>
    <cellStyle name="Input [yellow] 4 2 20 4" xfId="14887" xr:uid="{68C37355-FD23-4B47-85E1-25D4D79C98A4}"/>
    <cellStyle name="Input [yellow] 4 2 21" xfId="23833" xr:uid="{95E195B9-9D24-4FAA-953F-8117A1BDACD3}"/>
    <cellStyle name="Input [yellow] 4 2 22" xfId="24091" xr:uid="{0F96AB65-0639-47C4-BA80-4B4119F31BC0}"/>
    <cellStyle name="Input [yellow] 4 2 23" xfId="13832" xr:uid="{69FD4347-5330-43D9-B0A7-4481D32CD56C}"/>
    <cellStyle name="Input [yellow] 4 2 3" xfId="2148" xr:uid="{DF0FDBA2-14ED-4406-AD04-1EC4F35A05A5}"/>
    <cellStyle name="Input [yellow] 4 2 3 10" xfId="5089" xr:uid="{7D5F6D6B-7D96-49D9-9E01-F90B4FF7C320}"/>
    <cellStyle name="Input [yellow] 4 2 3 10 2" xfId="25329" xr:uid="{3F712CC2-5E12-4374-BABC-7C151E076E1A}"/>
    <cellStyle name="Input [yellow] 4 2 3 10 3" xfId="35105" xr:uid="{AB58F1B3-946A-46F3-A40B-B1B05AC643ED}"/>
    <cellStyle name="Input [yellow] 4 2 3 10 4" xfId="15137" xr:uid="{18D1AFB2-5CC1-49FE-A5D5-B2FF8544649B}"/>
    <cellStyle name="Input [yellow] 4 2 3 11" xfId="5808" xr:uid="{03381681-F71F-468E-996B-4FBBCA8298AE}"/>
    <cellStyle name="Input [yellow] 4 2 3 11 2" xfId="26034" xr:uid="{BC4BEFEC-5369-4C7A-9EEF-C71A3ACDA7E6}"/>
    <cellStyle name="Input [yellow] 4 2 3 11 3" xfId="35810" xr:uid="{DB187AF8-E402-4B1E-93E9-5A44C99CE3E0}"/>
    <cellStyle name="Input [yellow] 4 2 3 11 4" xfId="15842" xr:uid="{03DC6611-367C-4D7B-B8B9-3B7417536DF5}"/>
    <cellStyle name="Input [yellow] 4 2 3 12" xfId="5152" xr:uid="{D21574CF-94EE-4B08-8AAF-0CA1BF12E7D9}"/>
    <cellStyle name="Input [yellow] 4 2 3 12 2" xfId="25392" xr:uid="{587955AB-D642-4A02-9C32-E8067587BFBC}"/>
    <cellStyle name="Input [yellow] 4 2 3 12 3" xfId="35168" xr:uid="{D297ECB2-CD1C-4C95-B5E8-F0C8C4F9B50D}"/>
    <cellStyle name="Input [yellow] 4 2 3 12 4" xfId="15200" xr:uid="{97B7D516-D51F-4CA3-B96F-45EC386F38DA}"/>
    <cellStyle name="Input [yellow] 4 2 3 13" xfId="5916" xr:uid="{8FAFF599-4370-4BED-A540-B5409D2096F9}"/>
    <cellStyle name="Input [yellow] 4 2 3 13 2" xfId="26141" xr:uid="{96AB7D60-C3E8-4883-A919-DD9349ECAD39}"/>
    <cellStyle name="Input [yellow] 4 2 3 13 3" xfId="35917" xr:uid="{5864BADF-5213-4120-9844-B71BBD3EB178}"/>
    <cellStyle name="Input [yellow] 4 2 3 13 4" xfId="15949" xr:uid="{3A583D80-887E-4255-B52E-2F54BB553774}"/>
    <cellStyle name="Input [yellow] 4 2 3 14" xfId="9893" xr:uid="{D1113AB4-7FBE-49F7-ABDC-1E6DFD579501}"/>
    <cellStyle name="Input [yellow] 4 2 3 14 2" xfId="30100" xr:uid="{13E5056A-124D-4327-B0AE-1A9D18B78791}"/>
    <cellStyle name="Input [yellow] 4 2 3 14 3" xfId="39876" xr:uid="{32DDE069-0B26-45E4-86DD-F69E41E775E6}"/>
    <cellStyle name="Input [yellow] 4 2 3 14 4" xfId="19908" xr:uid="{C771451D-8B7E-493A-990C-BB5380272621}"/>
    <cellStyle name="Input [yellow] 4 2 3 15" xfId="4851" xr:uid="{8DC911E1-E469-4463-8339-A026C3AE5490}"/>
    <cellStyle name="Input [yellow] 4 2 3 15 2" xfId="25092" xr:uid="{91FC580F-0E8A-45A9-938F-B907DA9C00D0}"/>
    <cellStyle name="Input [yellow] 4 2 3 15 3" xfId="34868" xr:uid="{4C0E4454-4992-4776-AAF7-1D246407BB67}"/>
    <cellStyle name="Input [yellow] 4 2 3 15 4" xfId="14900" xr:uid="{63A9B5D4-EBF5-4DBC-9C8C-DA39A3E4693A}"/>
    <cellStyle name="Input [yellow] 4 2 3 16" xfId="9934" xr:uid="{68BA19F1-076D-4E33-9CE9-BC40F0F6E8AD}"/>
    <cellStyle name="Input [yellow] 4 2 3 16 2" xfId="30141" xr:uid="{D9E206AA-2755-4470-B28F-03EE50AAA5C6}"/>
    <cellStyle name="Input [yellow] 4 2 3 16 3" xfId="39917" xr:uid="{DF006EB4-3B9F-42AE-92A3-79E995B89261}"/>
    <cellStyle name="Input [yellow] 4 2 3 16 4" xfId="19949" xr:uid="{B3D65ACB-2E13-4955-B29F-A00CB55CE308}"/>
    <cellStyle name="Input [yellow] 4 2 3 17" xfId="4129" xr:uid="{4A9F0C48-2EED-42B9-8F14-2A7E8A3564D3}"/>
    <cellStyle name="Input [yellow] 4 2 3 17 2" xfId="24384" xr:uid="{A7589BC9-7E5F-44A5-8AB2-3E5568C55BBE}"/>
    <cellStyle name="Input [yellow] 4 2 3 17 3" xfId="34160" xr:uid="{764B2BFA-5EF0-4B23-B947-19D9B617568F}"/>
    <cellStyle name="Input [yellow] 4 2 3 17 4" xfId="14192" xr:uid="{BB566BDC-9E11-4339-8D61-589BE8171B48}"/>
    <cellStyle name="Input [yellow] 4 2 3 18" xfId="6034" xr:uid="{F4F86A49-B730-4120-89D1-E09DB34C28CE}"/>
    <cellStyle name="Input [yellow] 4 2 3 18 2" xfId="26254" xr:uid="{13CDA2D3-9DD9-414B-A9E5-3833F8980CEB}"/>
    <cellStyle name="Input [yellow] 4 2 3 18 3" xfId="36030" xr:uid="{A1CD233B-30FD-4C0A-9AF7-64F9412A9EC3}"/>
    <cellStyle name="Input [yellow] 4 2 3 18 4" xfId="16062" xr:uid="{4A0DF281-BF30-4EED-9F42-D0E987083CEF}"/>
    <cellStyle name="Input [yellow] 4 2 3 19" xfId="24029" xr:uid="{4716A44F-9FA3-4BAB-9A20-81E8CBE6E805}"/>
    <cellStyle name="Input [yellow] 4 2 3 2" xfId="6456" xr:uid="{B676C382-A8BB-494E-BC83-16A10B475EEA}"/>
    <cellStyle name="Input [yellow] 4 2 3 2 10" xfId="11243" xr:uid="{97C60920-B06E-4E3F-945C-C42443495B80}"/>
    <cellStyle name="Input [yellow] 4 2 3 2 10 2" xfId="31445" xr:uid="{0C6B1A84-A6F1-40FD-9926-66EA86C6B83A}"/>
    <cellStyle name="Input [yellow] 4 2 3 2 10 3" xfId="41221" xr:uid="{5E16A4BA-9A52-4B63-B407-DB5E04CBB952}"/>
    <cellStyle name="Input [yellow] 4 2 3 2 10 4" xfId="21253" xr:uid="{6D741BA7-E924-4E89-B4AA-77D5DBF3AE7A}"/>
    <cellStyle name="Input [yellow] 4 2 3 2 11" xfId="11729" xr:uid="{6696A9D5-E3B6-4569-836F-80D4073EAE46}"/>
    <cellStyle name="Input [yellow] 4 2 3 2 11 2" xfId="31931" xr:uid="{5C33DD88-AC3E-48C0-8C79-547FCE6858CA}"/>
    <cellStyle name="Input [yellow] 4 2 3 2 11 3" xfId="41707" xr:uid="{02E999F2-A4F1-444C-A1DC-1145DF1EF6D3}"/>
    <cellStyle name="Input [yellow] 4 2 3 2 11 4" xfId="21739" xr:uid="{73C4EDCC-6CA2-4852-BE33-ED7D87C6BDC0}"/>
    <cellStyle name="Input [yellow] 4 2 3 2 12" xfId="12203" xr:uid="{D476BFAD-E4C5-4018-8889-7F381B7C231C}"/>
    <cellStyle name="Input [yellow] 4 2 3 2 12 2" xfId="32404" xr:uid="{C768FEE4-55AB-4D87-8FC5-E84F643FB657}"/>
    <cellStyle name="Input [yellow] 4 2 3 2 12 3" xfId="42180" xr:uid="{F53C5045-A48A-4754-A6CA-E57DF9A6B10E}"/>
    <cellStyle name="Input [yellow] 4 2 3 2 12 4" xfId="22212" xr:uid="{05D0B678-D154-4A20-9881-4E6FDF333F66}"/>
    <cellStyle name="Input [yellow] 4 2 3 2 13" xfId="12664" xr:uid="{1DA88725-FD62-4FBF-A45D-B6D6A5D94E0A}"/>
    <cellStyle name="Input [yellow] 4 2 3 2 13 2" xfId="32864" xr:uid="{C31AFC68-FF9A-471A-9AD1-B3422A572106}"/>
    <cellStyle name="Input [yellow] 4 2 3 2 13 3" xfId="42640" xr:uid="{0FD81978-D4EC-453F-B72D-39CAAE23F7C7}"/>
    <cellStyle name="Input [yellow] 4 2 3 2 13 4" xfId="22672" xr:uid="{95005A4B-030F-4A3A-82D2-71B803DA1071}"/>
    <cellStyle name="Input [yellow] 4 2 3 2 14" xfId="13124" xr:uid="{491253CE-6CBA-4EA0-B60A-F9AB2CD096CC}"/>
    <cellStyle name="Input [yellow] 4 2 3 2 14 2" xfId="33323" xr:uid="{6756FC18-C24E-420E-897F-E140098F1AA8}"/>
    <cellStyle name="Input [yellow] 4 2 3 2 14 3" xfId="43099" xr:uid="{83143DD5-A1D2-4E62-A921-5270CF46B809}"/>
    <cellStyle name="Input [yellow] 4 2 3 2 14 4" xfId="23131" xr:uid="{5F0F28EA-BEA3-4112-9BB2-65A46F8AB9F9}"/>
    <cellStyle name="Input [yellow] 4 2 3 2 15" xfId="13577" xr:uid="{4349BBEB-8A03-44E5-A1CD-BA925368430A}"/>
    <cellStyle name="Input [yellow] 4 2 3 2 15 2" xfId="33774" xr:uid="{617E1F26-DAFB-419A-BDB3-EA81E49607FF}"/>
    <cellStyle name="Input [yellow] 4 2 3 2 15 3" xfId="43550" xr:uid="{9FD16C78-2A5E-4A45-8D80-E71ACE775931}"/>
    <cellStyle name="Input [yellow] 4 2 3 2 15 4" xfId="23582" xr:uid="{430EF5D3-130D-4AF1-8D43-EF48437B258A}"/>
    <cellStyle name="Input [yellow] 4 2 3 2 16" xfId="26674" xr:uid="{91C5FE8E-01B3-4CE2-8688-571FB61DF0F0}"/>
    <cellStyle name="Input [yellow] 4 2 3 2 17" xfId="36450" xr:uid="{23CE3ECB-C1C8-4B0C-81A2-60596272EC5B}"/>
    <cellStyle name="Input [yellow] 4 2 3 2 18" xfId="16482" xr:uid="{450B6DF3-3F51-4B64-8AC1-AF5CE5AC2D2F}"/>
    <cellStyle name="Input [yellow] 4 2 3 2 2" xfId="7015" xr:uid="{0890F6BF-BFEE-43E6-86F9-2E43FFF3E348}"/>
    <cellStyle name="Input [yellow] 4 2 3 2 2 2" xfId="27229" xr:uid="{1D790A99-525A-4517-8C15-4D8B9C73C277}"/>
    <cellStyle name="Input [yellow] 4 2 3 2 2 3" xfId="37005" xr:uid="{35D3EC72-499E-4F09-A333-806AF3F890FD}"/>
    <cellStyle name="Input [yellow] 4 2 3 2 2 4" xfId="17037" xr:uid="{C03E7997-8350-4C14-8B3B-58446D8C5D60}"/>
    <cellStyle name="Input [yellow] 4 2 3 2 3" xfId="7562" xr:uid="{C0E60EF6-13BE-49AE-923E-56C0FAB63EFE}"/>
    <cellStyle name="Input [yellow] 4 2 3 2 3 2" xfId="27776" xr:uid="{29930038-343F-4E65-8C60-04A4B0435EF4}"/>
    <cellStyle name="Input [yellow] 4 2 3 2 3 3" xfId="37552" xr:uid="{AA88F920-3B0A-4151-85A3-94AE940FE0CA}"/>
    <cellStyle name="Input [yellow] 4 2 3 2 3 4" xfId="17584" xr:uid="{AFD321D9-62D9-4B97-9864-E45EDB26D505}"/>
    <cellStyle name="Input [yellow] 4 2 3 2 4" xfId="8112" xr:uid="{843D1E6E-759A-43CC-9330-00EAEBAD8EB3}"/>
    <cellStyle name="Input [yellow] 4 2 3 2 4 2" xfId="28324" xr:uid="{2C3D11DB-4077-4823-80FF-25A0B107BC0E}"/>
    <cellStyle name="Input [yellow] 4 2 3 2 4 3" xfId="38100" xr:uid="{9D9F021A-617E-4222-A2B5-F3ED99154529}"/>
    <cellStyle name="Input [yellow] 4 2 3 2 4 4" xfId="18132" xr:uid="{F2D7E509-7660-4493-9D5E-7CD2E61387B8}"/>
    <cellStyle name="Input [yellow] 4 2 3 2 5" xfId="8654" xr:uid="{5767383E-5822-4C98-ABEF-C339D3D52BA9}"/>
    <cellStyle name="Input [yellow] 4 2 3 2 5 2" xfId="28865" xr:uid="{BDC934BD-9149-45C0-98A3-E3FE4FA093E7}"/>
    <cellStyle name="Input [yellow] 4 2 3 2 5 3" xfId="38641" xr:uid="{FA4C9B06-9887-42B8-A5A2-9BAB0108A68E}"/>
    <cellStyle name="Input [yellow] 4 2 3 2 5 4" xfId="18673" xr:uid="{AE27CCDA-84BA-4AD6-8160-F292838801CB}"/>
    <cellStyle name="Input [yellow] 4 2 3 2 6" xfId="9180" xr:uid="{ADCF4269-BEB2-49DD-BD66-32B75F67AC1B}"/>
    <cellStyle name="Input [yellow] 4 2 3 2 6 2" xfId="29389" xr:uid="{27E18CB5-F785-4952-83CD-0A20C9BC4DD1}"/>
    <cellStyle name="Input [yellow] 4 2 3 2 6 3" xfId="39165" xr:uid="{6AE0058D-0A56-4F3B-9C77-620FD2241579}"/>
    <cellStyle name="Input [yellow] 4 2 3 2 6 4" xfId="19197" xr:uid="{6FD8357A-24E0-480C-B33A-1B297F5D4784}"/>
    <cellStyle name="Input [yellow] 4 2 3 2 7" xfId="9704" xr:uid="{8774A2BE-F00B-44CE-9F75-617EBC4F686A}"/>
    <cellStyle name="Input [yellow] 4 2 3 2 7 2" xfId="29911" xr:uid="{E9FF53DE-9244-4BB3-91C0-CB68171F5EDE}"/>
    <cellStyle name="Input [yellow] 4 2 3 2 7 3" xfId="39687" xr:uid="{16EA3AB6-0A0D-45B0-831D-78227340226A}"/>
    <cellStyle name="Input [yellow] 4 2 3 2 7 4" xfId="19719" xr:uid="{F63E6262-A487-4C86-98EE-5B067BECFEA3}"/>
    <cellStyle name="Input [yellow] 4 2 3 2 8" xfId="10228" xr:uid="{69833F82-D9E6-470D-B25F-682FDA94EA4E}"/>
    <cellStyle name="Input [yellow] 4 2 3 2 8 2" xfId="30435" xr:uid="{9F54544A-A147-4371-8485-D9F22B1E8826}"/>
    <cellStyle name="Input [yellow] 4 2 3 2 8 3" xfId="40211" xr:uid="{7C0D7D29-CBA5-4F8F-9509-DEABFD80974F}"/>
    <cellStyle name="Input [yellow] 4 2 3 2 8 4" xfId="20243" xr:uid="{9FE2FFE4-3C88-40F0-99B8-B0D3C680A243}"/>
    <cellStyle name="Input [yellow] 4 2 3 2 9" xfId="10739" xr:uid="{3A78E8CE-D9D1-4E39-8BEF-E24FEB8286FD}"/>
    <cellStyle name="Input [yellow] 4 2 3 2 9 2" xfId="30943" xr:uid="{4FFB687D-DA20-4357-A05F-F95D24570AF0}"/>
    <cellStyle name="Input [yellow] 4 2 3 2 9 3" xfId="40719" xr:uid="{335DA2D9-7477-4672-B84E-2B87A9EA265A}"/>
    <cellStyle name="Input [yellow] 4 2 3 2 9 4" xfId="20751" xr:uid="{14C22DDF-7AE4-414A-8F17-C3645AC0CAFD}"/>
    <cellStyle name="Input [yellow] 4 2 3 20" xfId="23892" xr:uid="{E63F157D-3254-44E4-B6A7-C92E7646ACCD}"/>
    <cellStyle name="Input [yellow] 4 2 3 21" xfId="13927" xr:uid="{C87AA13D-7FB7-4623-BE9A-1BFCC7B735E1}"/>
    <cellStyle name="Input [yellow] 4 2 3 3" xfId="6329" xr:uid="{D49A296C-CBF8-46DB-ACED-AF875E3A03FC}"/>
    <cellStyle name="Input [yellow] 4 2 3 3 10" xfId="11116" xr:uid="{353CD77B-8DEC-46E4-AF14-5A750106C734}"/>
    <cellStyle name="Input [yellow] 4 2 3 3 10 2" xfId="31318" xr:uid="{99678BD9-F899-4E63-BDC8-CC04C104BD32}"/>
    <cellStyle name="Input [yellow] 4 2 3 3 10 3" xfId="41094" xr:uid="{ED3D712D-80A6-47D7-AD9F-24C6661DA5CD}"/>
    <cellStyle name="Input [yellow] 4 2 3 3 10 4" xfId="21126" xr:uid="{A036B0BB-6DA3-4867-B910-9EC49E4B71C1}"/>
    <cellStyle name="Input [yellow] 4 2 3 3 11" xfId="11602" xr:uid="{75EE949E-CED9-428D-92A7-514177270AFC}"/>
    <cellStyle name="Input [yellow] 4 2 3 3 11 2" xfId="31804" xr:uid="{A22F410C-834C-4908-883B-5D61C70AC1E9}"/>
    <cellStyle name="Input [yellow] 4 2 3 3 11 3" xfId="41580" xr:uid="{151222E4-CE2E-4F94-84B9-BE476739E35B}"/>
    <cellStyle name="Input [yellow] 4 2 3 3 11 4" xfId="21612" xr:uid="{C7FA2EF9-5A75-4197-A68F-68CF6E8AF62B}"/>
    <cellStyle name="Input [yellow] 4 2 3 3 12" xfId="12076" xr:uid="{E1257A10-62BE-4F4C-BD24-32E6BE5D604B}"/>
    <cellStyle name="Input [yellow] 4 2 3 3 12 2" xfId="32277" xr:uid="{8211C9C8-B425-4BAB-B98D-67138F88B3C6}"/>
    <cellStyle name="Input [yellow] 4 2 3 3 12 3" xfId="42053" xr:uid="{5C8B29A9-0098-4365-9EA6-F2EE91FB2FC6}"/>
    <cellStyle name="Input [yellow] 4 2 3 3 12 4" xfId="22085" xr:uid="{D8D43673-2554-49AC-8F47-6103ACE6B2F4}"/>
    <cellStyle name="Input [yellow] 4 2 3 3 13" xfId="12537" xr:uid="{165DA776-2F99-4EBD-AEA7-0F9E8EC37BD6}"/>
    <cellStyle name="Input [yellow] 4 2 3 3 13 2" xfId="32737" xr:uid="{85F69793-AD58-4FCD-8338-4B9FAAFCF565}"/>
    <cellStyle name="Input [yellow] 4 2 3 3 13 3" xfId="42513" xr:uid="{41928F49-293E-43BE-BFA6-7060DC8E2057}"/>
    <cellStyle name="Input [yellow] 4 2 3 3 13 4" xfId="22545" xr:uid="{5D8595DB-195F-4573-96E1-6299C192A560}"/>
    <cellStyle name="Input [yellow] 4 2 3 3 14" xfId="12997" xr:uid="{649C61A5-3E0E-4762-B601-D20091B2CBA1}"/>
    <cellStyle name="Input [yellow] 4 2 3 3 14 2" xfId="33196" xr:uid="{EF3ECA58-B524-43F8-86A5-FF8CF83B75B0}"/>
    <cellStyle name="Input [yellow] 4 2 3 3 14 3" xfId="42972" xr:uid="{D29C0487-B1AE-4A18-AF15-26F8CCC0FFDB}"/>
    <cellStyle name="Input [yellow] 4 2 3 3 14 4" xfId="23004" xr:uid="{21F4B7B4-3607-415C-81BE-69BA524CC326}"/>
    <cellStyle name="Input [yellow] 4 2 3 3 15" xfId="13450" xr:uid="{9A3D91ED-6A21-444C-B21B-B075192CA230}"/>
    <cellStyle name="Input [yellow] 4 2 3 3 15 2" xfId="33647" xr:uid="{D4A3694F-8543-4C87-A55F-5309F0BE7A71}"/>
    <cellStyle name="Input [yellow] 4 2 3 3 15 3" xfId="43423" xr:uid="{D379A2F5-AB7D-41D9-BD08-A25954AC37AD}"/>
    <cellStyle name="Input [yellow] 4 2 3 3 15 4" xfId="23455" xr:uid="{02D3A2C7-5683-40EB-9BF8-F2F586BCD5DF}"/>
    <cellStyle name="Input [yellow] 4 2 3 3 16" xfId="26547" xr:uid="{C16AC3A2-A286-482F-9191-57750529D38C}"/>
    <cellStyle name="Input [yellow] 4 2 3 3 17" xfId="36323" xr:uid="{6A34DD30-B8F2-40E5-8CD6-67720D614FCE}"/>
    <cellStyle name="Input [yellow] 4 2 3 3 18" xfId="16355" xr:uid="{A60838B4-E22D-4A98-A2F4-0A8FA9EC9A06}"/>
    <cellStyle name="Input [yellow] 4 2 3 3 2" xfId="6888" xr:uid="{D84DCD79-419A-4F7B-B40B-02BEEEC29DFF}"/>
    <cellStyle name="Input [yellow] 4 2 3 3 2 2" xfId="27102" xr:uid="{1FAE2C5C-23E8-461F-B901-1FE029AFFEE7}"/>
    <cellStyle name="Input [yellow] 4 2 3 3 2 3" xfId="36878" xr:uid="{FB152005-C8DA-47DF-B551-CEB27DB569D7}"/>
    <cellStyle name="Input [yellow] 4 2 3 3 2 4" xfId="16910" xr:uid="{369D3955-CED7-46AA-9A84-9844B137DEDE}"/>
    <cellStyle name="Input [yellow] 4 2 3 3 3" xfId="7435" xr:uid="{82723920-0565-4EB7-8634-717B9C905B56}"/>
    <cellStyle name="Input [yellow] 4 2 3 3 3 2" xfId="27649" xr:uid="{98F0E53F-DBBF-466E-AC28-16B8330938D3}"/>
    <cellStyle name="Input [yellow] 4 2 3 3 3 3" xfId="37425" xr:uid="{4ED565F8-17D9-4CD3-8678-E0CEEAA93C92}"/>
    <cellStyle name="Input [yellow] 4 2 3 3 3 4" xfId="17457" xr:uid="{FB571817-5BB7-4933-A488-85D0B99EA35B}"/>
    <cellStyle name="Input [yellow] 4 2 3 3 4" xfId="7985" xr:uid="{B77750AE-62AD-4567-B42F-7B67EFA622C2}"/>
    <cellStyle name="Input [yellow] 4 2 3 3 4 2" xfId="28197" xr:uid="{FBEC2095-0DC7-4039-BB28-720C8F231C3C}"/>
    <cellStyle name="Input [yellow] 4 2 3 3 4 3" xfId="37973" xr:uid="{8821C3CC-5608-4F0D-A992-2CCF00554841}"/>
    <cellStyle name="Input [yellow] 4 2 3 3 4 4" xfId="18005" xr:uid="{5E19D712-A9BF-48A1-8A54-CCC92421F47F}"/>
    <cellStyle name="Input [yellow] 4 2 3 3 5" xfId="8527" xr:uid="{ED2290B4-73B6-4254-BA87-EBF83EBB4754}"/>
    <cellStyle name="Input [yellow] 4 2 3 3 5 2" xfId="28738" xr:uid="{9B014C12-B66D-4663-AFB1-987FD20DEF9C}"/>
    <cellStyle name="Input [yellow] 4 2 3 3 5 3" xfId="38514" xr:uid="{D97649E8-7B2C-46D4-BBF3-03382319EAA6}"/>
    <cellStyle name="Input [yellow] 4 2 3 3 5 4" xfId="18546" xr:uid="{9F5055EA-CE36-4440-BB5F-F7B893340808}"/>
    <cellStyle name="Input [yellow] 4 2 3 3 6" xfId="9053" xr:uid="{5FCD972E-899D-4C4C-B93E-40109AF87881}"/>
    <cellStyle name="Input [yellow] 4 2 3 3 6 2" xfId="29262" xr:uid="{342D90B6-D350-4A5F-8F34-7C015E332907}"/>
    <cellStyle name="Input [yellow] 4 2 3 3 6 3" xfId="39038" xr:uid="{5AE69C08-6DEA-42AF-8FB5-E346FDCE9F26}"/>
    <cellStyle name="Input [yellow] 4 2 3 3 6 4" xfId="19070" xr:uid="{57D3878E-25B6-4AA9-A6DD-2D93AA23853D}"/>
    <cellStyle name="Input [yellow] 4 2 3 3 7" xfId="9577" xr:uid="{32BB99CA-8A44-4AD4-BC03-66C29335B553}"/>
    <cellStyle name="Input [yellow] 4 2 3 3 7 2" xfId="29784" xr:uid="{AD1F8085-96D8-4BB2-B9E9-F998BAA9F9A4}"/>
    <cellStyle name="Input [yellow] 4 2 3 3 7 3" xfId="39560" xr:uid="{2B7C10F6-96F9-4C96-9B41-39FF522ABAD9}"/>
    <cellStyle name="Input [yellow] 4 2 3 3 7 4" xfId="19592" xr:uid="{318D9200-837B-4A62-87E4-87423E03DF32}"/>
    <cellStyle name="Input [yellow] 4 2 3 3 8" xfId="10101" xr:uid="{1B66C723-6D85-443C-98B6-B5F124814B21}"/>
    <cellStyle name="Input [yellow] 4 2 3 3 8 2" xfId="30308" xr:uid="{EB9AE013-2A4B-40D3-944C-0254C924E723}"/>
    <cellStyle name="Input [yellow] 4 2 3 3 8 3" xfId="40084" xr:uid="{521FAD40-18F6-4090-A762-ADD9FE19A99C}"/>
    <cellStyle name="Input [yellow] 4 2 3 3 8 4" xfId="20116" xr:uid="{9D1EBD65-3119-4260-B85F-35DCE64900FB}"/>
    <cellStyle name="Input [yellow] 4 2 3 3 9" xfId="10612" xr:uid="{E2AFD08B-E4AB-49CF-B2D4-A1D40C84ED79}"/>
    <cellStyle name="Input [yellow] 4 2 3 3 9 2" xfId="30816" xr:uid="{49369D73-597A-4CAA-BC1B-D3A666676E73}"/>
    <cellStyle name="Input [yellow] 4 2 3 3 9 3" xfId="40592" xr:uid="{75E43CF1-BF4C-406F-B412-6BE0E95449A1}"/>
    <cellStyle name="Input [yellow] 4 2 3 3 9 4" xfId="20624" xr:uid="{17F83CCF-310D-439A-ABAC-AF78D11F64D7}"/>
    <cellStyle name="Input [yellow] 4 2 3 4" xfId="5211" xr:uid="{5B4B0CC5-ACE4-41D5-893C-6FF7BC92498B}"/>
    <cellStyle name="Input [yellow] 4 2 3 4 2" xfId="25451" xr:uid="{7DE8D641-E60F-4242-9505-7B91F876F648}"/>
    <cellStyle name="Input [yellow] 4 2 3 4 3" xfId="35227" xr:uid="{D131D69F-5307-455A-A4E8-879099C3440B}"/>
    <cellStyle name="Input [yellow] 4 2 3 4 4" xfId="15259" xr:uid="{7CBFB475-E3DB-4A25-AFCF-4DC306B894AD}"/>
    <cellStyle name="Input [yellow] 4 2 3 5" xfId="4355" xr:uid="{0F17730E-A05C-4E2E-8326-2456D1430369}"/>
    <cellStyle name="Input [yellow] 4 2 3 5 2" xfId="24606" xr:uid="{2B533EE5-D159-4B83-8D73-2E7579055160}"/>
    <cellStyle name="Input [yellow] 4 2 3 5 3" xfId="34382" xr:uid="{579150FD-8C4C-494B-A973-7910C0D75B7D}"/>
    <cellStyle name="Input [yellow] 4 2 3 5 4" xfId="14414" xr:uid="{38C683CC-A1A9-4905-A85A-18C97EC7AFAC}"/>
    <cellStyle name="Input [yellow] 4 2 3 6" xfId="5142" xr:uid="{1C87B8C6-9B81-4DD2-B8E2-5CF3697F3A15}"/>
    <cellStyle name="Input [yellow] 4 2 3 6 2" xfId="25382" xr:uid="{67A64BED-2547-4AB5-A8A2-3312E808B573}"/>
    <cellStyle name="Input [yellow] 4 2 3 6 3" xfId="35158" xr:uid="{37ED3BA4-E06C-4ED0-BB24-585816DEFED0}"/>
    <cellStyle name="Input [yellow] 4 2 3 6 4" xfId="15190" xr:uid="{43FF6465-8A2F-4E10-B67A-147DD30BEB45}"/>
    <cellStyle name="Input [yellow] 4 2 3 7" xfId="6098" xr:uid="{2A4F435C-CABC-4617-A91D-CB84AD999627}"/>
    <cellStyle name="Input [yellow] 4 2 3 7 2" xfId="26318" xr:uid="{6CE4B2F4-76F7-41C0-AD1C-0B3DE01B71F0}"/>
    <cellStyle name="Input [yellow] 4 2 3 7 3" xfId="36094" xr:uid="{4C942CF7-28BB-42EA-B80D-AEC97658D252}"/>
    <cellStyle name="Input [yellow] 4 2 3 7 4" xfId="16126" xr:uid="{F837A368-5014-4A5C-BDE7-3B5FCE4CCF0A}"/>
    <cellStyle name="Input [yellow] 4 2 3 8" xfId="5112" xr:uid="{FDDB0118-45AD-4B8E-A871-771F118B0017}"/>
    <cellStyle name="Input [yellow] 4 2 3 8 2" xfId="25352" xr:uid="{3967287F-7BFD-4AF5-8CD6-AB93F9519A7B}"/>
    <cellStyle name="Input [yellow] 4 2 3 8 3" xfId="35128" xr:uid="{DD215968-756C-4549-9D60-70192400B2F1}"/>
    <cellStyle name="Input [yellow] 4 2 3 8 4" xfId="15160" xr:uid="{ACCC85EA-21D3-493D-8897-316C5185058A}"/>
    <cellStyle name="Input [yellow] 4 2 3 9" xfId="7211" xr:uid="{620009D0-0C2A-4638-A74B-D39EB69D09FE}"/>
    <cellStyle name="Input [yellow] 4 2 3 9 2" xfId="27425" xr:uid="{551D8EAD-C51A-4186-B902-707A5030954D}"/>
    <cellStyle name="Input [yellow] 4 2 3 9 3" xfId="37201" xr:uid="{27C37079-FCBB-4E1B-A0C0-7C72FB7CD8DA}"/>
    <cellStyle name="Input [yellow] 4 2 3 9 4" xfId="17233" xr:uid="{8F90D76B-33A7-478D-84BA-357D3E7091B8}"/>
    <cellStyle name="Input [yellow] 4 2 4" xfId="6271" xr:uid="{8FA685F5-6373-41D5-8D53-9B4BF3C61D70}"/>
    <cellStyle name="Input [yellow] 4 2 4 10" xfId="11058" xr:uid="{0E0CBDB8-BE31-4900-940A-40F2582E96C5}"/>
    <cellStyle name="Input [yellow] 4 2 4 10 2" xfId="31260" xr:uid="{62732952-3C69-4C02-926F-67CB241CDB5E}"/>
    <cellStyle name="Input [yellow] 4 2 4 10 3" xfId="41036" xr:uid="{79758761-EF28-4A3A-A68A-CECAB995EE0C}"/>
    <cellStyle name="Input [yellow] 4 2 4 10 4" xfId="21068" xr:uid="{0651BF34-0681-40FF-AC6C-31E9648E5F1B}"/>
    <cellStyle name="Input [yellow] 4 2 4 11" xfId="11544" xr:uid="{C5F56D8D-4E7C-47E9-9E1C-4C774650D451}"/>
    <cellStyle name="Input [yellow] 4 2 4 11 2" xfId="31746" xr:uid="{34EE8143-66D4-41AD-B1BF-68A51CC9BAAD}"/>
    <cellStyle name="Input [yellow] 4 2 4 11 3" xfId="41522" xr:uid="{1E081677-3A16-4E66-8090-49D44D033007}"/>
    <cellStyle name="Input [yellow] 4 2 4 11 4" xfId="21554" xr:uid="{54009D04-0B25-4B8B-AF16-A0844CDF8747}"/>
    <cellStyle name="Input [yellow] 4 2 4 12" xfId="12018" xr:uid="{7E6A00FA-1CAF-41B7-80D5-043EF3129B7E}"/>
    <cellStyle name="Input [yellow] 4 2 4 12 2" xfId="32219" xr:uid="{9B80FF03-3C1B-4E3F-BB90-F13927F300A9}"/>
    <cellStyle name="Input [yellow] 4 2 4 12 3" xfId="41995" xr:uid="{830D0BFA-B1AD-4138-855E-64831BBBCBB7}"/>
    <cellStyle name="Input [yellow] 4 2 4 12 4" xfId="22027" xr:uid="{62A1E2A8-AAE2-4A40-A6FB-A749890209C7}"/>
    <cellStyle name="Input [yellow] 4 2 4 13" xfId="12479" xr:uid="{612C705F-67C7-41BF-818D-715125CBBEBD}"/>
    <cellStyle name="Input [yellow] 4 2 4 13 2" xfId="32679" xr:uid="{952FED04-F068-4165-8B0F-A23B290E1CA0}"/>
    <cellStyle name="Input [yellow] 4 2 4 13 3" xfId="42455" xr:uid="{043B3757-363D-4826-9439-BF117CCB8A84}"/>
    <cellStyle name="Input [yellow] 4 2 4 13 4" xfId="22487" xr:uid="{649AC3BE-E1AC-460C-BF5F-44CCA2219862}"/>
    <cellStyle name="Input [yellow] 4 2 4 14" xfId="12939" xr:uid="{B320E2D8-207C-4ADC-93D1-0AA2752B3E46}"/>
    <cellStyle name="Input [yellow] 4 2 4 14 2" xfId="33138" xr:uid="{380D8C11-9BB9-4939-8868-36AB7EDF99A0}"/>
    <cellStyle name="Input [yellow] 4 2 4 14 3" xfId="42914" xr:uid="{CA083322-6C42-4CA2-9C7D-4BCAF7F675B6}"/>
    <cellStyle name="Input [yellow] 4 2 4 14 4" xfId="22946" xr:uid="{54374EA4-B47C-4330-B8E3-05C51DD64CD2}"/>
    <cellStyle name="Input [yellow] 4 2 4 15" xfId="13392" xr:uid="{6B7143E0-F3E6-44A9-B1E7-50C6E320EA2B}"/>
    <cellStyle name="Input [yellow] 4 2 4 15 2" xfId="33589" xr:uid="{01BC08CD-264D-4B72-9BFE-BE45344EE3CD}"/>
    <cellStyle name="Input [yellow] 4 2 4 15 3" xfId="43365" xr:uid="{16AEC3F3-179E-47D3-B75A-11EDA665056B}"/>
    <cellStyle name="Input [yellow] 4 2 4 15 4" xfId="23397" xr:uid="{DD74CC67-97DB-4766-A2E4-E9A4BE24EE05}"/>
    <cellStyle name="Input [yellow] 4 2 4 16" xfId="26489" xr:uid="{1A4ED62B-163A-42D5-8641-8013D36DD9C9}"/>
    <cellStyle name="Input [yellow] 4 2 4 17" xfId="36265" xr:uid="{940E971D-EF57-4B34-A8E2-5CF696D1928D}"/>
    <cellStyle name="Input [yellow] 4 2 4 18" xfId="16297" xr:uid="{DC43F6D1-4ACE-4A92-A5DD-2C7D1B09954B}"/>
    <cellStyle name="Input [yellow] 4 2 4 2" xfId="6830" xr:uid="{5E1DF949-C180-44A0-B1D3-08DE6AADD305}"/>
    <cellStyle name="Input [yellow] 4 2 4 2 2" xfId="27044" xr:uid="{B3E13B82-5819-49EA-BC25-A9FCEB749877}"/>
    <cellStyle name="Input [yellow] 4 2 4 2 3" xfId="36820" xr:uid="{BB32BE3D-1295-4C72-9017-0959800E9650}"/>
    <cellStyle name="Input [yellow] 4 2 4 2 4" xfId="16852" xr:uid="{21C313A1-B0B2-407F-A0A3-067458901A20}"/>
    <cellStyle name="Input [yellow] 4 2 4 3" xfId="7377" xr:uid="{8BE419E6-4F03-4D42-85E6-B99E1AAFCC81}"/>
    <cellStyle name="Input [yellow] 4 2 4 3 2" xfId="27591" xr:uid="{139D293B-4B6A-41E3-899D-FC923C87A134}"/>
    <cellStyle name="Input [yellow] 4 2 4 3 3" xfId="37367" xr:uid="{560A8CCB-C374-43AA-B18D-53F00851775C}"/>
    <cellStyle name="Input [yellow] 4 2 4 3 4" xfId="17399" xr:uid="{96267899-8367-4FA4-8C22-CC2B06D527BC}"/>
    <cellStyle name="Input [yellow] 4 2 4 4" xfId="7927" xr:uid="{A7B5AC6E-E38B-4D9E-AABC-5BDB0130A91F}"/>
    <cellStyle name="Input [yellow] 4 2 4 4 2" xfId="28139" xr:uid="{6FD38136-8B6F-4557-AC4D-11681DB56905}"/>
    <cellStyle name="Input [yellow] 4 2 4 4 3" xfId="37915" xr:uid="{5F22F328-0AF8-41B9-B430-8A82C797614F}"/>
    <cellStyle name="Input [yellow] 4 2 4 4 4" xfId="17947" xr:uid="{DBDEF83A-374E-4936-9359-39405E3B61AB}"/>
    <cellStyle name="Input [yellow] 4 2 4 5" xfId="8469" xr:uid="{39A9DF59-CDE4-4F98-979C-D4C35531FD6B}"/>
    <cellStyle name="Input [yellow] 4 2 4 5 2" xfId="28680" xr:uid="{89E2567F-02D8-4AFD-9406-FCC64CB99EBE}"/>
    <cellStyle name="Input [yellow] 4 2 4 5 3" xfId="38456" xr:uid="{C73F1363-C17E-439B-884E-D7BB2478FEFE}"/>
    <cellStyle name="Input [yellow] 4 2 4 5 4" xfId="18488" xr:uid="{61895EE7-F6D2-491B-8703-8FD2B25A9D80}"/>
    <cellStyle name="Input [yellow] 4 2 4 6" xfId="8995" xr:uid="{5215FDBD-5CDF-4425-BAB8-A0311F90E3ED}"/>
    <cellStyle name="Input [yellow] 4 2 4 6 2" xfId="29204" xr:uid="{174FD56A-C46C-41B3-B31B-240ECF563E71}"/>
    <cellStyle name="Input [yellow] 4 2 4 6 3" xfId="38980" xr:uid="{A9258D16-14F6-4FFC-82A8-2AAB3009284D}"/>
    <cellStyle name="Input [yellow] 4 2 4 6 4" xfId="19012" xr:uid="{37E85AE0-13C8-48C9-88C9-DF79532E00BA}"/>
    <cellStyle name="Input [yellow] 4 2 4 7" xfId="9519" xr:uid="{98612117-16B9-47AB-9C27-D2AD7DBAF1E9}"/>
    <cellStyle name="Input [yellow] 4 2 4 7 2" xfId="29726" xr:uid="{25C06946-CAAA-4B73-97A1-57762B027E60}"/>
    <cellStyle name="Input [yellow] 4 2 4 7 3" xfId="39502" xr:uid="{EA1A0D19-96C1-450B-8119-71D73B53BACA}"/>
    <cellStyle name="Input [yellow] 4 2 4 7 4" xfId="19534" xr:uid="{83778BC3-E9FC-4E7D-A777-C75F7DC18D53}"/>
    <cellStyle name="Input [yellow] 4 2 4 8" xfId="10043" xr:uid="{A4F1F35F-83E0-4FC9-ADEE-86256E574D93}"/>
    <cellStyle name="Input [yellow] 4 2 4 8 2" xfId="30250" xr:uid="{0145C5B7-928E-4CF5-80F2-0849843847BB}"/>
    <cellStyle name="Input [yellow] 4 2 4 8 3" xfId="40026" xr:uid="{8D733206-B6E2-4846-8D38-197A148655DF}"/>
    <cellStyle name="Input [yellow] 4 2 4 8 4" xfId="20058" xr:uid="{C75FE317-CC4B-45F9-8838-9683092951FB}"/>
    <cellStyle name="Input [yellow] 4 2 4 9" xfId="10554" xr:uid="{4B461C02-BE05-4AF9-8296-9C0DE8F653E1}"/>
    <cellStyle name="Input [yellow] 4 2 4 9 2" xfId="30758" xr:uid="{C61EA906-E606-4EAE-9100-B3BDD6BC3851}"/>
    <cellStyle name="Input [yellow] 4 2 4 9 3" xfId="40534" xr:uid="{A7ACCEDD-965B-4F78-BB80-3F40A8B84DD4}"/>
    <cellStyle name="Input [yellow] 4 2 4 9 4" xfId="20566" xr:uid="{94F5F4CA-8A93-4699-BF52-01110A5A180B}"/>
    <cellStyle name="Input [yellow] 4 2 5" xfId="6518" xr:uid="{BB5E2CA6-1C94-4933-A62F-D7B16B9AF123}"/>
    <cellStyle name="Input [yellow] 4 2 5 10" xfId="11305" xr:uid="{44C4C8A0-E40D-41B5-AF03-74E905110A31}"/>
    <cellStyle name="Input [yellow] 4 2 5 10 2" xfId="31507" xr:uid="{B1C72750-2F69-42BC-8C85-BAFBDB5E2F36}"/>
    <cellStyle name="Input [yellow] 4 2 5 10 3" xfId="41283" xr:uid="{28A2ED77-F0DF-49D7-9FDA-E6B78D56AE3F}"/>
    <cellStyle name="Input [yellow] 4 2 5 10 4" xfId="21315" xr:uid="{BD1161C1-210E-47EC-B3C3-56AAF588C591}"/>
    <cellStyle name="Input [yellow] 4 2 5 11" xfId="11791" xr:uid="{E2EFA650-0AF1-4BD7-96AD-E6C8C28D6CE0}"/>
    <cellStyle name="Input [yellow] 4 2 5 11 2" xfId="31993" xr:uid="{B8B5548E-B291-42D9-ACD8-4CEE43D0CF7D}"/>
    <cellStyle name="Input [yellow] 4 2 5 11 3" xfId="41769" xr:uid="{C72BB493-0A8E-4A72-80E9-A693184A8211}"/>
    <cellStyle name="Input [yellow] 4 2 5 11 4" xfId="21801" xr:uid="{1FF73A4D-AF94-473E-AFB0-B638226F15AF}"/>
    <cellStyle name="Input [yellow] 4 2 5 12" xfId="12265" xr:uid="{0CEAACF2-91A9-416B-B409-8768316613DB}"/>
    <cellStyle name="Input [yellow] 4 2 5 12 2" xfId="32466" xr:uid="{6C696D5A-2894-4B47-A273-8332DAF1CDD8}"/>
    <cellStyle name="Input [yellow] 4 2 5 12 3" xfId="42242" xr:uid="{337F4A79-A377-4B77-894F-1FF3F0F202AE}"/>
    <cellStyle name="Input [yellow] 4 2 5 12 4" xfId="22274" xr:uid="{8838160F-06F2-4B72-B170-0161DE0B66E1}"/>
    <cellStyle name="Input [yellow] 4 2 5 13" xfId="12726" xr:uid="{811569A2-650F-4107-9D1B-26DEFEA1AF5D}"/>
    <cellStyle name="Input [yellow] 4 2 5 13 2" xfId="32926" xr:uid="{DCF8C071-BC4A-4C64-8F0A-E8E974A716C0}"/>
    <cellStyle name="Input [yellow] 4 2 5 13 3" xfId="42702" xr:uid="{139B70B1-0404-4465-A4A0-84028037442D}"/>
    <cellStyle name="Input [yellow] 4 2 5 13 4" xfId="22734" xr:uid="{00720C16-8AC0-4F40-87F6-6E8E53398D48}"/>
    <cellStyle name="Input [yellow] 4 2 5 14" xfId="13186" xr:uid="{7FBEA274-13CF-4852-B77A-F57E179D790E}"/>
    <cellStyle name="Input [yellow] 4 2 5 14 2" xfId="33385" xr:uid="{6BB7176F-F1DF-4730-9360-05766B48591D}"/>
    <cellStyle name="Input [yellow] 4 2 5 14 3" xfId="43161" xr:uid="{BC6F2BA6-ED69-4375-8D74-2BE14EE0B4D0}"/>
    <cellStyle name="Input [yellow] 4 2 5 14 4" xfId="23193" xr:uid="{8E208C7B-6906-4859-BE1D-BED24150E990}"/>
    <cellStyle name="Input [yellow] 4 2 5 15" xfId="13639" xr:uid="{3D5FF8B6-E792-4A2B-9FEA-685CEE07222E}"/>
    <cellStyle name="Input [yellow] 4 2 5 15 2" xfId="33836" xr:uid="{0CA4A7D5-FFF2-47A4-A003-A21BE74BA901}"/>
    <cellStyle name="Input [yellow] 4 2 5 15 3" xfId="43612" xr:uid="{960A638C-D633-44D9-9312-970EE6F45250}"/>
    <cellStyle name="Input [yellow] 4 2 5 15 4" xfId="23644" xr:uid="{49F73FE0-95D4-44E5-89C7-2D9A132F6B0E}"/>
    <cellStyle name="Input [yellow] 4 2 5 16" xfId="26736" xr:uid="{BDDF41F0-0B75-41F9-A539-5093A0368732}"/>
    <cellStyle name="Input [yellow] 4 2 5 17" xfId="36512" xr:uid="{5FEF96A8-E85A-4B75-91BE-64425362FC38}"/>
    <cellStyle name="Input [yellow] 4 2 5 18" xfId="16544" xr:uid="{D89C5E95-B47F-41B4-A239-F96241A2C7F8}"/>
    <cellStyle name="Input [yellow] 4 2 5 2" xfId="7077" xr:uid="{594D117B-F701-4261-BCCF-FEB15E67B31E}"/>
    <cellStyle name="Input [yellow] 4 2 5 2 2" xfId="27291" xr:uid="{A744D6DE-6BA3-4D56-B455-A6EFC7271785}"/>
    <cellStyle name="Input [yellow] 4 2 5 2 3" xfId="37067" xr:uid="{5A8F7976-BB16-48B1-8572-C1C640DCE690}"/>
    <cellStyle name="Input [yellow] 4 2 5 2 4" xfId="17099" xr:uid="{17EE9949-8371-4638-BD43-DEEC818C1B95}"/>
    <cellStyle name="Input [yellow] 4 2 5 3" xfId="7624" xr:uid="{5AFAA0F3-DA73-431D-B3C2-710DB5001A8F}"/>
    <cellStyle name="Input [yellow] 4 2 5 3 2" xfId="27838" xr:uid="{656E719D-171A-40A8-BCBB-BB2D71A8184B}"/>
    <cellStyle name="Input [yellow] 4 2 5 3 3" xfId="37614" xr:uid="{363B83A4-A56A-4899-AD7F-C7A137D2F0C7}"/>
    <cellStyle name="Input [yellow] 4 2 5 3 4" xfId="17646" xr:uid="{80EE16DB-B918-47E1-A108-DD907473E71E}"/>
    <cellStyle name="Input [yellow] 4 2 5 4" xfId="8174" xr:uid="{EFC790D5-F95E-4DC6-9A8D-77C7A37E7FC5}"/>
    <cellStyle name="Input [yellow] 4 2 5 4 2" xfId="28386" xr:uid="{77B7EEA7-0B8D-44E5-94C0-F26A3588C41F}"/>
    <cellStyle name="Input [yellow] 4 2 5 4 3" xfId="38162" xr:uid="{30A48C60-1AD8-43B3-9457-087B6FE1374B}"/>
    <cellStyle name="Input [yellow] 4 2 5 4 4" xfId="18194" xr:uid="{7B7D179B-DDA7-464F-93F8-72B2AE769CFD}"/>
    <cellStyle name="Input [yellow] 4 2 5 5" xfId="8716" xr:uid="{C8DDDE51-05FB-4259-B896-BA213D727ABE}"/>
    <cellStyle name="Input [yellow] 4 2 5 5 2" xfId="28927" xr:uid="{CC0257B9-F299-46C7-ACD3-28D03AEAF4D0}"/>
    <cellStyle name="Input [yellow] 4 2 5 5 3" xfId="38703" xr:uid="{0AC19657-90D3-4BCD-B62B-EA8916A9F2F9}"/>
    <cellStyle name="Input [yellow] 4 2 5 5 4" xfId="18735" xr:uid="{AC435215-8681-4358-AEAD-CDC72B67DF91}"/>
    <cellStyle name="Input [yellow] 4 2 5 6" xfId="9242" xr:uid="{95459050-7116-4357-B451-6E4263ABCC4D}"/>
    <cellStyle name="Input [yellow] 4 2 5 6 2" xfId="29451" xr:uid="{8FEDB9B1-FDB3-42AA-BB79-3FF84B99BB3B}"/>
    <cellStyle name="Input [yellow] 4 2 5 6 3" xfId="39227" xr:uid="{0B36227D-DD8E-4C3D-93CC-4711BDFF4E70}"/>
    <cellStyle name="Input [yellow] 4 2 5 6 4" xfId="19259" xr:uid="{4AF5F09A-DF44-4EB4-9270-6DA8B8795C84}"/>
    <cellStyle name="Input [yellow] 4 2 5 7" xfId="9766" xr:uid="{FBDB425D-5441-4F15-B313-1D5593602DB6}"/>
    <cellStyle name="Input [yellow] 4 2 5 7 2" xfId="29973" xr:uid="{3DE50812-23C8-4335-94B0-84057A90484B}"/>
    <cellStyle name="Input [yellow] 4 2 5 7 3" xfId="39749" xr:uid="{C074ABDE-A2CA-444A-BB76-57048A2C7C36}"/>
    <cellStyle name="Input [yellow] 4 2 5 7 4" xfId="19781" xr:uid="{B1C4705D-CAA6-45C1-8460-2423157A1037}"/>
    <cellStyle name="Input [yellow] 4 2 5 8" xfId="10290" xr:uid="{91F18CF2-6DCC-489D-B486-BE219525264E}"/>
    <cellStyle name="Input [yellow] 4 2 5 8 2" xfId="30497" xr:uid="{8B1CFD45-E220-43C5-843C-2943C4D0838F}"/>
    <cellStyle name="Input [yellow] 4 2 5 8 3" xfId="40273" xr:uid="{74C53ECA-DD8C-4A3B-8F1F-E80E4262236D}"/>
    <cellStyle name="Input [yellow] 4 2 5 8 4" xfId="20305" xr:uid="{3578D961-6311-4521-80E0-BBACA39F5EA3}"/>
    <cellStyle name="Input [yellow] 4 2 5 9" xfId="10801" xr:uid="{192AD76F-F8D5-4A13-91C1-C41ECF3DE169}"/>
    <cellStyle name="Input [yellow] 4 2 5 9 2" xfId="31005" xr:uid="{3E45E5B5-8694-4CD9-B35C-B06783722582}"/>
    <cellStyle name="Input [yellow] 4 2 5 9 3" xfId="40781" xr:uid="{AF17E80B-F614-424E-8934-838E5F34E628}"/>
    <cellStyle name="Input [yellow] 4 2 5 9 4" xfId="20813" xr:uid="{AA64627E-5634-4A1E-81C5-7BD0DD7265FA}"/>
    <cellStyle name="Input [yellow] 4 2 6" xfId="4325" xr:uid="{E379E710-9FC0-4DFA-A7CB-3D87B8C7E4B5}"/>
    <cellStyle name="Input [yellow] 4 2 6 2" xfId="24576" xr:uid="{33C0F31D-C86C-47A7-9695-07160C409E18}"/>
    <cellStyle name="Input [yellow] 4 2 6 3" xfId="34352" xr:uid="{4B4081B6-32BB-4E4B-9A3B-147D08BF0372}"/>
    <cellStyle name="Input [yellow] 4 2 6 4" xfId="14384" xr:uid="{5D2A0F50-9D91-40CA-8BD0-71EA132EECB4}"/>
    <cellStyle name="Input [yellow] 4 2 7" xfId="5662" xr:uid="{711DE542-E28E-4E06-80CA-EC4C186598E7}"/>
    <cellStyle name="Input [yellow] 4 2 7 2" xfId="25891" xr:uid="{09D06ED6-E773-4993-88E9-3EAAF8ABDE00}"/>
    <cellStyle name="Input [yellow] 4 2 7 3" xfId="35667" xr:uid="{C2F0FEC7-9032-425B-850C-798EDB8DCDA1}"/>
    <cellStyle name="Input [yellow] 4 2 7 4" xfId="15699" xr:uid="{2427578F-D212-4FB6-82EE-3CB47B0E13C4}"/>
    <cellStyle name="Input [yellow] 4 2 8" xfId="4626" xr:uid="{CB541AB8-B3FB-4752-9742-E5B3469AC1BE}"/>
    <cellStyle name="Input [yellow] 4 2 8 2" xfId="24872" xr:uid="{262240D4-E0CB-4E9D-89A2-720095AA18B7}"/>
    <cellStyle name="Input [yellow] 4 2 8 3" xfId="34648" xr:uid="{BCD35883-145F-40EE-B88B-24ECFFEE381F}"/>
    <cellStyle name="Input [yellow] 4 2 8 4" xfId="14680" xr:uid="{2E7C2B3F-6883-4614-B4BD-14D843F70990}"/>
    <cellStyle name="Input [yellow] 4 2 9" xfId="5878" xr:uid="{26FD9E8D-D2BD-4387-9593-F454142B70CD}"/>
    <cellStyle name="Input [yellow] 4 2 9 2" xfId="26103" xr:uid="{806FC39D-ECF6-41EB-A778-BB33374E7653}"/>
    <cellStyle name="Input [yellow] 4 2 9 3" xfId="35879" xr:uid="{71BB144E-4E3E-4E63-BF8A-D8FD3EAF6F42}"/>
    <cellStyle name="Input [yellow] 4 2 9 4" xfId="15911" xr:uid="{E16452FB-13D5-45AF-A1A1-63E384B5A5F0}"/>
    <cellStyle name="Input [yellow] 4 3" xfId="2150" xr:uid="{DBCA2E20-252B-455E-975B-F444C2F4DFCB}"/>
    <cellStyle name="Input [yellow] 4 3 10" xfId="6072" xr:uid="{21DAE2B9-4B0A-45DE-8FFA-10A4C9F5AD50}"/>
    <cellStyle name="Input [yellow] 4 3 10 2" xfId="26292" xr:uid="{EF293ED1-0C3A-46D4-8704-107848F504A3}"/>
    <cellStyle name="Input [yellow] 4 3 10 3" xfId="36068" xr:uid="{42620BF3-DD6E-4FCA-89E3-10783CDC7ECC}"/>
    <cellStyle name="Input [yellow] 4 3 10 4" xfId="16100" xr:uid="{E4804B5D-7325-4F3E-9A70-F6D07C481F18}"/>
    <cellStyle name="Input [yellow] 4 3 11" xfId="7767" xr:uid="{B753A55C-27BB-40AA-89B0-21170892ABC9}"/>
    <cellStyle name="Input [yellow] 4 3 11 2" xfId="27980" xr:uid="{6C798ADC-B09B-4ED3-81C9-C6664D71656A}"/>
    <cellStyle name="Input [yellow] 4 3 11 3" xfId="37756" xr:uid="{EC343B33-BD4B-4327-B8C4-6BB4E41DB634}"/>
    <cellStyle name="Input [yellow] 4 3 11 4" xfId="17788" xr:uid="{C355D440-8036-4A7E-BF8F-E1D6BE80CDAC}"/>
    <cellStyle name="Input [yellow] 4 3 12" xfId="7259" xr:uid="{17304861-2B9B-49D3-AEFB-A870C5300649}"/>
    <cellStyle name="Input [yellow] 4 3 12 2" xfId="27473" xr:uid="{1817AED7-260A-43DA-BCD8-236DB355762F}"/>
    <cellStyle name="Input [yellow] 4 3 12 3" xfId="37249" xr:uid="{60FC2B72-3F11-4FBA-9DA2-F8980C8B6104}"/>
    <cellStyle name="Input [yellow] 4 3 12 4" xfId="17281" xr:uid="{9B831979-37CF-450D-85E6-19EF88D560C5}"/>
    <cellStyle name="Input [yellow] 4 3 13" xfId="4669" xr:uid="{095559C1-4F21-463C-8941-B11DBF6EBF0B}"/>
    <cellStyle name="Input [yellow] 4 3 13 2" xfId="24914" xr:uid="{B2D22A43-AA7A-40EE-A42A-32068E675081}"/>
    <cellStyle name="Input [yellow] 4 3 13 3" xfId="34690" xr:uid="{32C23ACE-AA86-4E8A-BCE6-CD4822367B12}"/>
    <cellStyle name="Input [yellow] 4 3 13 4" xfId="14722" xr:uid="{73D6795D-FBDB-450F-862B-5311985BA499}"/>
    <cellStyle name="Input [yellow] 4 3 14" xfId="4480" xr:uid="{0B501A48-1431-493C-AB40-4309B1A75707}"/>
    <cellStyle name="Input [yellow] 4 3 14 2" xfId="24729" xr:uid="{D6B069E8-485B-4F42-B43F-65DEF124F725}"/>
    <cellStyle name="Input [yellow] 4 3 14 3" xfId="34505" xr:uid="{B320AE11-B41D-4D2A-B462-69AC2963D29B}"/>
    <cellStyle name="Input [yellow] 4 3 14 4" xfId="14537" xr:uid="{5526F06F-A3AB-45FE-B700-FC34AC638EEF}"/>
    <cellStyle name="Input [yellow] 4 3 15" xfId="5875" xr:uid="{D46CADB8-83E6-4CDE-B3E6-CC417770FD7B}"/>
    <cellStyle name="Input [yellow] 4 3 15 2" xfId="26100" xr:uid="{F961F015-FF38-442B-9DA5-C333640D6D22}"/>
    <cellStyle name="Input [yellow] 4 3 15 3" xfId="35876" xr:uid="{5F989276-CC8E-4DE0-BBCE-F7CAF0EB0125}"/>
    <cellStyle name="Input [yellow] 4 3 15 4" xfId="15908" xr:uid="{75E7F23E-F3AB-434C-8D32-8954B63EDF77}"/>
    <cellStyle name="Input [yellow] 4 3 16" xfId="10421" xr:uid="{055E515E-9A4A-4577-86FC-194F70D79A60}"/>
    <cellStyle name="Input [yellow] 4 3 16 2" xfId="30626" xr:uid="{7B9EAE6E-8E12-4B82-8B2C-2B1F2E7986AD}"/>
    <cellStyle name="Input [yellow] 4 3 16 3" xfId="40402" xr:uid="{049021AA-E88E-4BBE-85FE-D82B498FBA6B}"/>
    <cellStyle name="Input [yellow] 4 3 16 4" xfId="20434" xr:uid="{F818A126-0355-49A9-AD45-A50DB601632F}"/>
    <cellStyle name="Input [yellow] 4 3 17" xfId="4380" xr:uid="{20713020-8571-4A08-8615-5E071A514345}"/>
    <cellStyle name="Input [yellow] 4 3 17 2" xfId="24631" xr:uid="{3E8969B8-21E4-4161-8E8B-28ECBDAF3CC2}"/>
    <cellStyle name="Input [yellow] 4 3 17 3" xfId="34407" xr:uid="{2D145B1C-A790-4A2F-8D7D-95CEB79CAE6F}"/>
    <cellStyle name="Input [yellow] 4 3 17 4" xfId="14439" xr:uid="{5190110E-B227-4F8B-B2D5-77B4882C0DE0}"/>
    <cellStyle name="Input [yellow] 4 3 18" xfId="4841" xr:uid="{E0F22914-26C9-4BD5-AB43-336411E4F8CD}"/>
    <cellStyle name="Input [yellow] 4 3 18 2" xfId="25082" xr:uid="{1262D164-38D7-4B58-AD91-C0FABCA2D497}"/>
    <cellStyle name="Input [yellow] 4 3 18 3" xfId="34858" xr:uid="{01EF816E-C5A7-4111-B9AB-A7F958E7C2A1}"/>
    <cellStyle name="Input [yellow] 4 3 18 4" xfId="14890" xr:uid="{E725526A-5337-407E-8F12-CC68A331F6FD}"/>
    <cellStyle name="Input [yellow] 4 3 19" xfId="11908" xr:uid="{42CE2AEF-A9A1-41A9-A76E-A69A0CD5A725}"/>
    <cellStyle name="Input [yellow] 4 3 19 2" xfId="32109" xr:uid="{176CD1FA-DDC8-4D0C-82EF-16984DF28EE6}"/>
    <cellStyle name="Input [yellow] 4 3 19 3" xfId="41885" xr:uid="{9F95EBBB-9818-4FFE-9646-7B745273F112}"/>
    <cellStyle name="Input [yellow] 4 3 19 4" xfId="21917" xr:uid="{CD568DC5-FA77-45E1-AC8D-E446D475BD7D}"/>
    <cellStyle name="Input [yellow] 4 3 2" xfId="2151" xr:uid="{4343C7C4-F9D2-49E1-B054-D020BEE54273}"/>
    <cellStyle name="Input [yellow] 4 3 2 10" xfId="6639" xr:uid="{3450D0C4-2D4B-4BE8-B522-47777EF80753}"/>
    <cellStyle name="Input [yellow] 4 3 2 10 2" xfId="26854" xr:uid="{BFBC8B87-EC42-4AFC-8214-82ED6A244B89}"/>
    <cellStyle name="Input [yellow] 4 3 2 10 3" xfId="36630" xr:uid="{48E9B4BD-0063-4B2D-9225-754D84AAA2A0}"/>
    <cellStyle name="Input [yellow] 4 3 2 10 4" xfId="16662" xr:uid="{0460B23C-3573-4F26-A2F2-8BEEC202D0D0}"/>
    <cellStyle name="Input [yellow] 4 3 2 11" xfId="5455" xr:uid="{3592DBF4-E3B8-4EB9-B81C-229A1FCF461F}"/>
    <cellStyle name="Input [yellow] 4 3 2 11 2" xfId="25687" xr:uid="{D95061B6-3213-4FDB-85D3-D334797FB3C7}"/>
    <cellStyle name="Input [yellow] 4 3 2 11 3" xfId="35463" xr:uid="{E67D1225-F07C-4B3F-ACAA-DDF3778D227C}"/>
    <cellStyle name="Input [yellow] 4 3 2 11 4" xfId="15495" xr:uid="{E33CBE72-0094-4358-B2E8-506553A7E586}"/>
    <cellStyle name="Input [yellow] 4 3 2 12" xfId="7803" xr:uid="{D8CA6AA5-8CAB-4187-B51D-547B0AE1865C}"/>
    <cellStyle name="Input [yellow] 4 3 2 12 2" xfId="28015" xr:uid="{D379CCFA-7CE6-4DA9-9B68-04E34CA153D2}"/>
    <cellStyle name="Input [yellow] 4 3 2 12 3" xfId="37791" xr:uid="{853FA3E0-5BA3-40E9-8E39-F1391E5FF44B}"/>
    <cellStyle name="Input [yellow] 4 3 2 12 4" xfId="17823" xr:uid="{831CCAB5-CEF6-40C4-BE18-6D9FF86E085C}"/>
    <cellStyle name="Input [yellow] 4 3 2 13" xfId="6740" xr:uid="{B226FA06-C3AA-42D2-97F7-8BD2486458AE}"/>
    <cellStyle name="Input [yellow] 4 3 2 13 2" xfId="26954" xr:uid="{025C6ABE-0096-4825-BAB3-8A7936862ADB}"/>
    <cellStyle name="Input [yellow] 4 3 2 13 3" xfId="36730" xr:uid="{55F835F6-6EBD-4708-B691-0D3B6216DE51}"/>
    <cellStyle name="Input [yellow] 4 3 2 13 4" xfId="16762" xr:uid="{6C6586BB-10E3-4AED-A1EA-7875A86160B6}"/>
    <cellStyle name="Input [yellow] 4 3 2 14" xfId="6693" xr:uid="{87E32FE5-89B8-4DEC-8124-44188492BF89}"/>
    <cellStyle name="Input [yellow] 4 3 2 14 2" xfId="26907" xr:uid="{B43C3289-A47C-4B23-8E20-B884682D97D6}"/>
    <cellStyle name="Input [yellow] 4 3 2 14 3" xfId="36683" xr:uid="{B458E9AD-BB48-41DC-9246-798040D6B697}"/>
    <cellStyle name="Input [yellow] 4 3 2 14 4" xfId="16715" xr:uid="{27CB6F76-E407-4CB4-85FC-BE33DFCE64F3}"/>
    <cellStyle name="Input [yellow] 4 3 2 15" xfId="6167" xr:uid="{77784AA2-1B23-4F1B-8303-808D3ACBDC13}"/>
    <cellStyle name="Input [yellow] 4 3 2 15 2" xfId="26385" xr:uid="{C8F10FCF-367A-4FB5-8EDD-7AF38416AB7C}"/>
    <cellStyle name="Input [yellow] 4 3 2 15 3" xfId="36161" xr:uid="{B0A990E9-2C18-4AF2-A595-57129B27A5F4}"/>
    <cellStyle name="Input [yellow] 4 3 2 15 4" xfId="16193" xr:uid="{30C354B3-AD81-4587-B7A5-310CC198E81B}"/>
    <cellStyle name="Input [yellow] 4 3 2 16" xfId="6001" xr:uid="{A21C5624-B016-473E-8AC5-ED0C6B8C61AD}"/>
    <cellStyle name="Input [yellow] 4 3 2 16 2" xfId="26221" xr:uid="{A2386B6B-700A-4849-843C-474BC457685F}"/>
    <cellStyle name="Input [yellow] 4 3 2 16 3" xfId="35997" xr:uid="{AE3EF1B2-364A-4787-A4C6-C3D0641BED76}"/>
    <cellStyle name="Input [yellow] 4 3 2 16 4" xfId="16029" xr:uid="{440AA3E8-2AD0-46CA-8343-D5C28D07030A}"/>
    <cellStyle name="Input [yellow] 4 3 2 17" xfId="10973" xr:uid="{07779388-322B-4E51-A7CC-B3293483F8D7}"/>
    <cellStyle name="Input [yellow] 4 3 2 17 2" xfId="31175" xr:uid="{006505C9-3A5A-417C-835A-8985213C9A09}"/>
    <cellStyle name="Input [yellow] 4 3 2 17 3" xfId="40951" xr:uid="{EFFBC72B-C53E-4822-950C-C301A2B6946D}"/>
    <cellStyle name="Input [yellow] 4 3 2 17 4" xfId="20983" xr:uid="{7079BBC8-9DB4-46AD-A18A-0CACA588A569}"/>
    <cellStyle name="Input [yellow] 4 3 2 18" xfId="6700" xr:uid="{9953E80E-4324-4831-8570-34DF9D42F25C}"/>
    <cellStyle name="Input [yellow] 4 3 2 18 2" xfId="26914" xr:uid="{0D6BF73E-BFFD-419B-BD77-E661D2DD3BDB}"/>
    <cellStyle name="Input [yellow] 4 3 2 18 3" xfId="36690" xr:uid="{EDFCCDA1-30AF-421F-9C10-F81E8C468A55}"/>
    <cellStyle name="Input [yellow] 4 3 2 18 4" xfId="16722" xr:uid="{FACF8C02-9C6D-4BBC-88D4-F6AFACACEAB1}"/>
    <cellStyle name="Input [yellow] 4 3 2 19" xfId="24032" xr:uid="{D51C5B51-3AA6-4189-8C39-D5078DD1FA29}"/>
    <cellStyle name="Input [yellow] 4 3 2 2" xfId="6459" xr:uid="{A711C818-B7B6-437B-9D7C-AF962233368D}"/>
    <cellStyle name="Input [yellow] 4 3 2 2 10" xfId="11246" xr:uid="{79D476B3-B87C-4882-B22A-66184C1DF1F7}"/>
    <cellStyle name="Input [yellow] 4 3 2 2 10 2" xfId="31448" xr:uid="{55D14C61-2A16-4133-ADBA-053CA617F4FA}"/>
    <cellStyle name="Input [yellow] 4 3 2 2 10 3" xfId="41224" xr:uid="{6E7AE9C2-E238-4E96-B297-077FDD2EBF72}"/>
    <cellStyle name="Input [yellow] 4 3 2 2 10 4" xfId="21256" xr:uid="{39CD2BC4-7D2A-4FC3-BAD3-C37ACEFD3994}"/>
    <cellStyle name="Input [yellow] 4 3 2 2 11" xfId="11732" xr:uid="{6D88656B-8BDD-42B2-9A5A-A16C4E91AF8A}"/>
    <cellStyle name="Input [yellow] 4 3 2 2 11 2" xfId="31934" xr:uid="{0D70C66E-7236-42A0-877D-D1FA5B438D83}"/>
    <cellStyle name="Input [yellow] 4 3 2 2 11 3" xfId="41710" xr:uid="{19C8B756-1E98-4EAB-818B-5A7682C7082E}"/>
    <cellStyle name="Input [yellow] 4 3 2 2 11 4" xfId="21742" xr:uid="{1E2B2F74-55B7-476F-BD11-B30EA229D025}"/>
    <cellStyle name="Input [yellow] 4 3 2 2 12" xfId="12206" xr:uid="{8C56B75C-2EAE-460B-8354-48D789E94C1C}"/>
    <cellStyle name="Input [yellow] 4 3 2 2 12 2" xfId="32407" xr:uid="{6DCB19CA-F32E-4BF2-BF14-45B35B428981}"/>
    <cellStyle name="Input [yellow] 4 3 2 2 12 3" xfId="42183" xr:uid="{6796052F-C787-411C-BCC3-9D3FD98B0733}"/>
    <cellStyle name="Input [yellow] 4 3 2 2 12 4" xfId="22215" xr:uid="{9B9F8ACE-20E9-4402-8B55-86A4E7C369FD}"/>
    <cellStyle name="Input [yellow] 4 3 2 2 13" xfId="12667" xr:uid="{489D3DD4-409E-4278-B2B7-59E8CBB57CC2}"/>
    <cellStyle name="Input [yellow] 4 3 2 2 13 2" xfId="32867" xr:uid="{E10897B0-2901-4B41-98ED-7A4BC256FE85}"/>
    <cellStyle name="Input [yellow] 4 3 2 2 13 3" xfId="42643" xr:uid="{3EEAEFAB-7B54-47ED-8BDA-D8A1D9FFA4A6}"/>
    <cellStyle name="Input [yellow] 4 3 2 2 13 4" xfId="22675" xr:uid="{AC2B27C3-71B0-4FAF-9246-4FCD893219D6}"/>
    <cellStyle name="Input [yellow] 4 3 2 2 14" xfId="13127" xr:uid="{3CB4AFDA-9CAF-4DC8-BFD2-36E5B88E3BC4}"/>
    <cellStyle name="Input [yellow] 4 3 2 2 14 2" xfId="33326" xr:uid="{9DFC79D3-E80A-4CFD-93D5-AF6B961F3681}"/>
    <cellStyle name="Input [yellow] 4 3 2 2 14 3" xfId="43102" xr:uid="{70D4A3EF-1695-4291-A2EE-E16790D1B7E3}"/>
    <cellStyle name="Input [yellow] 4 3 2 2 14 4" xfId="23134" xr:uid="{63D3F5C2-91F0-452E-A3E4-EB4E4B4F4210}"/>
    <cellStyle name="Input [yellow] 4 3 2 2 15" xfId="13580" xr:uid="{50B3A81E-25A4-42EC-9D2A-36365B1C0C93}"/>
    <cellStyle name="Input [yellow] 4 3 2 2 15 2" xfId="33777" xr:uid="{7585B354-E84D-4ADB-884E-762B591382EF}"/>
    <cellStyle name="Input [yellow] 4 3 2 2 15 3" xfId="43553" xr:uid="{54F730FB-DF7D-4E61-A1E8-BFEDECE423E3}"/>
    <cellStyle name="Input [yellow] 4 3 2 2 15 4" xfId="23585" xr:uid="{6B7368DE-8B81-4BCC-B22D-0557DD07971A}"/>
    <cellStyle name="Input [yellow] 4 3 2 2 16" xfId="26677" xr:uid="{13824ED9-160E-4F11-A9CF-4DDBC3C6F828}"/>
    <cellStyle name="Input [yellow] 4 3 2 2 17" xfId="36453" xr:uid="{B94B2772-921F-48B2-9F4B-0F43C5AF28FE}"/>
    <cellStyle name="Input [yellow] 4 3 2 2 18" xfId="16485" xr:uid="{01377A7F-199E-48FD-AED2-CCE1F08821E9}"/>
    <cellStyle name="Input [yellow] 4 3 2 2 2" xfId="7018" xr:uid="{622FCA2D-584F-4DF9-A9F7-BD400B1925B7}"/>
    <cellStyle name="Input [yellow] 4 3 2 2 2 2" xfId="27232" xr:uid="{71613D3C-66F7-4B91-9D06-D0E46F6EEDDB}"/>
    <cellStyle name="Input [yellow] 4 3 2 2 2 3" xfId="37008" xr:uid="{254F822E-A433-4B06-95FE-F3C46D845955}"/>
    <cellStyle name="Input [yellow] 4 3 2 2 2 4" xfId="17040" xr:uid="{8676075D-4965-4719-A9A7-3E06C0024E91}"/>
    <cellStyle name="Input [yellow] 4 3 2 2 3" xfId="7565" xr:uid="{BFEF5ED6-5828-4227-B95D-10C93CB3A212}"/>
    <cellStyle name="Input [yellow] 4 3 2 2 3 2" xfId="27779" xr:uid="{FB89B238-E72C-4DD7-ABCE-38A2C568A7E2}"/>
    <cellStyle name="Input [yellow] 4 3 2 2 3 3" xfId="37555" xr:uid="{523D9846-72A6-432C-BFD3-6655C9A94B69}"/>
    <cellStyle name="Input [yellow] 4 3 2 2 3 4" xfId="17587" xr:uid="{D20A9943-5B46-4ED6-A352-D2CF3F21F38B}"/>
    <cellStyle name="Input [yellow] 4 3 2 2 4" xfId="8115" xr:uid="{2F81333F-79CB-47FC-AF93-E671D16F93E9}"/>
    <cellStyle name="Input [yellow] 4 3 2 2 4 2" xfId="28327" xr:uid="{7F8FE58B-435B-4876-83F3-94C0E049941A}"/>
    <cellStyle name="Input [yellow] 4 3 2 2 4 3" xfId="38103" xr:uid="{5755A45E-7781-489D-BD9A-187064EE7359}"/>
    <cellStyle name="Input [yellow] 4 3 2 2 4 4" xfId="18135" xr:uid="{03BC0AD9-51DD-44BB-AAEB-59A1D4CAD715}"/>
    <cellStyle name="Input [yellow] 4 3 2 2 5" xfId="8657" xr:uid="{3958FEC7-946A-403E-BD75-F3948AD813D1}"/>
    <cellStyle name="Input [yellow] 4 3 2 2 5 2" xfId="28868" xr:uid="{7F08B785-5727-4D58-8931-F94BEF0717CE}"/>
    <cellStyle name="Input [yellow] 4 3 2 2 5 3" xfId="38644" xr:uid="{EDFD81B6-FEDE-4386-B518-FE5AF095D001}"/>
    <cellStyle name="Input [yellow] 4 3 2 2 5 4" xfId="18676" xr:uid="{FBB8A74D-68B7-4DBD-A91B-35F184AA92A3}"/>
    <cellStyle name="Input [yellow] 4 3 2 2 6" xfId="9183" xr:uid="{D2A8BFD1-16C3-4191-98BC-4C8C652762CA}"/>
    <cellStyle name="Input [yellow] 4 3 2 2 6 2" xfId="29392" xr:uid="{6028EF1B-3101-4175-A98A-7AADDB5655F6}"/>
    <cellStyle name="Input [yellow] 4 3 2 2 6 3" xfId="39168" xr:uid="{1E5F0DDC-E59A-4652-894F-223EE2DB4141}"/>
    <cellStyle name="Input [yellow] 4 3 2 2 6 4" xfId="19200" xr:uid="{02547BB0-1F7B-4666-BEF3-0D96F267A5D2}"/>
    <cellStyle name="Input [yellow] 4 3 2 2 7" xfId="9707" xr:uid="{F79AE702-9EB1-4ABE-AAA5-497164607D10}"/>
    <cellStyle name="Input [yellow] 4 3 2 2 7 2" xfId="29914" xr:uid="{3EAF0325-B36C-4B83-9321-E7D835405CA4}"/>
    <cellStyle name="Input [yellow] 4 3 2 2 7 3" xfId="39690" xr:uid="{D96AEE37-5FC7-4E62-9B1C-7AFDB88BB32E}"/>
    <cellStyle name="Input [yellow] 4 3 2 2 7 4" xfId="19722" xr:uid="{85C53715-A850-4BC0-B5B4-C096E35638BD}"/>
    <cellStyle name="Input [yellow] 4 3 2 2 8" xfId="10231" xr:uid="{4BE93389-606F-4166-A896-D43094AC1E1F}"/>
    <cellStyle name="Input [yellow] 4 3 2 2 8 2" xfId="30438" xr:uid="{DAD529EB-8040-4106-BBA4-43A6B0A3590F}"/>
    <cellStyle name="Input [yellow] 4 3 2 2 8 3" xfId="40214" xr:uid="{6EC4360E-104A-4489-8468-60E43A6145A2}"/>
    <cellStyle name="Input [yellow] 4 3 2 2 8 4" xfId="20246" xr:uid="{203FCF8F-F66A-4E4D-957E-0291E8C76DB4}"/>
    <cellStyle name="Input [yellow] 4 3 2 2 9" xfId="10742" xr:uid="{4BF7E75F-6B91-41E8-ACB4-09AC9879F7B1}"/>
    <cellStyle name="Input [yellow] 4 3 2 2 9 2" xfId="30946" xr:uid="{89165565-F166-4D86-9C7D-6995A141BD45}"/>
    <cellStyle name="Input [yellow] 4 3 2 2 9 3" xfId="40722" xr:uid="{0920F8D9-705D-4789-9873-589F796659DE}"/>
    <cellStyle name="Input [yellow] 4 3 2 2 9 4" xfId="20754" xr:uid="{67C042ED-F1F0-4BEA-B896-8B7BD444D9D6}"/>
    <cellStyle name="Input [yellow] 4 3 2 20" xfId="24164" xr:uid="{8F09495E-DD21-4348-90BA-5DF9250D87DC}"/>
    <cellStyle name="Input [yellow] 4 3 2 21" xfId="13930" xr:uid="{A2EF404A-5613-4E5B-9B74-9A4EDEF43517}"/>
    <cellStyle name="Input [yellow] 4 3 2 3" xfId="6585" xr:uid="{3D31AABB-AB8B-4326-9AF2-BC074834B753}"/>
    <cellStyle name="Input [yellow] 4 3 2 3 10" xfId="11371" xr:uid="{58E4F61D-9D21-4EB3-B77A-64D56C1F0773}"/>
    <cellStyle name="Input [yellow] 4 3 2 3 10 2" xfId="31573" xr:uid="{0C38FD48-9B0A-46B2-9C7A-4FB795917FFC}"/>
    <cellStyle name="Input [yellow] 4 3 2 3 10 3" xfId="41349" xr:uid="{17A69389-8E8E-4DF2-B685-BC10C3D458AA}"/>
    <cellStyle name="Input [yellow] 4 3 2 3 10 4" xfId="21381" xr:uid="{796FE5AE-D049-445D-AAA2-253A075A5BBB}"/>
    <cellStyle name="Input [yellow] 4 3 2 3 11" xfId="11856" xr:uid="{8BA3133D-8626-41EE-8AE4-85D88D5DB558}"/>
    <cellStyle name="Input [yellow] 4 3 2 3 11 2" xfId="32058" xr:uid="{4FED99C3-D60E-49C5-B3F7-B8BA852EE4F2}"/>
    <cellStyle name="Input [yellow] 4 3 2 3 11 3" xfId="41834" xr:uid="{C7E91550-2488-485A-B90D-B9CC11E442F2}"/>
    <cellStyle name="Input [yellow] 4 3 2 3 11 4" xfId="21866" xr:uid="{12669BB7-180D-4CB9-A7B9-B954B0A8923C}"/>
    <cellStyle name="Input [yellow] 4 3 2 3 12" xfId="12330" xr:uid="{6F5E7FF1-3C20-498E-9DD1-25CD2A30D390}"/>
    <cellStyle name="Input [yellow] 4 3 2 3 12 2" xfId="32531" xr:uid="{783D131B-16D8-4809-A8A5-800AC0AB83C7}"/>
    <cellStyle name="Input [yellow] 4 3 2 3 12 3" xfId="42307" xr:uid="{33033017-85EF-433F-B5F6-081C63141449}"/>
    <cellStyle name="Input [yellow] 4 3 2 3 12 4" xfId="22339" xr:uid="{BE58944A-379B-46D2-BABD-99D3555D73D9}"/>
    <cellStyle name="Input [yellow] 4 3 2 3 13" xfId="12791" xr:uid="{6102A1B3-F4BE-41C7-B870-A35D8F5FBF96}"/>
    <cellStyle name="Input [yellow] 4 3 2 3 13 2" xfId="32991" xr:uid="{C37C449D-CCAE-4731-A1C0-474BA6B01AE9}"/>
    <cellStyle name="Input [yellow] 4 3 2 3 13 3" xfId="42767" xr:uid="{C28D09D4-49CE-4541-95B8-C2E7EFD2F176}"/>
    <cellStyle name="Input [yellow] 4 3 2 3 13 4" xfId="22799" xr:uid="{BC55E798-AB63-43D6-A3DE-AEA7DE0065EA}"/>
    <cellStyle name="Input [yellow] 4 3 2 3 14" xfId="13250" xr:uid="{D66595AD-27F7-4B49-BC85-8F0A4AD145D9}"/>
    <cellStyle name="Input [yellow] 4 3 2 3 14 2" xfId="33449" xr:uid="{A6921560-61CC-4892-8125-8029B3C26E7E}"/>
    <cellStyle name="Input [yellow] 4 3 2 3 14 3" xfId="43225" xr:uid="{62306604-CAE4-4E81-A6AB-74E6B0BEE897}"/>
    <cellStyle name="Input [yellow] 4 3 2 3 14 4" xfId="23257" xr:uid="{D50092BF-9DFF-4313-838B-E54193F97665}"/>
    <cellStyle name="Input [yellow] 4 3 2 3 15" xfId="13703" xr:uid="{4E24BABC-F39E-4C43-B96D-BCFADB8A8C1D}"/>
    <cellStyle name="Input [yellow] 4 3 2 3 15 2" xfId="33900" xr:uid="{EFDCCFA8-9ABF-4071-AC7D-955BDC5C00FA}"/>
    <cellStyle name="Input [yellow] 4 3 2 3 15 3" xfId="43676" xr:uid="{B1E715ED-C50D-4631-8B34-02D27724F903}"/>
    <cellStyle name="Input [yellow] 4 3 2 3 15 4" xfId="23708" xr:uid="{C3217D06-D865-4961-9458-6DB6541C458D}"/>
    <cellStyle name="Input [yellow] 4 3 2 3 16" xfId="26800" xr:uid="{5E5AFF17-5499-4347-AEC1-4770140B146E}"/>
    <cellStyle name="Input [yellow] 4 3 2 3 17" xfId="36576" xr:uid="{852C7A08-332C-4AA5-A496-AA388FCF61C6}"/>
    <cellStyle name="Input [yellow] 4 3 2 3 18" xfId="16608" xr:uid="{D14ACC98-F2B0-4355-8CDD-C579D4C2CBE6}"/>
    <cellStyle name="Input [yellow] 4 3 2 3 2" xfId="7142" xr:uid="{C1BB2E89-E79D-45AA-8573-77CE99E298A3}"/>
    <cellStyle name="Input [yellow] 4 3 2 3 2 2" xfId="27356" xr:uid="{F10329B3-E3D9-4418-BAC3-25F4C13093FC}"/>
    <cellStyle name="Input [yellow] 4 3 2 3 2 3" xfId="37132" xr:uid="{31205BA8-FE8F-45C2-9371-485F59570F7D}"/>
    <cellStyle name="Input [yellow] 4 3 2 3 2 4" xfId="17164" xr:uid="{ED2BC1DE-FD0F-49BA-84B0-C75E505D04EE}"/>
    <cellStyle name="Input [yellow] 4 3 2 3 3" xfId="7691" xr:uid="{BBBE11CE-371D-420A-BE77-AE0175706626}"/>
    <cellStyle name="Input [yellow] 4 3 2 3 3 2" xfId="27905" xr:uid="{B13D15ED-F559-4CE1-A601-C9FA46BBCE93}"/>
    <cellStyle name="Input [yellow] 4 3 2 3 3 3" xfId="37681" xr:uid="{A9B7E7CE-E473-4F3F-8EAA-0E24CC333D31}"/>
    <cellStyle name="Input [yellow] 4 3 2 3 3 4" xfId="17713" xr:uid="{055EFCE1-85BF-4D0E-9DD7-6002355CE3A2}"/>
    <cellStyle name="Input [yellow] 4 3 2 3 4" xfId="8240" xr:uid="{9DCC3F6E-9477-42FE-BF19-B66FF0F39FAE}"/>
    <cellStyle name="Input [yellow] 4 3 2 3 4 2" xfId="28452" xr:uid="{156BE68A-F2D5-453F-8D83-2C1DD7B10F51}"/>
    <cellStyle name="Input [yellow] 4 3 2 3 4 3" xfId="38228" xr:uid="{18837F47-05FB-4721-8301-11F35CCD8754}"/>
    <cellStyle name="Input [yellow] 4 3 2 3 4 4" xfId="18260" xr:uid="{DCA5F2FB-4868-4490-A81B-63B179933FD9}"/>
    <cellStyle name="Input [yellow] 4 3 2 3 5" xfId="8782" xr:uid="{C3C372DF-39DC-4ABE-8ACC-42FD70EA5805}"/>
    <cellStyle name="Input [yellow] 4 3 2 3 5 2" xfId="28993" xr:uid="{493D7B8B-259A-447D-8934-8A6ECA1FDCC3}"/>
    <cellStyle name="Input [yellow] 4 3 2 3 5 3" xfId="38769" xr:uid="{AE70A976-8286-4A23-94C9-7541F55F909C}"/>
    <cellStyle name="Input [yellow] 4 3 2 3 5 4" xfId="18801" xr:uid="{5B40A55E-DD46-4C48-9A8E-8B70CD4B9437}"/>
    <cellStyle name="Input [yellow] 4 3 2 3 6" xfId="9307" xr:uid="{706547D7-FFA6-4B04-B869-659F16877B3C}"/>
    <cellStyle name="Input [yellow] 4 3 2 3 6 2" xfId="29516" xr:uid="{F91C2C3C-99B6-4142-BF00-86B5FE31921F}"/>
    <cellStyle name="Input [yellow] 4 3 2 3 6 3" xfId="39292" xr:uid="{AF5F27DE-9AAB-4DD2-A170-CE0A9AC50231}"/>
    <cellStyle name="Input [yellow] 4 3 2 3 6 4" xfId="19324" xr:uid="{031EC77C-5DF6-4F61-A970-C37B54FB478D}"/>
    <cellStyle name="Input [yellow] 4 3 2 3 7" xfId="9830" xr:uid="{13F1B8C9-AC34-4105-8A09-8D58C7167D06}"/>
    <cellStyle name="Input [yellow] 4 3 2 3 7 2" xfId="30037" xr:uid="{7DADB91D-5806-469F-97C7-9192B4CD0464}"/>
    <cellStyle name="Input [yellow] 4 3 2 3 7 3" xfId="39813" xr:uid="{285F4E10-ED55-4E30-BFCA-1CAF527084C0}"/>
    <cellStyle name="Input [yellow] 4 3 2 3 7 4" xfId="19845" xr:uid="{272A51BC-024D-4E17-A4C7-9188B3C1A110}"/>
    <cellStyle name="Input [yellow] 4 3 2 3 8" xfId="10356" xr:uid="{594434F6-F12B-45E0-9182-4A80D338B2D8}"/>
    <cellStyle name="Input [yellow] 4 3 2 3 8 2" xfId="30563" xr:uid="{E493F331-DE99-4858-BA53-1B4FA7376008}"/>
    <cellStyle name="Input [yellow] 4 3 2 3 8 3" xfId="40339" xr:uid="{18299CBC-29B7-443F-9EB3-939CD01ADC17}"/>
    <cellStyle name="Input [yellow] 4 3 2 3 8 4" xfId="20371" xr:uid="{33111145-38A0-4949-B312-D4072EA5E0B3}"/>
    <cellStyle name="Input [yellow] 4 3 2 3 9" xfId="10866" xr:uid="{A3F0F419-1270-4C17-81D5-6B87DDA6F00B}"/>
    <cellStyle name="Input [yellow] 4 3 2 3 9 2" xfId="31070" xr:uid="{993A5CB6-E411-427D-AD2F-FCC65052AE0A}"/>
    <cellStyle name="Input [yellow] 4 3 2 3 9 3" xfId="40846" xr:uid="{D564CEEA-A7BD-4E5A-89D0-9E056AE99C66}"/>
    <cellStyle name="Input [yellow] 4 3 2 3 9 4" xfId="20878" xr:uid="{9803DF60-85F0-44A4-A564-B0FD9A268F19}"/>
    <cellStyle name="Input [yellow] 4 3 2 4" xfId="5214" xr:uid="{7F47B865-8FD5-42D0-ABAA-BEDB7384F426}"/>
    <cellStyle name="Input [yellow] 4 3 2 4 2" xfId="25454" xr:uid="{57603DD7-4BDE-4A64-BB56-6F5D0B304AA2}"/>
    <cellStyle name="Input [yellow] 4 3 2 4 3" xfId="35230" xr:uid="{4F12B49D-5A57-49CE-8362-43D075DA3E13}"/>
    <cellStyle name="Input [yellow] 4 3 2 4 4" xfId="15262" xr:uid="{57C59870-880E-4506-879C-0C5D27AABDCA}"/>
    <cellStyle name="Input [yellow] 4 3 2 5" xfId="4917" xr:uid="{18DFE576-A62D-4D44-BE7F-30994E2CCBB8}"/>
    <cellStyle name="Input [yellow] 4 3 2 5 2" xfId="25157" xr:uid="{8B63522A-331B-4E8D-94B5-CE9E076945A8}"/>
    <cellStyle name="Input [yellow] 4 3 2 5 3" xfId="34933" xr:uid="{6717F98D-0064-4669-834E-295A9DF01C2D}"/>
    <cellStyle name="Input [yellow] 4 3 2 5 4" xfId="14965" xr:uid="{27B8CC68-63B7-4FE5-B589-41BD4EDF432E}"/>
    <cellStyle name="Input [yellow] 4 3 2 6" xfId="5145" xr:uid="{F3A40D79-AE37-4CCD-B84D-FEA61E8102DD}"/>
    <cellStyle name="Input [yellow] 4 3 2 6 2" xfId="25385" xr:uid="{647C6328-4BDF-43FF-938A-F9FA33294925}"/>
    <cellStyle name="Input [yellow] 4 3 2 6 3" xfId="35161" xr:uid="{4EF726C7-58D4-454C-B7EE-0DB514B19AD7}"/>
    <cellStyle name="Input [yellow] 4 3 2 6 4" xfId="15193" xr:uid="{8F16730C-A732-46D2-A238-C1996BCBEB9C}"/>
    <cellStyle name="Input [yellow] 4 3 2 7" xfId="4645" xr:uid="{9499B03E-2B1D-410C-8296-1B0C23C7779F}"/>
    <cellStyle name="Input [yellow] 4 3 2 7 2" xfId="24891" xr:uid="{84816E32-7D71-4B4F-8F07-575FFC964063}"/>
    <cellStyle name="Input [yellow] 4 3 2 7 3" xfId="34667" xr:uid="{2619674A-8EC0-4DE0-91B6-24EBAA87073B}"/>
    <cellStyle name="Input [yellow] 4 3 2 7 4" xfId="14699" xr:uid="{AA36B88D-BCEB-4198-A5B2-11EBD81FBFF2}"/>
    <cellStyle name="Input [yellow] 4 3 2 8" xfId="5739" xr:uid="{567CA477-C9F7-486B-B8ED-0AE8C0AD1B5D}"/>
    <cellStyle name="Input [yellow] 4 3 2 8 2" xfId="25968" xr:uid="{A7ECE19A-8860-492D-8272-57D353AD897F}"/>
    <cellStyle name="Input [yellow] 4 3 2 8 3" xfId="35744" xr:uid="{93D64051-5B95-4292-8092-814D2985CE97}"/>
    <cellStyle name="Input [yellow] 4 3 2 8 4" xfId="15776" xr:uid="{00F9B699-502C-4641-8781-4581560864FB}"/>
    <cellStyle name="Input [yellow] 4 3 2 9" xfId="5769" xr:uid="{F3E19861-3AEC-49CF-8B7C-4DB610FC16B0}"/>
    <cellStyle name="Input [yellow] 4 3 2 9 2" xfId="25996" xr:uid="{EBF75E87-255A-47E6-8988-8158A1579062}"/>
    <cellStyle name="Input [yellow] 4 3 2 9 3" xfId="35772" xr:uid="{F9C625AA-AC84-49F6-AD72-384AF99FA83E}"/>
    <cellStyle name="Input [yellow] 4 3 2 9 4" xfId="15804" xr:uid="{A92ED320-C8A7-43E8-A5FF-F83121E29120}"/>
    <cellStyle name="Input [yellow] 4 3 20" xfId="24031" xr:uid="{A6ADF756-A0CD-4AB1-B564-34310F848D9C}"/>
    <cellStyle name="Input [yellow] 4 3 21" xfId="23893" xr:uid="{A75A364D-BBCC-4A65-A01A-34D7AE78F89B}"/>
    <cellStyle name="Input [yellow] 4 3 22" xfId="13929" xr:uid="{D7FF9D5A-F0DF-4304-82A1-AC8458F2147E}"/>
    <cellStyle name="Input [yellow] 4 3 3" xfId="6458" xr:uid="{6128367E-13E5-4342-8BA0-D4605AAF579D}"/>
    <cellStyle name="Input [yellow] 4 3 3 10" xfId="11245" xr:uid="{911E13B5-9909-411C-AEBF-9A25ED48270B}"/>
    <cellStyle name="Input [yellow] 4 3 3 10 2" xfId="31447" xr:uid="{CB62F55B-B952-4FC0-82DE-8CE985528DC3}"/>
    <cellStyle name="Input [yellow] 4 3 3 10 3" xfId="41223" xr:uid="{83A4DE01-9B67-450B-855A-6474DC0E3C71}"/>
    <cellStyle name="Input [yellow] 4 3 3 10 4" xfId="21255" xr:uid="{26F4905D-C962-4242-9ABC-8D6389AD8CF0}"/>
    <cellStyle name="Input [yellow] 4 3 3 11" xfId="11731" xr:uid="{12F6D6F8-3B02-4DE8-87F6-076DF19FA89B}"/>
    <cellStyle name="Input [yellow] 4 3 3 11 2" xfId="31933" xr:uid="{5698E854-8952-4CA8-8E58-2BA2AEA8FB4D}"/>
    <cellStyle name="Input [yellow] 4 3 3 11 3" xfId="41709" xr:uid="{E5778CA4-9035-4B4D-8F4E-E5606D60CDC9}"/>
    <cellStyle name="Input [yellow] 4 3 3 11 4" xfId="21741" xr:uid="{5D57FE26-A3E0-4572-A00B-0F627D9F43B9}"/>
    <cellStyle name="Input [yellow] 4 3 3 12" xfId="12205" xr:uid="{66532EFF-5A61-43FD-ADB0-7756E7FDB209}"/>
    <cellStyle name="Input [yellow] 4 3 3 12 2" xfId="32406" xr:uid="{9556E278-11F4-4667-BE07-7965F6B2925C}"/>
    <cellStyle name="Input [yellow] 4 3 3 12 3" xfId="42182" xr:uid="{0AB7C007-84C5-4048-ADCC-ADFC9C49A679}"/>
    <cellStyle name="Input [yellow] 4 3 3 12 4" xfId="22214" xr:uid="{45C53D47-8946-4692-958F-72024822D2DD}"/>
    <cellStyle name="Input [yellow] 4 3 3 13" xfId="12666" xr:uid="{041E3DEB-5B05-4819-A377-7B2B3ADE7D9E}"/>
    <cellStyle name="Input [yellow] 4 3 3 13 2" xfId="32866" xr:uid="{83D8D323-1671-478A-9171-583224F3D458}"/>
    <cellStyle name="Input [yellow] 4 3 3 13 3" xfId="42642" xr:uid="{4F632B9B-B715-487B-B841-4F227681CAEF}"/>
    <cellStyle name="Input [yellow] 4 3 3 13 4" xfId="22674" xr:uid="{49B36D45-5916-4E09-9229-0555AB0187B1}"/>
    <cellStyle name="Input [yellow] 4 3 3 14" xfId="13126" xr:uid="{73796435-C2EA-45EC-830B-FF2C7F502A95}"/>
    <cellStyle name="Input [yellow] 4 3 3 14 2" xfId="33325" xr:uid="{F6C5DFC7-43F6-48A7-9196-CFF0A262C51C}"/>
    <cellStyle name="Input [yellow] 4 3 3 14 3" xfId="43101" xr:uid="{76B15692-1DEA-4E28-B47C-D6416DA14DF4}"/>
    <cellStyle name="Input [yellow] 4 3 3 14 4" xfId="23133" xr:uid="{024B850C-372D-425B-A2B9-2A47EDCB03BF}"/>
    <cellStyle name="Input [yellow] 4 3 3 15" xfId="13579" xr:uid="{56C1ECD7-222E-4315-B612-F143C1082080}"/>
    <cellStyle name="Input [yellow] 4 3 3 15 2" xfId="33776" xr:uid="{05263E48-78C8-4A68-9D0B-543D90B75772}"/>
    <cellStyle name="Input [yellow] 4 3 3 15 3" xfId="43552" xr:uid="{CFA56838-BFF3-4AD4-B812-721EDC32CE64}"/>
    <cellStyle name="Input [yellow] 4 3 3 15 4" xfId="23584" xr:uid="{2F4FE786-5866-4F7E-AD41-EFBA0DF13C77}"/>
    <cellStyle name="Input [yellow] 4 3 3 16" xfId="26676" xr:uid="{9B1E1262-B5AF-4779-BC48-05A6C73B026B}"/>
    <cellStyle name="Input [yellow] 4 3 3 17" xfId="36452" xr:uid="{8F9EC301-EE86-4E3A-A059-F1859683C420}"/>
    <cellStyle name="Input [yellow] 4 3 3 18" xfId="16484" xr:uid="{8E5C156D-32F5-4D83-B568-1FF9F77EC86D}"/>
    <cellStyle name="Input [yellow] 4 3 3 2" xfId="7017" xr:uid="{2B16D238-3B11-453C-996D-8769F7054CD8}"/>
    <cellStyle name="Input [yellow] 4 3 3 2 2" xfId="27231" xr:uid="{16A609E2-B1E1-4FD4-92B1-93C44A88B94E}"/>
    <cellStyle name="Input [yellow] 4 3 3 2 3" xfId="37007" xr:uid="{3929F286-F406-4BBA-B11D-14F03FAAF256}"/>
    <cellStyle name="Input [yellow] 4 3 3 2 4" xfId="17039" xr:uid="{EFEBEB66-F996-4663-BAF7-3840154436CA}"/>
    <cellStyle name="Input [yellow] 4 3 3 3" xfId="7564" xr:uid="{2AA666E3-A628-40C6-BA65-08FDA5AE7A8B}"/>
    <cellStyle name="Input [yellow] 4 3 3 3 2" xfId="27778" xr:uid="{4504F2F9-BB67-4A92-B057-DAD954F24A8F}"/>
    <cellStyle name="Input [yellow] 4 3 3 3 3" xfId="37554" xr:uid="{1B44F008-F238-4388-9446-830C2E7BFCF4}"/>
    <cellStyle name="Input [yellow] 4 3 3 3 4" xfId="17586" xr:uid="{3C661868-17C2-41B4-8924-6A80D48A11A5}"/>
    <cellStyle name="Input [yellow] 4 3 3 4" xfId="8114" xr:uid="{33863930-EE98-4024-9748-394D62B6E2B7}"/>
    <cellStyle name="Input [yellow] 4 3 3 4 2" xfId="28326" xr:uid="{1FDF9054-52B1-4FEC-8E6B-BD2853AE2BEC}"/>
    <cellStyle name="Input [yellow] 4 3 3 4 3" xfId="38102" xr:uid="{97C68753-4A02-462B-9C3F-83C0439B4E5A}"/>
    <cellStyle name="Input [yellow] 4 3 3 4 4" xfId="18134" xr:uid="{B99D04C4-5776-47F9-A387-EB08DB7DFE30}"/>
    <cellStyle name="Input [yellow] 4 3 3 5" xfId="8656" xr:uid="{B73BB4B8-E999-476E-8D6C-53B988A37806}"/>
    <cellStyle name="Input [yellow] 4 3 3 5 2" xfId="28867" xr:uid="{71B274FE-B31D-4535-93E7-126C7EA48B32}"/>
    <cellStyle name="Input [yellow] 4 3 3 5 3" xfId="38643" xr:uid="{FFB96B5E-5897-4B6E-B8B6-59C2037AA917}"/>
    <cellStyle name="Input [yellow] 4 3 3 5 4" xfId="18675" xr:uid="{4365C7F4-3A85-4A37-B2D1-638AF27E8F8F}"/>
    <cellStyle name="Input [yellow] 4 3 3 6" xfId="9182" xr:uid="{C122A5D3-02F9-4564-B554-91DFC76F9677}"/>
    <cellStyle name="Input [yellow] 4 3 3 6 2" xfId="29391" xr:uid="{847739A0-B5AF-4922-82D3-E380998DF1C9}"/>
    <cellStyle name="Input [yellow] 4 3 3 6 3" xfId="39167" xr:uid="{6ADF1F92-62D7-4B78-95AA-2E8AA786884C}"/>
    <cellStyle name="Input [yellow] 4 3 3 6 4" xfId="19199" xr:uid="{0C872D79-7D89-4D53-B2F2-A1DB8820AE4A}"/>
    <cellStyle name="Input [yellow] 4 3 3 7" xfId="9706" xr:uid="{D04774B5-A585-4E31-B773-DB56EB719A5B}"/>
    <cellStyle name="Input [yellow] 4 3 3 7 2" xfId="29913" xr:uid="{D0021953-3064-4AC3-87A4-045AA04ECF1F}"/>
    <cellStyle name="Input [yellow] 4 3 3 7 3" xfId="39689" xr:uid="{E2715125-EA97-4ECE-8DDB-180CCB494BB1}"/>
    <cellStyle name="Input [yellow] 4 3 3 7 4" xfId="19721" xr:uid="{40BBA4C8-B2BE-4F54-8997-B70D520C14BB}"/>
    <cellStyle name="Input [yellow] 4 3 3 8" xfId="10230" xr:uid="{6E5F1763-7F44-4339-9CF4-80D963EACC33}"/>
    <cellStyle name="Input [yellow] 4 3 3 8 2" xfId="30437" xr:uid="{EC4B5115-DBD9-4E56-98AC-4BB4AA1B7012}"/>
    <cellStyle name="Input [yellow] 4 3 3 8 3" xfId="40213" xr:uid="{76885566-DF26-4285-B21F-D84AEF571369}"/>
    <cellStyle name="Input [yellow] 4 3 3 8 4" xfId="20245" xr:uid="{B5E13503-A643-4952-AA0B-58955624365F}"/>
    <cellStyle name="Input [yellow] 4 3 3 9" xfId="10741" xr:uid="{6DE54E17-B16C-4FBA-972D-F0ADF5782420}"/>
    <cellStyle name="Input [yellow] 4 3 3 9 2" xfId="30945" xr:uid="{8CEBF7D9-31DB-4932-80A3-4EA72D31ADF3}"/>
    <cellStyle name="Input [yellow] 4 3 3 9 3" xfId="40721" xr:uid="{EA041857-3371-4F69-BD2D-2C9A813969AB}"/>
    <cellStyle name="Input [yellow] 4 3 3 9 4" xfId="20753" xr:uid="{FFA96DF5-55C9-4380-813B-C44EF9610AA3}"/>
    <cellStyle name="Input [yellow] 4 3 4" xfId="6326" xr:uid="{95C87D80-80B6-4CAF-9E6B-D9D5280EB8EF}"/>
    <cellStyle name="Input [yellow] 4 3 4 10" xfId="11113" xr:uid="{570FCD02-4A34-42CD-90E6-5A2130B882BE}"/>
    <cellStyle name="Input [yellow] 4 3 4 10 2" xfId="31315" xr:uid="{E8D3DAC2-B129-45F9-9173-E913B08DC5CB}"/>
    <cellStyle name="Input [yellow] 4 3 4 10 3" xfId="41091" xr:uid="{880670A8-6F8E-4E66-B5D5-7CD7D0189EC3}"/>
    <cellStyle name="Input [yellow] 4 3 4 10 4" xfId="21123" xr:uid="{184BB223-B752-4D5B-AF8E-F5259468D5B5}"/>
    <cellStyle name="Input [yellow] 4 3 4 11" xfId="11599" xr:uid="{C4DCAC9E-3292-4ED8-8387-5B6AC12B3BB6}"/>
    <cellStyle name="Input [yellow] 4 3 4 11 2" xfId="31801" xr:uid="{175F5650-BCF4-4BAE-9A8E-7044D229983C}"/>
    <cellStyle name="Input [yellow] 4 3 4 11 3" xfId="41577" xr:uid="{78BD15D2-82C3-46E2-A74C-5146C7E6343D}"/>
    <cellStyle name="Input [yellow] 4 3 4 11 4" xfId="21609" xr:uid="{241E89DC-928A-446C-BD81-9605B57F1B59}"/>
    <cellStyle name="Input [yellow] 4 3 4 12" xfId="12073" xr:uid="{18B647C6-0A5D-4836-BE5C-8D92CF20B39D}"/>
    <cellStyle name="Input [yellow] 4 3 4 12 2" xfId="32274" xr:uid="{297A6F34-CC64-4FA8-B72D-0FAE513F0094}"/>
    <cellStyle name="Input [yellow] 4 3 4 12 3" xfId="42050" xr:uid="{CFAB7B98-34F1-4703-B790-AE7CC4620D9A}"/>
    <cellStyle name="Input [yellow] 4 3 4 12 4" xfId="22082" xr:uid="{BF110940-17D2-402B-AB19-A8B6B27D36FB}"/>
    <cellStyle name="Input [yellow] 4 3 4 13" xfId="12534" xr:uid="{D091D2CE-2F07-4A01-B7DB-143AA5F39EFD}"/>
    <cellStyle name="Input [yellow] 4 3 4 13 2" xfId="32734" xr:uid="{07F75EFB-3F9C-45BD-8512-343AFD7089DA}"/>
    <cellStyle name="Input [yellow] 4 3 4 13 3" xfId="42510" xr:uid="{44F24870-79DD-4A29-A1A7-7FD1E308BCC5}"/>
    <cellStyle name="Input [yellow] 4 3 4 13 4" xfId="22542" xr:uid="{9CD83F05-2479-4D19-A58E-C7B44AE8C2E7}"/>
    <cellStyle name="Input [yellow] 4 3 4 14" xfId="12994" xr:uid="{B49AAF41-BE6F-4861-80F9-BA8EEEA6B411}"/>
    <cellStyle name="Input [yellow] 4 3 4 14 2" xfId="33193" xr:uid="{79C3CD75-DD79-4C6C-A4C7-211C56FD74FA}"/>
    <cellStyle name="Input [yellow] 4 3 4 14 3" xfId="42969" xr:uid="{C2AD33F4-7A5E-4640-B776-BD0C6A3BCE36}"/>
    <cellStyle name="Input [yellow] 4 3 4 14 4" xfId="23001" xr:uid="{12E82C4A-900D-4903-B63B-6CCCDC13E5DB}"/>
    <cellStyle name="Input [yellow] 4 3 4 15" xfId="13447" xr:uid="{1DFF246C-BE7E-4FE0-99DD-0EDC04EE840A}"/>
    <cellStyle name="Input [yellow] 4 3 4 15 2" xfId="33644" xr:uid="{2A7BDED7-1A9A-4554-82F7-D13AE9E9EE4B}"/>
    <cellStyle name="Input [yellow] 4 3 4 15 3" xfId="43420" xr:uid="{DAFCB77E-CA59-43BB-9771-841F37374166}"/>
    <cellStyle name="Input [yellow] 4 3 4 15 4" xfId="23452" xr:uid="{A29D2B1D-B80C-464B-8633-55D604AA2A2A}"/>
    <cellStyle name="Input [yellow] 4 3 4 16" xfId="26544" xr:uid="{621180E0-5AB3-4509-9A6D-5EEA03E7FEC2}"/>
    <cellStyle name="Input [yellow] 4 3 4 17" xfId="36320" xr:uid="{5ADBCDB3-2C64-4829-86EC-8E368B76D80B}"/>
    <cellStyle name="Input [yellow] 4 3 4 18" xfId="16352" xr:uid="{6C5E5DC4-906B-4E9B-ABD6-5DFC67215972}"/>
    <cellStyle name="Input [yellow] 4 3 4 2" xfId="6885" xr:uid="{BA0F5E41-5FB6-412B-A58F-6BE50D6C6BDC}"/>
    <cellStyle name="Input [yellow] 4 3 4 2 2" xfId="27099" xr:uid="{CD3AE6BE-B8F5-4464-96FC-28239E72D963}"/>
    <cellStyle name="Input [yellow] 4 3 4 2 3" xfId="36875" xr:uid="{4B5AD553-0B79-4731-A158-6AF17B6BC88E}"/>
    <cellStyle name="Input [yellow] 4 3 4 2 4" xfId="16907" xr:uid="{B3635E6F-FD86-4DBB-8DC3-C6791281F49F}"/>
    <cellStyle name="Input [yellow] 4 3 4 3" xfId="7432" xr:uid="{CBBAF1FE-1EA0-4E4E-BDAA-01DB6794B34E}"/>
    <cellStyle name="Input [yellow] 4 3 4 3 2" xfId="27646" xr:uid="{D3687560-17FF-49F6-9E8F-710EB3FDA844}"/>
    <cellStyle name="Input [yellow] 4 3 4 3 3" xfId="37422" xr:uid="{364F4E59-728E-4AC1-B60D-B1303A261ED0}"/>
    <cellStyle name="Input [yellow] 4 3 4 3 4" xfId="17454" xr:uid="{AD84E380-6D5F-41B8-87FE-F506E68ABC51}"/>
    <cellStyle name="Input [yellow] 4 3 4 4" xfId="7982" xr:uid="{FBB03AC6-B151-4C28-8748-606AADB3C08C}"/>
    <cellStyle name="Input [yellow] 4 3 4 4 2" xfId="28194" xr:uid="{28AB5546-7219-4422-B921-2AE90DA3D7D4}"/>
    <cellStyle name="Input [yellow] 4 3 4 4 3" xfId="37970" xr:uid="{A320464F-B624-4DB8-9449-15CAE638862A}"/>
    <cellStyle name="Input [yellow] 4 3 4 4 4" xfId="18002" xr:uid="{58061B2E-DE85-4C5F-B3DA-7592890524EC}"/>
    <cellStyle name="Input [yellow] 4 3 4 5" xfId="8524" xr:uid="{394DC543-AA6B-4414-8B5A-D751894B6A4D}"/>
    <cellStyle name="Input [yellow] 4 3 4 5 2" xfId="28735" xr:uid="{91D0C335-5F6D-47AA-8F52-2555B117D24F}"/>
    <cellStyle name="Input [yellow] 4 3 4 5 3" xfId="38511" xr:uid="{9D51AD8C-B0FC-454C-A118-4161266383BE}"/>
    <cellStyle name="Input [yellow] 4 3 4 5 4" xfId="18543" xr:uid="{EFB75B59-258A-4B84-B4A5-32BF6D46170B}"/>
    <cellStyle name="Input [yellow] 4 3 4 6" xfId="9050" xr:uid="{BFB53946-FA5E-4D32-BC49-5AA32C200C0B}"/>
    <cellStyle name="Input [yellow] 4 3 4 6 2" xfId="29259" xr:uid="{4AA07F0C-4970-4950-BB5C-45D2A0FA7F03}"/>
    <cellStyle name="Input [yellow] 4 3 4 6 3" xfId="39035" xr:uid="{03DD36C9-A8D4-4170-98BA-FDD026C54B39}"/>
    <cellStyle name="Input [yellow] 4 3 4 6 4" xfId="19067" xr:uid="{A4AE2CEE-4ECF-4AD5-9EE3-EBBB3C579A59}"/>
    <cellStyle name="Input [yellow] 4 3 4 7" xfId="9574" xr:uid="{CEEA449D-EA83-4329-838C-3D4A19C0B498}"/>
    <cellStyle name="Input [yellow] 4 3 4 7 2" xfId="29781" xr:uid="{ACB84A47-D28C-41A7-90BF-ECF20A31A502}"/>
    <cellStyle name="Input [yellow] 4 3 4 7 3" xfId="39557" xr:uid="{FC3AE35F-69EF-4D4A-A7D1-BE7B517CD99A}"/>
    <cellStyle name="Input [yellow] 4 3 4 7 4" xfId="19589" xr:uid="{31137C18-B31D-4CCB-AA14-59148578AEA4}"/>
    <cellStyle name="Input [yellow] 4 3 4 8" xfId="10098" xr:uid="{ECB80AAF-88AB-4FB9-9653-74E0322FAC8D}"/>
    <cellStyle name="Input [yellow] 4 3 4 8 2" xfId="30305" xr:uid="{5F313171-BB3D-44B5-BA4A-EED08B4C2873}"/>
    <cellStyle name="Input [yellow] 4 3 4 8 3" xfId="40081" xr:uid="{4E3E849A-F6B0-4043-A0BE-CD0659FA7BFB}"/>
    <cellStyle name="Input [yellow] 4 3 4 8 4" xfId="20113" xr:uid="{B6CD485B-D616-42A0-8E07-12E88E41B845}"/>
    <cellStyle name="Input [yellow] 4 3 4 9" xfId="10609" xr:uid="{4E02902C-0A10-4C36-8CF0-45FE7022CD15}"/>
    <cellStyle name="Input [yellow] 4 3 4 9 2" xfId="30813" xr:uid="{8ADFCE71-E45E-40AF-93B4-888B7BBDE3C3}"/>
    <cellStyle name="Input [yellow] 4 3 4 9 3" xfId="40589" xr:uid="{414ECC7D-2335-46FF-B11A-41733BDD392B}"/>
    <cellStyle name="Input [yellow] 4 3 4 9 4" xfId="20621" xr:uid="{1F39F93E-F60E-40A7-910D-E1C73142333F}"/>
    <cellStyle name="Input [yellow] 4 3 5" xfId="5213" xr:uid="{724245AC-0520-4819-9362-C2A019C5838F}"/>
    <cellStyle name="Input [yellow] 4 3 5 2" xfId="25453" xr:uid="{DA70D0E1-19D5-494C-B6B1-E84427A7BB90}"/>
    <cellStyle name="Input [yellow] 4 3 5 3" xfId="35229" xr:uid="{DD0EA71F-710F-4737-A87B-BFA12B097728}"/>
    <cellStyle name="Input [yellow] 4 3 5 4" xfId="15261" xr:uid="{BED952C5-E6D8-46C4-BD82-EA6952A87A0D}"/>
    <cellStyle name="Input [yellow] 4 3 6" xfId="4354" xr:uid="{AC4E8A0B-7422-47B0-A26B-F36B48E49765}"/>
    <cellStyle name="Input [yellow] 4 3 6 2" xfId="24605" xr:uid="{617CA13E-0588-4924-A3B1-BDE7D4DCC0AA}"/>
    <cellStyle name="Input [yellow] 4 3 6 3" xfId="34381" xr:uid="{9CE9A5A6-1351-4755-AD4B-831C5C63F90B}"/>
    <cellStyle name="Input [yellow] 4 3 6 4" xfId="14413" xr:uid="{DA64D04C-485B-43AB-A7FF-39D510E38CFE}"/>
    <cellStyle name="Input [yellow] 4 3 7" xfId="5144" xr:uid="{27FCE8FC-916F-41CF-8752-55C88B8D008E}"/>
    <cellStyle name="Input [yellow] 4 3 7 2" xfId="25384" xr:uid="{8F57E332-AF55-42E8-940B-F0EE653EB238}"/>
    <cellStyle name="Input [yellow] 4 3 7 3" xfId="35160" xr:uid="{4B88881B-7C65-45B9-A276-00A657EF6EC3}"/>
    <cellStyle name="Input [yellow] 4 3 7 4" xfId="15192" xr:uid="{4C6CEE86-3CA6-4CAF-8B55-9A9A4A4C5328}"/>
    <cellStyle name="Input [yellow] 4 3 8" xfId="6722" xr:uid="{7D619E5C-E34E-42DA-97ED-CE4C07AC6FA6}"/>
    <cellStyle name="Input [yellow] 4 3 8 2" xfId="26936" xr:uid="{C0E1F423-95C4-42FA-B199-A42D71DDA8DD}"/>
    <cellStyle name="Input [yellow] 4 3 8 3" xfId="36712" xr:uid="{B53F78CB-9AF3-443A-9A77-83085929A8AD}"/>
    <cellStyle name="Input [yellow] 4 3 8 4" xfId="16744" xr:uid="{DA6A105A-736F-4621-9ED6-FCDF23465266}"/>
    <cellStyle name="Input [yellow] 4 3 9" xfId="5113" xr:uid="{171EDA19-CF90-4CD6-9252-BCD94141201A}"/>
    <cellStyle name="Input [yellow] 4 3 9 2" xfId="25353" xr:uid="{8348491F-B8CC-4D0A-A8C4-AF773E253E8C}"/>
    <cellStyle name="Input [yellow] 4 3 9 3" xfId="35129" xr:uid="{8EE6F7EB-662E-4576-A898-342032E592D2}"/>
    <cellStyle name="Input [yellow] 4 3 9 4" xfId="15161" xr:uid="{89ABB899-05DA-4D57-A588-D82DF00B6335}"/>
    <cellStyle name="Input [yellow] 4 4" xfId="2152" xr:uid="{E2B013AD-CEC5-4937-9898-60B6C00BE8F9}"/>
    <cellStyle name="Input [yellow] 4 4 10" xfId="4896" xr:uid="{850BC536-AE83-43FD-A561-628164CF677B}"/>
    <cellStyle name="Input [yellow] 4 4 10 2" xfId="25136" xr:uid="{9846012B-F6CC-4A0B-90B7-246B86466754}"/>
    <cellStyle name="Input [yellow] 4 4 10 3" xfId="34912" xr:uid="{2497293F-F1E0-4D92-8918-360DD11CA17A}"/>
    <cellStyle name="Input [yellow] 4 4 10 4" xfId="14944" xr:uid="{BE2FBD78-A911-4A88-947B-16AFDEEB4AD3}"/>
    <cellStyle name="Input [yellow] 4 4 11" xfId="5944" xr:uid="{90DE6FDA-C616-4D95-BC27-8544CCA28CAB}"/>
    <cellStyle name="Input [yellow] 4 4 11 2" xfId="26167" xr:uid="{0EC768E7-39E3-40C1-994D-49D406644C7A}"/>
    <cellStyle name="Input [yellow] 4 4 11 3" xfId="35943" xr:uid="{ED4125B1-0BE2-4E5A-920C-CFC02EE39FE0}"/>
    <cellStyle name="Input [yellow] 4 4 11 4" xfId="15975" xr:uid="{75CC3844-1297-497E-9A25-C0A88CEE6FE1}"/>
    <cellStyle name="Input [yellow] 4 4 12" xfId="5267" xr:uid="{EDB217F0-5481-4952-B396-61391487B77F}"/>
    <cellStyle name="Input [yellow] 4 4 12 2" xfId="25507" xr:uid="{6078D6E6-63E4-4305-8103-DF597D917154}"/>
    <cellStyle name="Input [yellow] 4 4 12 3" xfId="35283" xr:uid="{086B775A-D1E5-41A9-8B6B-AEA98BFAB30B}"/>
    <cellStyle name="Input [yellow] 4 4 12 4" xfId="15315" xr:uid="{E350CF42-0F8A-434F-88D4-B0E2D94E6F08}"/>
    <cellStyle name="Input [yellow] 4 4 13" xfId="3921" xr:uid="{3B10DD87-595E-4DEB-AB15-B91DD613EF19}"/>
    <cellStyle name="Input [yellow] 4 4 13 2" xfId="24191" xr:uid="{5F0A6672-B2C8-42E2-B90E-B6C10B1B5759}"/>
    <cellStyle name="Input [yellow] 4 4 13 3" xfId="33967" xr:uid="{B796D719-B38C-46EE-A723-81C069E7F08F}"/>
    <cellStyle name="Input [yellow] 4 4 13 4" xfId="13999" xr:uid="{3C440A82-CEF3-42D9-BD2E-88DC3CCDA67C}"/>
    <cellStyle name="Input [yellow] 4 4 14" xfId="8383" xr:uid="{621D1B90-36C9-44ED-B1B9-25BA1F9E14E6}"/>
    <cellStyle name="Input [yellow] 4 4 14 2" xfId="28594" xr:uid="{F634214C-6E86-4EF7-9574-9D7375E56275}"/>
    <cellStyle name="Input [yellow] 4 4 14 3" xfId="38370" xr:uid="{3376BE28-AE5E-4EAF-B148-6ECAD1EED7C0}"/>
    <cellStyle name="Input [yellow] 4 4 14 4" xfId="18402" xr:uid="{62C7CE83-1FBD-4548-8884-C362D25ECAFE}"/>
    <cellStyle name="Input [yellow] 4 4 15" xfId="8852" xr:uid="{9FDB0C19-A6D3-457E-926C-2721016EF1D5}"/>
    <cellStyle name="Input [yellow] 4 4 15 2" xfId="29063" xr:uid="{2184C899-F18C-4B04-9026-548E2DCDED12}"/>
    <cellStyle name="Input [yellow] 4 4 15 3" xfId="38839" xr:uid="{A1D714E0-FC1C-4366-8B56-07682940D931}"/>
    <cellStyle name="Input [yellow] 4 4 15 4" xfId="18871" xr:uid="{A38107C8-3DE0-474A-9020-358324F14E34}"/>
    <cellStyle name="Input [yellow] 4 4 16" xfId="5598" xr:uid="{DAB0ED15-F124-4E6A-8B91-A21863DB0BF9}"/>
    <cellStyle name="Input [yellow] 4 4 16 2" xfId="25827" xr:uid="{8F470202-BFA0-45E0-9960-B153455EA889}"/>
    <cellStyle name="Input [yellow] 4 4 16 3" xfId="35603" xr:uid="{9710B7F5-D2E7-4CBC-9453-F765EDC2FF3B}"/>
    <cellStyle name="Input [yellow] 4 4 16 4" xfId="15635" xr:uid="{B6C98C29-26A0-49AC-92FB-0FAD806A33BE}"/>
    <cellStyle name="Input [yellow] 4 4 17" xfId="9932" xr:uid="{A243362E-7C96-4DB8-B32D-62484DE877BE}"/>
    <cellStyle name="Input [yellow] 4 4 17 2" xfId="30139" xr:uid="{FB789F49-9C6B-4851-9063-AE9A07F38365}"/>
    <cellStyle name="Input [yellow] 4 4 17 3" xfId="39915" xr:uid="{E3E89415-7435-4569-BDE3-216526062C42}"/>
    <cellStyle name="Input [yellow] 4 4 17 4" xfId="19947" xr:uid="{2D28172C-8F02-47DD-AE2E-4A181F0CE53A}"/>
    <cellStyle name="Input [yellow] 4 4 18" xfId="6038" xr:uid="{C3C61997-7D93-4941-A7D2-5273A37DF7B2}"/>
    <cellStyle name="Input [yellow] 4 4 18 2" xfId="26258" xr:uid="{0889788D-5C61-4A07-B84E-9C9D105FDA4E}"/>
    <cellStyle name="Input [yellow] 4 4 18 3" xfId="36034" xr:uid="{382A3B83-5852-4306-BADE-6FC1E56077EA}"/>
    <cellStyle name="Input [yellow] 4 4 18 4" xfId="16066" xr:uid="{DCB494A1-4500-4285-947F-CED4AFF5B5E9}"/>
    <cellStyle name="Input [yellow] 4 4 19" xfId="5263" xr:uid="{0675FA5E-793B-4F35-A90E-FFEACF550242}"/>
    <cellStyle name="Input [yellow] 4 4 19 2" xfId="25503" xr:uid="{B34B6526-1530-48B8-B341-1BD6D2D20D02}"/>
    <cellStyle name="Input [yellow] 4 4 19 3" xfId="35279" xr:uid="{A44214D3-D7A9-4DCE-AFE5-57ED9EE5290B}"/>
    <cellStyle name="Input [yellow] 4 4 19 4" xfId="15311" xr:uid="{BCDBBAD3-7F1A-4C55-BCAA-0C27B4D12464}"/>
    <cellStyle name="Input [yellow] 4 4 2" xfId="2153" xr:uid="{65A69716-168F-4DA5-8A11-C3FC51287BCF}"/>
    <cellStyle name="Input [yellow] 4 4 2 10" xfId="4715" xr:uid="{6F294DD6-8E0E-4F7C-BA0F-F2156A868DFD}"/>
    <cellStyle name="Input [yellow] 4 4 2 10 2" xfId="24960" xr:uid="{16DB2F15-8BF5-4E8B-B5E1-A6F594E4EB39}"/>
    <cellStyle name="Input [yellow] 4 4 2 10 3" xfId="34736" xr:uid="{3B104817-EE21-454D-9DB4-736B90BFD8F8}"/>
    <cellStyle name="Input [yellow] 4 4 2 10 4" xfId="14768" xr:uid="{62EBAB8E-C993-4D77-9682-B7D51FCC0A58}"/>
    <cellStyle name="Input [yellow] 4 4 2 11" xfId="8309" xr:uid="{FF528944-3481-4E30-8B59-5BC88B8DDF44}"/>
    <cellStyle name="Input [yellow] 4 4 2 11 2" xfId="28521" xr:uid="{6DDE1C01-0113-4025-9721-C15627DAB72F}"/>
    <cellStyle name="Input [yellow] 4 4 2 11 3" xfId="38297" xr:uid="{A630C10B-0F25-4F89-9E4B-5D932E8D7B7A}"/>
    <cellStyle name="Input [yellow] 4 4 2 11 4" xfId="18329" xr:uid="{78091FDD-E114-493C-B2A3-D26B03726659}"/>
    <cellStyle name="Input [yellow] 4 4 2 12" xfId="4164" xr:uid="{C012CBDF-DF26-4701-AC61-1733808042E3}"/>
    <cellStyle name="Input [yellow] 4 4 2 12 2" xfId="24417" xr:uid="{A8CF301F-BF4A-437F-AD11-E83AF1BA98A4}"/>
    <cellStyle name="Input [yellow] 4 4 2 12 3" xfId="34193" xr:uid="{C9AB6EEA-074C-4578-BE6D-43BED508EC0D}"/>
    <cellStyle name="Input [yellow] 4 4 2 12 4" xfId="14225" xr:uid="{817538DA-9770-4E4F-A846-1E5933A56B7C}"/>
    <cellStyle name="Input [yellow] 4 4 2 13" xfId="6703" xr:uid="{CE4E2727-C61B-46B6-9C72-ECCE6AD2101E}"/>
    <cellStyle name="Input [yellow] 4 4 2 13 2" xfId="26917" xr:uid="{C6594757-4DCF-48D2-8178-EEC78D5D8F8F}"/>
    <cellStyle name="Input [yellow] 4 4 2 13 3" xfId="36693" xr:uid="{AFAED182-7D12-4916-9C3D-24C39C8B1198}"/>
    <cellStyle name="Input [yellow] 4 4 2 13 4" xfId="16725" xr:uid="{984A5390-780D-4B5F-82D6-2087E2ABCC04}"/>
    <cellStyle name="Input [yellow] 4 4 2 14" xfId="9894" xr:uid="{51A04D43-D2A0-48DF-83AD-49B105B2F4CC}"/>
    <cellStyle name="Input [yellow] 4 4 2 14 2" xfId="30101" xr:uid="{6D975FDB-4685-4B7B-964E-33F705F7E804}"/>
    <cellStyle name="Input [yellow] 4 4 2 14 3" xfId="39877" xr:uid="{2A1AC921-3CB3-4168-A85C-B4E19DBA235D}"/>
    <cellStyle name="Input [yellow] 4 4 2 14 4" xfId="19909" xr:uid="{B462CC7C-614A-4C66-A381-A2B92B33CA70}"/>
    <cellStyle name="Input [yellow] 4 4 2 15" xfId="8836" xr:uid="{8E55122E-8327-48F8-A1D0-BBFCAFA99827}"/>
    <cellStyle name="Input [yellow] 4 4 2 15 2" xfId="29047" xr:uid="{E9859798-24B2-4985-8CBC-3C039034A46A}"/>
    <cellStyle name="Input [yellow] 4 4 2 15 3" xfId="38823" xr:uid="{E28DDB37-AF4A-4D6C-8C2E-9B46DB139EE3}"/>
    <cellStyle name="Input [yellow] 4 4 2 15 4" xfId="18855" xr:uid="{91DB6102-7C37-4350-993B-6345021E1978}"/>
    <cellStyle name="Input [yellow] 4 4 2 16" xfId="5983" xr:uid="{C87A170E-9832-4D1E-AE4E-68EDA62464E2}"/>
    <cellStyle name="Input [yellow] 4 4 2 16 2" xfId="26204" xr:uid="{C4E5983E-B449-4F9E-A15B-44B0612BFCE1}"/>
    <cellStyle name="Input [yellow] 4 4 2 16 3" xfId="35980" xr:uid="{3B5D40BA-B00A-4C2D-ADC0-5A226E9E36E4}"/>
    <cellStyle name="Input [yellow] 4 4 2 16 4" xfId="16012" xr:uid="{79F5B4D7-D7FB-4195-8311-7F29600FEE78}"/>
    <cellStyle name="Input [yellow] 4 4 2 17" xfId="4057" xr:uid="{20E1C7D3-F7F4-4A85-B8D3-173D9D247173}"/>
    <cellStyle name="Input [yellow] 4 4 2 17 2" xfId="24312" xr:uid="{AAC25633-4813-46E8-8E08-0CC207E55D10}"/>
    <cellStyle name="Input [yellow] 4 4 2 17 3" xfId="34088" xr:uid="{5962362C-AB58-4458-9BA0-B21E593E9258}"/>
    <cellStyle name="Input [yellow] 4 4 2 17 4" xfId="14120" xr:uid="{768390B3-E9DD-45A8-B2B6-9DBA49B55354}"/>
    <cellStyle name="Input [yellow] 4 4 2 18" xfId="4724" xr:uid="{48E84AA8-29F2-44FC-8072-353D678AF513}"/>
    <cellStyle name="Input [yellow] 4 4 2 18 2" xfId="24968" xr:uid="{8886C8B3-9CB4-44E9-B89E-2CDDF529918A}"/>
    <cellStyle name="Input [yellow] 4 4 2 18 3" xfId="34744" xr:uid="{9791B1DB-DB54-4082-B0FC-7F8134817936}"/>
    <cellStyle name="Input [yellow] 4 4 2 18 4" xfId="14776" xr:uid="{E2EFCF3F-C4D3-4264-9841-8B562D3D6B62}"/>
    <cellStyle name="Input [yellow] 4 4 2 19" xfId="24034" xr:uid="{6CEC7978-2B02-48AC-A7FB-A89591151B9D}"/>
    <cellStyle name="Input [yellow] 4 4 2 2" xfId="6461" xr:uid="{11A5F4CF-F477-4EC2-8283-9CB628433202}"/>
    <cellStyle name="Input [yellow] 4 4 2 2 10" xfId="11248" xr:uid="{197F7057-B48C-4B78-AEB1-9CD8E8A40015}"/>
    <cellStyle name="Input [yellow] 4 4 2 2 10 2" xfId="31450" xr:uid="{5862C20D-AE00-4F9C-8F04-EFD598D7E723}"/>
    <cellStyle name="Input [yellow] 4 4 2 2 10 3" xfId="41226" xr:uid="{CA2A8137-908A-4ADB-A9F6-54DFCF0AAF14}"/>
    <cellStyle name="Input [yellow] 4 4 2 2 10 4" xfId="21258" xr:uid="{74B621D8-FB1B-41A6-91BF-2B2D0C61F151}"/>
    <cellStyle name="Input [yellow] 4 4 2 2 11" xfId="11734" xr:uid="{53FBD6E4-D09A-415B-8946-814207DC0ADA}"/>
    <cellStyle name="Input [yellow] 4 4 2 2 11 2" xfId="31936" xr:uid="{3D1C461B-6384-4E4F-9EAF-E7ADF0C5D578}"/>
    <cellStyle name="Input [yellow] 4 4 2 2 11 3" xfId="41712" xr:uid="{909941B5-A84B-403C-AD63-48643FEC4B9B}"/>
    <cellStyle name="Input [yellow] 4 4 2 2 11 4" xfId="21744" xr:uid="{24B56307-5DA9-4854-B956-582D11022BBE}"/>
    <cellStyle name="Input [yellow] 4 4 2 2 12" xfId="12208" xr:uid="{86BDB171-966C-45BC-9BF7-5BD8DB878741}"/>
    <cellStyle name="Input [yellow] 4 4 2 2 12 2" xfId="32409" xr:uid="{4BAE4354-7224-4892-96E9-2B49C400EB25}"/>
    <cellStyle name="Input [yellow] 4 4 2 2 12 3" xfId="42185" xr:uid="{F92D958F-55BB-4CB4-AFF4-2AD1F7010F38}"/>
    <cellStyle name="Input [yellow] 4 4 2 2 12 4" xfId="22217" xr:uid="{BD4B4F3F-9154-42B0-BB29-A4E913DEBDB5}"/>
    <cellStyle name="Input [yellow] 4 4 2 2 13" xfId="12669" xr:uid="{84644990-22E2-4487-B201-B8238180CF33}"/>
    <cellStyle name="Input [yellow] 4 4 2 2 13 2" xfId="32869" xr:uid="{E771973C-8C1B-4C74-B7C0-E3D2675804FB}"/>
    <cellStyle name="Input [yellow] 4 4 2 2 13 3" xfId="42645" xr:uid="{793FA620-CDF9-4B27-AFD4-ACD3ACE37FFC}"/>
    <cellStyle name="Input [yellow] 4 4 2 2 13 4" xfId="22677" xr:uid="{08F09FD1-BE66-4ED2-98AB-872E512FB900}"/>
    <cellStyle name="Input [yellow] 4 4 2 2 14" xfId="13129" xr:uid="{58AE410D-EF17-42D8-A8D1-AF99BE10BAF1}"/>
    <cellStyle name="Input [yellow] 4 4 2 2 14 2" xfId="33328" xr:uid="{7B3F56C4-9862-486B-BD27-0DCFC85786DF}"/>
    <cellStyle name="Input [yellow] 4 4 2 2 14 3" xfId="43104" xr:uid="{E79BBF9A-1D66-4EF7-8218-2DEEB0341E20}"/>
    <cellStyle name="Input [yellow] 4 4 2 2 14 4" xfId="23136" xr:uid="{1A0845CB-38FC-4E57-8D37-751BD4D7670E}"/>
    <cellStyle name="Input [yellow] 4 4 2 2 15" xfId="13582" xr:uid="{DA2FBA32-5953-415A-A274-B6E08E7B6AA4}"/>
    <cellStyle name="Input [yellow] 4 4 2 2 15 2" xfId="33779" xr:uid="{6CBAA36F-77DA-4A5A-930F-B4C669937A26}"/>
    <cellStyle name="Input [yellow] 4 4 2 2 15 3" xfId="43555" xr:uid="{0A2DC968-7304-450F-B1AC-9BC6756944A6}"/>
    <cellStyle name="Input [yellow] 4 4 2 2 15 4" xfId="23587" xr:uid="{2322AB67-76B4-4C74-BA1C-46CD09DA5CE3}"/>
    <cellStyle name="Input [yellow] 4 4 2 2 16" xfId="26679" xr:uid="{2EE2A08C-D5B1-4007-BF4D-0536FCDF2180}"/>
    <cellStyle name="Input [yellow] 4 4 2 2 17" xfId="36455" xr:uid="{FB770A75-10D3-4F05-A638-36431D8CBACE}"/>
    <cellStyle name="Input [yellow] 4 4 2 2 18" xfId="16487" xr:uid="{28376059-D042-422F-BA4C-76647C3B37C1}"/>
    <cellStyle name="Input [yellow] 4 4 2 2 2" xfId="7020" xr:uid="{AE2F24CD-53A8-4108-8418-C05F4B6FA644}"/>
    <cellStyle name="Input [yellow] 4 4 2 2 2 2" xfId="27234" xr:uid="{A6047A92-F906-49C4-850B-A117DB308A0B}"/>
    <cellStyle name="Input [yellow] 4 4 2 2 2 3" xfId="37010" xr:uid="{229F97B1-9ED7-46AC-8A92-9BAC33FAAF84}"/>
    <cellStyle name="Input [yellow] 4 4 2 2 2 4" xfId="17042" xr:uid="{64764099-739F-49D7-AC62-88AFEF76A7D7}"/>
    <cellStyle name="Input [yellow] 4 4 2 2 3" xfId="7567" xr:uid="{3A7CDA25-8C26-4CAB-8851-AC1AAB8B4062}"/>
    <cellStyle name="Input [yellow] 4 4 2 2 3 2" xfId="27781" xr:uid="{37BFC1A9-6548-415A-97EF-44B7EEE67F8E}"/>
    <cellStyle name="Input [yellow] 4 4 2 2 3 3" xfId="37557" xr:uid="{7BB3541E-3400-4BAB-AEAD-00D1AF9AD688}"/>
    <cellStyle name="Input [yellow] 4 4 2 2 3 4" xfId="17589" xr:uid="{425FC647-C9A1-4C40-A4FE-513D5E271DA2}"/>
    <cellStyle name="Input [yellow] 4 4 2 2 4" xfId="8117" xr:uid="{7CDA250C-F1DA-4582-9556-F05DF37DA082}"/>
    <cellStyle name="Input [yellow] 4 4 2 2 4 2" xfId="28329" xr:uid="{7F01AF42-3C72-4E52-8D62-2E4A54426EA7}"/>
    <cellStyle name="Input [yellow] 4 4 2 2 4 3" xfId="38105" xr:uid="{BB75DA88-92BC-4420-8B96-C8C1548AF7A0}"/>
    <cellStyle name="Input [yellow] 4 4 2 2 4 4" xfId="18137" xr:uid="{2D9B3D3A-E34A-4B19-9C96-07D1B91E75C8}"/>
    <cellStyle name="Input [yellow] 4 4 2 2 5" xfId="8659" xr:uid="{90EC92E6-9F71-415C-82D5-C9E103DFD040}"/>
    <cellStyle name="Input [yellow] 4 4 2 2 5 2" xfId="28870" xr:uid="{2366D388-CF62-41B7-B347-59E4ED1AFF4E}"/>
    <cellStyle name="Input [yellow] 4 4 2 2 5 3" xfId="38646" xr:uid="{EFE6D39D-5A42-41DA-B742-A6D7BAA6BF89}"/>
    <cellStyle name="Input [yellow] 4 4 2 2 5 4" xfId="18678" xr:uid="{28BE73C0-A50C-4C17-B692-BDB8FAAEBEAF}"/>
    <cellStyle name="Input [yellow] 4 4 2 2 6" xfId="9185" xr:uid="{E9A36AE3-7781-4352-AF93-EAB9402D72EE}"/>
    <cellStyle name="Input [yellow] 4 4 2 2 6 2" xfId="29394" xr:uid="{19E1EE58-88A9-4F95-887B-0102954DFD84}"/>
    <cellStyle name="Input [yellow] 4 4 2 2 6 3" xfId="39170" xr:uid="{913D42F6-84DA-4B89-9C6A-572AB0158743}"/>
    <cellStyle name="Input [yellow] 4 4 2 2 6 4" xfId="19202" xr:uid="{180322C4-7774-4790-AB83-BB1CC2EA1F21}"/>
    <cellStyle name="Input [yellow] 4 4 2 2 7" xfId="9709" xr:uid="{A0282087-FE46-47CE-BACA-BFB88CCCF47C}"/>
    <cellStyle name="Input [yellow] 4 4 2 2 7 2" xfId="29916" xr:uid="{C40A09D6-CFE1-4478-A4FE-5FD83E691715}"/>
    <cellStyle name="Input [yellow] 4 4 2 2 7 3" xfId="39692" xr:uid="{2BA4B390-C95D-4D94-ABC8-3192360C8504}"/>
    <cellStyle name="Input [yellow] 4 4 2 2 7 4" xfId="19724" xr:uid="{5108AF2E-7743-44BB-AC20-1406251E64FB}"/>
    <cellStyle name="Input [yellow] 4 4 2 2 8" xfId="10233" xr:uid="{ADFFFB86-AB7B-40A2-ABF9-8EC1368F9149}"/>
    <cellStyle name="Input [yellow] 4 4 2 2 8 2" xfId="30440" xr:uid="{2F37E5D3-A8E6-4FCA-932A-6AD63B3ADE1A}"/>
    <cellStyle name="Input [yellow] 4 4 2 2 8 3" xfId="40216" xr:uid="{71C7A2F9-A6A4-4085-B1DE-1B6305345F8B}"/>
    <cellStyle name="Input [yellow] 4 4 2 2 8 4" xfId="20248" xr:uid="{6C0A5AAD-9686-4BDE-8391-FC339CFF5994}"/>
    <cellStyle name="Input [yellow] 4 4 2 2 9" xfId="10744" xr:uid="{35E0EEB3-FC1A-41ED-8018-0A747853612F}"/>
    <cellStyle name="Input [yellow] 4 4 2 2 9 2" xfId="30948" xr:uid="{C0DBDDAF-3C1F-4115-AB7E-6D51DC6AC8D9}"/>
    <cellStyle name="Input [yellow] 4 4 2 2 9 3" xfId="40724" xr:uid="{6B5A0737-0179-4D19-9FAE-F5665ED5606C}"/>
    <cellStyle name="Input [yellow] 4 4 2 2 9 4" xfId="20756" xr:uid="{B4FC79C1-3D19-4922-87D8-04A146818BF4}"/>
    <cellStyle name="Input [yellow] 4 4 2 20" xfId="23763" xr:uid="{28A39DFE-E5DC-4798-8E6A-BA7DCDCAAA09}"/>
    <cellStyle name="Input [yellow] 4 4 2 21" xfId="13932" xr:uid="{D37DA27E-F935-4FA3-AB96-461B4B8C7563}"/>
    <cellStyle name="Input [yellow] 4 4 2 3" xfId="6583" xr:uid="{443A6C5D-5FCD-40C8-84FF-C5A4B591BB9A}"/>
    <cellStyle name="Input [yellow] 4 4 2 3 10" xfId="11369" xr:uid="{265DF7EA-E3FA-44C3-A357-FB51DF8A5BE0}"/>
    <cellStyle name="Input [yellow] 4 4 2 3 10 2" xfId="31571" xr:uid="{F0ACC816-144E-4E25-B51B-5E0AF1A47108}"/>
    <cellStyle name="Input [yellow] 4 4 2 3 10 3" xfId="41347" xr:uid="{9999FDEA-CC96-4975-BD8E-B0C68496AB74}"/>
    <cellStyle name="Input [yellow] 4 4 2 3 10 4" xfId="21379" xr:uid="{28ABCACE-7294-435D-A79D-C22952D717FE}"/>
    <cellStyle name="Input [yellow] 4 4 2 3 11" xfId="11854" xr:uid="{AEBF216E-2053-4E7B-A09D-F57E09EA69F6}"/>
    <cellStyle name="Input [yellow] 4 4 2 3 11 2" xfId="32056" xr:uid="{3DBEE54A-C2B0-4602-AB0C-622A18FAE87F}"/>
    <cellStyle name="Input [yellow] 4 4 2 3 11 3" xfId="41832" xr:uid="{1DD7C4C4-01B9-4BA2-8B23-66FACAE348A4}"/>
    <cellStyle name="Input [yellow] 4 4 2 3 11 4" xfId="21864" xr:uid="{EC4CA6CA-9E75-4A03-94B5-3CE10658B1C8}"/>
    <cellStyle name="Input [yellow] 4 4 2 3 12" xfId="12328" xr:uid="{C52573E2-AAC5-4D4F-99C3-BC3448D39473}"/>
    <cellStyle name="Input [yellow] 4 4 2 3 12 2" xfId="32529" xr:uid="{973D1462-5027-4A7A-80C2-97951AB2CF61}"/>
    <cellStyle name="Input [yellow] 4 4 2 3 12 3" xfId="42305" xr:uid="{D8D73A13-6C4E-4065-830E-16ADC6EE8891}"/>
    <cellStyle name="Input [yellow] 4 4 2 3 12 4" xfId="22337" xr:uid="{29FA1531-157F-4949-A3C5-95498D25B7F3}"/>
    <cellStyle name="Input [yellow] 4 4 2 3 13" xfId="12789" xr:uid="{EDAA3DBC-122D-4919-9482-2E8341544BD6}"/>
    <cellStyle name="Input [yellow] 4 4 2 3 13 2" xfId="32989" xr:uid="{38442E1F-4397-43C6-9ED0-4493DB6A2E2C}"/>
    <cellStyle name="Input [yellow] 4 4 2 3 13 3" xfId="42765" xr:uid="{ACC11437-4FEE-4EEF-BADD-A200E9ADF703}"/>
    <cellStyle name="Input [yellow] 4 4 2 3 13 4" xfId="22797" xr:uid="{F0C56DAC-53C7-455D-B4F8-A407EB9F81F0}"/>
    <cellStyle name="Input [yellow] 4 4 2 3 14" xfId="13248" xr:uid="{E1B3F8FF-133F-4022-A169-4CC3D1E2DBF4}"/>
    <cellStyle name="Input [yellow] 4 4 2 3 14 2" xfId="33447" xr:uid="{A19D9C85-6FCC-4DAB-B6EC-EF720263429F}"/>
    <cellStyle name="Input [yellow] 4 4 2 3 14 3" xfId="43223" xr:uid="{9FED16D8-0922-469C-938D-C865651435DB}"/>
    <cellStyle name="Input [yellow] 4 4 2 3 14 4" xfId="23255" xr:uid="{B349BEF3-9B4B-4392-8841-ACE7932BCADC}"/>
    <cellStyle name="Input [yellow] 4 4 2 3 15" xfId="13701" xr:uid="{0B5A5EFA-7BD8-468F-B0A4-52817BBDEC7C}"/>
    <cellStyle name="Input [yellow] 4 4 2 3 15 2" xfId="33898" xr:uid="{598F1F6F-4AA7-4BDF-A170-47A0A80F86AA}"/>
    <cellStyle name="Input [yellow] 4 4 2 3 15 3" xfId="43674" xr:uid="{0BC7F46B-7FD6-44B2-A37D-D3E1922849D9}"/>
    <cellStyle name="Input [yellow] 4 4 2 3 15 4" xfId="23706" xr:uid="{ABDF0CA0-C3E2-4A15-87A5-BA4B3FA69D6F}"/>
    <cellStyle name="Input [yellow] 4 4 2 3 16" xfId="26798" xr:uid="{58ECDC8E-932D-41C8-8459-78A9328DF742}"/>
    <cellStyle name="Input [yellow] 4 4 2 3 17" xfId="36574" xr:uid="{FD6852E3-A482-4899-87BA-3A9C39B018DA}"/>
    <cellStyle name="Input [yellow] 4 4 2 3 18" xfId="16606" xr:uid="{D515031F-CFB5-4B1B-86A4-19DD04D115C9}"/>
    <cellStyle name="Input [yellow] 4 4 2 3 2" xfId="7140" xr:uid="{7ECB3616-482E-44C7-BC89-703394BD5C88}"/>
    <cellStyle name="Input [yellow] 4 4 2 3 2 2" xfId="27354" xr:uid="{2BF37A98-D804-4A51-A523-A06A51A06C52}"/>
    <cellStyle name="Input [yellow] 4 4 2 3 2 3" xfId="37130" xr:uid="{B0E3081C-31F3-4C82-B867-19C142C1FFB3}"/>
    <cellStyle name="Input [yellow] 4 4 2 3 2 4" xfId="17162" xr:uid="{00B1F3E6-68EB-48E7-A0BB-DB5CA28738E6}"/>
    <cellStyle name="Input [yellow] 4 4 2 3 3" xfId="7689" xr:uid="{ACF029C9-31FD-4D4A-90B0-B7CF41BA216A}"/>
    <cellStyle name="Input [yellow] 4 4 2 3 3 2" xfId="27903" xr:uid="{C0D96B3D-60BF-4CB6-AF9B-41721A9B8ECE}"/>
    <cellStyle name="Input [yellow] 4 4 2 3 3 3" xfId="37679" xr:uid="{03ABD427-4E37-4B8C-B426-00904CBED58F}"/>
    <cellStyle name="Input [yellow] 4 4 2 3 3 4" xfId="17711" xr:uid="{09D70D4D-30D4-4A95-91AF-754EF8DE8D7C}"/>
    <cellStyle name="Input [yellow] 4 4 2 3 4" xfId="8238" xr:uid="{30496E26-99CC-4E30-9033-984344C7E1C7}"/>
    <cellStyle name="Input [yellow] 4 4 2 3 4 2" xfId="28450" xr:uid="{F257B27E-AAC2-42AE-BEC8-912E1A3C3777}"/>
    <cellStyle name="Input [yellow] 4 4 2 3 4 3" xfId="38226" xr:uid="{1222C282-C53B-495E-9F93-9B8053F34BB0}"/>
    <cellStyle name="Input [yellow] 4 4 2 3 4 4" xfId="18258" xr:uid="{7B39174E-052A-406C-86E4-C28F77D84622}"/>
    <cellStyle name="Input [yellow] 4 4 2 3 5" xfId="8780" xr:uid="{6B6639CA-14A0-4371-AD75-10E2E3ED593D}"/>
    <cellStyle name="Input [yellow] 4 4 2 3 5 2" xfId="28991" xr:uid="{05752E2A-C2E0-4BE8-AA7A-3E6DC380443D}"/>
    <cellStyle name="Input [yellow] 4 4 2 3 5 3" xfId="38767" xr:uid="{1BBC129A-B1E2-4A0B-BD5F-FD0904BB5E64}"/>
    <cellStyle name="Input [yellow] 4 4 2 3 5 4" xfId="18799" xr:uid="{A40DDDED-F6E2-4E20-B6C9-E2BF83D2831E}"/>
    <cellStyle name="Input [yellow] 4 4 2 3 6" xfId="9305" xr:uid="{B23E95FD-1651-494E-87BB-2229576EC122}"/>
    <cellStyle name="Input [yellow] 4 4 2 3 6 2" xfId="29514" xr:uid="{B64D04E4-4563-4EA2-A64C-64DA241A1BBC}"/>
    <cellStyle name="Input [yellow] 4 4 2 3 6 3" xfId="39290" xr:uid="{B469BA60-A08B-447B-AC4E-85A0802247F4}"/>
    <cellStyle name="Input [yellow] 4 4 2 3 6 4" xfId="19322" xr:uid="{31572132-D743-4C03-9789-B63369CC226E}"/>
    <cellStyle name="Input [yellow] 4 4 2 3 7" xfId="9828" xr:uid="{AE4A09E6-DD99-4F89-A268-793745268D6F}"/>
    <cellStyle name="Input [yellow] 4 4 2 3 7 2" xfId="30035" xr:uid="{89660959-F04B-4091-B000-7B063C4A150D}"/>
    <cellStyle name="Input [yellow] 4 4 2 3 7 3" xfId="39811" xr:uid="{695D3B50-A6B3-456C-9BF9-224FB75B8B81}"/>
    <cellStyle name="Input [yellow] 4 4 2 3 7 4" xfId="19843" xr:uid="{A37A3661-64AB-470C-A081-D272B6B839B4}"/>
    <cellStyle name="Input [yellow] 4 4 2 3 8" xfId="10354" xr:uid="{8969C5D4-04EC-46E6-A593-FA997995AEC6}"/>
    <cellStyle name="Input [yellow] 4 4 2 3 8 2" xfId="30561" xr:uid="{8EA40347-7D01-4C38-9301-D0DBFB8741EC}"/>
    <cellStyle name="Input [yellow] 4 4 2 3 8 3" xfId="40337" xr:uid="{D2A97543-BBEF-48F4-9A0A-421D592CE503}"/>
    <cellStyle name="Input [yellow] 4 4 2 3 8 4" xfId="20369" xr:uid="{5286051C-E0D1-4026-A509-546C46399E5C}"/>
    <cellStyle name="Input [yellow] 4 4 2 3 9" xfId="10864" xr:uid="{241C01DD-A98F-4945-8ED1-1CE9DC1B48F3}"/>
    <cellStyle name="Input [yellow] 4 4 2 3 9 2" xfId="31068" xr:uid="{8E886126-AFE1-4647-945C-D5736F19292C}"/>
    <cellStyle name="Input [yellow] 4 4 2 3 9 3" xfId="40844" xr:uid="{26B1A350-024B-4BEE-B63A-1228C60E3184}"/>
    <cellStyle name="Input [yellow] 4 4 2 3 9 4" xfId="20876" xr:uid="{05BC0226-C05C-4142-A36B-4635ED93CAA4}"/>
    <cellStyle name="Input [yellow] 4 4 2 4" xfId="5216" xr:uid="{E3C88316-A217-4547-BD82-2C99F19CAB4A}"/>
    <cellStyle name="Input [yellow] 4 4 2 4 2" xfId="25456" xr:uid="{2D9F4146-2581-4CE0-8517-12D431FE8B9C}"/>
    <cellStyle name="Input [yellow] 4 4 2 4 3" xfId="35232" xr:uid="{E4E1DDFD-EE99-4454-8FCF-54D7297262E3}"/>
    <cellStyle name="Input [yellow] 4 4 2 4 4" xfId="15264" xr:uid="{C8F2A480-8DC5-4AB2-9D32-3E8B0BD2FEEC}"/>
    <cellStyle name="Input [yellow] 4 4 2 5" xfId="4915" xr:uid="{A126A85C-8BB3-4B71-9E75-2A1BFCE4558D}"/>
    <cellStyle name="Input [yellow] 4 4 2 5 2" xfId="25155" xr:uid="{7FC31B18-D886-40B2-A322-AABC6D1B8BDD}"/>
    <cellStyle name="Input [yellow] 4 4 2 5 3" xfId="34931" xr:uid="{7B26DF56-F309-48AA-A0EF-36996AE644E3}"/>
    <cellStyle name="Input [yellow] 4 4 2 5 4" xfId="14963" xr:uid="{38E5F37A-6C6E-48FA-9A46-F2D6CA2F46FE}"/>
    <cellStyle name="Input [yellow] 4 4 2 6" xfId="5147" xr:uid="{D6BCF9CD-3DD9-4A64-8173-BA689A461F82}"/>
    <cellStyle name="Input [yellow] 4 4 2 6 2" xfId="25387" xr:uid="{04B79A64-E1D1-49F2-9358-F3301326330F}"/>
    <cellStyle name="Input [yellow] 4 4 2 6 3" xfId="35163" xr:uid="{13833A8E-310B-4069-B62C-A45CB3BB3499}"/>
    <cellStyle name="Input [yellow] 4 4 2 6 4" xfId="15195" xr:uid="{A04DD60B-6107-4733-882E-57E7341A995A}"/>
    <cellStyle name="Input [yellow] 4 4 2 7" xfId="4905" xr:uid="{11BF7700-95DE-44DE-A685-361EAB03DEFA}"/>
    <cellStyle name="Input [yellow] 4 4 2 7 2" xfId="25145" xr:uid="{B1CCD257-A581-49CA-A439-7BE40B619ABD}"/>
    <cellStyle name="Input [yellow] 4 4 2 7 3" xfId="34921" xr:uid="{5C632E6F-6D0D-476E-A19C-939877FBE759}"/>
    <cellStyle name="Input [yellow] 4 4 2 7 4" xfId="14953" xr:uid="{167CD52B-CB37-4D76-9AF9-EE8B52F7EC00}"/>
    <cellStyle name="Input [yellow] 4 4 2 8" xfId="4463" xr:uid="{334633DD-9717-4FCB-8079-289F9BE7F157}"/>
    <cellStyle name="Input [yellow] 4 4 2 8 2" xfId="24713" xr:uid="{99D70950-D4EF-47F0-8D0A-96D0960E381D}"/>
    <cellStyle name="Input [yellow] 4 4 2 8 3" xfId="34489" xr:uid="{3FB68D03-27B5-4E06-8E3F-3B947082681D}"/>
    <cellStyle name="Input [yellow] 4 4 2 8 4" xfId="14521" xr:uid="{3D006B59-F536-4244-8A5C-DFAAEDEA2660}"/>
    <cellStyle name="Input [yellow] 4 4 2 9" xfId="7212" xr:uid="{03F9F910-45A6-443E-A981-ADDAE435A8A6}"/>
    <cellStyle name="Input [yellow] 4 4 2 9 2" xfId="27426" xr:uid="{25191425-B100-443E-BC3A-F123D5945B10}"/>
    <cellStyle name="Input [yellow] 4 4 2 9 3" xfId="37202" xr:uid="{72054B51-C29D-4488-B0E8-EC15E5705088}"/>
    <cellStyle name="Input [yellow] 4 4 2 9 4" xfId="17234" xr:uid="{F0D05791-9A6A-4EF7-94E1-FBB8645AF253}"/>
    <cellStyle name="Input [yellow] 4 4 20" xfId="24033" xr:uid="{171BCF81-77A6-40BC-891C-DF8AB6AB6CB1}"/>
    <cellStyle name="Input [yellow] 4 4 21" xfId="23769" xr:uid="{65028C1B-65B7-4000-84DE-C1D91B097290}"/>
    <cellStyle name="Input [yellow] 4 4 22" xfId="13931" xr:uid="{7B0C3049-6EE2-46E7-ADDB-D90FDC5B81F0}"/>
    <cellStyle name="Input [yellow] 4 4 3" xfId="6460" xr:uid="{3A0BE14B-DD63-45FD-8490-9FEACC4144C3}"/>
    <cellStyle name="Input [yellow] 4 4 3 10" xfId="11247" xr:uid="{09AD6C55-306B-4D69-9683-D7EBEEB962C3}"/>
    <cellStyle name="Input [yellow] 4 4 3 10 2" xfId="31449" xr:uid="{EA49B20D-3036-453A-82E3-D61EA6B8CB95}"/>
    <cellStyle name="Input [yellow] 4 4 3 10 3" xfId="41225" xr:uid="{8A24FE43-2BDC-4D8B-A057-61ADF97D53C7}"/>
    <cellStyle name="Input [yellow] 4 4 3 10 4" xfId="21257" xr:uid="{8566F343-36F2-4992-940F-3AB9165AF717}"/>
    <cellStyle name="Input [yellow] 4 4 3 11" xfId="11733" xr:uid="{50B790E6-F948-44F4-8CD5-4D94F258C972}"/>
    <cellStyle name="Input [yellow] 4 4 3 11 2" xfId="31935" xr:uid="{74C53AFB-CF5D-4CAE-B179-BCE3233FFA17}"/>
    <cellStyle name="Input [yellow] 4 4 3 11 3" xfId="41711" xr:uid="{17246A92-CBC1-4242-901C-C3400E76AA48}"/>
    <cellStyle name="Input [yellow] 4 4 3 11 4" xfId="21743" xr:uid="{AAF90A04-C61D-4A10-82A2-D5D9AF2DA3BB}"/>
    <cellStyle name="Input [yellow] 4 4 3 12" xfId="12207" xr:uid="{45CEE0DD-8235-45E1-8A21-AB3A5BD3720C}"/>
    <cellStyle name="Input [yellow] 4 4 3 12 2" xfId="32408" xr:uid="{2A5C1A3D-3CD3-4BAD-B8B7-A1CACD81A5CB}"/>
    <cellStyle name="Input [yellow] 4 4 3 12 3" xfId="42184" xr:uid="{0CD1DF1B-6092-4730-88ED-2B6B676BE40C}"/>
    <cellStyle name="Input [yellow] 4 4 3 12 4" xfId="22216" xr:uid="{0543FDA0-4F36-46F4-A37F-C5E633B5B6FF}"/>
    <cellStyle name="Input [yellow] 4 4 3 13" xfId="12668" xr:uid="{FA88841E-AAB4-426B-BFA7-E61906D909E5}"/>
    <cellStyle name="Input [yellow] 4 4 3 13 2" xfId="32868" xr:uid="{521044AD-1057-49AB-B466-FAA6A82DC361}"/>
    <cellStyle name="Input [yellow] 4 4 3 13 3" xfId="42644" xr:uid="{2A262E31-7ABA-42BF-8735-1B1D801B449C}"/>
    <cellStyle name="Input [yellow] 4 4 3 13 4" xfId="22676" xr:uid="{68663575-E831-48F5-804A-FC633BD450F8}"/>
    <cellStyle name="Input [yellow] 4 4 3 14" xfId="13128" xr:uid="{6082E243-716E-410A-AE90-7D133E5FAEC7}"/>
    <cellStyle name="Input [yellow] 4 4 3 14 2" xfId="33327" xr:uid="{516031AA-1B43-479E-9943-D5A7EDF7CFC7}"/>
    <cellStyle name="Input [yellow] 4 4 3 14 3" xfId="43103" xr:uid="{74C50DB1-6BB6-4876-9A07-30435C59EE05}"/>
    <cellStyle name="Input [yellow] 4 4 3 14 4" xfId="23135" xr:uid="{AD07EA50-2E8A-4171-BC73-EB3417B4D557}"/>
    <cellStyle name="Input [yellow] 4 4 3 15" xfId="13581" xr:uid="{E512DEC0-1EA2-49DB-9791-FCF9DD454A73}"/>
    <cellStyle name="Input [yellow] 4 4 3 15 2" xfId="33778" xr:uid="{C968EEA8-D814-4727-B49E-1BDD1416B3FF}"/>
    <cellStyle name="Input [yellow] 4 4 3 15 3" xfId="43554" xr:uid="{967F429F-B6E1-42B4-B9C8-54011D0F662F}"/>
    <cellStyle name="Input [yellow] 4 4 3 15 4" xfId="23586" xr:uid="{FDC08103-ABAF-4FFC-82F6-16B27739EB28}"/>
    <cellStyle name="Input [yellow] 4 4 3 16" xfId="26678" xr:uid="{342474B1-5FDF-403A-ADA6-57281CFA01C7}"/>
    <cellStyle name="Input [yellow] 4 4 3 17" xfId="36454" xr:uid="{6AB5E0D6-9C06-4E9A-8115-192120A874CD}"/>
    <cellStyle name="Input [yellow] 4 4 3 18" xfId="16486" xr:uid="{98059439-853E-4E81-B8F2-7F1DD47A825B}"/>
    <cellStyle name="Input [yellow] 4 4 3 2" xfId="7019" xr:uid="{CB50D7AF-3EC7-45A8-A4C9-6315CB089F08}"/>
    <cellStyle name="Input [yellow] 4 4 3 2 2" xfId="27233" xr:uid="{BB5CE79F-1153-4EB1-81F8-9B67382FDB4F}"/>
    <cellStyle name="Input [yellow] 4 4 3 2 3" xfId="37009" xr:uid="{9F99DA5C-51E9-4780-B298-F281CE8EDCB5}"/>
    <cellStyle name="Input [yellow] 4 4 3 2 4" xfId="17041" xr:uid="{4B7E4E07-EFEA-4F13-A5EB-B0DB9D2FD6AA}"/>
    <cellStyle name="Input [yellow] 4 4 3 3" xfId="7566" xr:uid="{F2798941-F0FD-4498-9773-FFD250940356}"/>
    <cellStyle name="Input [yellow] 4 4 3 3 2" xfId="27780" xr:uid="{6021AA67-679B-4B52-A22D-FDC72C77E460}"/>
    <cellStyle name="Input [yellow] 4 4 3 3 3" xfId="37556" xr:uid="{674A51CC-870D-4C2D-B618-732506336DFC}"/>
    <cellStyle name="Input [yellow] 4 4 3 3 4" xfId="17588" xr:uid="{AC771986-9C0E-4696-9A44-9EE9C9DC93BA}"/>
    <cellStyle name="Input [yellow] 4 4 3 4" xfId="8116" xr:uid="{91044834-DB1A-491B-A535-E132E4E37EC4}"/>
    <cellStyle name="Input [yellow] 4 4 3 4 2" xfId="28328" xr:uid="{8FDDCA2B-B252-4042-A219-D9EF0A22631F}"/>
    <cellStyle name="Input [yellow] 4 4 3 4 3" xfId="38104" xr:uid="{507AF23C-7BC6-4866-881E-410910185F6D}"/>
    <cellStyle name="Input [yellow] 4 4 3 4 4" xfId="18136" xr:uid="{3D1DC22A-1508-4071-B31B-CDB2A4D0C04E}"/>
    <cellStyle name="Input [yellow] 4 4 3 5" xfId="8658" xr:uid="{D3CE6CE5-E7AA-46E1-9486-A413F22E5CBF}"/>
    <cellStyle name="Input [yellow] 4 4 3 5 2" xfId="28869" xr:uid="{3DF1CE0E-0C22-4F72-960A-D92FD7F61D73}"/>
    <cellStyle name="Input [yellow] 4 4 3 5 3" xfId="38645" xr:uid="{D521FCF4-B909-4090-92FE-5F43CAF5D9CE}"/>
    <cellStyle name="Input [yellow] 4 4 3 5 4" xfId="18677" xr:uid="{362C4EF3-5B38-4B20-BFCE-A4881CA7713C}"/>
    <cellStyle name="Input [yellow] 4 4 3 6" xfId="9184" xr:uid="{657A9C8A-0025-40B7-A8AE-81F4682F19B1}"/>
    <cellStyle name="Input [yellow] 4 4 3 6 2" xfId="29393" xr:uid="{7EB727B9-F42E-40F9-B29A-2EFF5604924C}"/>
    <cellStyle name="Input [yellow] 4 4 3 6 3" xfId="39169" xr:uid="{D321919A-7BD4-4DB5-8E50-97EB411F52A1}"/>
    <cellStyle name="Input [yellow] 4 4 3 6 4" xfId="19201" xr:uid="{C53368B6-4E33-449C-A436-9EAD6B5B00B2}"/>
    <cellStyle name="Input [yellow] 4 4 3 7" xfId="9708" xr:uid="{E2DE0615-76BD-4700-A5B1-A03CF612CE27}"/>
    <cellStyle name="Input [yellow] 4 4 3 7 2" xfId="29915" xr:uid="{6DB01284-8270-40DF-AF02-807D99DA580A}"/>
    <cellStyle name="Input [yellow] 4 4 3 7 3" xfId="39691" xr:uid="{A7FA1F89-CC71-444A-B7EF-E5280A74FF1D}"/>
    <cellStyle name="Input [yellow] 4 4 3 7 4" xfId="19723" xr:uid="{4BC5F568-410A-4FDB-9239-B50EAA2D275B}"/>
    <cellStyle name="Input [yellow] 4 4 3 8" xfId="10232" xr:uid="{8FB8356E-A1B0-4C55-86B9-C7B28A80ECD0}"/>
    <cellStyle name="Input [yellow] 4 4 3 8 2" xfId="30439" xr:uid="{2B1C456F-7E43-460A-A9A2-D904311F5B34}"/>
    <cellStyle name="Input [yellow] 4 4 3 8 3" xfId="40215" xr:uid="{17BB2924-909A-48C2-BE70-F64E42FDFA96}"/>
    <cellStyle name="Input [yellow] 4 4 3 8 4" xfId="20247" xr:uid="{71C4F026-DBC1-420A-A66A-95CD5E82DBC1}"/>
    <cellStyle name="Input [yellow] 4 4 3 9" xfId="10743" xr:uid="{92EFBF39-8DC1-4BBD-BDBF-C56B24D36B6C}"/>
    <cellStyle name="Input [yellow] 4 4 3 9 2" xfId="30947" xr:uid="{9600086A-54AE-412D-85BE-8128B4E213EE}"/>
    <cellStyle name="Input [yellow] 4 4 3 9 3" xfId="40723" xr:uid="{3AE10F44-023C-4EB1-8658-D1CAFC10C095}"/>
    <cellStyle name="Input [yellow] 4 4 3 9 4" xfId="20755" xr:uid="{567469CF-6913-4DED-AA36-0E8CF7A7981B}"/>
    <cellStyle name="Input [yellow] 4 4 4" xfId="6584" xr:uid="{E68EA0ED-CBEF-4E44-831E-7009707260EB}"/>
    <cellStyle name="Input [yellow] 4 4 4 10" xfId="11370" xr:uid="{B01C1502-764B-48E9-A7BB-3DB4E444B8E2}"/>
    <cellStyle name="Input [yellow] 4 4 4 10 2" xfId="31572" xr:uid="{5D9DCD1E-2156-4377-9192-17A198AED3B0}"/>
    <cellStyle name="Input [yellow] 4 4 4 10 3" xfId="41348" xr:uid="{AC59F692-F6D4-4BE4-A359-AE05C686E166}"/>
    <cellStyle name="Input [yellow] 4 4 4 10 4" xfId="21380" xr:uid="{1ADAE216-CC20-4423-AF07-1B201476E97C}"/>
    <cellStyle name="Input [yellow] 4 4 4 11" xfId="11855" xr:uid="{4B2ED691-50E4-4A4B-9680-738CEA6D2080}"/>
    <cellStyle name="Input [yellow] 4 4 4 11 2" xfId="32057" xr:uid="{408811B4-298C-4A14-B3A7-CA4F6ED48007}"/>
    <cellStyle name="Input [yellow] 4 4 4 11 3" xfId="41833" xr:uid="{BD164EED-F04A-48B1-A02E-00E10F3597E2}"/>
    <cellStyle name="Input [yellow] 4 4 4 11 4" xfId="21865" xr:uid="{B25DCCD0-E1DC-4317-90CF-CA3E73C26C80}"/>
    <cellStyle name="Input [yellow] 4 4 4 12" xfId="12329" xr:uid="{B4F905C0-E4F2-41CD-9921-5BD6E71D5836}"/>
    <cellStyle name="Input [yellow] 4 4 4 12 2" xfId="32530" xr:uid="{9D786637-88F5-46F3-81B7-6945546F9277}"/>
    <cellStyle name="Input [yellow] 4 4 4 12 3" xfId="42306" xr:uid="{2DE05EF2-62A0-4934-BF89-25EE59713AF3}"/>
    <cellStyle name="Input [yellow] 4 4 4 12 4" xfId="22338" xr:uid="{DEED773C-389D-4479-9B86-98E054A964B3}"/>
    <cellStyle name="Input [yellow] 4 4 4 13" xfId="12790" xr:uid="{7B91D0BC-145E-46E8-AE25-2AD1789B8AFC}"/>
    <cellStyle name="Input [yellow] 4 4 4 13 2" xfId="32990" xr:uid="{5E11F4D4-D1EF-4D52-AA9B-F6E57B6CFA9D}"/>
    <cellStyle name="Input [yellow] 4 4 4 13 3" xfId="42766" xr:uid="{31076B91-6DF1-4973-AFDE-BA154E73ED76}"/>
    <cellStyle name="Input [yellow] 4 4 4 13 4" xfId="22798" xr:uid="{59AEF2ED-490B-4159-A9E1-B65969ABDFA0}"/>
    <cellStyle name="Input [yellow] 4 4 4 14" xfId="13249" xr:uid="{2615B6E1-21B9-4831-A676-6A48D36344BD}"/>
    <cellStyle name="Input [yellow] 4 4 4 14 2" xfId="33448" xr:uid="{31F177BC-A15B-46D7-8E19-A3905910226B}"/>
    <cellStyle name="Input [yellow] 4 4 4 14 3" xfId="43224" xr:uid="{48654490-805D-4637-829A-1702FEDF8FBF}"/>
    <cellStyle name="Input [yellow] 4 4 4 14 4" xfId="23256" xr:uid="{E71AA9D5-D12A-4ADA-B03E-69D4E3A2512B}"/>
    <cellStyle name="Input [yellow] 4 4 4 15" xfId="13702" xr:uid="{0A1F1AF8-03F7-40A1-9A0B-D1641643C187}"/>
    <cellStyle name="Input [yellow] 4 4 4 15 2" xfId="33899" xr:uid="{A90BE9D6-C0D2-4958-A715-A0FF286ACCFA}"/>
    <cellStyle name="Input [yellow] 4 4 4 15 3" xfId="43675" xr:uid="{A606B265-8171-43FF-BE40-A851CE8BFDBA}"/>
    <cellStyle name="Input [yellow] 4 4 4 15 4" xfId="23707" xr:uid="{6B0E8218-DCE9-4856-9B5B-426BD4F0D016}"/>
    <cellStyle name="Input [yellow] 4 4 4 16" xfId="26799" xr:uid="{1BE54F1D-7304-4BDE-A6B9-69F913FE5274}"/>
    <cellStyle name="Input [yellow] 4 4 4 17" xfId="36575" xr:uid="{CB15FEFB-E2FB-430E-95EC-C4419FF556F5}"/>
    <cellStyle name="Input [yellow] 4 4 4 18" xfId="16607" xr:uid="{BC2D7AF3-8E8C-429A-83FA-A512ACEF7B43}"/>
    <cellStyle name="Input [yellow] 4 4 4 2" xfId="7141" xr:uid="{48F15DA9-D935-44F5-99ED-D8CDF1446652}"/>
    <cellStyle name="Input [yellow] 4 4 4 2 2" xfId="27355" xr:uid="{0A1E346E-1DAA-4E1D-A6FA-6A8FBA3BFE28}"/>
    <cellStyle name="Input [yellow] 4 4 4 2 3" xfId="37131" xr:uid="{8FB3199D-6117-43F3-935A-8DE4464C5272}"/>
    <cellStyle name="Input [yellow] 4 4 4 2 4" xfId="17163" xr:uid="{8DFECEC1-2622-4877-9B23-F75050DB9758}"/>
    <cellStyle name="Input [yellow] 4 4 4 3" xfId="7690" xr:uid="{78EF61C1-A3F3-4322-B955-8D24595410F8}"/>
    <cellStyle name="Input [yellow] 4 4 4 3 2" xfId="27904" xr:uid="{64240171-8AD2-45B0-8C60-B0248A722439}"/>
    <cellStyle name="Input [yellow] 4 4 4 3 3" xfId="37680" xr:uid="{6C92E4FA-5384-401F-BE13-21950C418586}"/>
    <cellStyle name="Input [yellow] 4 4 4 3 4" xfId="17712" xr:uid="{3B9C82D9-2899-4871-AD80-6E734341D1C7}"/>
    <cellStyle name="Input [yellow] 4 4 4 4" xfId="8239" xr:uid="{7B20EC48-EB79-47D4-B211-9812742C5297}"/>
    <cellStyle name="Input [yellow] 4 4 4 4 2" xfId="28451" xr:uid="{412544A2-4F42-452F-BDA5-DE6C156907C6}"/>
    <cellStyle name="Input [yellow] 4 4 4 4 3" xfId="38227" xr:uid="{A39B5B07-CEB1-4441-81E1-95B7595D9A2E}"/>
    <cellStyle name="Input [yellow] 4 4 4 4 4" xfId="18259" xr:uid="{EEA0FF70-4191-485F-9D76-82877586CD63}"/>
    <cellStyle name="Input [yellow] 4 4 4 5" xfId="8781" xr:uid="{ACEB6C93-CF80-4559-95E0-DD945E8C6560}"/>
    <cellStyle name="Input [yellow] 4 4 4 5 2" xfId="28992" xr:uid="{E97B4F5E-F245-4F4A-86E2-D5DAFC79BE23}"/>
    <cellStyle name="Input [yellow] 4 4 4 5 3" xfId="38768" xr:uid="{194F1BB6-5435-482A-8C80-BAC7FF875E16}"/>
    <cellStyle name="Input [yellow] 4 4 4 5 4" xfId="18800" xr:uid="{00280F8E-33B9-41BE-BD16-B000E6DEF1DB}"/>
    <cellStyle name="Input [yellow] 4 4 4 6" xfId="9306" xr:uid="{0C125B7E-1AE9-4516-91D2-6C4307F004AC}"/>
    <cellStyle name="Input [yellow] 4 4 4 6 2" xfId="29515" xr:uid="{4FBDFC65-0D9D-493E-A862-48E58DF20D2A}"/>
    <cellStyle name="Input [yellow] 4 4 4 6 3" xfId="39291" xr:uid="{FCF7E318-3937-4D9A-A199-72BCD72B64FA}"/>
    <cellStyle name="Input [yellow] 4 4 4 6 4" xfId="19323" xr:uid="{AAB22B70-F7BD-43C9-A312-F8B4F518D2C7}"/>
    <cellStyle name="Input [yellow] 4 4 4 7" xfId="9829" xr:uid="{9CD8F649-C7B3-4CAD-AFBA-16080E26FF21}"/>
    <cellStyle name="Input [yellow] 4 4 4 7 2" xfId="30036" xr:uid="{27DB7D1A-BAC2-4B30-B64F-076AE1C203FB}"/>
    <cellStyle name="Input [yellow] 4 4 4 7 3" xfId="39812" xr:uid="{C15B6822-4BA8-460A-A2AC-647A5957C329}"/>
    <cellStyle name="Input [yellow] 4 4 4 7 4" xfId="19844" xr:uid="{D86194D9-77B6-4009-9CAC-EC9F26EB6D40}"/>
    <cellStyle name="Input [yellow] 4 4 4 8" xfId="10355" xr:uid="{A64383AA-29E0-4BB6-844F-55B591E15DF8}"/>
    <cellStyle name="Input [yellow] 4 4 4 8 2" xfId="30562" xr:uid="{EEA03FBD-1608-4217-A784-2B0E2F9A7089}"/>
    <cellStyle name="Input [yellow] 4 4 4 8 3" xfId="40338" xr:uid="{2326959E-EEAD-4AA2-BD26-994A89ED27AA}"/>
    <cellStyle name="Input [yellow] 4 4 4 8 4" xfId="20370" xr:uid="{4F3924C5-0D0C-4E44-93A7-A020F1848AE5}"/>
    <cellStyle name="Input [yellow] 4 4 4 9" xfId="10865" xr:uid="{5E2FDFFB-4BBE-46F5-A72A-55F04D21F19B}"/>
    <cellStyle name="Input [yellow] 4 4 4 9 2" xfId="31069" xr:uid="{4A4FB848-40E4-475C-B3B9-0C9050174FF9}"/>
    <cellStyle name="Input [yellow] 4 4 4 9 3" xfId="40845" xr:uid="{8DA663EC-494F-429D-9F65-85D933F67ED7}"/>
    <cellStyle name="Input [yellow] 4 4 4 9 4" xfId="20877" xr:uid="{E0928657-8B95-4841-BCC1-4DFF930C876B}"/>
    <cellStyle name="Input [yellow] 4 4 5" xfId="5215" xr:uid="{697CE007-2193-4202-B199-91E6A7C10A41}"/>
    <cellStyle name="Input [yellow] 4 4 5 2" xfId="25455" xr:uid="{403C97A1-068D-48D7-8660-DE8A36042DCB}"/>
    <cellStyle name="Input [yellow] 4 4 5 3" xfId="35231" xr:uid="{DB7C8C36-64D1-478A-B5A2-8D4AD3C20B6E}"/>
    <cellStyle name="Input [yellow] 4 4 5 4" xfId="15263" xr:uid="{D3A21912-ADE2-4BCB-AFFD-7DF139F4D207}"/>
    <cellStyle name="Input [yellow] 4 4 6" xfId="4916" xr:uid="{0BADD105-9BA9-4FCF-8F6C-68B73BB5D16D}"/>
    <cellStyle name="Input [yellow] 4 4 6 2" xfId="25156" xr:uid="{97DBCBB9-0910-45D4-845F-D24BA72B2062}"/>
    <cellStyle name="Input [yellow] 4 4 6 3" xfId="34932" xr:uid="{7BDCA511-805E-422D-A6E3-04DDA24DDE37}"/>
    <cellStyle name="Input [yellow] 4 4 6 4" xfId="14964" xr:uid="{D4143754-2FC2-4A31-8973-DBB1039C1DD3}"/>
    <cellStyle name="Input [yellow] 4 4 7" xfId="5146" xr:uid="{FA51E976-BD8F-409A-BD65-C01E3D651077}"/>
    <cellStyle name="Input [yellow] 4 4 7 2" xfId="25386" xr:uid="{2FDE57A8-0483-41F3-ADF4-EB76B6CBB11D}"/>
    <cellStyle name="Input [yellow] 4 4 7 3" xfId="35162" xr:uid="{167BC805-D552-41B8-9145-02296C435225}"/>
    <cellStyle name="Input [yellow] 4 4 7 4" xfId="15194" xr:uid="{F7C097A6-3D7F-4C12-816F-C2461DE4EA28}"/>
    <cellStyle name="Input [yellow] 4 4 8" xfId="3954" xr:uid="{F43A9E85-A29C-45B3-976B-017D57619B28}"/>
    <cellStyle name="Input [yellow] 4 4 8 2" xfId="24216" xr:uid="{E18F07E4-17ED-4A0E-B0AB-2BC8C293E9B2}"/>
    <cellStyle name="Input [yellow] 4 4 8 3" xfId="33992" xr:uid="{4DE6DC9C-A9F3-4FD4-8DE6-3A8201DCE573}"/>
    <cellStyle name="Input [yellow] 4 4 8 4" xfId="14024" xr:uid="{72E90EF3-0CDD-4856-ADA0-E38C66EE8871}"/>
    <cellStyle name="Input [yellow] 4 4 9" xfId="4709" xr:uid="{0E907037-FBD8-47F6-9037-698D5E27110A}"/>
    <cellStyle name="Input [yellow] 4 4 9 2" xfId="24954" xr:uid="{D8E7ACDF-BA71-41B9-9B3F-61E91B639620}"/>
    <cellStyle name="Input [yellow] 4 4 9 3" xfId="34730" xr:uid="{7B88CECE-FEAB-427D-8863-61B9722F562F}"/>
    <cellStyle name="Input [yellow] 4 4 9 4" xfId="14762" xr:uid="{1D74667F-443B-476A-B20C-7044A04D2CC6}"/>
    <cellStyle name="Input [yellow] 4 5" xfId="2154" xr:uid="{97721DA0-7320-4407-A19C-E9C24C218908}"/>
    <cellStyle name="Input [yellow] 4 5 10" xfId="4066" xr:uid="{B3E5CC85-BB59-41AF-A4C7-FE2FB9794014}"/>
    <cellStyle name="Input [yellow] 4 5 10 2" xfId="24321" xr:uid="{0B64D09B-3FAF-408F-A15B-0941639B3C42}"/>
    <cellStyle name="Input [yellow] 4 5 10 3" xfId="34097" xr:uid="{F6F94032-5B11-4C23-BC46-6597D82EAB85}"/>
    <cellStyle name="Input [yellow] 4 5 10 4" xfId="14129" xr:uid="{AF42370D-D10F-4A4E-9321-0F6EE9629FE7}"/>
    <cellStyle name="Input [yellow] 4 5 11" xfId="6735" xr:uid="{DB7EA5E8-48D6-4B4F-BBB7-A29AB670F0A1}"/>
    <cellStyle name="Input [yellow] 4 5 11 2" xfId="26949" xr:uid="{004AEC98-894B-4862-9DFF-2B8D96FA0E7F}"/>
    <cellStyle name="Input [yellow] 4 5 11 3" xfId="36725" xr:uid="{D41AC028-21DC-4C6E-9139-B5600C262DAC}"/>
    <cellStyle name="Input [yellow] 4 5 11 4" xfId="16757" xr:uid="{5A4C4D0C-A7B1-4A0E-BD7B-D8A0CE04AE36}"/>
    <cellStyle name="Input [yellow] 4 5 12" xfId="4517" xr:uid="{683D3CB4-47DB-4004-A6E5-3F38679510F2}"/>
    <cellStyle name="Input [yellow] 4 5 12 2" xfId="24766" xr:uid="{A2DF9822-E063-4C54-9CE0-342E8901FC82}"/>
    <cellStyle name="Input [yellow] 4 5 12 3" xfId="34542" xr:uid="{43425C0F-4861-454A-9E2F-8555EDDE518A}"/>
    <cellStyle name="Input [yellow] 4 5 12 4" xfId="14574" xr:uid="{4E400704-C7F4-443F-A183-A40D841C62D5}"/>
    <cellStyle name="Input [yellow] 4 5 13" xfId="4235" xr:uid="{8E0BD7F8-9B77-4BB6-A4A8-7D78757DEBE7}"/>
    <cellStyle name="Input [yellow] 4 5 13 2" xfId="24486" xr:uid="{B93B2A32-D14A-4DA6-B4F8-A390E7E28CAE}"/>
    <cellStyle name="Input [yellow] 4 5 13 3" xfId="34262" xr:uid="{62839D7E-F31B-48A6-855D-72BAEC53799B}"/>
    <cellStyle name="Input [yellow] 4 5 13 4" xfId="14294" xr:uid="{0725E872-344C-45DB-A3C9-38A0C292F781}"/>
    <cellStyle name="Input [yellow] 4 5 14" xfId="8356" xr:uid="{FA156A39-1C8F-4816-AEE6-8F33F10D59A5}"/>
    <cellStyle name="Input [yellow] 4 5 14 2" xfId="28568" xr:uid="{E97F7401-92EF-4EA4-BA3F-DC6E897AFDE6}"/>
    <cellStyle name="Input [yellow] 4 5 14 3" xfId="38344" xr:uid="{5BFEB04C-AE9D-498E-AC42-2F1AAD68388E}"/>
    <cellStyle name="Input [yellow] 4 5 14 4" xfId="18376" xr:uid="{79B18D8F-3EC3-438A-8552-86ACA46A022B}"/>
    <cellStyle name="Input [yellow] 4 5 15" xfId="5546" xr:uid="{4C91A1D2-B0AC-457B-86F5-FCA6925F030B}"/>
    <cellStyle name="Input [yellow] 4 5 15 2" xfId="25776" xr:uid="{83C6C0A0-D003-4C72-87A8-5935205AC8C4}"/>
    <cellStyle name="Input [yellow] 4 5 15 3" xfId="35552" xr:uid="{A936CDDC-33F0-4D43-BE7E-DA55203698BD}"/>
    <cellStyle name="Input [yellow] 4 5 15 4" xfId="15584" xr:uid="{E43F8325-5C9D-44E6-8D29-E8A140B4BA1C}"/>
    <cellStyle name="Input [yellow] 4 5 16" xfId="4874" xr:uid="{5006D2D8-8B13-4357-986A-7650DC6D6CF3}"/>
    <cellStyle name="Input [yellow] 4 5 16 2" xfId="25115" xr:uid="{35B1132C-583B-490A-A997-F3F7BDC16F61}"/>
    <cellStyle name="Input [yellow] 4 5 16 3" xfId="34891" xr:uid="{CFB902C4-16F5-46DA-95A3-162A817DC6BF}"/>
    <cellStyle name="Input [yellow] 4 5 16 4" xfId="14923" xr:uid="{EFAB12F5-4F70-476E-A142-B14A1C6A64D4}"/>
    <cellStyle name="Input [yellow] 4 5 17" xfId="5407" xr:uid="{B0A31ACB-7A09-4C20-BB31-0D579C51DDD9}"/>
    <cellStyle name="Input [yellow] 4 5 17 2" xfId="25644" xr:uid="{DCBDA432-06B1-40D9-B7BE-8B2BB1B6F4D6}"/>
    <cellStyle name="Input [yellow] 4 5 17 3" xfId="35420" xr:uid="{CEB6BB6B-8A06-4BB8-9C7F-C452CABDEE03}"/>
    <cellStyle name="Input [yellow] 4 5 17 4" xfId="15452" xr:uid="{91AC2023-07D2-496E-97EA-7AB7E9943768}"/>
    <cellStyle name="Input [yellow] 4 5 18" xfId="5888" xr:uid="{FE1DB05A-2CCC-4270-A26B-A901ADE859D2}"/>
    <cellStyle name="Input [yellow] 4 5 18 2" xfId="26113" xr:uid="{E1EBF74D-554D-4CA7-AE1D-4A4E1070032D}"/>
    <cellStyle name="Input [yellow] 4 5 18 3" xfId="35889" xr:uid="{B113C180-1BB2-40B2-8CC2-FF50E2917740}"/>
    <cellStyle name="Input [yellow] 4 5 18 4" xfId="15921" xr:uid="{AA89CCBB-E644-4DF9-8A28-A63A37DFAC9E}"/>
    <cellStyle name="Input [yellow] 4 5 19" xfId="4356" xr:uid="{603DDE63-6832-412A-A34C-0308EFEA9D8E}"/>
    <cellStyle name="Input [yellow] 4 5 19 2" xfId="24607" xr:uid="{D1A412F0-456E-4E63-A009-98FC97EACD98}"/>
    <cellStyle name="Input [yellow] 4 5 19 3" xfId="34383" xr:uid="{3EB0DD63-11D7-45B4-9508-44C0EC9A8BBF}"/>
    <cellStyle name="Input [yellow] 4 5 19 4" xfId="14415" xr:uid="{A349FB0E-F202-415C-B0DC-8E0021BE69AB}"/>
    <cellStyle name="Input [yellow] 4 5 2" xfId="2155" xr:uid="{16660D70-3B64-449F-AED2-9BCE13F65FE2}"/>
    <cellStyle name="Input [yellow] 4 5 2 10" xfId="5367" xr:uid="{853F90AA-94D8-4FA5-BC69-8A9871543845}"/>
    <cellStyle name="Input [yellow] 4 5 2 10 2" xfId="25604" xr:uid="{749D323B-5AB6-4F80-9253-38D08796A37E}"/>
    <cellStyle name="Input [yellow] 4 5 2 10 3" xfId="35380" xr:uid="{BA46213B-FEA2-49B7-9591-EBBFCCDDA1DC}"/>
    <cellStyle name="Input [yellow] 4 5 2 10 4" xfId="15412" xr:uid="{19EB2F33-98D1-4D3B-8E66-61E90CDBB4A5}"/>
    <cellStyle name="Input [yellow] 4 5 2 11" xfId="5907" xr:uid="{DF31DB38-2226-45B3-89DB-AEB6FD60403A}"/>
    <cellStyle name="Input [yellow] 4 5 2 11 2" xfId="26132" xr:uid="{4650610D-E136-4285-8AC9-4A0A35B2251D}"/>
    <cellStyle name="Input [yellow] 4 5 2 11 3" xfId="35908" xr:uid="{56A5FA93-6192-4D70-B5DA-CCC40B1B3ECA}"/>
    <cellStyle name="Input [yellow] 4 5 2 11 4" xfId="15940" xr:uid="{91CDB64F-72F1-47B5-AEBD-A53451EBE3C6}"/>
    <cellStyle name="Input [yellow] 4 5 2 12" xfId="4694" xr:uid="{934DDBEF-9ECB-493F-9BAC-94D0D343D2FD}"/>
    <cellStyle name="Input [yellow] 4 5 2 12 2" xfId="24939" xr:uid="{C9C61E2B-2BFD-4E16-B777-319378746365}"/>
    <cellStyle name="Input [yellow] 4 5 2 12 3" xfId="34715" xr:uid="{DEC6C468-A8DC-4AC1-BF09-FB0FFCD3D0E8}"/>
    <cellStyle name="Input [yellow] 4 5 2 12 4" xfId="14747" xr:uid="{F780C66F-6C3C-4433-80B2-2CF6353B15DA}"/>
    <cellStyle name="Input [yellow] 4 5 2 13" xfId="7772" xr:uid="{421307C8-7D8B-4F1C-8F0E-4C1DBD05877E}"/>
    <cellStyle name="Input [yellow] 4 5 2 13 2" xfId="27985" xr:uid="{6C309F48-96BE-4DE3-9144-13D3ADF8461E}"/>
    <cellStyle name="Input [yellow] 4 5 2 13 3" xfId="37761" xr:uid="{91CC93D9-25FC-46DC-9B46-865CBED0B851}"/>
    <cellStyle name="Input [yellow] 4 5 2 13 4" xfId="17793" xr:uid="{CA7DB027-6018-4517-9ED0-F10E2AF3C6D2}"/>
    <cellStyle name="Input [yellow] 4 5 2 14" xfId="5833" xr:uid="{E0C8ABD5-99DE-4C41-8F7B-CD3E639BCB34}"/>
    <cellStyle name="Input [yellow] 4 5 2 14 2" xfId="26059" xr:uid="{E0540E54-918A-42C9-A92C-86A4FE93B6F1}"/>
    <cellStyle name="Input [yellow] 4 5 2 14 3" xfId="35835" xr:uid="{56ED6D75-8A6F-4B5A-AA1F-5F9F08478743}"/>
    <cellStyle name="Input [yellow] 4 5 2 14 4" xfId="15867" xr:uid="{0380E1AC-362A-48B0-BCDB-C13DB5E0888F}"/>
    <cellStyle name="Input [yellow] 4 5 2 15" xfId="9360" xr:uid="{641F141D-521A-4A61-82F1-7417C2A1FBAF}"/>
    <cellStyle name="Input [yellow] 4 5 2 15 2" xfId="29569" xr:uid="{96331C80-506E-427E-8A98-C491A31DFDC4}"/>
    <cellStyle name="Input [yellow] 4 5 2 15 3" xfId="39345" xr:uid="{D178AE62-9112-4365-9274-053290B38DCB}"/>
    <cellStyle name="Input [yellow] 4 5 2 15 4" xfId="19377" xr:uid="{F993A1DA-C0A2-40B6-AED3-F8318A59DB8E}"/>
    <cellStyle name="Input [yellow] 4 5 2 16" xfId="10923" xr:uid="{A97FFA1F-CB33-4D9B-9218-D553188CB9E4}"/>
    <cellStyle name="Input [yellow] 4 5 2 16 2" xfId="31126" xr:uid="{FEBDCB01-D6FF-4E50-9223-E7882C8D57A6}"/>
    <cellStyle name="Input [yellow] 4 5 2 16 3" xfId="40902" xr:uid="{5DDA2B18-66AC-40F2-A877-DC9DB59F8BFC}"/>
    <cellStyle name="Input [yellow] 4 5 2 16 4" xfId="20934" xr:uid="{2EEE577B-164F-4CA0-99DE-A7E2B4EF0D38}"/>
    <cellStyle name="Input [yellow] 4 5 2 17" xfId="9958" xr:uid="{EF753AA2-7C72-4197-9999-0138000F460E}"/>
    <cellStyle name="Input [yellow] 4 5 2 17 2" xfId="30165" xr:uid="{E867465C-59D4-46E0-B75B-4E5CF84F2E88}"/>
    <cellStyle name="Input [yellow] 4 5 2 17 3" xfId="39941" xr:uid="{B05CC5D5-0449-41C3-AFBC-835C15366BA1}"/>
    <cellStyle name="Input [yellow] 4 5 2 17 4" xfId="19973" xr:uid="{E7B1DD17-901B-4977-8FF4-1BB66F8FD225}"/>
    <cellStyle name="Input [yellow] 4 5 2 18" xfId="6114" xr:uid="{6D44880D-4D63-441C-B4A0-D89D1AD000B6}"/>
    <cellStyle name="Input [yellow] 4 5 2 18 2" xfId="26334" xr:uid="{BE616B86-CD1E-4FB0-A9DD-4E21CCCC77BC}"/>
    <cellStyle name="Input [yellow] 4 5 2 18 3" xfId="36110" xr:uid="{00138D07-6A7C-4D44-B6DA-738B4423797F}"/>
    <cellStyle name="Input [yellow] 4 5 2 18 4" xfId="16142" xr:uid="{885329D0-AD2B-4FDF-8BD4-BD8490072C06}"/>
    <cellStyle name="Input [yellow] 4 5 2 19" xfId="24036" xr:uid="{D572803C-BE45-46E8-AD40-2CB92ED3FD97}"/>
    <cellStyle name="Input [yellow] 4 5 2 2" xfId="6463" xr:uid="{209AD6C7-9E93-48E4-B46A-DF1B39E7F127}"/>
    <cellStyle name="Input [yellow] 4 5 2 2 10" xfId="11250" xr:uid="{26993DEC-057F-49F4-9E5B-AA8F926C0B6B}"/>
    <cellStyle name="Input [yellow] 4 5 2 2 10 2" xfId="31452" xr:uid="{5083C72E-E33A-41D2-BA31-330F997E2E4B}"/>
    <cellStyle name="Input [yellow] 4 5 2 2 10 3" xfId="41228" xr:uid="{1BA5BCF4-62CE-4B92-9662-86DB617CD6D9}"/>
    <cellStyle name="Input [yellow] 4 5 2 2 10 4" xfId="21260" xr:uid="{CE720B59-C1B2-4487-8EC4-99BD89F25D4D}"/>
    <cellStyle name="Input [yellow] 4 5 2 2 11" xfId="11736" xr:uid="{8FCE2789-AC69-482F-B0D8-DB2BF1E032C5}"/>
    <cellStyle name="Input [yellow] 4 5 2 2 11 2" xfId="31938" xr:uid="{5242CD63-092F-46EB-8C02-DCACF68327F3}"/>
    <cellStyle name="Input [yellow] 4 5 2 2 11 3" xfId="41714" xr:uid="{5444922A-621F-4010-BBAD-95A22A61B58A}"/>
    <cellStyle name="Input [yellow] 4 5 2 2 11 4" xfId="21746" xr:uid="{1E0F9366-F5F0-4C30-8AB8-0CD23DF8A083}"/>
    <cellStyle name="Input [yellow] 4 5 2 2 12" xfId="12210" xr:uid="{13D13995-A128-490D-86CC-CFDF70FB2626}"/>
    <cellStyle name="Input [yellow] 4 5 2 2 12 2" xfId="32411" xr:uid="{95A4E5A2-7B45-498B-AFC2-63C368630428}"/>
    <cellStyle name="Input [yellow] 4 5 2 2 12 3" xfId="42187" xr:uid="{8B1662DE-9622-46B1-9E9D-9A6CE1BB3473}"/>
    <cellStyle name="Input [yellow] 4 5 2 2 12 4" xfId="22219" xr:uid="{5D4053EB-E961-4078-96F2-B179838DA3FC}"/>
    <cellStyle name="Input [yellow] 4 5 2 2 13" xfId="12671" xr:uid="{2FF31143-81F0-4925-8583-5655FAB948F8}"/>
    <cellStyle name="Input [yellow] 4 5 2 2 13 2" xfId="32871" xr:uid="{0BE9346D-42B0-46D2-A273-2E50A35E249F}"/>
    <cellStyle name="Input [yellow] 4 5 2 2 13 3" xfId="42647" xr:uid="{9FB535E9-0A41-4AA0-B684-EBECDB488070}"/>
    <cellStyle name="Input [yellow] 4 5 2 2 13 4" xfId="22679" xr:uid="{576073D3-2AD8-4F0A-9062-474D1887BFB0}"/>
    <cellStyle name="Input [yellow] 4 5 2 2 14" xfId="13131" xr:uid="{CE6E23F8-B69A-4711-B2E1-16ED3DC2AA76}"/>
    <cellStyle name="Input [yellow] 4 5 2 2 14 2" xfId="33330" xr:uid="{BF0271CE-87A9-4F54-9420-C870166E0EB6}"/>
    <cellStyle name="Input [yellow] 4 5 2 2 14 3" xfId="43106" xr:uid="{75AAB046-78A9-4F73-AA58-67CED6205919}"/>
    <cellStyle name="Input [yellow] 4 5 2 2 14 4" xfId="23138" xr:uid="{F8750913-3FFC-41F3-986C-9129D92BCD65}"/>
    <cellStyle name="Input [yellow] 4 5 2 2 15" xfId="13584" xr:uid="{C4A83178-603D-4D80-92C6-D7A616EE36A1}"/>
    <cellStyle name="Input [yellow] 4 5 2 2 15 2" xfId="33781" xr:uid="{FDB16371-7DDA-4D23-9288-867DC2CE81D4}"/>
    <cellStyle name="Input [yellow] 4 5 2 2 15 3" xfId="43557" xr:uid="{7625C2B0-D383-4C61-AD92-4BFA9E439761}"/>
    <cellStyle name="Input [yellow] 4 5 2 2 15 4" xfId="23589" xr:uid="{268A7125-B738-400D-8615-5499ECD3DA5F}"/>
    <cellStyle name="Input [yellow] 4 5 2 2 16" xfId="26681" xr:uid="{2024E6A9-B7D9-41D1-8019-1660920E394C}"/>
    <cellStyle name="Input [yellow] 4 5 2 2 17" xfId="36457" xr:uid="{94736B4A-B7FD-4E68-9B98-A70FD3EEDFA4}"/>
    <cellStyle name="Input [yellow] 4 5 2 2 18" xfId="16489" xr:uid="{D5B95957-6228-460A-9413-FD6B55401625}"/>
    <cellStyle name="Input [yellow] 4 5 2 2 2" xfId="7022" xr:uid="{FF256BB7-CFE4-4CFB-9E9E-B3B5865E72EC}"/>
    <cellStyle name="Input [yellow] 4 5 2 2 2 2" xfId="27236" xr:uid="{CAD8E63E-345D-4DD7-BE3E-4A38DEC9F377}"/>
    <cellStyle name="Input [yellow] 4 5 2 2 2 3" xfId="37012" xr:uid="{590AEF69-C3C6-4906-8F56-E092CDFC1149}"/>
    <cellStyle name="Input [yellow] 4 5 2 2 2 4" xfId="17044" xr:uid="{2CA574C8-FAB9-4834-AEEB-40E01D7AB160}"/>
    <cellStyle name="Input [yellow] 4 5 2 2 3" xfId="7569" xr:uid="{7E9EC304-D1F5-4DD1-A9B1-3BEECD28142B}"/>
    <cellStyle name="Input [yellow] 4 5 2 2 3 2" xfId="27783" xr:uid="{8CA269AC-D359-4F93-9445-3DB7AD3EA3FB}"/>
    <cellStyle name="Input [yellow] 4 5 2 2 3 3" xfId="37559" xr:uid="{0991803D-4CDD-4F0D-9A4B-F30BD0220A82}"/>
    <cellStyle name="Input [yellow] 4 5 2 2 3 4" xfId="17591" xr:uid="{FD08E2FB-070E-4F9A-8818-DBB932900A26}"/>
    <cellStyle name="Input [yellow] 4 5 2 2 4" xfId="8119" xr:uid="{D62497FA-2675-4733-B79E-A970AB6BA4C0}"/>
    <cellStyle name="Input [yellow] 4 5 2 2 4 2" xfId="28331" xr:uid="{90F4E97F-DEF2-4D75-8EEB-458A9AAC1AB5}"/>
    <cellStyle name="Input [yellow] 4 5 2 2 4 3" xfId="38107" xr:uid="{A62B1DAD-3EAC-47AD-8DA1-4C352DCB6855}"/>
    <cellStyle name="Input [yellow] 4 5 2 2 4 4" xfId="18139" xr:uid="{E7B90D18-9355-42D7-886F-9EE56AC78888}"/>
    <cellStyle name="Input [yellow] 4 5 2 2 5" xfId="8661" xr:uid="{7AB7DD89-C83F-45F4-9CC1-715384754AA6}"/>
    <cellStyle name="Input [yellow] 4 5 2 2 5 2" xfId="28872" xr:uid="{A3FEE178-6591-4DA5-A4A7-274F289B5871}"/>
    <cellStyle name="Input [yellow] 4 5 2 2 5 3" xfId="38648" xr:uid="{BB65675D-3754-4B3F-81CB-D36539D72A11}"/>
    <cellStyle name="Input [yellow] 4 5 2 2 5 4" xfId="18680" xr:uid="{867EB563-D6B1-4F83-9A12-D44ECC23F621}"/>
    <cellStyle name="Input [yellow] 4 5 2 2 6" xfId="9187" xr:uid="{0E8169AD-00F1-4EAF-89A9-6B5EAECA49B8}"/>
    <cellStyle name="Input [yellow] 4 5 2 2 6 2" xfId="29396" xr:uid="{711695F2-6B7D-4A37-B417-E249120F6FB0}"/>
    <cellStyle name="Input [yellow] 4 5 2 2 6 3" xfId="39172" xr:uid="{016D85A8-D32C-4C6A-8A2D-309B67A356C6}"/>
    <cellStyle name="Input [yellow] 4 5 2 2 6 4" xfId="19204" xr:uid="{30235170-B3A0-4C64-A635-5D893255F7A7}"/>
    <cellStyle name="Input [yellow] 4 5 2 2 7" xfId="9711" xr:uid="{1DCDC367-5D49-424E-B305-D573A9131A44}"/>
    <cellStyle name="Input [yellow] 4 5 2 2 7 2" xfId="29918" xr:uid="{FE4C9AF2-F1EA-4A9B-97CB-A31E0F00CDB1}"/>
    <cellStyle name="Input [yellow] 4 5 2 2 7 3" xfId="39694" xr:uid="{BE6AA78D-D431-41C7-BBFB-A2E18D6CFD47}"/>
    <cellStyle name="Input [yellow] 4 5 2 2 7 4" xfId="19726" xr:uid="{E1A379C8-EAF9-4D35-A98C-8A7911BADD15}"/>
    <cellStyle name="Input [yellow] 4 5 2 2 8" xfId="10235" xr:uid="{EC5D8399-A379-4FFC-87A7-0DEE1EBB8E35}"/>
    <cellStyle name="Input [yellow] 4 5 2 2 8 2" xfId="30442" xr:uid="{FE5327B7-620E-44FF-B3F5-62610362EA23}"/>
    <cellStyle name="Input [yellow] 4 5 2 2 8 3" xfId="40218" xr:uid="{B97F2E40-6273-4E42-A150-221868620DFA}"/>
    <cellStyle name="Input [yellow] 4 5 2 2 8 4" xfId="20250" xr:uid="{EBED5A25-F155-408D-B490-C1EB52B87539}"/>
    <cellStyle name="Input [yellow] 4 5 2 2 9" xfId="10746" xr:uid="{5EED3594-AF9B-44A7-8384-0B97FEFF65EA}"/>
    <cellStyle name="Input [yellow] 4 5 2 2 9 2" xfId="30950" xr:uid="{01BFFCA7-C2E9-4E78-9438-C6B750D32ECF}"/>
    <cellStyle name="Input [yellow] 4 5 2 2 9 3" xfId="40726" xr:uid="{B89D6FA0-FDBC-4D79-8D3C-BC032B372B14}"/>
    <cellStyle name="Input [yellow] 4 5 2 2 9 4" xfId="20758" xr:uid="{94ABC482-E229-4B27-B8B0-08C888B86F0F}"/>
    <cellStyle name="Input [yellow] 4 5 2 20" xfId="23890" xr:uid="{9378D122-6185-4072-993D-ADD355B8156B}"/>
    <cellStyle name="Input [yellow] 4 5 2 21" xfId="13934" xr:uid="{5232A1E5-9C74-4FAD-87ED-E977AFFF5504}"/>
    <cellStyle name="Input [yellow] 4 5 2 3" xfId="6292" xr:uid="{B224FC27-7D2C-4508-9BB5-E9D1C1850610}"/>
    <cellStyle name="Input [yellow] 4 5 2 3 10" xfId="11079" xr:uid="{1002EC74-9FA2-41E3-947B-CB9922B082DD}"/>
    <cellStyle name="Input [yellow] 4 5 2 3 10 2" xfId="31281" xr:uid="{B9F86A59-C7C2-44CB-9329-3E62CCCAFAB8}"/>
    <cellStyle name="Input [yellow] 4 5 2 3 10 3" xfId="41057" xr:uid="{DF9FA90B-F26C-4B3C-A4D4-95C60873C811}"/>
    <cellStyle name="Input [yellow] 4 5 2 3 10 4" xfId="21089" xr:uid="{49E3D92F-8DBB-4662-83DB-868A7F90FB51}"/>
    <cellStyle name="Input [yellow] 4 5 2 3 11" xfId="11565" xr:uid="{54F3DEA0-36B4-4800-B68B-2B57078BC13B}"/>
    <cellStyle name="Input [yellow] 4 5 2 3 11 2" xfId="31767" xr:uid="{33341CD7-634B-4C86-A3DA-819F3A2240BF}"/>
    <cellStyle name="Input [yellow] 4 5 2 3 11 3" xfId="41543" xr:uid="{2641FF2B-4BCB-4976-AC25-78C425C9D966}"/>
    <cellStyle name="Input [yellow] 4 5 2 3 11 4" xfId="21575" xr:uid="{3B8BF52B-CE2F-44EE-8269-39C85EE8D365}"/>
    <cellStyle name="Input [yellow] 4 5 2 3 12" xfId="12039" xr:uid="{41E095F1-F99D-467E-B13D-6BCFF80CAF38}"/>
    <cellStyle name="Input [yellow] 4 5 2 3 12 2" xfId="32240" xr:uid="{CA426A7E-3607-4FBA-9012-5A18ABD68D8C}"/>
    <cellStyle name="Input [yellow] 4 5 2 3 12 3" xfId="42016" xr:uid="{B83E0CC6-DF23-4FAA-96CF-5C066B0D9035}"/>
    <cellStyle name="Input [yellow] 4 5 2 3 12 4" xfId="22048" xr:uid="{003A05B9-C893-4F1A-8BE8-D55E24BDD136}"/>
    <cellStyle name="Input [yellow] 4 5 2 3 13" xfId="12500" xr:uid="{B31946EF-8D6C-42B9-9CC3-C0847AD26AF7}"/>
    <cellStyle name="Input [yellow] 4 5 2 3 13 2" xfId="32700" xr:uid="{28F29AC0-BFCC-4725-B4FE-E30D305324BB}"/>
    <cellStyle name="Input [yellow] 4 5 2 3 13 3" xfId="42476" xr:uid="{621E7F2E-D3AE-4E67-B93B-BE2EB098D34E}"/>
    <cellStyle name="Input [yellow] 4 5 2 3 13 4" xfId="22508" xr:uid="{DFA6B73F-C156-4AC9-A775-FBE27DF925DF}"/>
    <cellStyle name="Input [yellow] 4 5 2 3 14" xfId="12960" xr:uid="{46FBA26F-51E4-4567-BEE4-80F819530FE9}"/>
    <cellStyle name="Input [yellow] 4 5 2 3 14 2" xfId="33159" xr:uid="{1ED23C1A-27DC-45D1-8E39-C10C2BCD98CC}"/>
    <cellStyle name="Input [yellow] 4 5 2 3 14 3" xfId="42935" xr:uid="{68A3B14C-CD69-4999-B063-4837A8D29D94}"/>
    <cellStyle name="Input [yellow] 4 5 2 3 14 4" xfId="22967" xr:uid="{2602DC72-0497-4A64-BA32-0DB119C2E444}"/>
    <cellStyle name="Input [yellow] 4 5 2 3 15" xfId="13413" xr:uid="{B43D400E-5E5F-45D8-B21F-09B5C1BE530B}"/>
    <cellStyle name="Input [yellow] 4 5 2 3 15 2" xfId="33610" xr:uid="{5CF74E10-D4EE-4A81-9DD0-0650662024F7}"/>
    <cellStyle name="Input [yellow] 4 5 2 3 15 3" xfId="43386" xr:uid="{6E4D23F3-9908-4814-B528-CF685FD605BB}"/>
    <cellStyle name="Input [yellow] 4 5 2 3 15 4" xfId="23418" xr:uid="{D93F1C9F-EEAB-457E-A26D-7477D0C10E64}"/>
    <cellStyle name="Input [yellow] 4 5 2 3 16" xfId="26510" xr:uid="{3B20EB39-B1A4-471E-876E-0E0FC8D490AA}"/>
    <cellStyle name="Input [yellow] 4 5 2 3 17" xfId="36286" xr:uid="{2FFC8AAD-3B0E-4B6D-9D40-1ECCCDDFA9FC}"/>
    <cellStyle name="Input [yellow] 4 5 2 3 18" xfId="16318" xr:uid="{1A270852-FB2A-4A96-9C38-A4E1E8B8288B}"/>
    <cellStyle name="Input [yellow] 4 5 2 3 2" xfId="6851" xr:uid="{B3930C66-0581-4150-8BDB-EA9B764D0ACF}"/>
    <cellStyle name="Input [yellow] 4 5 2 3 2 2" xfId="27065" xr:uid="{3D39CFAD-B010-4642-8515-0AD5BE5B3919}"/>
    <cellStyle name="Input [yellow] 4 5 2 3 2 3" xfId="36841" xr:uid="{395657F0-6A81-4324-AD67-CE3D9158E917}"/>
    <cellStyle name="Input [yellow] 4 5 2 3 2 4" xfId="16873" xr:uid="{0A76E544-E724-433B-AB63-CB5F7F6AC3C1}"/>
    <cellStyle name="Input [yellow] 4 5 2 3 3" xfId="7398" xr:uid="{FB670D2A-8640-4279-8A33-A938DB03DB69}"/>
    <cellStyle name="Input [yellow] 4 5 2 3 3 2" xfId="27612" xr:uid="{871A0C74-93E0-4B56-B428-7B213E6E0006}"/>
    <cellStyle name="Input [yellow] 4 5 2 3 3 3" xfId="37388" xr:uid="{39F7CF35-A291-4E5D-87C2-437464C6CD59}"/>
    <cellStyle name="Input [yellow] 4 5 2 3 3 4" xfId="17420" xr:uid="{AD8CD3FB-1774-4397-9951-09662AB01601}"/>
    <cellStyle name="Input [yellow] 4 5 2 3 4" xfId="7948" xr:uid="{933F1CCB-E663-476A-B61C-D12E132A3ACA}"/>
    <cellStyle name="Input [yellow] 4 5 2 3 4 2" xfId="28160" xr:uid="{442B696E-7E0E-4759-B57C-CB86E58FFD4B}"/>
    <cellStyle name="Input [yellow] 4 5 2 3 4 3" xfId="37936" xr:uid="{C1E3D5B2-0018-4760-AE03-8BBD0CA8907F}"/>
    <cellStyle name="Input [yellow] 4 5 2 3 4 4" xfId="17968" xr:uid="{4E32047A-376A-4CAF-89F3-AFCDCB2D474A}"/>
    <cellStyle name="Input [yellow] 4 5 2 3 5" xfId="8490" xr:uid="{4533AF62-0A9C-4651-B597-9A5EB79F57A4}"/>
    <cellStyle name="Input [yellow] 4 5 2 3 5 2" xfId="28701" xr:uid="{4DACDD37-2802-4918-87EF-F3F91B0DA45E}"/>
    <cellStyle name="Input [yellow] 4 5 2 3 5 3" xfId="38477" xr:uid="{B5ABF2A8-FBB8-4DB0-B690-00AC853BC9B8}"/>
    <cellStyle name="Input [yellow] 4 5 2 3 5 4" xfId="18509" xr:uid="{775E1FEC-8A9E-4D50-B19F-C23796B1DE85}"/>
    <cellStyle name="Input [yellow] 4 5 2 3 6" xfId="9016" xr:uid="{37984A34-851A-4D24-BBDE-4A8783863C36}"/>
    <cellStyle name="Input [yellow] 4 5 2 3 6 2" xfId="29225" xr:uid="{278F6BEE-8E60-4DED-B748-0C587843E4B9}"/>
    <cellStyle name="Input [yellow] 4 5 2 3 6 3" xfId="39001" xr:uid="{B1E1664D-4340-4B9C-A2EF-85EA27F9E088}"/>
    <cellStyle name="Input [yellow] 4 5 2 3 6 4" xfId="19033" xr:uid="{70A26147-0314-4BCD-8564-90F336F643B5}"/>
    <cellStyle name="Input [yellow] 4 5 2 3 7" xfId="9540" xr:uid="{15554A46-A007-4C07-9D24-64ECCB254729}"/>
    <cellStyle name="Input [yellow] 4 5 2 3 7 2" xfId="29747" xr:uid="{26C5EAC9-1C1A-4805-83AD-054CCE9A6255}"/>
    <cellStyle name="Input [yellow] 4 5 2 3 7 3" xfId="39523" xr:uid="{C3F072CB-EFE5-4C85-8A2A-04ADC340B303}"/>
    <cellStyle name="Input [yellow] 4 5 2 3 7 4" xfId="19555" xr:uid="{F8A9F234-D8C2-4BE8-A0A4-5512BE72CDF7}"/>
    <cellStyle name="Input [yellow] 4 5 2 3 8" xfId="10064" xr:uid="{81B78967-9F2E-4771-BB6C-62BA1504587B}"/>
    <cellStyle name="Input [yellow] 4 5 2 3 8 2" xfId="30271" xr:uid="{D9E2FD3C-64A8-4361-B0DF-ADFA8164CE6D}"/>
    <cellStyle name="Input [yellow] 4 5 2 3 8 3" xfId="40047" xr:uid="{93F3C499-114E-425F-AB7A-442D427E0B47}"/>
    <cellStyle name="Input [yellow] 4 5 2 3 8 4" xfId="20079" xr:uid="{FE556B74-6E74-4CE8-B269-85CC90FA7DFE}"/>
    <cellStyle name="Input [yellow] 4 5 2 3 9" xfId="10575" xr:uid="{93F9E577-1107-4EAB-96FB-967EFA89689E}"/>
    <cellStyle name="Input [yellow] 4 5 2 3 9 2" xfId="30779" xr:uid="{14B157EE-D144-4C8F-8593-1D8AD74A00B3}"/>
    <cellStyle name="Input [yellow] 4 5 2 3 9 3" xfId="40555" xr:uid="{5EA56472-7E26-43E6-AB6F-BAD4E5EC5DD1}"/>
    <cellStyle name="Input [yellow] 4 5 2 3 9 4" xfId="20587" xr:uid="{03286085-1405-4231-88C4-E5B1F2765AB2}"/>
    <cellStyle name="Input [yellow] 4 5 2 4" xfId="5218" xr:uid="{F24C904D-7609-49C4-A44F-2380CCCE3772}"/>
    <cellStyle name="Input [yellow] 4 5 2 4 2" xfId="25458" xr:uid="{CF5C33F0-66AA-4BDA-AD8F-580C164A7686}"/>
    <cellStyle name="Input [yellow] 4 5 2 4 3" xfId="35234" xr:uid="{CBAE1BA9-5C30-4BA4-8F2A-6F650FFE3E7F}"/>
    <cellStyle name="Input [yellow] 4 5 2 4 4" xfId="15266" xr:uid="{F207EAB4-5A06-4496-92F3-E01D918B0D5F}"/>
    <cellStyle name="Input [yellow] 4 5 2 5" xfId="4913" xr:uid="{0EA1B537-E884-426A-B96D-0DD8B348BE10}"/>
    <cellStyle name="Input [yellow] 4 5 2 5 2" xfId="25153" xr:uid="{2AE8E6FD-8346-47BE-8531-9A09DB4D7BE7}"/>
    <cellStyle name="Input [yellow] 4 5 2 5 3" xfId="34929" xr:uid="{AA51534D-6BA4-4DF6-BC3E-3F8EC3757764}"/>
    <cellStyle name="Input [yellow] 4 5 2 5 4" xfId="14961" xr:uid="{924EE4E7-0068-47A3-BA1B-2A60FF96C485}"/>
    <cellStyle name="Input [yellow] 4 5 2 6" xfId="5149" xr:uid="{11D11C27-50F3-475F-B7DA-5BCC6F4660A3}"/>
    <cellStyle name="Input [yellow] 4 5 2 6 2" xfId="25389" xr:uid="{E12988FC-01F8-49D6-A601-62A1A463AB0C}"/>
    <cellStyle name="Input [yellow] 4 5 2 6 3" xfId="35165" xr:uid="{28D51210-5796-493E-89D3-DE6BC986489F}"/>
    <cellStyle name="Input [yellow] 4 5 2 6 4" xfId="15197" xr:uid="{F3F2E47B-C300-4994-B3E3-273FEE272A6D}"/>
    <cellStyle name="Input [yellow] 4 5 2 7" xfId="4903" xr:uid="{F4FF11A7-F569-422A-9F2D-2148B01FD0BC}"/>
    <cellStyle name="Input [yellow] 4 5 2 7 2" xfId="25143" xr:uid="{5AF3D6B3-DD40-4E73-9FAD-9E02BAA8DDC9}"/>
    <cellStyle name="Input [yellow] 4 5 2 7 3" xfId="34919" xr:uid="{E688E38C-F6E4-4860-9F2A-7D4739194E0E}"/>
    <cellStyle name="Input [yellow] 4 5 2 7 4" xfId="14951" xr:uid="{12C89395-DD23-4970-A5D9-4BBF96C84D62}"/>
    <cellStyle name="Input [yellow] 4 5 2 8" xfId="5114" xr:uid="{9DD719C5-79CB-4BBF-9928-4E880CCB87AB}"/>
    <cellStyle name="Input [yellow] 4 5 2 8 2" xfId="25354" xr:uid="{9D64E23C-16FA-4493-BB56-A1FFACF0C838}"/>
    <cellStyle name="Input [yellow] 4 5 2 8 3" xfId="35130" xr:uid="{3A19822D-F8EA-4A82-B9A9-F3EA570E1CED}"/>
    <cellStyle name="Input [yellow] 4 5 2 8 4" xfId="15162" xr:uid="{33B1E223-0976-4E36-840E-475630E136D3}"/>
    <cellStyle name="Input [yellow] 4 5 2 9" xfId="5762" xr:uid="{14FE5D78-94F8-4643-8C16-B273B1FD3DEB}"/>
    <cellStyle name="Input [yellow] 4 5 2 9 2" xfId="25989" xr:uid="{8F2B1AC9-8F6E-44EB-BB42-B3170404A76A}"/>
    <cellStyle name="Input [yellow] 4 5 2 9 3" xfId="35765" xr:uid="{194A7477-986A-40C9-A4EE-EFF75978F64B}"/>
    <cellStyle name="Input [yellow] 4 5 2 9 4" xfId="15797" xr:uid="{09C6F6DD-02ED-4FE7-949C-5D8BDD3959FC}"/>
    <cellStyle name="Input [yellow] 4 5 20" xfId="24035" xr:uid="{B599683A-6174-4B40-A120-1FCBEFA2D987}"/>
    <cellStyle name="Input [yellow] 4 5 21" xfId="23891" xr:uid="{8CC03D45-5D88-46C3-9431-EC378BE344A8}"/>
    <cellStyle name="Input [yellow] 4 5 22" xfId="13933" xr:uid="{C5803B04-9514-4460-9FD6-D1A1D5586CBD}"/>
    <cellStyle name="Input [yellow] 4 5 3" xfId="6462" xr:uid="{02CA6CC1-CA77-4741-AF8A-529094AA52C9}"/>
    <cellStyle name="Input [yellow] 4 5 3 10" xfId="11249" xr:uid="{6AA726DF-79F5-4880-8DFD-A8D2DF9C374F}"/>
    <cellStyle name="Input [yellow] 4 5 3 10 2" xfId="31451" xr:uid="{6C58F601-0C16-4447-BF80-D1BB9334A36D}"/>
    <cellStyle name="Input [yellow] 4 5 3 10 3" xfId="41227" xr:uid="{F69464E5-FA04-4D9C-9E8A-69E35AFDE4CE}"/>
    <cellStyle name="Input [yellow] 4 5 3 10 4" xfId="21259" xr:uid="{EFBB184D-488D-4D85-A46D-F1B0F655CD4C}"/>
    <cellStyle name="Input [yellow] 4 5 3 11" xfId="11735" xr:uid="{3E12A29F-B621-4A5C-8479-DE22A7B22048}"/>
    <cellStyle name="Input [yellow] 4 5 3 11 2" xfId="31937" xr:uid="{FC97B79A-A01B-4CC0-9503-B5292E0E8822}"/>
    <cellStyle name="Input [yellow] 4 5 3 11 3" xfId="41713" xr:uid="{B9667F63-A901-47FC-AC77-3F0A8247AD8A}"/>
    <cellStyle name="Input [yellow] 4 5 3 11 4" xfId="21745" xr:uid="{DC8BC780-268B-4F47-99EC-707695444D7F}"/>
    <cellStyle name="Input [yellow] 4 5 3 12" xfId="12209" xr:uid="{DCFEDF68-2AB2-42CF-84BD-42918BD54755}"/>
    <cellStyle name="Input [yellow] 4 5 3 12 2" xfId="32410" xr:uid="{6B084A73-D683-467C-B949-269D07D6008C}"/>
    <cellStyle name="Input [yellow] 4 5 3 12 3" xfId="42186" xr:uid="{A416DA70-9CCA-4D9F-9F25-68E8C4F498BB}"/>
    <cellStyle name="Input [yellow] 4 5 3 12 4" xfId="22218" xr:uid="{7EF739AC-C7BD-4409-B3DE-7CF14D8A79D2}"/>
    <cellStyle name="Input [yellow] 4 5 3 13" xfId="12670" xr:uid="{B906FB38-A13A-4C14-B48F-607BFB8D517F}"/>
    <cellStyle name="Input [yellow] 4 5 3 13 2" xfId="32870" xr:uid="{56EB6F51-F8E6-44DB-8250-0FED4586BE14}"/>
    <cellStyle name="Input [yellow] 4 5 3 13 3" xfId="42646" xr:uid="{06BC82F7-269F-4008-865A-BF119D17E0BE}"/>
    <cellStyle name="Input [yellow] 4 5 3 13 4" xfId="22678" xr:uid="{86DAD64D-C048-4991-9E53-953BB56CEFB5}"/>
    <cellStyle name="Input [yellow] 4 5 3 14" xfId="13130" xr:uid="{5B48178A-1468-452E-82B3-372218DBE9C5}"/>
    <cellStyle name="Input [yellow] 4 5 3 14 2" xfId="33329" xr:uid="{515EE43E-BC25-463E-A816-46CAD6CF51D6}"/>
    <cellStyle name="Input [yellow] 4 5 3 14 3" xfId="43105" xr:uid="{A3A68E7C-AACE-410F-B2A8-51DAE69C6471}"/>
    <cellStyle name="Input [yellow] 4 5 3 14 4" xfId="23137" xr:uid="{CC58FA8C-A9EB-4711-9ABD-B19BCBD4F593}"/>
    <cellStyle name="Input [yellow] 4 5 3 15" xfId="13583" xr:uid="{F39C43D6-6BD6-445E-A152-143B967D137F}"/>
    <cellStyle name="Input [yellow] 4 5 3 15 2" xfId="33780" xr:uid="{519BE9C7-08EF-43FA-88A3-9753E8961CD1}"/>
    <cellStyle name="Input [yellow] 4 5 3 15 3" xfId="43556" xr:uid="{7683104E-7408-4ED1-83F8-2C1EC56DD389}"/>
    <cellStyle name="Input [yellow] 4 5 3 15 4" xfId="23588" xr:uid="{C2DDE4AB-9D2A-471C-B800-4BF15BD606F5}"/>
    <cellStyle name="Input [yellow] 4 5 3 16" xfId="26680" xr:uid="{CB523895-ED49-49AD-8F1C-CFF471B1C17A}"/>
    <cellStyle name="Input [yellow] 4 5 3 17" xfId="36456" xr:uid="{BA77E694-F32B-4E41-BD90-E36A52015324}"/>
    <cellStyle name="Input [yellow] 4 5 3 18" xfId="16488" xr:uid="{6C2D4920-7906-4AC6-AB19-B83D0C5B34A4}"/>
    <cellStyle name="Input [yellow] 4 5 3 2" xfId="7021" xr:uid="{46C41CB2-3CB3-47A2-9061-A2F29E8EA19D}"/>
    <cellStyle name="Input [yellow] 4 5 3 2 2" xfId="27235" xr:uid="{9D2B59F4-89F5-47E8-8E2E-9CCD7A6BCA9D}"/>
    <cellStyle name="Input [yellow] 4 5 3 2 3" xfId="37011" xr:uid="{BD86EF5A-5B67-4A8F-BB77-261665132E86}"/>
    <cellStyle name="Input [yellow] 4 5 3 2 4" xfId="17043" xr:uid="{99B523B6-8E79-4925-BF74-51A541F57B70}"/>
    <cellStyle name="Input [yellow] 4 5 3 3" xfId="7568" xr:uid="{DEBE2BE8-7E92-4A61-87B4-F27F97C1FACC}"/>
    <cellStyle name="Input [yellow] 4 5 3 3 2" xfId="27782" xr:uid="{D759BD91-7EBB-4FF6-9D4F-5658E40D0F0A}"/>
    <cellStyle name="Input [yellow] 4 5 3 3 3" xfId="37558" xr:uid="{6058A666-A5BE-498F-9C90-C0D8D3AAD0B3}"/>
    <cellStyle name="Input [yellow] 4 5 3 3 4" xfId="17590" xr:uid="{B69CB0B2-1BF7-4818-88D9-70817724D9DB}"/>
    <cellStyle name="Input [yellow] 4 5 3 4" xfId="8118" xr:uid="{3BE60159-9A97-4C3B-B616-90102CB0897C}"/>
    <cellStyle name="Input [yellow] 4 5 3 4 2" xfId="28330" xr:uid="{53FBAE26-8047-45F0-8827-D0C6E15D5B3B}"/>
    <cellStyle name="Input [yellow] 4 5 3 4 3" xfId="38106" xr:uid="{B76E44FE-203A-40EF-AF7E-FB6A401F8345}"/>
    <cellStyle name="Input [yellow] 4 5 3 4 4" xfId="18138" xr:uid="{01B16DDE-C4F6-4CE6-AE63-E0DF7F2CB13C}"/>
    <cellStyle name="Input [yellow] 4 5 3 5" xfId="8660" xr:uid="{32255A67-A894-4173-925B-7BD6FE811286}"/>
    <cellStyle name="Input [yellow] 4 5 3 5 2" xfId="28871" xr:uid="{1AB08937-3F66-45F9-813A-F93A4D9102C6}"/>
    <cellStyle name="Input [yellow] 4 5 3 5 3" xfId="38647" xr:uid="{88FDA140-AB91-4667-B33A-11694B939958}"/>
    <cellStyle name="Input [yellow] 4 5 3 5 4" xfId="18679" xr:uid="{BF712C7D-9E0B-465A-99D4-6AC9EF8BBE11}"/>
    <cellStyle name="Input [yellow] 4 5 3 6" xfId="9186" xr:uid="{39D12464-E1E6-40F7-B54A-939B316E1A39}"/>
    <cellStyle name="Input [yellow] 4 5 3 6 2" xfId="29395" xr:uid="{299EA18E-E6F1-48E5-90AE-476B3C516555}"/>
    <cellStyle name="Input [yellow] 4 5 3 6 3" xfId="39171" xr:uid="{74BD6D65-BE76-4EF6-B123-0A5D4675E079}"/>
    <cellStyle name="Input [yellow] 4 5 3 6 4" xfId="19203" xr:uid="{92253F93-AA7B-4F6D-AD72-4764E80E2449}"/>
    <cellStyle name="Input [yellow] 4 5 3 7" xfId="9710" xr:uid="{7B7E0677-1794-4C34-A3D4-C9D462ED6527}"/>
    <cellStyle name="Input [yellow] 4 5 3 7 2" xfId="29917" xr:uid="{B9398838-B7B3-4338-93FF-147A91C2EB7A}"/>
    <cellStyle name="Input [yellow] 4 5 3 7 3" xfId="39693" xr:uid="{5E1D1A0D-DAAA-4A65-9E92-EF243AA88258}"/>
    <cellStyle name="Input [yellow] 4 5 3 7 4" xfId="19725" xr:uid="{046A4934-082D-405F-B6A7-0594F670745B}"/>
    <cellStyle name="Input [yellow] 4 5 3 8" xfId="10234" xr:uid="{FC88C755-424C-429E-9C1D-097798085A69}"/>
    <cellStyle name="Input [yellow] 4 5 3 8 2" xfId="30441" xr:uid="{9B0D61A6-8B99-44D2-A384-A665879D3C34}"/>
    <cellStyle name="Input [yellow] 4 5 3 8 3" xfId="40217" xr:uid="{A74FD5BA-1AC2-449F-AA22-FF18369CFF84}"/>
    <cellStyle name="Input [yellow] 4 5 3 8 4" xfId="20249" xr:uid="{319BC5F8-8516-4F10-96D8-8EB9DD613A2F}"/>
    <cellStyle name="Input [yellow] 4 5 3 9" xfId="10745" xr:uid="{DF75066D-D6B6-4B37-85BA-E4FD60B54657}"/>
    <cellStyle name="Input [yellow] 4 5 3 9 2" xfId="30949" xr:uid="{23E9DD22-5506-4D39-9D90-2D9E1A1AC298}"/>
    <cellStyle name="Input [yellow] 4 5 3 9 3" xfId="40725" xr:uid="{2DBA37CF-E6EA-4394-A82B-825C7121C5D0}"/>
    <cellStyle name="Input [yellow] 4 5 3 9 4" xfId="20757" xr:uid="{D68C51AC-1D3F-44B7-AE03-0E864E340BDA}"/>
    <cellStyle name="Input [yellow] 4 5 4" xfId="6327" xr:uid="{1C06D3E3-05CB-4AC5-A6A1-782DC65BAD5C}"/>
    <cellStyle name="Input [yellow] 4 5 4 10" xfId="11114" xr:uid="{1714F70C-83C5-4653-9CC9-221E48174AF5}"/>
    <cellStyle name="Input [yellow] 4 5 4 10 2" xfId="31316" xr:uid="{88716796-08C3-4EE3-8220-901230AB0675}"/>
    <cellStyle name="Input [yellow] 4 5 4 10 3" xfId="41092" xr:uid="{A8608ADE-BE55-4BFF-8F67-987B500841B2}"/>
    <cellStyle name="Input [yellow] 4 5 4 10 4" xfId="21124" xr:uid="{C3D7EEEF-6E81-430F-B2B0-F5ED853F5A4A}"/>
    <cellStyle name="Input [yellow] 4 5 4 11" xfId="11600" xr:uid="{C277EEA4-148E-4109-B452-873339498CAA}"/>
    <cellStyle name="Input [yellow] 4 5 4 11 2" xfId="31802" xr:uid="{E5ACEA57-FFCD-407A-9852-B76096A04F22}"/>
    <cellStyle name="Input [yellow] 4 5 4 11 3" xfId="41578" xr:uid="{212130BC-3CBB-4A20-844E-9807F4188833}"/>
    <cellStyle name="Input [yellow] 4 5 4 11 4" xfId="21610" xr:uid="{E6E6E654-5753-40D9-81BD-5C4F978D1833}"/>
    <cellStyle name="Input [yellow] 4 5 4 12" xfId="12074" xr:uid="{1A62052F-6785-44B3-8053-C613977D4BE9}"/>
    <cellStyle name="Input [yellow] 4 5 4 12 2" xfId="32275" xr:uid="{69413A52-BC11-4170-93EA-5ECB38506598}"/>
    <cellStyle name="Input [yellow] 4 5 4 12 3" xfId="42051" xr:uid="{206814B3-8E49-42EA-B502-14ADDA1FEA01}"/>
    <cellStyle name="Input [yellow] 4 5 4 12 4" xfId="22083" xr:uid="{88795398-F389-4108-9DE8-C54F4EB70ACD}"/>
    <cellStyle name="Input [yellow] 4 5 4 13" xfId="12535" xr:uid="{87B6FA7F-1D88-48E0-AD0C-E6E1836F336D}"/>
    <cellStyle name="Input [yellow] 4 5 4 13 2" xfId="32735" xr:uid="{E2C1DFC6-F798-4EBA-ABC8-E9AE03341204}"/>
    <cellStyle name="Input [yellow] 4 5 4 13 3" xfId="42511" xr:uid="{A46FAD47-57F6-49C3-A807-44140D605960}"/>
    <cellStyle name="Input [yellow] 4 5 4 13 4" xfId="22543" xr:uid="{59E8D217-1D9F-42F4-9116-E53057DB7288}"/>
    <cellStyle name="Input [yellow] 4 5 4 14" xfId="12995" xr:uid="{77CA5C09-485E-4B1B-A43B-06A88E50CB04}"/>
    <cellStyle name="Input [yellow] 4 5 4 14 2" xfId="33194" xr:uid="{AFC6D5C3-5696-4339-90D6-2B412D6E81FB}"/>
    <cellStyle name="Input [yellow] 4 5 4 14 3" xfId="42970" xr:uid="{47CFDF54-1C10-408B-A75D-5209C348AF91}"/>
    <cellStyle name="Input [yellow] 4 5 4 14 4" xfId="23002" xr:uid="{DB72EB4D-D999-4F6B-9126-1E8DA3A967C6}"/>
    <cellStyle name="Input [yellow] 4 5 4 15" xfId="13448" xr:uid="{2A10A596-9602-4DA7-BB96-D46C16D37E27}"/>
    <cellStyle name="Input [yellow] 4 5 4 15 2" xfId="33645" xr:uid="{9C111CA5-B32F-4E0F-B630-C139E863F46A}"/>
    <cellStyle name="Input [yellow] 4 5 4 15 3" xfId="43421" xr:uid="{6BCC3F39-4A36-4AA9-BE64-C98CA06EBBB2}"/>
    <cellStyle name="Input [yellow] 4 5 4 15 4" xfId="23453" xr:uid="{D0727B6C-C65C-4B61-A18A-CDC53C935BE5}"/>
    <cellStyle name="Input [yellow] 4 5 4 16" xfId="26545" xr:uid="{5A92324E-9769-4879-874D-C21A9C9F74D6}"/>
    <cellStyle name="Input [yellow] 4 5 4 17" xfId="36321" xr:uid="{6DD4FB70-A5F2-4216-B48B-6769B419F566}"/>
    <cellStyle name="Input [yellow] 4 5 4 18" xfId="16353" xr:uid="{B7F7A90C-A354-4FCD-8D8F-566103197B74}"/>
    <cellStyle name="Input [yellow] 4 5 4 2" xfId="6886" xr:uid="{0E800088-9F45-49BE-BF0F-B8B6BC73D508}"/>
    <cellStyle name="Input [yellow] 4 5 4 2 2" xfId="27100" xr:uid="{D26ECEFB-3EF0-459E-9503-54031AD37737}"/>
    <cellStyle name="Input [yellow] 4 5 4 2 3" xfId="36876" xr:uid="{ED39E1F1-17ED-4922-BEED-CB340EBB88B3}"/>
    <cellStyle name="Input [yellow] 4 5 4 2 4" xfId="16908" xr:uid="{498D721E-A5AE-4D72-A58E-B34C41CDE5FE}"/>
    <cellStyle name="Input [yellow] 4 5 4 3" xfId="7433" xr:uid="{DDB85861-81F8-41F8-9566-6DCCB06ECEDA}"/>
    <cellStyle name="Input [yellow] 4 5 4 3 2" xfId="27647" xr:uid="{356C9337-9580-4F4E-AD8A-D37558ABF677}"/>
    <cellStyle name="Input [yellow] 4 5 4 3 3" xfId="37423" xr:uid="{2E00D22E-3B04-4982-9C53-C69F10FAD7BA}"/>
    <cellStyle name="Input [yellow] 4 5 4 3 4" xfId="17455" xr:uid="{71A0F81E-006E-446C-BAA5-2998405293C2}"/>
    <cellStyle name="Input [yellow] 4 5 4 4" xfId="7983" xr:uid="{1AE17E63-9806-4880-94B2-9CC737440FFA}"/>
    <cellStyle name="Input [yellow] 4 5 4 4 2" xfId="28195" xr:uid="{3EFDF90D-B7D0-4EDF-A9CC-52049D37F63F}"/>
    <cellStyle name="Input [yellow] 4 5 4 4 3" xfId="37971" xr:uid="{E011056C-9ADA-461E-AF33-A341AE3A7A49}"/>
    <cellStyle name="Input [yellow] 4 5 4 4 4" xfId="18003" xr:uid="{25874CAE-5619-476A-AE91-E8FCF4920FED}"/>
    <cellStyle name="Input [yellow] 4 5 4 5" xfId="8525" xr:uid="{CDE19084-FBFC-469F-9AE1-72CA21B151AB}"/>
    <cellStyle name="Input [yellow] 4 5 4 5 2" xfId="28736" xr:uid="{CD80190A-0F1B-4C58-87C7-14795D06FB08}"/>
    <cellStyle name="Input [yellow] 4 5 4 5 3" xfId="38512" xr:uid="{EBA32EAC-F808-4E44-8A1F-5BE6BF0187D7}"/>
    <cellStyle name="Input [yellow] 4 5 4 5 4" xfId="18544" xr:uid="{830312C5-B5D1-46FC-90B9-757C47108213}"/>
    <cellStyle name="Input [yellow] 4 5 4 6" xfId="9051" xr:uid="{C20369FE-EA82-4736-919A-AABE9ADBB474}"/>
    <cellStyle name="Input [yellow] 4 5 4 6 2" xfId="29260" xr:uid="{07348A89-58C8-490A-AE3C-BD478285F2C1}"/>
    <cellStyle name="Input [yellow] 4 5 4 6 3" xfId="39036" xr:uid="{5221B89F-4B74-4AC3-A1D0-F8E1476B1326}"/>
    <cellStyle name="Input [yellow] 4 5 4 6 4" xfId="19068" xr:uid="{554F74F2-055D-4827-B65F-67C7FF5EE50F}"/>
    <cellStyle name="Input [yellow] 4 5 4 7" xfId="9575" xr:uid="{E2237F4E-4028-44AC-9CEC-2058DDB86DB4}"/>
    <cellStyle name="Input [yellow] 4 5 4 7 2" xfId="29782" xr:uid="{9B2D7883-6E40-460D-8881-4339D9C73AC9}"/>
    <cellStyle name="Input [yellow] 4 5 4 7 3" xfId="39558" xr:uid="{6C7A6EAA-2877-47CF-847D-6C301EC92375}"/>
    <cellStyle name="Input [yellow] 4 5 4 7 4" xfId="19590" xr:uid="{31609973-9BD9-4603-9255-4E3523FAE919}"/>
    <cellStyle name="Input [yellow] 4 5 4 8" xfId="10099" xr:uid="{AE029C8C-4079-4031-9F4D-D6345374FD19}"/>
    <cellStyle name="Input [yellow] 4 5 4 8 2" xfId="30306" xr:uid="{5D960787-A5B2-4197-820B-47E3B4CAF79D}"/>
    <cellStyle name="Input [yellow] 4 5 4 8 3" xfId="40082" xr:uid="{5F4D0D3E-D58A-4B74-BE8E-966720E9E792}"/>
    <cellStyle name="Input [yellow] 4 5 4 8 4" xfId="20114" xr:uid="{D205E3D9-9A74-4395-A2E1-284A7F7EBCC9}"/>
    <cellStyle name="Input [yellow] 4 5 4 9" xfId="10610" xr:uid="{7BF9A372-0EB1-4332-B66E-2AB8AA6DEDE1}"/>
    <cellStyle name="Input [yellow] 4 5 4 9 2" xfId="30814" xr:uid="{9E545A3B-CD8F-48FD-A513-1A9AF0CB70A1}"/>
    <cellStyle name="Input [yellow] 4 5 4 9 3" xfId="40590" xr:uid="{D6036B87-0D0A-4C1D-A275-F0E5FE36AD29}"/>
    <cellStyle name="Input [yellow] 4 5 4 9 4" xfId="20622" xr:uid="{E7C75A04-5A25-40A5-A9C2-0BEB78E35278}"/>
    <cellStyle name="Input [yellow] 4 5 5" xfId="5217" xr:uid="{33230B4C-2D9D-4508-B343-C2A60D8BC579}"/>
    <cellStyle name="Input [yellow] 4 5 5 2" xfId="25457" xr:uid="{97C9B1CA-C8EA-4EFC-BFA4-1DB5BEE0547F}"/>
    <cellStyle name="Input [yellow] 4 5 5 3" xfId="35233" xr:uid="{4D0FDA6F-B085-4E22-8E69-7EA8417D276E}"/>
    <cellStyle name="Input [yellow] 4 5 5 4" xfId="15265" xr:uid="{FA70B292-339D-4A48-9118-979F4E29DAE6}"/>
    <cellStyle name="Input [yellow] 4 5 6" xfId="4914" xr:uid="{F004B812-A28C-4B25-90F7-9861596E5719}"/>
    <cellStyle name="Input [yellow] 4 5 6 2" xfId="25154" xr:uid="{82D66448-9FF4-496E-B725-98FE5CB2DA5D}"/>
    <cellStyle name="Input [yellow] 4 5 6 3" xfId="34930" xr:uid="{5C137D2E-67DB-43CE-AD1C-789EA4094505}"/>
    <cellStyle name="Input [yellow] 4 5 6 4" xfId="14962" xr:uid="{859E475A-EBE9-437C-B841-A1BD5D41A906}"/>
    <cellStyle name="Input [yellow] 4 5 7" xfId="5148" xr:uid="{85B32FD9-3C2E-4F9F-92BF-D7D03E94E891}"/>
    <cellStyle name="Input [yellow] 4 5 7 2" xfId="25388" xr:uid="{A1F4325B-A05A-43EC-87E2-D73D2D9435BE}"/>
    <cellStyle name="Input [yellow] 4 5 7 3" xfId="35164" xr:uid="{FB4D496E-58AB-47FC-92B1-C33E2573E316}"/>
    <cellStyle name="Input [yellow] 4 5 7 4" xfId="15196" xr:uid="{FC1A36CE-EC93-45C7-A7C6-9B7F4C315659}"/>
    <cellStyle name="Input [yellow] 4 5 8" xfId="4904" xr:uid="{224D166B-2170-4935-A1AC-B1CB8F7B7408}"/>
    <cellStyle name="Input [yellow] 4 5 8 2" xfId="25144" xr:uid="{6110FAA9-2402-4E58-A6F4-EECB66EEA0DC}"/>
    <cellStyle name="Input [yellow] 4 5 8 3" xfId="34920" xr:uid="{B181C207-20C2-4C2B-B8F2-5C75C03A6F3A}"/>
    <cellStyle name="Input [yellow] 4 5 8 4" xfId="14952" xr:uid="{2F2C3951-BF10-4CE0-894E-C35B6AB65484}"/>
    <cellStyle name="Input [yellow] 4 5 9" xfId="4718" xr:uid="{82248D5D-3B2F-423B-9FDE-E2F2E16D0E85}"/>
    <cellStyle name="Input [yellow] 4 5 9 2" xfId="24963" xr:uid="{DB7AC64E-9796-41D1-BB9A-6BB3D1B348EF}"/>
    <cellStyle name="Input [yellow] 4 5 9 3" xfId="34739" xr:uid="{99D1CF98-3E8B-4BF9-B1BD-6152038771E0}"/>
    <cellStyle name="Input [yellow] 4 5 9 4" xfId="14771" xr:uid="{28AF61EC-78A2-4788-B0C8-4FEB3DB81192}"/>
    <cellStyle name="Input [yellow] 4 6" xfId="2156" xr:uid="{3F858E73-FDF7-4588-ABB9-F4C1482B5AD1}"/>
    <cellStyle name="Input [yellow] 4 6 10" xfId="6058" xr:uid="{D6F398C5-23C1-4742-8F32-78C1B16A8B79}"/>
    <cellStyle name="Input [yellow] 4 6 10 2" xfId="26278" xr:uid="{06EF5760-6338-4D08-A5AC-0A444919B87B}"/>
    <cellStyle name="Input [yellow] 4 6 10 3" xfId="36054" xr:uid="{3F363507-849D-4D6A-BC55-32672D3A9F04}"/>
    <cellStyle name="Input [yellow] 4 6 10 4" xfId="16086" xr:uid="{D64AD744-C0C7-453B-B610-5A2CC73495B3}"/>
    <cellStyle name="Input [yellow] 4 6 11" xfId="4598" xr:uid="{39BD5B2F-C4E3-477E-9C22-9CE28DD6B8DD}"/>
    <cellStyle name="Input [yellow] 4 6 11 2" xfId="24844" xr:uid="{8F87756D-713E-4F10-82C5-A1FE67089BEF}"/>
    <cellStyle name="Input [yellow] 4 6 11 3" xfId="34620" xr:uid="{A898A100-CC97-4533-BAC6-EA10FB3A885E}"/>
    <cellStyle name="Input [yellow] 4 6 11 4" xfId="14652" xr:uid="{09B84708-D82B-45B0-AF30-553A64FD73E7}"/>
    <cellStyle name="Input [yellow] 4 6 12" xfId="4494" xr:uid="{F71C23AB-ECC3-48A5-A453-27263CC496DC}"/>
    <cellStyle name="Input [yellow] 4 6 12 2" xfId="24743" xr:uid="{6D12F184-D0F0-4245-B874-BF74DFA1E27A}"/>
    <cellStyle name="Input [yellow] 4 6 12 3" xfId="34519" xr:uid="{F8DF2953-273C-4448-8E34-AB13218F7051}"/>
    <cellStyle name="Input [yellow] 4 6 12 4" xfId="14551" xr:uid="{DD8977B0-33AB-4987-B0BB-84489B790CDC}"/>
    <cellStyle name="Input [yellow] 4 6 13" xfId="4092" xr:uid="{6292BE42-9D52-4313-B8C9-AC8BCA803516}"/>
    <cellStyle name="Input [yellow] 4 6 13 2" xfId="24347" xr:uid="{302D334B-C2B1-4827-B51E-9382E5245B70}"/>
    <cellStyle name="Input [yellow] 4 6 13 3" xfId="34123" xr:uid="{ED623105-454F-4842-9E88-FA0A89C3E521}"/>
    <cellStyle name="Input [yellow] 4 6 13 4" xfId="14155" xr:uid="{AFE0591B-AB07-4294-B8EA-C9048724DF20}"/>
    <cellStyle name="Input [yellow] 4 6 14" xfId="4174" xr:uid="{70E6A44F-E20B-4C4C-ADAA-933A36244557}"/>
    <cellStyle name="Input [yellow] 4 6 14 2" xfId="24427" xr:uid="{39A16D27-6273-4CD2-A53C-6E27A36118C0}"/>
    <cellStyle name="Input [yellow] 4 6 14 3" xfId="34203" xr:uid="{7CD60241-8021-43E1-ACCA-497B9DA781D7}"/>
    <cellStyle name="Input [yellow] 4 6 14 4" xfId="14235" xr:uid="{85761CA6-E8BA-4FFD-A001-32B1A71CFA6E}"/>
    <cellStyle name="Input [yellow] 4 6 15" xfId="4079" xr:uid="{EDB655C9-F3AE-4327-A165-8E9E5C1FCE14}"/>
    <cellStyle name="Input [yellow] 4 6 15 2" xfId="24334" xr:uid="{5B773367-7439-425F-8B6F-D0A681F43F4F}"/>
    <cellStyle name="Input [yellow] 4 6 15 3" xfId="34110" xr:uid="{148BF4CF-C961-4A5A-9620-51CA2F6B873F}"/>
    <cellStyle name="Input [yellow] 4 6 15 4" xfId="14142" xr:uid="{F52998A1-F58F-40AE-8B46-4432F5E31F17}"/>
    <cellStyle name="Input [yellow] 4 6 16" xfId="5403" xr:uid="{AEE78701-44BD-44C9-8D8C-390B2F6CB7BE}"/>
    <cellStyle name="Input [yellow] 4 6 16 2" xfId="25640" xr:uid="{32EB44A8-714B-4AE2-A0A0-49776C8DCE56}"/>
    <cellStyle name="Input [yellow] 4 6 16 3" xfId="35416" xr:uid="{03D953A2-51B8-4A04-AE77-ECDC2BBB382A}"/>
    <cellStyle name="Input [yellow] 4 6 16 4" xfId="15448" xr:uid="{116B4675-60EE-4BE4-91ED-AD26FD166E44}"/>
    <cellStyle name="Input [yellow] 4 6 17" xfId="5271" xr:uid="{131D9A91-211F-41BF-A7C1-CE4765CFD455}"/>
    <cellStyle name="Input [yellow] 4 6 17 2" xfId="25511" xr:uid="{9EA390E4-9C41-46A3-9BDE-EC1DFB0C06EA}"/>
    <cellStyle name="Input [yellow] 4 6 17 3" xfId="35287" xr:uid="{E8B6904E-F356-4924-A742-FF2B2E564C23}"/>
    <cellStyle name="Input [yellow] 4 6 17 4" xfId="15319" xr:uid="{9D304AB6-B354-402D-9D09-A946AC5A66A2}"/>
    <cellStyle name="Input [yellow] 4 6 18" xfId="5227" xr:uid="{143A0708-3293-4746-B31D-52FEBB614EE6}"/>
    <cellStyle name="Input [yellow] 4 6 18 2" xfId="25467" xr:uid="{40A8DF54-D135-472E-81F1-D5A41D42C2BF}"/>
    <cellStyle name="Input [yellow] 4 6 18 3" xfId="35243" xr:uid="{44F84DE8-75CC-419E-9BCD-08208E7E4C45}"/>
    <cellStyle name="Input [yellow] 4 6 18 4" xfId="15275" xr:uid="{66007F5C-8A75-4465-94DE-F541E3DFCE30}"/>
    <cellStyle name="Input [yellow] 4 6 19" xfId="24037" xr:uid="{13759770-8404-40ED-91A7-BA108FBABCAE}"/>
    <cellStyle name="Input [yellow] 4 6 2" xfId="6464" xr:uid="{53FCD82F-9FE5-493B-ADFE-5674840E6986}"/>
    <cellStyle name="Input [yellow] 4 6 2 10" xfId="11251" xr:uid="{B5B7224F-717C-48C8-A5F2-7F84F3526004}"/>
    <cellStyle name="Input [yellow] 4 6 2 10 2" xfId="31453" xr:uid="{51C6AC0A-21AC-40A9-831C-A7ED6A99CDC9}"/>
    <cellStyle name="Input [yellow] 4 6 2 10 3" xfId="41229" xr:uid="{ECF111DF-3157-4B57-BAE1-2A81A624E185}"/>
    <cellStyle name="Input [yellow] 4 6 2 10 4" xfId="21261" xr:uid="{B2EDBD3B-D769-4407-ACB8-00FD6FA63051}"/>
    <cellStyle name="Input [yellow] 4 6 2 11" xfId="11737" xr:uid="{778E8F5A-4E1E-4D79-8F83-481815941625}"/>
    <cellStyle name="Input [yellow] 4 6 2 11 2" xfId="31939" xr:uid="{2B6B0F5A-1997-4B31-AA04-AD236CCA3778}"/>
    <cellStyle name="Input [yellow] 4 6 2 11 3" xfId="41715" xr:uid="{DD368F3C-5AAA-48F0-9F87-60DFC65DFD87}"/>
    <cellStyle name="Input [yellow] 4 6 2 11 4" xfId="21747" xr:uid="{36092E30-EA62-4B83-BA1A-2E4F06829738}"/>
    <cellStyle name="Input [yellow] 4 6 2 12" xfId="12211" xr:uid="{27DC4064-FAB0-46CC-ADAD-2995CCF0016C}"/>
    <cellStyle name="Input [yellow] 4 6 2 12 2" xfId="32412" xr:uid="{0EEA187E-6BE1-49C4-BE58-363B0F8FE043}"/>
    <cellStyle name="Input [yellow] 4 6 2 12 3" xfId="42188" xr:uid="{C342F608-A6BA-4831-B801-0F9BE4B510D4}"/>
    <cellStyle name="Input [yellow] 4 6 2 12 4" xfId="22220" xr:uid="{0155A8F9-60DA-4CF5-9EC8-6D9D80916675}"/>
    <cellStyle name="Input [yellow] 4 6 2 13" xfId="12672" xr:uid="{6BBA1446-A01D-4ECC-9C40-882FABD97219}"/>
    <cellStyle name="Input [yellow] 4 6 2 13 2" xfId="32872" xr:uid="{A1BF7A35-99A3-4771-AEA0-FB87D70841B7}"/>
    <cellStyle name="Input [yellow] 4 6 2 13 3" xfId="42648" xr:uid="{EF46C630-B277-43D1-83F3-CC56E534E667}"/>
    <cellStyle name="Input [yellow] 4 6 2 13 4" xfId="22680" xr:uid="{CAA24243-0A5E-480A-B7AA-884DC293965A}"/>
    <cellStyle name="Input [yellow] 4 6 2 14" xfId="13132" xr:uid="{35ECC879-ED52-4A06-8CEC-E1200CEFB8C1}"/>
    <cellStyle name="Input [yellow] 4 6 2 14 2" xfId="33331" xr:uid="{FBBC1114-83B2-436A-BF70-770534F6F393}"/>
    <cellStyle name="Input [yellow] 4 6 2 14 3" xfId="43107" xr:uid="{2FC6919A-F638-491D-A93B-144A54697FBA}"/>
    <cellStyle name="Input [yellow] 4 6 2 14 4" xfId="23139" xr:uid="{C23A4ABC-6BF1-4B3F-8299-751CE4257129}"/>
    <cellStyle name="Input [yellow] 4 6 2 15" xfId="13585" xr:uid="{A57E18C9-858B-4376-ADAA-479138B308F3}"/>
    <cellStyle name="Input [yellow] 4 6 2 15 2" xfId="33782" xr:uid="{FF8E42DE-5598-42B5-8E26-D64F8E4AA2E6}"/>
    <cellStyle name="Input [yellow] 4 6 2 15 3" xfId="43558" xr:uid="{0711B0E3-E966-458A-9AB4-4DCD2C68A6F6}"/>
    <cellStyle name="Input [yellow] 4 6 2 15 4" xfId="23590" xr:uid="{7E3A52F9-F375-4A65-A6D5-A5334CF4F4CD}"/>
    <cellStyle name="Input [yellow] 4 6 2 16" xfId="26682" xr:uid="{E0D6A075-6FB4-440B-8981-941ADF80267E}"/>
    <cellStyle name="Input [yellow] 4 6 2 17" xfId="36458" xr:uid="{4434AF04-A6E4-4F62-852C-D56ACA5E351F}"/>
    <cellStyle name="Input [yellow] 4 6 2 18" xfId="16490" xr:uid="{2D8B0AB3-57D7-4F64-AAC0-93F49A8DCDC9}"/>
    <cellStyle name="Input [yellow] 4 6 2 2" xfId="7023" xr:uid="{6FB93D8B-826A-44E2-BFA2-B833E2069251}"/>
    <cellStyle name="Input [yellow] 4 6 2 2 2" xfId="27237" xr:uid="{B8896102-EABC-4CC2-863B-DCAD3E3D8CB3}"/>
    <cellStyle name="Input [yellow] 4 6 2 2 3" xfId="37013" xr:uid="{7061DE4F-CA5B-43C8-9D8C-8CD8A4BCCFC6}"/>
    <cellStyle name="Input [yellow] 4 6 2 2 4" xfId="17045" xr:uid="{C4DCEE7D-E142-466A-A2A2-B3A81F09DFB1}"/>
    <cellStyle name="Input [yellow] 4 6 2 3" xfId="7570" xr:uid="{50E0F729-4818-4C9E-9E64-51DA521F5177}"/>
    <cellStyle name="Input [yellow] 4 6 2 3 2" xfId="27784" xr:uid="{AAAAB177-A97E-4EE1-B00C-20EFA646270E}"/>
    <cellStyle name="Input [yellow] 4 6 2 3 3" xfId="37560" xr:uid="{D2FAAEAB-86C7-4AD1-BB0B-B98414CF1FC7}"/>
    <cellStyle name="Input [yellow] 4 6 2 3 4" xfId="17592" xr:uid="{D682B5B1-3DD1-489D-9E99-93840AD0C00C}"/>
    <cellStyle name="Input [yellow] 4 6 2 4" xfId="8120" xr:uid="{18667B13-22CA-4789-8DD8-394C880F12B7}"/>
    <cellStyle name="Input [yellow] 4 6 2 4 2" xfId="28332" xr:uid="{C2B29254-CC79-4F92-ADA1-98E1E0F79559}"/>
    <cellStyle name="Input [yellow] 4 6 2 4 3" xfId="38108" xr:uid="{A0BC2422-2F78-417B-A3AC-A7321D157E5D}"/>
    <cellStyle name="Input [yellow] 4 6 2 4 4" xfId="18140" xr:uid="{24E716B0-66FC-4C8A-91F5-16179ADBA1F4}"/>
    <cellStyle name="Input [yellow] 4 6 2 5" xfId="8662" xr:uid="{07A83F85-1C57-4DFF-82CF-0E06DF8E9C51}"/>
    <cellStyle name="Input [yellow] 4 6 2 5 2" xfId="28873" xr:uid="{E1E98FA1-0D3E-4A15-A68D-8E67A2F46658}"/>
    <cellStyle name="Input [yellow] 4 6 2 5 3" xfId="38649" xr:uid="{A526DEE1-3551-481D-833D-FDE65BEEFFB1}"/>
    <cellStyle name="Input [yellow] 4 6 2 5 4" xfId="18681" xr:uid="{78D5A84B-35D5-451C-B74C-80E68789350B}"/>
    <cellStyle name="Input [yellow] 4 6 2 6" xfId="9188" xr:uid="{B9B0D6D4-A18D-4C26-A980-C6FAA861CE94}"/>
    <cellStyle name="Input [yellow] 4 6 2 6 2" xfId="29397" xr:uid="{EC257D4D-FB96-4FDB-85E8-F6B85F3E29CB}"/>
    <cellStyle name="Input [yellow] 4 6 2 6 3" xfId="39173" xr:uid="{FEB8565B-ECC1-48FE-A40E-B65E820B1943}"/>
    <cellStyle name="Input [yellow] 4 6 2 6 4" xfId="19205" xr:uid="{47062189-1612-41FB-A754-6E706BB4298E}"/>
    <cellStyle name="Input [yellow] 4 6 2 7" xfId="9712" xr:uid="{B1DCC62A-8C2A-4084-AA19-BC8EB6C3FF1D}"/>
    <cellStyle name="Input [yellow] 4 6 2 7 2" xfId="29919" xr:uid="{66506710-3D1F-4A85-BD8A-3761448F667F}"/>
    <cellStyle name="Input [yellow] 4 6 2 7 3" xfId="39695" xr:uid="{440C2D92-8124-4CD6-A2F7-04C9AD025680}"/>
    <cellStyle name="Input [yellow] 4 6 2 7 4" xfId="19727" xr:uid="{61379711-374B-450E-AB69-7BCDBF7D2B63}"/>
    <cellStyle name="Input [yellow] 4 6 2 8" xfId="10236" xr:uid="{8C8E3874-CCA6-4355-AEF6-60832FF9761F}"/>
    <cellStyle name="Input [yellow] 4 6 2 8 2" xfId="30443" xr:uid="{462AEBF9-6D45-4E19-9A2D-49F72E33762D}"/>
    <cellStyle name="Input [yellow] 4 6 2 8 3" xfId="40219" xr:uid="{A3EEAE50-AE66-4A1B-AAF5-2AB54E0B0829}"/>
    <cellStyle name="Input [yellow] 4 6 2 8 4" xfId="20251" xr:uid="{E4552EA2-19BF-4894-BEF8-4CE048BC4F72}"/>
    <cellStyle name="Input [yellow] 4 6 2 9" xfId="10747" xr:uid="{3A389386-9794-4FE3-A07F-6E01F3EE7F30}"/>
    <cellStyle name="Input [yellow] 4 6 2 9 2" xfId="30951" xr:uid="{278CBAB1-6DE4-4DAD-9D1B-6D8142E6206A}"/>
    <cellStyle name="Input [yellow] 4 6 2 9 3" xfId="40727" xr:uid="{0C203388-4B2D-40F7-A389-2AECC144A2CD}"/>
    <cellStyle name="Input [yellow] 4 6 2 9 4" xfId="20759" xr:uid="{F73002C1-ECD8-48C0-B530-3BAAFB79C670}"/>
    <cellStyle name="Input [yellow] 4 6 20" xfId="23855" xr:uid="{26798705-BD3F-41F2-A3D4-6FC6167E2553}"/>
    <cellStyle name="Input [yellow] 4 6 21" xfId="13935" xr:uid="{04EBD77C-D91B-4BE3-B3E8-07973A2A4CF7}"/>
    <cellStyle name="Input [yellow] 4 6 3" xfId="6206" xr:uid="{07097160-1B89-4FDD-B864-6BB6E962F216}"/>
    <cellStyle name="Input [yellow] 4 6 3 10" xfId="10993" xr:uid="{2BA2D44A-DC95-484F-A267-60CD0A30DF33}"/>
    <cellStyle name="Input [yellow] 4 6 3 10 2" xfId="31195" xr:uid="{D4330F0D-B825-4C47-BE60-986053DEFB60}"/>
    <cellStyle name="Input [yellow] 4 6 3 10 3" xfId="40971" xr:uid="{280E2244-3F38-4A11-B035-A427FD41FBDB}"/>
    <cellStyle name="Input [yellow] 4 6 3 10 4" xfId="21003" xr:uid="{B2A513D9-6BC0-41EC-8E24-EF574B23A21D}"/>
    <cellStyle name="Input [yellow] 4 6 3 11" xfId="11479" xr:uid="{4047239C-5643-4708-A1C5-F54485FCC63C}"/>
    <cellStyle name="Input [yellow] 4 6 3 11 2" xfId="31681" xr:uid="{0252FF71-69AB-46B0-AA42-D16287356954}"/>
    <cellStyle name="Input [yellow] 4 6 3 11 3" xfId="41457" xr:uid="{597B23A0-49F1-4EAA-AC7B-82EF85ACF09F}"/>
    <cellStyle name="Input [yellow] 4 6 3 11 4" xfId="21489" xr:uid="{08D72815-42FB-4005-9901-6166D6634437}"/>
    <cellStyle name="Input [yellow] 4 6 3 12" xfId="11953" xr:uid="{731ACFC4-F1AF-408B-A3C4-CA219296C43D}"/>
    <cellStyle name="Input [yellow] 4 6 3 12 2" xfId="32154" xr:uid="{B71E4137-D4BF-4D9C-9B97-796F7B9FF617}"/>
    <cellStyle name="Input [yellow] 4 6 3 12 3" xfId="41930" xr:uid="{2A6FF797-0407-4C32-94BC-2F49E59DAF27}"/>
    <cellStyle name="Input [yellow] 4 6 3 12 4" xfId="21962" xr:uid="{BED8BF00-303C-4715-9FFE-C5D590F0B4A4}"/>
    <cellStyle name="Input [yellow] 4 6 3 13" xfId="12414" xr:uid="{C26C42F4-5254-4BFD-8D49-2E7435DD12AA}"/>
    <cellStyle name="Input [yellow] 4 6 3 13 2" xfId="32614" xr:uid="{AFED3222-8F62-443A-BFEE-7CB38BADED2B}"/>
    <cellStyle name="Input [yellow] 4 6 3 13 3" xfId="42390" xr:uid="{1FF8A307-AB6A-4D04-BD6A-D2F3B4DF57D2}"/>
    <cellStyle name="Input [yellow] 4 6 3 13 4" xfId="22422" xr:uid="{E869425F-4F66-4B5A-A34D-1B23AF44CAA8}"/>
    <cellStyle name="Input [yellow] 4 6 3 14" xfId="12874" xr:uid="{643CFA71-64DC-4EA0-B0B8-3E259D54311D}"/>
    <cellStyle name="Input [yellow] 4 6 3 14 2" xfId="33073" xr:uid="{0BA0044E-15E6-4C0F-9349-ED0EF3B1C9B4}"/>
    <cellStyle name="Input [yellow] 4 6 3 14 3" xfId="42849" xr:uid="{BFAA5BA5-7A1A-49C3-B457-EF635EF9F11A}"/>
    <cellStyle name="Input [yellow] 4 6 3 14 4" xfId="22881" xr:uid="{3832E7A7-1187-4603-BF07-42979650CCC7}"/>
    <cellStyle name="Input [yellow] 4 6 3 15" xfId="13327" xr:uid="{8E37251D-C53E-4A1C-9D7C-08B62B140911}"/>
    <cellStyle name="Input [yellow] 4 6 3 15 2" xfId="33524" xr:uid="{68E00E02-82CD-4147-A4B6-E9F14398BA81}"/>
    <cellStyle name="Input [yellow] 4 6 3 15 3" xfId="43300" xr:uid="{A6CEF06C-4097-4DEB-81A2-465E7C5A98AB}"/>
    <cellStyle name="Input [yellow] 4 6 3 15 4" xfId="23332" xr:uid="{650C5AEF-5F33-4B5C-8349-3063CFB6A473}"/>
    <cellStyle name="Input [yellow] 4 6 3 16" xfId="26424" xr:uid="{3883A324-185B-43FE-B662-626A3E99C689}"/>
    <cellStyle name="Input [yellow] 4 6 3 17" xfId="36200" xr:uid="{2BF54BAB-7708-4462-A7EB-039D3F96DF87}"/>
    <cellStyle name="Input [yellow] 4 6 3 18" xfId="16232" xr:uid="{17EF72A6-77F7-4560-9357-E7314C239A6A}"/>
    <cellStyle name="Input [yellow] 4 6 3 2" xfId="6765" xr:uid="{0C5BEC5A-1E67-4609-A3D8-159CA63CA47F}"/>
    <cellStyle name="Input [yellow] 4 6 3 2 2" xfId="26979" xr:uid="{14E215BA-4FB5-43EA-B39E-20F2092A5B60}"/>
    <cellStyle name="Input [yellow] 4 6 3 2 3" xfId="36755" xr:uid="{6B2506D9-BDF7-4E01-A7F7-729E23AAD51B}"/>
    <cellStyle name="Input [yellow] 4 6 3 2 4" xfId="16787" xr:uid="{86E81AF1-4891-4B88-AB27-AC89ADE26BBF}"/>
    <cellStyle name="Input [yellow] 4 6 3 3" xfId="7312" xr:uid="{0E96FAED-744B-47F3-A444-220833646178}"/>
    <cellStyle name="Input [yellow] 4 6 3 3 2" xfId="27526" xr:uid="{7928387B-4A47-4792-BBE9-D41467006D88}"/>
    <cellStyle name="Input [yellow] 4 6 3 3 3" xfId="37302" xr:uid="{0D440727-4F57-4113-BD28-F3527D2719C8}"/>
    <cellStyle name="Input [yellow] 4 6 3 3 4" xfId="17334" xr:uid="{DF2719F6-4241-400C-83EA-11EE1828153B}"/>
    <cellStyle name="Input [yellow] 4 6 3 4" xfId="7862" xr:uid="{8EE5559C-D58E-4BB8-9B1C-A329F2843F7E}"/>
    <cellStyle name="Input [yellow] 4 6 3 4 2" xfId="28074" xr:uid="{ED8C87E3-B999-4AD8-87D6-2B0BC0BE3213}"/>
    <cellStyle name="Input [yellow] 4 6 3 4 3" xfId="37850" xr:uid="{4D8D3426-CD29-41C3-A7E0-C5222AED9815}"/>
    <cellStyle name="Input [yellow] 4 6 3 4 4" xfId="17882" xr:uid="{0B74882E-B522-4576-A239-92910AEFBEF3}"/>
    <cellStyle name="Input [yellow] 4 6 3 5" xfId="8404" xr:uid="{80798E3E-CA6F-4F88-8A05-D64423BA1305}"/>
    <cellStyle name="Input [yellow] 4 6 3 5 2" xfId="28615" xr:uid="{35019DA6-9B9C-4822-B9FB-91C6E9883002}"/>
    <cellStyle name="Input [yellow] 4 6 3 5 3" xfId="38391" xr:uid="{B5C5055D-AE95-4BBB-AC23-CF2C645470E1}"/>
    <cellStyle name="Input [yellow] 4 6 3 5 4" xfId="18423" xr:uid="{6BEFFE0A-A8FD-449C-ADF6-DC3E10413AD7}"/>
    <cellStyle name="Input [yellow] 4 6 3 6" xfId="8930" xr:uid="{1E866CEB-9364-4086-820F-CF28F02C53AE}"/>
    <cellStyle name="Input [yellow] 4 6 3 6 2" xfId="29139" xr:uid="{4B04C261-B37E-4782-83A6-D45AFE658C13}"/>
    <cellStyle name="Input [yellow] 4 6 3 6 3" xfId="38915" xr:uid="{3E51AE14-9D26-46AA-840A-19AC3E83BC06}"/>
    <cellStyle name="Input [yellow] 4 6 3 6 4" xfId="18947" xr:uid="{2FF8D193-8A01-4C8B-A571-2DC5F40D8C44}"/>
    <cellStyle name="Input [yellow] 4 6 3 7" xfId="9454" xr:uid="{4F2F6D0F-23C4-4071-BF12-55DFFA4115EC}"/>
    <cellStyle name="Input [yellow] 4 6 3 7 2" xfId="29661" xr:uid="{4B58F16C-B866-4BEF-BE32-4C3B90710521}"/>
    <cellStyle name="Input [yellow] 4 6 3 7 3" xfId="39437" xr:uid="{324F495F-EB86-4B7F-8604-A53DC84AF11C}"/>
    <cellStyle name="Input [yellow] 4 6 3 7 4" xfId="19469" xr:uid="{FDD8E938-F803-4FD4-A6F5-C284454FBCE3}"/>
    <cellStyle name="Input [yellow] 4 6 3 8" xfId="9978" xr:uid="{E672BEB8-68D4-47A0-A39E-8AE333D633D0}"/>
    <cellStyle name="Input [yellow] 4 6 3 8 2" xfId="30185" xr:uid="{7F3383BD-8AF3-4DAD-9B62-E7AAD02B62C5}"/>
    <cellStyle name="Input [yellow] 4 6 3 8 3" xfId="39961" xr:uid="{7004DCDE-830F-46C6-A6FE-B4C21014EA30}"/>
    <cellStyle name="Input [yellow] 4 6 3 8 4" xfId="19993" xr:uid="{3E4B55F7-BF41-49A6-8A8C-A6D4DFE53A5F}"/>
    <cellStyle name="Input [yellow] 4 6 3 9" xfId="10489" xr:uid="{77949259-2C14-45AC-9344-B689E0C71473}"/>
    <cellStyle name="Input [yellow] 4 6 3 9 2" xfId="30693" xr:uid="{45B9A8B5-0ADB-47AC-9346-B7C8893B0DE3}"/>
    <cellStyle name="Input [yellow] 4 6 3 9 3" xfId="40469" xr:uid="{71D2F820-9F83-445E-9D9B-A6247B073719}"/>
    <cellStyle name="Input [yellow] 4 6 3 9 4" xfId="20501" xr:uid="{20113321-D930-40A2-8B20-E7F25E55279D}"/>
    <cellStyle name="Input [yellow] 4 6 4" xfId="5219" xr:uid="{63650944-743E-4C34-B65E-C0D0938F7EF4}"/>
    <cellStyle name="Input [yellow] 4 6 4 2" xfId="25459" xr:uid="{6B4659A5-3B9F-41EF-867D-25752853ACBC}"/>
    <cellStyle name="Input [yellow] 4 6 4 3" xfId="35235" xr:uid="{B8FBEA54-19E2-4A96-AD61-0C16A4050E6B}"/>
    <cellStyle name="Input [yellow] 4 6 4 4" xfId="15267" xr:uid="{064FC522-521D-448D-B089-A32ACB13862D}"/>
    <cellStyle name="Input [yellow] 4 6 5" xfId="4912" xr:uid="{8881DC29-D737-4835-AB28-E07AC201C979}"/>
    <cellStyle name="Input [yellow] 4 6 5 2" xfId="25152" xr:uid="{C49E0DFA-6BFF-42EB-A506-8302FB2E4B6A}"/>
    <cellStyle name="Input [yellow] 4 6 5 3" xfId="34928" xr:uid="{CECBBA0E-5F90-405A-9049-47D0DBBAAD9D}"/>
    <cellStyle name="Input [yellow] 4 6 5 4" xfId="14960" xr:uid="{80303AF0-06D6-49AC-8195-1EE08E50034D}"/>
    <cellStyle name="Input [yellow] 4 6 6" xfId="5151" xr:uid="{96203ED8-EAEC-451B-9E41-EDA3AB059167}"/>
    <cellStyle name="Input [yellow] 4 6 6 2" xfId="25391" xr:uid="{71720AF7-0F92-4BA3-88BB-9AF1F517F827}"/>
    <cellStyle name="Input [yellow] 4 6 6 3" xfId="35167" xr:uid="{EF30756A-C60C-4B43-BC4C-641F31A032CF}"/>
    <cellStyle name="Input [yellow] 4 6 6 4" xfId="15199" xr:uid="{D15C3BA3-5EF0-4F34-8E85-CBE331AC9303}"/>
    <cellStyle name="Input [yellow] 4 6 7" xfId="5902" xr:uid="{68A81F0B-8CA3-40CB-9B9E-FA987EACA0D5}"/>
    <cellStyle name="Input [yellow] 4 6 7 2" xfId="26127" xr:uid="{43E94E24-F707-4861-8D9E-44EB4349D8CE}"/>
    <cellStyle name="Input [yellow] 4 6 7 3" xfId="35903" xr:uid="{187B5434-9B28-49AC-844D-EA777F3889F6}"/>
    <cellStyle name="Input [yellow] 4 6 7 4" xfId="15935" xr:uid="{25B0A5F0-92E1-43DE-B51D-D42BF0A73154}"/>
    <cellStyle name="Input [yellow] 4 6 8" xfId="3981" xr:uid="{CA42F35D-304A-4919-B6BE-2F4958472663}"/>
    <cellStyle name="Input [yellow] 4 6 8 2" xfId="24238" xr:uid="{31781087-A809-4E0B-894F-1771AFB33F74}"/>
    <cellStyle name="Input [yellow] 4 6 8 3" xfId="34014" xr:uid="{310D4188-9FE3-421A-A8E6-CA5E7448F5F9}"/>
    <cellStyle name="Input [yellow] 4 6 8 4" xfId="14046" xr:uid="{BD393D36-84E9-4390-ACBB-6BCFC0ABA334}"/>
    <cellStyle name="Input [yellow] 4 6 9" xfId="5872" xr:uid="{9AA6F4A3-066E-40E7-AF93-31BDCEA9ED38}"/>
    <cellStyle name="Input [yellow] 4 6 9 2" xfId="26097" xr:uid="{6707DECA-5D76-4F97-922A-B88CBA0BD842}"/>
    <cellStyle name="Input [yellow] 4 6 9 3" xfId="35873" xr:uid="{60D03105-9E5B-4277-8FE8-183ADD9A9FB3}"/>
    <cellStyle name="Input [yellow] 4 6 9 4" xfId="15905" xr:uid="{675B360D-AE34-4456-8244-EF0E0EA0787E}"/>
    <cellStyle name="Input [yellow] 4 7" xfId="2147" xr:uid="{61638695-0A1F-4DD0-9CF5-3ED0324F8056}"/>
    <cellStyle name="Input [yellow] 4 7 10" xfId="4708" xr:uid="{88D3C861-621E-4961-94AA-953482F41695}"/>
    <cellStyle name="Input [yellow] 4 7 10 2" xfId="24953" xr:uid="{2BE97589-D3A9-4A54-AE79-CA972D23F8A4}"/>
    <cellStyle name="Input [yellow] 4 7 10 3" xfId="34729" xr:uid="{FF093156-3239-4653-AB01-B5AC921F2808}"/>
    <cellStyle name="Input [yellow] 4 7 10 4" xfId="14761" xr:uid="{C6721B96-CE86-4DB2-919D-E1274C3B2102}"/>
    <cellStyle name="Input [yellow] 4 7 11" xfId="4839" xr:uid="{506D5D07-BE91-4EE9-AD45-5E0557E11228}"/>
    <cellStyle name="Input [yellow] 4 7 11 2" xfId="25080" xr:uid="{56B896E0-8C5D-491A-B0C3-FBF3386EBCD4}"/>
    <cellStyle name="Input [yellow] 4 7 11 3" xfId="34856" xr:uid="{A4753FF7-D265-40E5-97F0-4A29DDD39561}"/>
    <cellStyle name="Input [yellow] 4 7 11 4" xfId="14888" xr:uid="{F4B500F0-F808-485D-B76B-201916A74FD6}"/>
    <cellStyle name="Input [yellow] 4 7 12" xfId="8298" xr:uid="{49BCBBD5-71B0-4653-8F74-F3D55BA30DA4}"/>
    <cellStyle name="Input [yellow] 4 7 12 2" xfId="28510" xr:uid="{2B54E12B-9CAF-4A10-981E-820C890DF699}"/>
    <cellStyle name="Input [yellow] 4 7 12 3" xfId="38286" xr:uid="{7C26E3B5-F38B-46AC-92BB-1AE432154F25}"/>
    <cellStyle name="Input [yellow] 4 7 12 4" xfId="18318" xr:uid="{4808982F-153B-4A7A-A8B3-8FA7CE7F8DCB}"/>
    <cellStyle name="Input [yellow] 4 7 13" xfId="9373" xr:uid="{68A0017A-1459-427E-BA25-2505FDCB0E89}"/>
    <cellStyle name="Input [yellow] 4 7 13 2" xfId="29582" xr:uid="{8C39B381-0C31-422D-9B9A-6969A624A75B}"/>
    <cellStyle name="Input [yellow] 4 7 13 3" xfId="39358" xr:uid="{B0CB8D66-4DE0-40AE-A47E-F51CF6F6C708}"/>
    <cellStyle name="Input [yellow] 4 7 13 4" xfId="19390" xr:uid="{F146A031-03A3-4B4E-985E-5E5B26D86371}"/>
    <cellStyle name="Input [yellow] 4 7 14" xfId="4859" xr:uid="{BB9CBF3A-EEB4-4F22-A20B-BD37ED96BBF0}"/>
    <cellStyle name="Input [yellow] 4 7 14 2" xfId="25100" xr:uid="{FAA57C87-74C8-4FC8-B5A6-F4F43B2CBA0C}"/>
    <cellStyle name="Input [yellow] 4 7 14 3" xfId="34876" xr:uid="{32B02308-FAA4-4B60-8F31-949E0B7217C2}"/>
    <cellStyle name="Input [yellow] 4 7 14 4" xfId="14908" xr:uid="{1AAF55D6-0B1D-4CB7-B529-10E3B093DF8C}"/>
    <cellStyle name="Input [yellow] 4 7 15" xfId="4058" xr:uid="{4B076ED8-B9B3-41FD-B4BC-9B669012920F}"/>
    <cellStyle name="Input [yellow] 4 7 15 2" xfId="24313" xr:uid="{2A9DE53A-EEC0-4B02-A5F5-5CD1394E5792}"/>
    <cellStyle name="Input [yellow] 4 7 15 3" xfId="34089" xr:uid="{251496EA-AB13-43DB-8D9C-700263200B29}"/>
    <cellStyle name="Input [yellow] 4 7 15 4" xfId="14121" xr:uid="{5B8FF3A3-9E75-4164-9ACA-1BDEC44D2D53}"/>
    <cellStyle name="Input [yellow] 4 7 16" xfId="5428" xr:uid="{50E9B7B3-35B4-4B0C-9749-3055BDBB0F90}"/>
    <cellStyle name="Input [yellow] 4 7 16 2" xfId="25663" xr:uid="{0B87B23B-928C-42E4-8E04-E86BCEF26A04}"/>
    <cellStyle name="Input [yellow] 4 7 16 3" xfId="35439" xr:uid="{5B91CCC8-BB84-49D0-8EB9-7306B5B7100A}"/>
    <cellStyle name="Input [yellow] 4 7 16 4" xfId="15471" xr:uid="{40C3D956-EBF1-4E60-9D26-DCA88F31C61A}"/>
    <cellStyle name="Input [yellow] 4 7 17" xfId="9922" xr:uid="{EC57095A-F43E-4D89-A0CA-9F06E86E948E}"/>
    <cellStyle name="Input [yellow] 4 7 17 2" xfId="30129" xr:uid="{064EC658-520A-417A-B4E4-22983D97FFD2}"/>
    <cellStyle name="Input [yellow] 4 7 17 3" xfId="39905" xr:uid="{7F13FA8F-A94E-477A-9696-90897DD6DD04}"/>
    <cellStyle name="Input [yellow] 4 7 17 4" xfId="19937" xr:uid="{11BAABDD-FFEC-446C-81A8-2D64ECB7E9EF}"/>
    <cellStyle name="Input [yellow] 4 7 18" xfId="4072" xr:uid="{1B1E1CD5-B70E-4392-87F4-E806C021DE34}"/>
    <cellStyle name="Input [yellow] 4 7 18 2" xfId="24327" xr:uid="{D65A662C-7797-425B-B1E5-E041E4B362F7}"/>
    <cellStyle name="Input [yellow] 4 7 18 3" xfId="34103" xr:uid="{918B7FFA-DBC1-43B2-8A51-D707EDF1056A}"/>
    <cellStyle name="Input [yellow] 4 7 18 4" xfId="14135" xr:uid="{757820C2-5B3C-460B-AB02-E62FC0047883}"/>
    <cellStyle name="Input [yellow] 4 7 19" xfId="24028" xr:uid="{EC75E028-E4EA-4287-BD82-710FF42A58E8}"/>
    <cellStyle name="Input [yellow] 4 7 2" xfId="6455" xr:uid="{9CEE3AA0-9BE7-4759-B3EA-D8562DBED443}"/>
    <cellStyle name="Input [yellow] 4 7 2 10" xfId="11242" xr:uid="{0510A07C-77D2-4C64-A415-D04F61656687}"/>
    <cellStyle name="Input [yellow] 4 7 2 10 2" xfId="31444" xr:uid="{4236F289-5DF6-4ECC-8C15-6CE25AFC8F51}"/>
    <cellStyle name="Input [yellow] 4 7 2 10 3" xfId="41220" xr:uid="{D2B2C726-5C50-4D25-B996-F45ABBCDD2F3}"/>
    <cellStyle name="Input [yellow] 4 7 2 10 4" xfId="21252" xr:uid="{E3FC06A1-156B-499C-8E7A-008F275B1D3B}"/>
    <cellStyle name="Input [yellow] 4 7 2 11" xfId="11728" xr:uid="{9D2BF89D-36BF-4DA6-960C-3C5A806EB3E1}"/>
    <cellStyle name="Input [yellow] 4 7 2 11 2" xfId="31930" xr:uid="{7961FF4B-8CF2-479E-BE28-4143E945D20C}"/>
    <cellStyle name="Input [yellow] 4 7 2 11 3" xfId="41706" xr:uid="{0A73B1CD-7A9A-40B0-9D0C-17D97D619703}"/>
    <cellStyle name="Input [yellow] 4 7 2 11 4" xfId="21738" xr:uid="{BFF639D2-FD3A-46F3-A708-9D8EE30606B5}"/>
    <cellStyle name="Input [yellow] 4 7 2 12" xfId="12202" xr:uid="{36CFD228-9B8E-4ABB-BA9E-DFB1DA5ABCD5}"/>
    <cellStyle name="Input [yellow] 4 7 2 12 2" xfId="32403" xr:uid="{72CA31A0-0F07-4DCD-AB47-3E0EBEF21F16}"/>
    <cellStyle name="Input [yellow] 4 7 2 12 3" xfId="42179" xr:uid="{9F2822FA-64FC-4DC1-8E29-677442EDAC0A}"/>
    <cellStyle name="Input [yellow] 4 7 2 12 4" xfId="22211" xr:uid="{144277ED-1C20-473F-8353-4B975133F8F1}"/>
    <cellStyle name="Input [yellow] 4 7 2 13" xfId="12663" xr:uid="{2DD74075-7A27-4EC4-87D9-0302F8CCE521}"/>
    <cellStyle name="Input [yellow] 4 7 2 13 2" xfId="32863" xr:uid="{88E5BC34-D178-4F86-9EB1-689CE1FF2C53}"/>
    <cellStyle name="Input [yellow] 4 7 2 13 3" xfId="42639" xr:uid="{5CFB7986-136D-434D-B2E9-3580C7469F96}"/>
    <cellStyle name="Input [yellow] 4 7 2 13 4" xfId="22671" xr:uid="{E12DCB7F-630C-4C66-A327-1C8AEDF4CDE9}"/>
    <cellStyle name="Input [yellow] 4 7 2 14" xfId="13123" xr:uid="{C8AE199A-59F3-4181-A2CC-84CB5A2010BF}"/>
    <cellStyle name="Input [yellow] 4 7 2 14 2" xfId="33322" xr:uid="{C024DAF9-F8FB-4FB3-ADB0-3CBACAFFEF41}"/>
    <cellStyle name="Input [yellow] 4 7 2 14 3" xfId="43098" xr:uid="{DCC04FBE-0C33-4926-9D93-F6A2327C92E9}"/>
    <cellStyle name="Input [yellow] 4 7 2 14 4" xfId="23130" xr:uid="{19E0739A-1BC5-440E-B4CA-15AB84F6A1BF}"/>
    <cellStyle name="Input [yellow] 4 7 2 15" xfId="13576" xr:uid="{C2357870-2D3D-4730-ACFF-DA0209BC2BF9}"/>
    <cellStyle name="Input [yellow] 4 7 2 15 2" xfId="33773" xr:uid="{3DB6EABB-E7F2-4BFA-BA62-2E2577D8B05F}"/>
    <cellStyle name="Input [yellow] 4 7 2 15 3" xfId="43549" xr:uid="{C265D637-FED1-4F17-8480-60FB55EC103C}"/>
    <cellStyle name="Input [yellow] 4 7 2 15 4" xfId="23581" xr:uid="{F342FA85-8965-4138-8B45-05EEEBCEF124}"/>
    <cellStyle name="Input [yellow] 4 7 2 16" xfId="26673" xr:uid="{2F2B60A9-4C30-49EA-953B-EC01D99381C0}"/>
    <cellStyle name="Input [yellow] 4 7 2 17" xfId="36449" xr:uid="{4B5044CA-223F-4338-912D-76E5D1DFA293}"/>
    <cellStyle name="Input [yellow] 4 7 2 18" xfId="16481" xr:uid="{45FC321D-5CB8-4E35-BEA6-3D5EF901E727}"/>
    <cellStyle name="Input [yellow] 4 7 2 2" xfId="7014" xr:uid="{9680CAAE-AC84-4952-8339-230015B310A8}"/>
    <cellStyle name="Input [yellow] 4 7 2 2 2" xfId="27228" xr:uid="{ACF02B8E-2175-4308-822D-CBDD1EA670E6}"/>
    <cellStyle name="Input [yellow] 4 7 2 2 3" xfId="37004" xr:uid="{54C8C984-E729-49C8-A46A-77C4F11B5A6A}"/>
    <cellStyle name="Input [yellow] 4 7 2 2 4" xfId="17036" xr:uid="{8E7B8675-BB0A-49B7-88DA-857EB1BDFB81}"/>
    <cellStyle name="Input [yellow] 4 7 2 3" xfId="7561" xr:uid="{606D2F4A-EF1C-4261-BF9F-B272645D3414}"/>
    <cellStyle name="Input [yellow] 4 7 2 3 2" xfId="27775" xr:uid="{0BBBCEB2-C85C-44A7-8554-71407C8D52C0}"/>
    <cellStyle name="Input [yellow] 4 7 2 3 3" xfId="37551" xr:uid="{FBEAE782-3C20-46D5-B5B2-DBE48AD87592}"/>
    <cellStyle name="Input [yellow] 4 7 2 3 4" xfId="17583" xr:uid="{5BC061DB-D67A-497D-B273-85BC7A11C3AE}"/>
    <cellStyle name="Input [yellow] 4 7 2 4" xfId="8111" xr:uid="{AF7A976E-AA00-4C36-A93E-3CF29AE2D89E}"/>
    <cellStyle name="Input [yellow] 4 7 2 4 2" xfId="28323" xr:uid="{7DC4CE8D-19B2-4F76-AB08-6D6003127FCD}"/>
    <cellStyle name="Input [yellow] 4 7 2 4 3" xfId="38099" xr:uid="{F9CB6456-AF2B-497B-99A3-E94BFC791450}"/>
    <cellStyle name="Input [yellow] 4 7 2 4 4" xfId="18131" xr:uid="{FF29EF76-6EA4-4D4B-8F87-C154D82B917E}"/>
    <cellStyle name="Input [yellow] 4 7 2 5" xfId="8653" xr:uid="{60343D2F-C86F-417B-BC2B-61916DD6B1B9}"/>
    <cellStyle name="Input [yellow] 4 7 2 5 2" xfId="28864" xr:uid="{79367D3A-92C2-4EFF-A051-966AFF07FE36}"/>
    <cellStyle name="Input [yellow] 4 7 2 5 3" xfId="38640" xr:uid="{6E8D7995-A08A-44F8-B559-A1CD7A2A4FF6}"/>
    <cellStyle name="Input [yellow] 4 7 2 5 4" xfId="18672" xr:uid="{F7200E40-EAE2-4A12-9E21-612984DCF368}"/>
    <cellStyle name="Input [yellow] 4 7 2 6" xfId="9179" xr:uid="{0A80485E-C6CE-4F89-BBB5-65835F7F64AF}"/>
    <cellStyle name="Input [yellow] 4 7 2 6 2" xfId="29388" xr:uid="{005680B0-5BAA-4D84-9B7B-1398D6A9392B}"/>
    <cellStyle name="Input [yellow] 4 7 2 6 3" xfId="39164" xr:uid="{8F8CC9BA-BAB4-4F8F-9AA5-D3B3954CD6F5}"/>
    <cellStyle name="Input [yellow] 4 7 2 6 4" xfId="19196" xr:uid="{E67F5819-108B-4A34-8A98-56CB8EA3D0F5}"/>
    <cellStyle name="Input [yellow] 4 7 2 7" xfId="9703" xr:uid="{0F8B3752-CA6C-4826-B9AE-6365D3ABE601}"/>
    <cellStyle name="Input [yellow] 4 7 2 7 2" xfId="29910" xr:uid="{A523A962-FF64-442E-B048-C55C024E12F2}"/>
    <cellStyle name="Input [yellow] 4 7 2 7 3" xfId="39686" xr:uid="{E8B84657-DF88-4DEC-B16B-E9E2D8EA9562}"/>
    <cellStyle name="Input [yellow] 4 7 2 7 4" xfId="19718" xr:uid="{BA5603FE-72C2-4215-BF1E-C922FED05F79}"/>
    <cellStyle name="Input [yellow] 4 7 2 8" xfId="10227" xr:uid="{1EA73FE7-B71B-446E-85B8-4679FF751A01}"/>
    <cellStyle name="Input [yellow] 4 7 2 8 2" xfId="30434" xr:uid="{CC5E7A92-4BB6-4DF4-8A6F-7167846AB84B}"/>
    <cellStyle name="Input [yellow] 4 7 2 8 3" xfId="40210" xr:uid="{F74F38A4-623B-4CA8-A6D6-0B9D206C79A6}"/>
    <cellStyle name="Input [yellow] 4 7 2 8 4" xfId="20242" xr:uid="{15F761CB-9BC3-4A52-93C0-604CC76CFF37}"/>
    <cellStyle name="Input [yellow] 4 7 2 9" xfId="10738" xr:uid="{2CF267AF-B61D-413F-8AD3-373FD82B6C69}"/>
    <cellStyle name="Input [yellow] 4 7 2 9 2" xfId="30942" xr:uid="{9DF1367C-6995-4220-9B45-8D2FC2864321}"/>
    <cellStyle name="Input [yellow] 4 7 2 9 3" xfId="40718" xr:uid="{DDAA4C4D-9BA8-4AC1-A386-F3180C41CA5A}"/>
    <cellStyle name="Input [yellow] 4 7 2 9 4" xfId="20750" xr:uid="{CD720344-2C82-4A63-B50F-5873357614EC}"/>
    <cellStyle name="Input [yellow] 4 7 20" xfId="23770" xr:uid="{39B22F8B-5D13-4507-9A77-A835DBA9366A}"/>
    <cellStyle name="Input [yellow] 4 7 21" xfId="13926" xr:uid="{0D56EE36-6D5C-4808-8F17-1210FC9BEC70}"/>
    <cellStyle name="Input [yellow] 4 7 3" xfId="6330" xr:uid="{4548FD27-DCF0-4CB1-8FE7-00D7483690C6}"/>
    <cellStyle name="Input [yellow] 4 7 3 10" xfId="11117" xr:uid="{F6915BED-B2AA-4436-B822-EA5D2FC5315D}"/>
    <cellStyle name="Input [yellow] 4 7 3 10 2" xfId="31319" xr:uid="{D6193886-BEDD-4CC6-9BBE-11451A2B7CDC}"/>
    <cellStyle name="Input [yellow] 4 7 3 10 3" xfId="41095" xr:uid="{B0B2DD72-6BF2-486B-BA36-1DB887ABE536}"/>
    <cellStyle name="Input [yellow] 4 7 3 10 4" xfId="21127" xr:uid="{5158DE70-49B3-4DE8-8F73-CF1A790AD1CC}"/>
    <cellStyle name="Input [yellow] 4 7 3 11" xfId="11603" xr:uid="{58DC281C-16A4-49E5-887C-E4B58DE869DC}"/>
    <cellStyle name="Input [yellow] 4 7 3 11 2" xfId="31805" xr:uid="{BED54CBB-761C-4F38-9F6D-33860ABC3C71}"/>
    <cellStyle name="Input [yellow] 4 7 3 11 3" xfId="41581" xr:uid="{E4D6C732-3DAA-4204-B717-92BC236EF322}"/>
    <cellStyle name="Input [yellow] 4 7 3 11 4" xfId="21613" xr:uid="{B1E833CC-B97D-4D58-B2D9-EDCECFF5FB19}"/>
    <cellStyle name="Input [yellow] 4 7 3 12" xfId="12077" xr:uid="{CD63C762-0C45-4AF8-A3A1-8C0BFC93248B}"/>
    <cellStyle name="Input [yellow] 4 7 3 12 2" xfId="32278" xr:uid="{F4789C8C-33CE-4115-8301-3788A8B0A02D}"/>
    <cellStyle name="Input [yellow] 4 7 3 12 3" xfId="42054" xr:uid="{E78A730D-5E96-4BEA-A1A6-336B3D4E7135}"/>
    <cellStyle name="Input [yellow] 4 7 3 12 4" xfId="22086" xr:uid="{0BBF4E51-0647-4A71-8651-AA9E94B810D5}"/>
    <cellStyle name="Input [yellow] 4 7 3 13" xfId="12538" xr:uid="{A30B6436-74E4-44F1-9523-70D0A8935802}"/>
    <cellStyle name="Input [yellow] 4 7 3 13 2" xfId="32738" xr:uid="{7E4AA573-34FD-4E60-8C46-D84FF8F698D1}"/>
    <cellStyle name="Input [yellow] 4 7 3 13 3" xfId="42514" xr:uid="{4E6AAB4F-AAA3-4373-92C1-903D0FEE551E}"/>
    <cellStyle name="Input [yellow] 4 7 3 13 4" xfId="22546" xr:uid="{7B995041-1D2B-4FDF-8BB8-AE999348F21B}"/>
    <cellStyle name="Input [yellow] 4 7 3 14" xfId="12998" xr:uid="{32D2645C-25FA-48F7-9E63-C66D8D597BD8}"/>
    <cellStyle name="Input [yellow] 4 7 3 14 2" xfId="33197" xr:uid="{FC089B3B-CDA8-42B9-BA2E-1AE67B0405ED}"/>
    <cellStyle name="Input [yellow] 4 7 3 14 3" xfId="42973" xr:uid="{4BB535B7-46A2-4245-968B-9C886B440F43}"/>
    <cellStyle name="Input [yellow] 4 7 3 14 4" xfId="23005" xr:uid="{E111AD75-A777-4BCB-9B25-C2470E3AF8DE}"/>
    <cellStyle name="Input [yellow] 4 7 3 15" xfId="13451" xr:uid="{0834CF30-0424-4A14-B873-4E8D22885B91}"/>
    <cellStyle name="Input [yellow] 4 7 3 15 2" xfId="33648" xr:uid="{B437751B-61EF-4561-B10F-5DB42CD997B4}"/>
    <cellStyle name="Input [yellow] 4 7 3 15 3" xfId="43424" xr:uid="{95F65FF8-82EB-4207-A31D-7FF455F2E779}"/>
    <cellStyle name="Input [yellow] 4 7 3 15 4" xfId="23456" xr:uid="{CCA6C96E-6BFC-4F39-B5DE-08264879460A}"/>
    <cellStyle name="Input [yellow] 4 7 3 16" xfId="26548" xr:uid="{8731DA56-D52A-4A85-9611-E43ED5951346}"/>
    <cellStyle name="Input [yellow] 4 7 3 17" xfId="36324" xr:uid="{EE0A0D72-D253-4BC4-8160-E79FAB8283F9}"/>
    <cellStyle name="Input [yellow] 4 7 3 18" xfId="16356" xr:uid="{941EDD1F-E5DE-4089-921C-8E0297215AC5}"/>
    <cellStyle name="Input [yellow] 4 7 3 2" xfId="6889" xr:uid="{813DD923-E625-4A65-8560-7BD01FB64555}"/>
    <cellStyle name="Input [yellow] 4 7 3 2 2" xfId="27103" xr:uid="{CBAC0F06-30D4-48B2-823B-2ADBCE027C0B}"/>
    <cellStyle name="Input [yellow] 4 7 3 2 3" xfId="36879" xr:uid="{18CD3789-E42C-4587-9BB7-3B2E0D845636}"/>
    <cellStyle name="Input [yellow] 4 7 3 2 4" xfId="16911" xr:uid="{6394B2F8-6C9B-469C-B75F-720625685052}"/>
    <cellStyle name="Input [yellow] 4 7 3 3" xfId="7436" xr:uid="{FC9CF190-C24E-4EDF-88E6-1913A544ED7E}"/>
    <cellStyle name="Input [yellow] 4 7 3 3 2" xfId="27650" xr:uid="{03913494-579B-401B-9C4A-72C8CE51E514}"/>
    <cellStyle name="Input [yellow] 4 7 3 3 3" xfId="37426" xr:uid="{C97D30A7-09AD-4763-A0DA-A92CB38F1C2D}"/>
    <cellStyle name="Input [yellow] 4 7 3 3 4" xfId="17458" xr:uid="{80115AEB-7C81-4136-A7B3-02A714BB33CC}"/>
    <cellStyle name="Input [yellow] 4 7 3 4" xfId="7986" xr:uid="{CC28FB84-ABE8-4D89-925A-06D643849E2F}"/>
    <cellStyle name="Input [yellow] 4 7 3 4 2" xfId="28198" xr:uid="{C832C5E9-C3BB-4FE8-BC10-895076807EA8}"/>
    <cellStyle name="Input [yellow] 4 7 3 4 3" xfId="37974" xr:uid="{B08362A5-9F10-474D-BAD5-B4D98A8F7868}"/>
    <cellStyle name="Input [yellow] 4 7 3 4 4" xfId="18006" xr:uid="{CDF053D7-A353-43C8-9155-4E043AA4D959}"/>
    <cellStyle name="Input [yellow] 4 7 3 5" xfId="8528" xr:uid="{5158DB50-04E7-4D14-882A-80C3E8CBA395}"/>
    <cellStyle name="Input [yellow] 4 7 3 5 2" xfId="28739" xr:uid="{9CFC2F00-FE84-49A2-9DF8-CCFCF7E93306}"/>
    <cellStyle name="Input [yellow] 4 7 3 5 3" xfId="38515" xr:uid="{264E7384-570D-44DB-AB03-4CA77B892F87}"/>
    <cellStyle name="Input [yellow] 4 7 3 5 4" xfId="18547" xr:uid="{7B363C36-928D-42FB-B76A-77932646C0E7}"/>
    <cellStyle name="Input [yellow] 4 7 3 6" xfId="9054" xr:uid="{9D7A0B33-348E-421B-9A9B-0D4088703DBA}"/>
    <cellStyle name="Input [yellow] 4 7 3 6 2" xfId="29263" xr:uid="{167C6D7A-A005-4EF5-9184-B63E234F53F5}"/>
    <cellStyle name="Input [yellow] 4 7 3 6 3" xfId="39039" xr:uid="{108F5294-29E4-45EB-9B2A-54CDBE6E9F8E}"/>
    <cellStyle name="Input [yellow] 4 7 3 6 4" xfId="19071" xr:uid="{CB5191E0-E30C-4CF0-B7FC-4003CA9F1B36}"/>
    <cellStyle name="Input [yellow] 4 7 3 7" xfId="9578" xr:uid="{3856F00A-822A-4C0C-8676-650F2407D134}"/>
    <cellStyle name="Input [yellow] 4 7 3 7 2" xfId="29785" xr:uid="{243AC572-D927-4B80-B8F1-DF3628525C5A}"/>
    <cellStyle name="Input [yellow] 4 7 3 7 3" xfId="39561" xr:uid="{F147ED72-A512-4AF2-B53F-97AAB3E10830}"/>
    <cellStyle name="Input [yellow] 4 7 3 7 4" xfId="19593" xr:uid="{1FC3C10E-F8F6-4C92-9A8D-8EF9F1B28172}"/>
    <cellStyle name="Input [yellow] 4 7 3 8" xfId="10102" xr:uid="{0FF76E8A-6282-4175-85A4-2F497586056F}"/>
    <cellStyle name="Input [yellow] 4 7 3 8 2" xfId="30309" xr:uid="{74E15C16-7699-4F7D-96D6-514772720AC6}"/>
    <cellStyle name="Input [yellow] 4 7 3 8 3" xfId="40085" xr:uid="{7A3F181B-3760-459B-96EF-FA3DA17FCF67}"/>
    <cellStyle name="Input [yellow] 4 7 3 8 4" xfId="20117" xr:uid="{BE430F96-F58B-4B8F-9328-86C8E7697E4A}"/>
    <cellStyle name="Input [yellow] 4 7 3 9" xfId="10613" xr:uid="{12BC665F-0894-4BEF-B3D0-112C2D614C77}"/>
    <cellStyle name="Input [yellow] 4 7 3 9 2" xfId="30817" xr:uid="{198F2536-0562-4606-912E-46592FCFB524}"/>
    <cellStyle name="Input [yellow] 4 7 3 9 3" xfId="40593" xr:uid="{FF3FED21-09AF-4E91-A873-F74E854B80B8}"/>
    <cellStyle name="Input [yellow] 4 7 3 9 4" xfId="20625" xr:uid="{032F0993-0D7B-4ECF-A567-778AED98A123}"/>
    <cellStyle name="Input [yellow] 4 7 4" xfId="5210" xr:uid="{B6AC4D10-200A-4293-A022-ED3C861D9195}"/>
    <cellStyle name="Input [yellow] 4 7 4 2" xfId="25450" xr:uid="{85FFD3D7-2597-4D77-9531-928796D7176F}"/>
    <cellStyle name="Input [yellow] 4 7 4 3" xfId="35226" xr:uid="{11E585F6-40F2-4E78-B187-56DAE5A3D6A0}"/>
    <cellStyle name="Input [yellow] 4 7 4 4" xfId="15258" xr:uid="{4F737FE0-4681-48B0-A6F0-1177843444B0}"/>
    <cellStyle name="Input [yellow] 4 7 5" xfId="4919" xr:uid="{54EE27CD-D275-414A-8068-F1C0A304FFC1}"/>
    <cellStyle name="Input [yellow] 4 7 5 2" xfId="25159" xr:uid="{4A0771FA-70A1-47C8-BB6B-6361C1FE9F04}"/>
    <cellStyle name="Input [yellow] 4 7 5 3" xfId="34935" xr:uid="{8A17AF71-A2AE-4780-BE15-4898844BFA7D}"/>
    <cellStyle name="Input [yellow] 4 7 5 4" xfId="14967" xr:uid="{768091C3-8F6B-4C85-822B-EC7D16358EE5}"/>
    <cellStyle name="Input [yellow] 4 7 6" xfId="5141" xr:uid="{2C4B15A0-AB64-47A8-B7B8-BFB0C7A2EFDF}"/>
    <cellStyle name="Input [yellow] 4 7 6 2" xfId="25381" xr:uid="{A41CACE5-5F36-4E5B-A02B-76D32281B235}"/>
    <cellStyle name="Input [yellow] 4 7 6 3" xfId="35157" xr:uid="{0E08E08C-4B01-44C3-BDF5-F2FDCC22E372}"/>
    <cellStyle name="Input [yellow] 4 7 6 4" xfId="15189" xr:uid="{928F038C-98B5-4E7E-A16C-4B73A2D8B35C}"/>
    <cellStyle name="Input [yellow] 4 7 7" xfId="5513" xr:uid="{8B771671-8336-4E18-AB42-D69F41A5C367}"/>
    <cellStyle name="Input [yellow] 4 7 7 2" xfId="25744" xr:uid="{8568443E-9418-4A72-8024-959A73D9D35F}"/>
    <cellStyle name="Input [yellow] 4 7 7 3" xfId="35520" xr:uid="{F991EB7F-6595-4E76-B248-9B177C2FF711}"/>
    <cellStyle name="Input [yellow] 4 7 7 4" xfId="15552" xr:uid="{61182AD5-C924-4113-8726-5BCA60F175DA}"/>
    <cellStyle name="Input [yellow] 4 7 8" xfId="5111" xr:uid="{63C8ED03-ECFB-4CCD-BF4D-AE015EB91B12}"/>
    <cellStyle name="Input [yellow] 4 7 8 2" xfId="25351" xr:uid="{3396DB61-BC37-4A6E-981F-4104B7F5D112}"/>
    <cellStyle name="Input [yellow] 4 7 8 3" xfId="35127" xr:uid="{1D4A33A4-4A8C-4258-975E-D188230C11F0}"/>
    <cellStyle name="Input [yellow] 4 7 8 4" xfId="15159" xr:uid="{7357146D-1CC2-4776-A96E-4A9CDF55CCA5}"/>
    <cellStyle name="Input [yellow] 4 7 9" xfId="5919" xr:uid="{1FBA9C45-D579-4861-AE1A-8719813CE480}"/>
    <cellStyle name="Input [yellow] 4 7 9 2" xfId="26144" xr:uid="{0CF72C74-C326-45F8-A361-26CD6CB66A9D}"/>
    <cellStyle name="Input [yellow] 4 7 9 3" xfId="35920" xr:uid="{E1CB1EBA-D488-466C-A538-7BD239A124CF}"/>
    <cellStyle name="Input [yellow] 4 7 9 4" xfId="15952" xr:uid="{E9FF9E2E-9FCF-48ED-9864-9EF9D8F3B82B}"/>
    <cellStyle name="Input [yellow] 4 8" xfId="24112" xr:uid="{8C4EE8E2-B86A-4EED-B285-9FA71B1F5782}"/>
    <cellStyle name="Input [yellow] 4 9" xfId="13811" xr:uid="{1C04E3C8-A08F-4417-B213-FD35CC04EA36}"/>
    <cellStyle name="Input [yellow] 5" xfId="2157" xr:uid="{971FED25-50A8-4233-8813-74EEF78C3356}"/>
    <cellStyle name="Input [yellow] 5 10" xfId="5810" xr:uid="{0BF2EB68-301B-4FC2-84CB-B20EF0F4D05D}"/>
    <cellStyle name="Input [yellow] 5 10 2" xfId="26036" xr:uid="{5B5E128A-7A22-4A7F-9B09-C731FD57DCEA}"/>
    <cellStyle name="Input [yellow] 5 10 3" xfId="35812" xr:uid="{60CF42AF-190E-4420-A497-533E25576531}"/>
    <cellStyle name="Input [yellow] 5 10 4" xfId="15844" xr:uid="{147FF4AC-D7CB-406E-9B01-09847FBBB6D3}"/>
    <cellStyle name="Input [yellow] 5 11" xfId="6181" xr:uid="{AD402372-3028-43EC-8978-DB776028445F}"/>
    <cellStyle name="Input [yellow] 5 11 2" xfId="26399" xr:uid="{391F3E5B-F407-4457-939E-0F013FA2F6DA}"/>
    <cellStyle name="Input [yellow] 5 11 3" xfId="36175" xr:uid="{AFFB1DEE-13DA-478F-A4C4-F44D8123424B}"/>
    <cellStyle name="Input [yellow] 5 11 4" xfId="16207" xr:uid="{25D159A3-23C2-48EB-A38B-C4D388EEAEEB}"/>
    <cellStyle name="Input [yellow] 5 12" xfId="4895" xr:uid="{D29DAF8D-7436-416B-BB7A-C48A5C0494D3}"/>
    <cellStyle name="Input [yellow] 5 12 2" xfId="25135" xr:uid="{1876C99B-7070-484A-B5ED-137DC125DD85}"/>
    <cellStyle name="Input [yellow] 5 12 3" xfId="34911" xr:uid="{F62951F9-677E-4C00-B40E-545865D954BB}"/>
    <cellStyle name="Input [yellow] 5 12 4" xfId="14943" xr:uid="{1E79F2A7-42BF-42DD-BF5E-452227977D05}"/>
    <cellStyle name="Input [yellow] 5 13" xfId="7291" xr:uid="{EF5511B5-59C0-41B5-9149-EE83140DAD4E}"/>
    <cellStyle name="Input [yellow] 5 13 2" xfId="27505" xr:uid="{BF1CEBA7-5AD8-40E0-B7F7-D1288D505DA5}"/>
    <cellStyle name="Input [yellow] 5 13 3" xfId="37281" xr:uid="{E32AEA83-296A-427D-99D2-97CBE43DCA61}"/>
    <cellStyle name="Input [yellow] 5 13 4" xfId="17313" xr:uid="{A135D110-C23D-434D-A310-7C8235CE5690}"/>
    <cellStyle name="Input [yellow] 5 14" xfId="4721" xr:uid="{51F637EF-5F58-48BC-9422-D1B9AB1C2576}"/>
    <cellStyle name="Input [yellow] 5 14 2" xfId="24966" xr:uid="{ED7821FB-637A-4554-A1DB-96784197AA21}"/>
    <cellStyle name="Input [yellow] 5 14 3" xfId="34742" xr:uid="{66ED8728-E30E-4A28-B3C9-E01036F6A060}"/>
    <cellStyle name="Input [yellow] 5 14 4" xfId="14774" xr:uid="{FDB7B147-9292-4380-8255-6D88318A1B51}"/>
    <cellStyle name="Input [yellow] 5 15" xfId="5325" xr:uid="{9531E72E-E1D2-4654-957A-0C6C57943B2C}"/>
    <cellStyle name="Input [yellow] 5 15 2" xfId="25563" xr:uid="{AB380895-F4FD-4B62-ABA8-9DD045DA30E9}"/>
    <cellStyle name="Input [yellow] 5 15 3" xfId="35339" xr:uid="{C5F1931D-AC42-4522-9631-91F92343ACC4}"/>
    <cellStyle name="Input [yellow] 5 15 4" xfId="15371" xr:uid="{1BEA0425-49C7-410C-BADE-D121238CD82E}"/>
    <cellStyle name="Input [yellow] 5 16" xfId="5835" xr:uid="{4805329A-1C5F-4EF4-8ABF-082C18807A40}"/>
    <cellStyle name="Input [yellow] 5 16 2" xfId="26061" xr:uid="{F203620E-BEF7-4F44-A601-A99DBB7D1DFC}"/>
    <cellStyle name="Input [yellow] 5 16 3" xfId="35837" xr:uid="{781362AE-D918-4F84-971F-A9EF0975B179}"/>
    <cellStyle name="Input [yellow] 5 16 4" xfId="15869" xr:uid="{6EB0D192-548C-4728-A0A0-8C77A5C04B49}"/>
    <cellStyle name="Input [yellow] 5 17" xfId="4195" xr:uid="{C6A5678A-C6D4-4EC9-BCA6-5DF49D6BEC19}"/>
    <cellStyle name="Input [yellow] 5 17 2" xfId="24448" xr:uid="{2500F50B-1838-46A5-87A2-3465CA5BAEF3}"/>
    <cellStyle name="Input [yellow] 5 17 3" xfId="34224" xr:uid="{3B90BDB7-091E-4C75-B445-247FADAB2C6D}"/>
    <cellStyle name="Input [yellow] 5 17 4" xfId="14256" xr:uid="{CB402ACF-CD64-44FD-8E98-414B0A627B79}"/>
    <cellStyle name="Input [yellow] 5 18" xfId="11427" xr:uid="{DE6B406C-085C-47B3-89F8-D5428FC7623F}"/>
    <cellStyle name="Input [yellow] 5 18 2" xfId="31629" xr:uid="{B28C6BBD-7026-44F2-A051-3DB1FC09904F}"/>
    <cellStyle name="Input [yellow] 5 18 3" xfId="41405" xr:uid="{EEDD73EA-48EF-445C-920C-4909CB200A05}"/>
    <cellStyle name="Input [yellow] 5 18 4" xfId="21437" xr:uid="{8F9F4DE3-4476-43ED-8906-FAE25E3E6B82}"/>
    <cellStyle name="Input [yellow] 5 19" xfId="9889" xr:uid="{BF893442-6B14-452D-944D-B7660C30CB6F}"/>
    <cellStyle name="Input [yellow] 5 19 2" xfId="30096" xr:uid="{7FE2E441-F705-4DAE-90C3-927E7AC6CCA4}"/>
    <cellStyle name="Input [yellow] 5 19 3" xfId="39872" xr:uid="{BDCAB48E-C7C7-41BC-BC04-42706DBAC83B}"/>
    <cellStyle name="Input [yellow] 5 19 4" xfId="19904" xr:uid="{5D06C7B3-FC30-4491-AFE5-AFE43646A3CE}"/>
    <cellStyle name="Input [yellow] 5 2" xfId="2158" xr:uid="{403FAEF2-48D8-49BD-953E-D557B260BF2F}"/>
    <cellStyle name="Input [yellow] 5 2 10" xfId="4426" xr:uid="{3E61FDAB-8D55-4DAE-BD88-13AD85E9EA1F}"/>
    <cellStyle name="Input [yellow] 5 2 10 2" xfId="24677" xr:uid="{25265F45-0050-448D-866A-AF23C76BE994}"/>
    <cellStyle name="Input [yellow] 5 2 10 3" xfId="34453" xr:uid="{F9A619A0-A138-4BB9-A88B-4454DD44F3A7}"/>
    <cellStyle name="Input [yellow] 5 2 10 4" xfId="14485" xr:uid="{B8CD1E32-8091-42DA-BDEF-90981A2D4A7E}"/>
    <cellStyle name="Input [yellow] 5 2 11" xfId="8310" xr:uid="{A6907EEF-7EA4-4CAC-998D-8D304E969F5B}"/>
    <cellStyle name="Input [yellow] 5 2 11 2" xfId="28522" xr:uid="{ADDE5EF7-FA71-496A-9436-BEEE05852637}"/>
    <cellStyle name="Input [yellow] 5 2 11 3" xfId="38298" xr:uid="{1C8DA31A-27AA-4627-8E9E-50497EB490B0}"/>
    <cellStyle name="Input [yellow] 5 2 11 4" xfId="18330" xr:uid="{9A290614-B447-49B0-A5C0-63400286F034}"/>
    <cellStyle name="Input [yellow] 5 2 12" xfId="4403" xr:uid="{843E79CA-76E4-42CA-9289-B72577E909BD}"/>
    <cellStyle name="Input [yellow] 5 2 12 2" xfId="24654" xr:uid="{345DE7A1-0B04-4632-8174-E33D3675FC6F}"/>
    <cellStyle name="Input [yellow] 5 2 12 3" xfId="34430" xr:uid="{B6756952-F847-4650-BC60-2F1250D92467}"/>
    <cellStyle name="Input [yellow] 5 2 12 4" xfId="14462" xr:uid="{6780D8DC-0263-44B0-8179-95065DD005CC}"/>
    <cellStyle name="Input [yellow] 5 2 13" xfId="7207" xr:uid="{B25B9085-AA61-462B-8227-BAD83923211B}"/>
    <cellStyle name="Input [yellow] 5 2 13 2" xfId="27421" xr:uid="{0BECE93E-D421-4DCD-8325-BDB830D69A0F}"/>
    <cellStyle name="Input [yellow] 5 2 13 3" xfId="37197" xr:uid="{43175E3D-A78D-46B8-8309-F5512E1A8FBC}"/>
    <cellStyle name="Input [yellow] 5 2 13 4" xfId="17229" xr:uid="{3CA75B7F-2B52-42C7-8951-E23A300043D7}"/>
    <cellStyle name="Input [yellow] 5 2 14" xfId="7287" xr:uid="{375768F8-EB35-4A11-8DFB-A11F8A1A5EDF}"/>
    <cellStyle name="Input [yellow] 5 2 14 2" xfId="27501" xr:uid="{9E25391E-1B52-427C-8D42-9CBC648BC990}"/>
    <cellStyle name="Input [yellow] 5 2 14 3" xfId="37277" xr:uid="{1B597F9E-212D-4BC4-A089-9C1DAECCAC1D}"/>
    <cellStyle name="Input [yellow] 5 2 14 4" xfId="17309" xr:uid="{218BDCA4-4F38-44A7-B6C3-548945C54870}"/>
    <cellStyle name="Input [yellow] 5 2 15" xfId="4144" xr:uid="{34B7C2A2-D68D-4435-9E38-D7657F4CD2A4}"/>
    <cellStyle name="Input [yellow] 5 2 15 2" xfId="24397" xr:uid="{6E2C11EE-8690-4E2D-B3C5-2C2E37A0270C}"/>
    <cellStyle name="Input [yellow] 5 2 15 3" xfId="34173" xr:uid="{B0CAE469-FCE6-4E9F-9D82-B5050B06A141}"/>
    <cellStyle name="Input [yellow] 5 2 15 4" xfId="14205" xr:uid="{97E2E6E8-5571-4AB7-82BB-FA2FB7D9544C}"/>
    <cellStyle name="Input [yellow] 5 2 16" xfId="3952" xr:uid="{68997C0B-7A61-4DD5-A03D-539232F44182}"/>
    <cellStyle name="Input [yellow] 5 2 16 2" xfId="24214" xr:uid="{B02238CE-E795-4BD3-B6A3-BEEA1BCF9344}"/>
    <cellStyle name="Input [yellow] 5 2 16 3" xfId="33990" xr:uid="{A55E883E-E591-496A-A374-56A535538EEB}"/>
    <cellStyle name="Input [yellow] 5 2 16 4" xfId="14022" xr:uid="{0002F905-8D07-44AC-BCE2-53FCFEB22AC2}"/>
    <cellStyle name="Input [yellow] 5 2 17" xfId="5308" xr:uid="{E76EE7DA-1004-4CCA-B79D-90D82DF3284A}"/>
    <cellStyle name="Input [yellow] 5 2 17 2" xfId="25548" xr:uid="{CFBA5937-CF88-4FCB-8305-8A1FC69FF883}"/>
    <cellStyle name="Input [yellow] 5 2 17 3" xfId="35324" xr:uid="{904C577E-F7C6-470F-9F9A-1BAE07AC4ACD}"/>
    <cellStyle name="Input [yellow] 5 2 17 4" xfId="15356" xr:uid="{FF4B43F1-DC8D-4B8C-8F63-4A94D79EBE4B}"/>
    <cellStyle name="Input [yellow] 5 2 18" xfId="6144" xr:uid="{0A721ADD-1D24-4F6F-A427-336B58E9AC2B}"/>
    <cellStyle name="Input [yellow] 5 2 18 2" xfId="26363" xr:uid="{5460EA4D-2663-4956-9669-D9E3CE498F6C}"/>
    <cellStyle name="Input [yellow] 5 2 18 3" xfId="36139" xr:uid="{4B29DBDC-F878-4753-BCD3-6AD7C79C723D}"/>
    <cellStyle name="Input [yellow] 5 2 18 4" xfId="16171" xr:uid="{B221F2CD-5BBA-459D-8F1C-CE0D0BB0B706}"/>
    <cellStyle name="Input [yellow] 5 2 19" xfId="24039" xr:uid="{79D74684-8F8D-4752-A688-3574027F281B}"/>
    <cellStyle name="Input [yellow] 5 2 2" xfId="6466" xr:uid="{C7619179-DE86-434C-AA13-BE71976C155F}"/>
    <cellStyle name="Input [yellow] 5 2 2 10" xfId="11253" xr:uid="{20CFBDBC-1A20-47F9-B13E-8CAE51BEA9F6}"/>
    <cellStyle name="Input [yellow] 5 2 2 10 2" xfId="31455" xr:uid="{0BBD43AC-38C3-48D2-80B2-DB983D2BEDF1}"/>
    <cellStyle name="Input [yellow] 5 2 2 10 3" xfId="41231" xr:uid="{123F51B2-2B44-4D81-80BF-37E4E14977EC}"/>
    <cellStyle name="Input [yellow] 5 2 2 10 4" xfId="21263" xr:uid="{2558BEC3-A69E-4423-8F9E-D84CC5B3AE9B}"/>
    <cellStyle name="Input [yellow] 5 2 2 11" xfId="11739" xr:uid="{08B8C5D8-2C57-49F9-835D-30ABE0D8BA27}"/>
    <cellStyle name="Input [yellow] 5 2 2 11 2" xfId="31941" xr:uid="{AF3C0B80-4F8E-47A3-B716-32329BF14F7E}"/>
    <cellStyle name="Input [yellow] 5 2 2 11 3" xfId="41717" xr:uid="{245E2D9B-E7B4-48B9-A5FF-B71FF553B02E}"/>
    <cellStyle name="Input [yellow] 5 2 2 11 4" xfId="21749" xr:uid="{6E3CBFBB-E330-42E2-8CD3-12075A2A2DDE}"/>
    <cellStyle name="Input [yellow] 5 2 2 12" xfId="12213" xr:uid="{97124EDA-7FD8-469F-971F-8765CAA610EF}"/>
    <cellStyle name="Input [yellow] 5 2 2 12 2" xfId="32414" xr:uid="{5A1E92D0-138B-4868-8E97-08E08508717A}"/>
    <cellStyle name="Input [yellow] 5 2 2 12 3" xfId="42190" xr:uid="{AE869EEA-AA8A-4C4B-8ABF-CFCD6713D7F1}"/>
    <cellStyle name="Input [yellow] 5 2 2 12 4" xfId="22222" xr:uid="{5B1800A8-14BE-463B-BCC1-0D62E97E0513}"/>
    <cellStyle name="Input [yellow] 5 2 2 13" xfId="12674" xr:uid="{88B6DE35-3164-48B1-A37F-85452671AFF4}"/>
    <cellStyle name="Input [yellow] 5 2 2 13 2" xfId="32874" xr:uid="{AD18A5A3-E123-4DC0-AC67-DE9B1D45ADF5}"/>
    <cellStyle name="Input [yellow] 5 2 2 13 3" xfId="42650" xr:uid="{FE09A208-F591-4527-B03A-3EFD152B98F3}"/>
    <cellStyle name="Input [yellow] 5 2 2 13 4" xfId="22682" xr:uid="{AE04E94E-1369-4A8A-9336-8CE6761BE028}"/>
    <cellStyle name="Input [yellow] 5 2 2 14" xfId="13134" xr:uid="{ECF22710-D277-41FB-BE5E-596D0EC6A56C}"/>
    <cellStyle name="Input [yellow] 5 2 2 14 2" xfId="33333" xr:uid="{9A433374-F96B-4C33-B8D5-785E18504A69}"/>
    <cellStyle name="Input [yellow] 5 2 2 14 3" xfId="43109" xr:uid="{CEC49B49-BE79-48AE-88EE-99DF4DF2F74C}"/>
    <cellStyle name="Input [yellow] 5 2 2 14 4" xfId="23141" xr:uid="{E0BB1E18-E61F-4B1E-ADC8-E71088FFA1FD}"/>
    <cellStyle name="Input [yellow] 5 2 2 15" xfId="13587" xr:uid="{4FDD163C-7DB4-488E-9A40-CA0B3DE71B31}"/>
    <cellStyle name="Input [yellow] 5 2 2 15 2" xfId="33784" xr:uid="{1F5FC928-D12E-44A9-B7A8-2F5CFF987D52}"/>
    <cellStyle name="Input [yellow] 5 2 2 15 3" xfId="43560" xr:uid="{F3CBE95C-6BA3-43D8-A24C-E7894EB61EDF}"/>
    <cellStyle name="Input [yellow] 5 2 2 15 4" xfId="23592" xr:uid="{5EAE3863-F81C-49E7-88AA-653CA6C21F4D}"/>
    <cellStyle name="Input [yellow] 5 2 2 16" xfId="26684" xr:uid="{321A678C-1FF5-428E-8445-1994432DFE9B}"/>
    <cellStyle name="Input [yellow] 5 2 2 17" xfId="36460" xr:uid="{E21A4D37-12D2-4B09-8537-745F5B0BA267}"/>
    <cellStyle name="Input [yellow] 5 2 2 18" xfId="16492" xr:uid="{E51C290D-4D28-4ED8-ACD9-2CC0D8D830BB}"/>
    <cellStyle name="Input [yellow] 5 2 2 2" xfId="7025" xr:uid="{DBCF58D4-B08A-429C-9E74-7B56A578960E}"/>
    <cellStyle name="Input [yellow] 5 2 2 2 2" xfId="27239" xr:uid="{08349F18-A9C4-4433-A14F-9696A7B0103B}"/>
    <cellStyle name="Input [yellow] 5 2 2 2 3" xfId="37015" xr:uid="{7A22C183-B5CA-42A3-A068-037957830419}"/>
    <cellStyle name="Input [yellow] 5 2 2 2 4" xfId="17047" xr:uid="{36CE00A0-9D0F-42A6-BC9A-182FEE777D6C}"/>
    <cellStyle name="Input [yellow] 5 2 2 3" xfId="7572" xr:uid="{2FFC3CD9-2EA1-4A39-AE6A-6A2A01890249}"/>
    <cellStyle name="Input [yellow] 5 2 2 3 2" xfId="27786" xr:uid="{C194E9FF-D810-439B-A06C-3DD3F7669B95}"/>
    <cellStyle name="Input [yellow] 5 2 2 3 3" xfId="37562" xr:uid="{312C37A0-0629-4EE6-851B-9212FF92D05B}"/>
    <cellStyle name="Input [yellow] 5 2 2 3 4" xfId="17594" xr:uid="{3756C7D1-DC5B-4588-9173-35532A55C098}"/>
    <cellStyle name="Input [yellow] 5 2 2 4" xfId="8122" xr:uid="{C8915DE4-3DDA-4502-A3C4-350484A237E4}"/>
    <cellStyle name="Input [yellow] 5 2 2 4 2" xfId="28334" xr:uid="{445D5465-2275-4742-8DAA-95AB16ED4BFD}"/>
    <cellStyle name="Input [yellow] 5 2 2 4 3" xfId="38110" xr:uid="{487134E0-4DA2-4270-A207-4E29AC4F2A76}"/>
    <cellStyle name="Input [yellow] 5 2 2 4 4" xfId="18142" xr:uid="{FA1F5C04-35E5-4B70-9655-B4FF10E98EEE}"/>
    <cellStyle name="Input [yellow] 5 2 2 5" xfId="8664" xr:uid="{7D3D9AC5-9D79-4B33-924B-EA3ED523164E}"/>
    <cellStyle name="Input [yellow] 5 2 2 5 2" xfId="28875" xr:uid="{C12772BF-2906-48E1-B34F-A4E2A130E9CA}"/>
    <cellStyle name="Input [yellow] 5 2 2 5 3" xfId="38651" xr:uid="{BE4CB0DA-EC6C-4777-9CA9-B6EA2178E836}"/>
    <cellStyle name="Input [yellow] 5 2 2 5 4" xfId="18683" xr:uid="{4DA2C3E0-90EA-4412-B418-642C30F743AF}"/>
    <cellStyle name="Input [yellow] 5 2 2 6" xfId="9190" xr:uid="{B92D62AD-91CE-4D1A-BC24-D8FFECFF7115}"/>
    <cellStyle name="Input [yellow] 5 2 2 6 2" xfId="29399" xr:uid="{14941AB7-0DCA-4E87-8AB2-F8CE6D760436}"/>
    <cellStyle name="Input [yellow] 5 2 2 6 3" xfId="39175" xr:uid="{F7AD0424-29FA-4165-ADC2-AEB818DBEF61}"/>
    <cellStyle name="Input [yellow] 5 2 2 6 4" xfId="19207" xr:uid="{C9273FD9-707E-4DB6-8BEE-81222904689E}"/>
    <cellStyle name="Input [yellow] 5 2 2 7" xfId="9714" xr:uid="{F9AE7B62-17DB-4701-B982-85E45EABF42F}"/>
    <cellStyle name="Input [yellow] 5 2 2 7 2" xfId="29921" xr:uid="{09A5500E-A294-4BAC-B040-AD1C08D79A51}"/>
    <cellStyle name="Input [yellow] 5 2 2 7 3" xfId="39697" xr:uid="{3600BA41-4B2D-490D-9B43-575D6F996F4D}"/>
    <cellStyle name="Input [yellow] 5 2 2 7 4" xfId="19729" xr:uid="{E3D065B6-B09D-4E47-B0A6-7526E83E5595}"/>
    <cellStyle name="Input [yellow] 5 2 2 8" xfId="10238" xr:uid="{0497FEF2-3C29-46CB-8BBA-A2BFCBEFFC86}"/>
    <cellStyle name="Input [yellow] 5 2 2 8 2" xfId="30445" xr:uid="{9CA433D1-0376-4DF4-922C-32CA61B63442}"/>
    <cellStyle name="Input [yellow] 5 2 2 8 3" xfId="40221" xr:uid="{C0C6FEAC-F914-418B-9831-E358225A9909}"/>
    <cellStyle name="Input [yellow] 5 2 2 8 4" xfId="20253" xr:uid="{E64E2874-3077-4AC8-B8CC-E3447199177A}"/>
    <cellStyle name="Input [yellow] 5 2 2 9" xfId="10749" xr:uid="{2C3DEB3D-21CA-45EF-83C4-890ADBC99D8F}"/>
    <cellStyle name="Input [yellow] 5 2 2 9 2" xfId="30953" xr:uid="{58F948E7-97C3-4E7F-B78D-A19145768EBC}"/>
    <cellStyle name="Input [yellow] 5 2 2 9 3" xfId="40729" xr:uid="{A37DCE11-290F-44AA-A5A8-121DED46BB92}"/>
    <cellStyle name="Input [yellow] 5 2 2 9 4" xfId="20761" xr:uid="{AC17ABD5-C82D-49C4-AFB6-A3346096AC83}"/>
    <cellStyle name="Input [yellow] 5 2 20" xfId="23853" xr:uid="{775D085A-EF65-4001-98E1-055ED181A011}"/>
    <cellStyle name="Input [yellow] 5 2 21" xfId="13937" xr:uid="{61DE4997-F4F4-4076-A0BF-2B9ED329FB5C}"/>
    <cellStyle name="Input [yellow] 5 2 3" xfId="6325" xr:uid="{CB6C54FD-FEC0-4AD4-B5B3-933A7035F8A1}"/>
    <cellStyle name="Input [yellow] 5 2 3 10" xfId="11112" xr:uid="{3B20C68B-C873-4C8F-BE9D-02799BF0929F}"/>
    <cellStyle name="Input [yellow] 5 2 3 10 2" xfId="31314" xr:uid="{0DF5DFCE-36A5-46A2-BAC4-80DCD2D4713F}"/>
    <cellStyle name="Input [yellow] 5 2 3 10 3" xfId="41090" xr:uid="{C2E7AE50-D225-4B42-BF91-AF46986708A2}"/>
    <cellStyle name="Input [yellow] 5 2 3 10 4" xfId="21122" xr:uid="{A60BAB1B-1110-45F9-ACD1-99C223006FCD}"/>
    <cellStyle name="Input [yellow] 5 2 3 11" xfId="11598" xr:uid="{F3CDB12C-165F-4AD9-AC73-6E539525430F}"/>
    <cellStyle name="Input [yellow] 5 2 3 11 2" xfId="31800" xr:uid="{F0FC9677-0DB8-40EC-BDDC-78C237885C12}"/>
    <cellStyle name="Input [yellow] 5 2 3 11 3" xfId="41576" xr:uid="{767EB356-DC40-4ABD-9665-54760C9AC9B9}"/>
    <cellStyle name="Input [yellow] 5 2 3 11 4" xfId="21608" xr:uid="{8EF33DF0-F556-4F33-A0C8-5E0FA2348160}"/>
    <cellStyle name="Input [yellow] 5 2 3 12" xfId="12072" xr:uid="{3CF3646D-1112-47BA-82D2-BCD3C36FA73A}"/>
    <cellStyle name="Input [yellow] 5 2 3 12 2" xfId="32273" xr:uid="{23ECB66A-B8DB-4E07-A017-C6A5141EBB96}"/>
    <cellStyle name="Input [yellow] 5 2 3 12 3" xfId="42049" xr:uid="{B983F1FE-1B90-47D0-9844-C7F1274714D2}"/>
    <cellStyle name="Input [yellow] 5 2 3 12 4" xfId="22081" xr:uid="{5797ECDE-50F6-491E-BE31-0087D99DDA02}"/>
    <cellStyle name="Input [yellow] 5 2 3 13" xfId="12533" xr:uid="{19507FD8-6B4F-4C83-8C4C-6CD0FF5DEB88}"/>
    <cellStyle name="Input [yellow] 5 2 3 13 2" xfId="32733" xr:uid="{765761E2-21EF-4FB8-939B-6C7D1BF60D5A}"/>
    <cellStyle name="Input [yellow] 5 2 3 13 3" xfId="42509" xr:uid="{190C5A58-FEDF-40C2-9B4B-9599D69166E5}"/>
    <cellStyle name="Input [yellow] 5 2 3 13 4" xfId="22541" xr:uid="{F11D3831-AD4B-4725-871D-0333E75D965C}"/>
    <cellStyle name="Input [yellow] 5 2 3 14" xfId="12993" xr:uid="{E7B6C1FB-5AEB-4CF3-8F26-AEC80994BF0A}"/>
    <cellStyle name="Input [yellow] 5 2 3 14 2" xfId="33192" xr:uid="{620B1A11-A9C6-4EB8-A433-CC931DCED506}"/>
    <cellStyle name="Input [yellow] 5 2 3 14 3" xfId="42968" xr:uid="{28605C41-06A7-4C35-A2AF-BB567403CB13}"/>
    <cellStyle name="Input [yellow] 5 2 3 14 4" xfId="23000" xr:uid="{66DE7BF6-8D0F-49E5-B511-8933A8DF0A79}"/>
    <cellStyle name="Input [yellow] 5 2 3 15" xfId="13446" xr:uid="{64CD9248-94ED-438E-B706-15A0C9C7F815}"/>
    <cellStyle name="Input [yellow] 5 2 3 15 2" xfId="33643" xr:uid="{05A3047A-08B4-4E2D-9180-24413DFAC08A}"/>
    <cellStyle name="Input [yellow] 5 2 3 15 3" xfId="43419" xr:uid="{D8328E08-19EB-4A06-BFB2-854381D0E906}"/>
    <cellStyle name="Input [yellow] 5 2 3 15 4" xfId="23451" xr:uid="{8F2238C9-E4CB-4EDD-A97C-1B77BB6DDB00}"/>
    <cellStyle name="Input [yellow] 5 2 3 16" xfId="26543" xr:uid="{60BC5FB8-F3E5-41F9-A877-A86AD26918FF}"/>
    <cellStyle name="Input [yellow] 5 2 3 17" xfId="36319" xr:uid="{8EB289F2-EF15-4B7E-9E76-BFFEE52D6B68}"/>
    <cellStyle name="Input [yellow] 5 2 3 18" xfId="16351" xr:uid="{A1E591B9-CA84-4319-A36B-9DAAFF5C67B1}"/>
    <cellStyle name="Input [yellow] 5 2 3 2" xfId="6884" xr:uid="{C19F7568-EB5F-472D-9F44-FF5DD6DEB6B9}"/>
    <cellStyle name="Input [yellow] 5 2 3 2 2" xfId="27098" xr:uid="{15C36994-ABC7-4743-BC41-62CBA177E0F2}"/>
    <cellStyle name="Input [yellow] 5 2 3 2 3" xfId="36874" xr:uid="{B00274C5-4BE9-4BBA-AE4D-610964D93AB0}"/>
    <cellStyle name="Input [yellow] 5 2 3 2 4" xfId="16906" xr:uid="{11B9A476-BB20-4E65-8033-7F9DE03B3D06}"/>
    <cellStyle name="Input [yellow] 5 2 3 3" xfId="7431" xr:uid="{5D972C32-2E5A-4BD4-9FB8-CC683043674E}"/>
    <cellStyle name="Input [yellow] 5 2 3 3 2" xfId="27645" xr:uid="{BB12E4C5-B211-4F3C-ABF2-61050A300FF1}"/>
    <cellStyle name="Input [yellow] 5 2 3 3 3" xfId="37421" xr:uid="{C01E8CB6-C683-45B2-958D-19A0207C2334}"/>
    <cellStyle name="Input [yellow] 5 2 3 3 4" xfId="17453" xr:uid="{8DB91068-E50B-44F2-B18F-BB00356EE155}"/>
    <cellStyle name="Input [yellow] 5 2 3 4" xfId="7981" xr:uid="{11A93F72-03E0-4DEA-898D-B3187BFC9552}"/>
    <cellStyle name="Input [yellow] 5 2 3 4 2" xfId="28193" xr:uid="{51887C9F-BD30-4064-B07E-90709870AFD5}"/>
    <cellStyle name="Input [yellow] 5 2 3 4 3" xfId="37969" xr:uid="{42899399-A9C1-4683-A5B0-9C132590A0FC}"/>
    <cellStyle name="Input [yellow] 5 2 3 4 4" xfId="18001" xr:uid="{3325EE85-8866-4B33-B278-1895383154C0}"/>
    <cellStyle name="Input [yellow] 5 2 3 5" xfId="8523" xr:uid="{333FEB51-C169-4C41-B133-7C93D5EAAB82}"/>
    <cellStyle name="Input [yellow] 5 2 3 5 2" xfId="28734" xr:uid="{C1CE8395-D221-4075-9AF3-B9E1E6FBE7E3}"/>
    <cellStyle name="Input [yellow] 5 2 3 5 3" xfId="38510" xr:uid="{EFC7D645-EEDC-4D77-855C-18DF7FC67AA4}"/>
    <cellStyle name="Input [yellow] 5 2 3 5 4" xfId="18542" xr:uid="{BD262AC8-C944-4659-9391-248B7E55CA75}"/>
    <cellStyle name="Input [yellow] 5 2 3 6" xfId="9049" xr:uid="{C2311D7F-7D03-4159-9ED1-7394F68F745F}"/>
    <cellStyle name="Input [yellow] 5 2 3 6 2" xfId="29258" xr:uid="{CB510073-8684-450E-BBAE-9AA27FB1738C}"/>
    <cellStyle name="Input [yellow] 5 2 3 6 3" xfId="39034" xr:uid="{5C13938A-C5FA-40C3-85F4-2DA066576A6E}"/>
    <cellStyle name="Input [yellow] 5 2 3 6 4" xfId="19066" xr:uid="{2488B8DF-42EF-46F9-951C-DF85848B7007}"/>
    <cellStyle name="Input [yellow] 5 2 3 7" xfId="9573" xr:uid="{4265A1B8-2DC8-461A-A304-3B7B4E437CA5}"/>
    <cellStyle name="Input [yellow] 5 2 3 7 2" xfId="29780" xr:uid="{A2EE469A-C7E4-4AE8-84C2-B866621DA6E5}"/>
    <cellStyle name="Input [yellow] 5 2 3 7 3" xfId="39556" xr:uid="{A89059D0-2EEC-420B-8653-6D8EC04F0737}"/>
    <cellStyle name="Input [yellow] 5 2 3 7 4" xfId="19588" xr:uid="{843DE82D-4CD6-484A-AE09-60A408412D0E}"/>
    <cellStyle name="Input [yellow] 5 2 3 8" xfId="10097" xr:uid="{20980C40-BDB4-4991-BEA5-8EC0EDAE91AC}"/>
    <cellStyle name="Input [yellow] 5 2 3 8 2" xfId="30304" xr:uid="{2B11D9DA-7B62-488C-972D-0073BCE9F82E}"/>
    <cellStyle name="Input [yellow] 5 2 3 8 3" xfId="40080" xr:uid="{A1F4EE40-7ACD-4ABF-BF56-B63BA0FB449D}"/>
    <cellStyle name="Input [yellow] 5 2 3 8 4" xfId="20112" xr:uid="{C8D23502-4578-4BF1-ADA2-40E6FAB78381}"/>
    <cellStyle name="Input [yellow] 5 2 3 9" xfId="10608" xr:uid="{575C6D9E-2D79-4E39-A346-239B9D627368}"/>
    <cellStyle name="Input [yellow] 5 2 3 9 2" xfId="30812" xr:uid="{BAC7CDA8-A99C-4378-BA9F-C4754284660D}"/>
    <cellStyle name="Input [yellow] 5 2 3 9 3" xfId="40588" xr:uid="{B9E71B39-EF2B-4887-B752-54FC7628F348}"/>
    <cellStyle name="Input [yellow] 5 2 3 9 4" xfId="20620" xr:uid="{89C9CCDD-918E-4928-829F-790385A1CBD5}"/>
    <cellStyle name="Input [yellow] 5 2 4" xfId="5221" xr:uid="{0E430217-48B6-4007-9606-452DA1F16CBB}"/>
    <cellStyle name="Input [yellow] 5 2 4 2" xfId="25461" xr:uid="{39248747-55E9-40FF-8B76-E367F1997DFE}"/>
    <cellStyle name="Input [yellow] 5 2 4 3" xfId="35237" xr:uid="{95F82AF6-271A-4755-8CF4-B09755786414}"/>
    <cellStyle name="Input [yellow] 5 2 4 4" xfId="15269" xr:uid="{9EE492E3-A410-4791-84AA-B7ACDAC35C3D}"/>
    <cellStyle name="Input [yellow] 5 2 5" xfId="4910" xr:uid="{F83B457C-F5F6-4674-A545-4511FB3B7A7F}"/>
    <cellStyle name="Input [yellow] 5 2 5 2" xfId="25150" xr:uid="{EC5AB5BF-5114-453A-B7E1-479F08811F11}"/>
    <cellStyle name="Input [yellow] 5 2 5 3" xfId="34926" xr:uid="{4919F835-3C66-444F-A905-AC0868C323F9}"/>
    <cellStyle name="Input [yellow] 5 2 5 4" xfId="14958" xr:uid="{9C4FE0F9-4585-42A5-AC76-40104443E337}"/>
    <cellStyle name="Input [yellow] 5 2 6" xfId="4050" xr:uid="{D33251B5-3F11-429B-B83A-37C6E31BDEC3}"/>
    <cellStyle name="Input [yellow] 5 2 6 2" xfId="24306" xr:uid="{7966A292-2282-4FA3-9EFF-DFEAA7EF5F17}"/>
    <cellStyle name="Input [yellow] 5 2 6 3" xfId="34082" xr:uid="{3B640D58-9881-47F4-B73D-BFF6D5C97855}"/>
    <cellStyle name="Input [yellow] 5 2 6 4" xfId="14114" xr:uid="{0DCBE5AF-73BF-47B6-B312-28B6AB5F29E4}"/>
    <cellStyle name="Input [yellow] 5 2 7" xfId="4902" xr:uid="{998BBD7E-994F-43AC-A0FA-649177C08B3C}"/>
    <cellStyle name="Input [yellow] 5 2 7 2" xfId="25142" xr:uid="{928A3DDB-EC48-47D3-A956-DCF443345672}"/>
    <cellStyle name="Input [yellow] 5 2 7 3" xfId="34918" xr:uid="{54B6A0F0-0C82-48F4-A3EC-DD016BAEC1BE}"/>
    <cellStyle name="Input [yellow] 5 2 7 4" xfId="14950" xr:uid="{1C9A002D-65FC-4C31-B484-C65C6EB3ACE2}"/>
    <cellStyle name="Input [yellow] 5 2 8" xfId="6157" xr:uid="{9DFC3199-A8F9-48F8-9940-B3D0C4CDECD1}"/>
    <cellStyle name="Input [yellow] 5 2 8 2" xfId="26376" xr:uid="{AADEDF49-20B1-4DC8-A75D-48D61BC164C4}"/>
    <cellStyle name="Input [yellow] 5 2 8 3" xfId="36152" xr:uid="{68638E04-9007-4B61-B8B3-1D6820CE3A04}"/>
    <cellStyle name="Input [yellow] 5 2 8 4" xfId="16184" xr:uid="{A6848A7C-FA92-4459-846F-33AB1253654D}"/>
    <cellStyle name="Input [yellow] 5 2 9" xfId="5466" xr:uid="{EE30261F-4F9A-4D3B-B59F-397165807140}"/>
    <cellStyle name="Input [yellow] 5 2 9 2" xfId="25698" xr:uid="{04B0FC87-5E5B-4AE9-8B90-38C725A144F1}"/>
    <cellStyle name="Input [yellow] 5 2 9 3" xfId="35474" xr:uid="{EB328282-F59F-48EF-88C5-EFE08107E003}"/>
    <cellStyle name="Input [yellow] 5 2 9 4" xfId="15506" xr:uid="{E7AED0F9-B803-4588-AB14-9DDFF40D7111}"/>
    <cellStyle name="Input [yellow] 5 20" xfId="24038" xr:uid="{D4CF7BE1-C045-4C6C-AA48-A55F48A0CC75}"/>
    <cellStyle name="Input [yellow] 5 21" xfId="23854" xr:uid="{C04505D7-248E-430D-A94B-882AEDFD89F5}"/>
    <cellStyle name="Input [yellow] 5 22" xfId="13936" xr:uid="{DE47079C-C2EB-4FCA-8936-32BAE4ADE1AA}"/>
    <cellStyle name="Input [yellow] 5 3" xfId="6465" xr:uid="{5F04CABB-65DF-40AF-9C7A-08A91E12A3C9}"/>
    <cellStyle name="Input [yellow] 5 3 10" xfId="11252" xr:uid="{BBE4D37B-219D-441F-8B9A-1D90F096288F}"/>
    <cellStyle name="Input [yellow] 5 3 10 2" xfId="31454" xr:uid="{54E7375F-30F6-4D0F-9F39-C50A7ADA39F3}"/>
    <cellStyle name="Input [yellow] 5 3 10 3" xfId="41230" xr:uid="{3BDB6C6C-1299-4435-875D-B0372C64E3D5}"/>
    <cellStyle name="Input [yellow] 5 3 10 4" xfId="21262" xr:uid="{63B9E891-5E70-4955-BD44-1211220AA514}"/>
    <cellStyle name="Input [yellow] 5 3 11" xfId="11738" xr:uid="{E06B2C43-9102-48D3-9136-453138B6FEDE}"/>
    <cellStyle name="Input [yellow] 5 3 11 2" xfId="31940" xr:uid="{AF3BAC21-8298-42A8-A696-888B8BCEF220}"/>
    <cellStyle name="Input [yellow] 5 3 11 3" xfId="41716" xr:uid="{37A50D81-7DF3-4F59-BDFB-7C7E53966DC3}"/>
    <cellStyle name="Input [yellow] 5 3 11 4" xfId="21748" xr:uid="{DC570A22-93B9-4EF8-A0EC-3DB9BBC7003C}"/>
    <cellStyle name="Input [yellow] 5 3 12" xfId="12212" xr:uid="{E3DCF87D-30B6-4661-9181-13E573E8306D}"/>
    <cellStyle name="Input [yellow] 5 3 12 2" xfId="32413" xr:uid="{554619E8-0C88-4C0C-8777-DFE1178223EA}"/>
    <cellStyle name="Input [yellow] 5 3 12 3" xfId="42189" xr:uid="{84C25DF5-FE04-4CDC-949F-A0BCF275EEE8}"/>
    <cellStyle name="Input [yellow] 5 3 12 4" xfId="22221" xr:uid="{8DC55D4E-F959-4C40-8B19-B0FDF410F51A}"/>
    <cellStyle name="Input [yellow] 5 3 13" xfId="12673" xr:uid="{4B55287E-6F83-410D-9640-15A7EC114CCA}"/>
    <cellStyle name="Input [yellow] 5 3 13 2" xfId="32873" xr:uid="{FC139971-3518-4E8D-A119-D2FDFBDF3969}"/>
    <cellStyle name="Input [yellow] 5 3 13 3" xfId="42649" xr:uid="{3B68B0CF-48C5-4EDA-B523-BFE78037305E}"/>
    <cellStyle name="Input [yellow] 5 3 13 4" xfId="22681" xr:uid="{84AB95E9-8153-443C-9CD5-30DB69C06D93}"/>
    <cellStyle name="Input [yellow] 5 3 14" xfId="13133" xr:uid="{15AAA696-A48B-4471-B1D5-9E70DA43DB6E}"/>
    <cellStyle name="Input [yellow] 5 3 14 2" xfId="33332" xr:uid="{3B0E736D-091D-41ED-A3C4-B4EDACD6CC6B}"/>
    <cellStyle name="Input [yellow] 5 3 14 3" xfId="43108" xr:uid="{8B0AB71F-A1F4-4BC9-8A73-537E81623E23}"/>
    <cellStyle name="Input [yellow] 5 3 14 4" xfId="23140" xr:uid="{31F13C3B-3930-4F80-BD28-C29B44CF2736}"/>
    <cellStyle name="Input [yellow] 5 3 15" xfId="13586" xr:uid="{E2645803-DCD5-42B2-8FBE-59C019C7175E}"/>
    <cellStyle name="Input [yellow] 5 3 15 2" xfId="33783" xr:uid="{3934C34A-1759-43D2-9E72-D15C434CC883}"/>
    <cellStyle name="Input [yellow] 5 3 15 3" xfId="43559" xr:uid="{0183DB76-2C6B-41E5-B617-26842EB745FE}"/>
    <cellStyle name="Input [yellow] 5 3 15 4" xfId="23591" xr:uid="{5C1DED9D-E9EC-4747-9913-95FE2EE1B864}"/>
    <cellStyle name="Input [yellow] 5 3 16" xfId="26683" xr:uid="{B53A1C8A-AA2E-41F0-B67D-E4FB93DC792F}"/>
    <cellStyle name="Input [yellow] 5 3 17" xfId="36459" xr:uid="{0A72E9BC-2844-4E19-AD20-5E95C6D135A9}"/>
    <cellStyle name="Input [yellow] 5 3 18" xfId="16491" xr:uid="{C8B85A9D-0A92-4243-991E-FC57D115A118}"/>
    <cellStyle name="Input [yellow] 5 3 2" xfId="7024" xr:uid="{B9719C97-6902-4127-A748-F4EFFDF4F570}"/>
    <cellStyle name="Input [yellow] 5 3 2 2" xfId="27238" xr:uid="{26709DA9-0122-420B-BF03-9B200606185B}"/>
    <cellStyle name="Input [yellow] 5 3 2 3" xfId="37014" xr:uid="{F49442AD-53EC-4155-899C-C9092185F708}"/>
    <cellStyle name="Input [yellow] 5 3 2 4" xfId="17046" xr:uid="{888106C7-075E-4F6E-8AFD-1501F5FBE6AB}"/>
    <cellStyle name="Input [yellow] 5 3 3" xfId="7571" xr:uid="{011967FF-002E-4F52-9DB2-9D0C63647EFA}"/>
    <cellStyle name="Input [yellow] 5 3 3 2" xfId="27785" xr:uid="{04F212A0-DFB1-4510-8CBE-DD5CA46246E9}"/>
    <cellStyle name="Input [yellow] 5 3 3 3" xfId="37561" xr:uid="{C7BB2079-DA32-4149-9403-9084DA5313E0}"/>
    <cellStyle name="Input [yellow] 5 3 3 4" xfId="17593" xr:uid="{5B50C081-1E86-4C43-9263-9AEF19300A36}"/>
    <cellStyle name="Input [yellow] 5 3 4" xfId="8121" xr:uid="{55B9E8BF-36CF-404A-9F47-E7433150526B}"/>
    <cellStyle name="Input [yellow] 5 3 4 2" xfId="28333" xr:uid="{249B701D-B87A-4F0E-AF04-8860B4AD99CC}"/>
    <cellStyle name="Input [yellow] 5 3 4 3" xfId="38109" xr:uid="{93DE5EB2-166D-4965-B7C7-CB784C22F409}"/>
    <cellStyle name="Input [yellow] 5 3 4 4" xfId="18141" xr:uid="{2211D211-F558-4977-8717-D51C6979F962}"/>
    <cellStyle name="Input [yellow] 5 3 5" xfId="8663" xr:uid="{363CDA4C-4567-4C04-B210-A5192213D41B}"/>
    <cellStyle name="Input [yellow] 5 3 5 2" xfId="28874" xr:uid="{E2D30C9E-9804-44EB-B535-D0B1535CB196}"/>
    <cellStyle name="Input [yellow] 5 3 5 3" xfId="38650" xr:uid="{AF6A8B42-97F4-469B-9F78-A1176D5596AB}"/>
    <cellStyle name="Input [yellow] 5 3 5 4" xfId="18682" xr:uid="{EBCFB6A3-DBA7-48DA-B84E-C693431A2EB6}"/>
    <cellStyle name="Input [yellow] 5 3 6" xfId="9189" xr:uid="{2F02B6B8-0AB1-4DA2-A4E7-E58188BBE9EF}"/>
    <cellStyle name="Input [yellow] 5 3 6 2" xfId="29398" xr:uid="{CCAF2EA7-4AC1-4DBA-80F8-625B76D47B9C}"/>
    <cellStyle name="Input [yellow] 5 3 6 3" xfId="39174" xr:uid="{133F3CA5-BB17-4602-8A22-1130360A3412}"/>
    <cellStyle name="Input [yellow] 5 3 6 4" xfId="19206" xr:uid="{3746D4C1-7C17-48F1-BC12-0F77CBE53B76}"/>
    <cellStyle name="Input [yellow] 5 3 7" xfId="9713" xr:uid="{BAADECBE-B683-4CAE-B1E6-5D02F4C7590B}"/>
    <cellStyle name="Input [yellow] 5 3 7 2" xfId="29920" xr:uid="{1AFFBC19-F7EB-4E08-AAA6-050FD6CE6847}"/>
    <cellStyle name="Input [yellow] 5 3 7 3" xfId="39696" xr:uid="{6B8F8132-6A24-4E8B-9E48-1A3A318D1409}"/>
    <cellStyle name="Input [yellow] 5 3 7 4" xfId="19728" xr:uid="{FF4AB6D7-52AC-4ED5-8366-66A62842465E}"/>
    <cellStyle name="Input [yellow] 5 3 8" xfId="10237" xr:uid="{46D4142D-DC27-40E8-BD7C-4E56BB5C25FE}"/>
    <cellStyle name="Input [yellow] 5 3 8 2" xfId="30444" xr:uid="{38F4989D-05D7-4B96-BD86-443625C90426}"/>
    <cellStyle name="Input [yellow] 5 3 8 3" xfId="40220" xr:uid="{3C73EBF9-8965-4E70-B269-EB212115848C}"/>
    <cellStyle name="Input [yellow] 5 3 8 4" xfId="20252" xr:uid="{1A85C5E7-2AF7-4F55-8A57-40726ED5F373}"/>
    <cellStyle name="Input [yellow] 5 3 9" xfId="10748" xr:uid="{C258421D-7FCA-4F69-9A44-EA95D17C64F3}"/>
    <cellStyle name="Input [yellow] 5 3 9 2" xfId="30952" xr:uid="{CA5F31F8-5F15-4435-9F87-52AE066F5611}"/>
    <cellStyle name="Input [yellow] 5 3 9 3" xfId="40728" xr:uid="{286AEF9E-5392-4D92-83E2-83902C59ECF2}"/>
    <cellStyle name="Input [yellow] 5 3 9 4" xfId="20760" xr:uid="{597561BE-4924-4504-B22D-AB506BCD364A}"/>
    <cellStyle name="Input [yellow] 5 4" xfId="6291" xr:uid="{017E40BA-44E8-4BCE-918B-5770C3089FD2}"/>
    <cellStyle name="Input [yellow] 5 4 10" xfId="11078" xr:uid="{B8FF98A9-8E2E-4EC7-B127-EDD421F0691A}"/>
    <cellStyle name="Input [yellow] 5 4 10 2" xfId="31280" xr:uid="{2BE82F83-B5F3-4DC4-A849-007F72AC433A}"/>
    <cellStyle name="Input [yellow] 5 4 10 3" xfId="41056" xr:uid="{A97E3FDD-02A7-4270-B575-37CC5E2CB8E2}"/>
    <cellStyle name="Input [yellow] 5 4 10 4" xfId="21088" xr:uid="{CF01FA1D-0E1D-4BB2-8BA1-457277332228}"/>
    <cellStyle name="Input [yellow] 5 4 11" xfId="11564" xr:uid="{4A9FD2D4-AB8E-46E5-9947-93088844E8DA}"/>
    <cellStyle name="Input [yellow] 5 4 11 2" xfId="31766" xr:uid="{6D5EF9C6-1316-4ED0-8662-C0C2B174BFC5}"/>
    <cellStyle name="Input [yellow] 5 4 11 3" xfId="41542" xr:uid="{13223E86-AAB4-4A6E-96B6-E17CD57C0BCB}"/>
    <cellStyle name="Input [yellow] 5 4 11 4" xfId="21574" xr:uid="{F3533EB4-3036-4C6D-9ACA-491F86EE8D89}"/>
    <cellStyle name="Input [yellow] 5 4 12" xfId="12038" xr:uid="{90386C5C-2C8B-49A2-9D66-F8BE9449BA39}"/>
    <cellStyle name="Input [yellow] 5 4 12 2" xfId="32239" xr:uid="{5DCA3FA0-703C-431E-A1C3-F99D2A05C7EF}"/>
    <cellStyle name="Input [yellow] 5 4 12 3" xfId="42015" xr:uid="{59E182A6-9580-4553-B458-E5BAA6CAD844}"/>
    <cellStyle name="Input [yellow] 5 4 12 4" xfId="22047" xr:uid="{4C38AC14-F0EC-4255-A312-F56A7F45CFBD}"/>
    <cellStyle name="Input [yellow] 5 4 13" xfId="12499" xr:uid="{E47514A9-3F3E-4BFE-AD80-FFC684C805A4}"/>
    <cellStyle name="Input [yellow] 5 4 13 2" xfId="32699" xr:uid="{ED4E8178-EEFF-4FD4-9CB9-3514711793E1}"/>
    <cellStyle name="Input [yellow] 5 4 13 3" xfId="42475" xr:uid="{7722BD8D-2D15-4B69-94E3-65C07304E21B}"/>
    <cellStyle name="Input [yellow] 5 4 13 4" xfId="22507" xr:uid="{82891F3E-5016-4375-9F80-047CFF0E5F07}"/>
    <cellStyle name="Input [yellow] 5 4 14" xfId="12959" xr:uid="{181CC552-5AA7-4733-895E-C6C43931F788}"/>
    <cellStyle name="Input [yellow] 5 4 14 2" xfId="33158" xr:uid="{6F635D50-B70F-4799-95F4-03C8374A8DD3}"/>
    <cellStyle name="Input [yellow] 5 4 14 3" xfId="42934" xr:uid="{77CD3636-7040-4046-9F2B-ACA3CF4B5AF6}"/>
    <cellStyle name="Input [yellow] 5 4 14 4" xfId="22966" xr:uid="{7D3B64F0-7248-42BD-A7CB-9F65201906A8}"/>
    <cellStyle name="Input [yellow] 5 4 15" xfId="13412" xr:uid="{1EA4D0E2-A70D-468F-8178-13A867F56BC0}"/>
    <cellStyle name="Input [yellow] 5 4 15 2" xfId="33609" xr:uid="{2A4EEDB4-46B3-4CCB-92EE-D5AC91A86588}"/>
    <cellStyle name="Input [yellow] 5 4 15 3" xfId="43385" xr:uid="{8E9336C9-7963-4A20-AD78-96DB024F6850}"/>
    <cellStyle name="Input [yellow] 5 4 15 4" xfId="23417" xr:uid="{13E8550A-8115-491F-B37F-6582C80BCAC9}"/>
    <cellStyle name="Input [yellow] 5 4 16" xfId="26509" xr:uid="{D0BEB65E-3642-43AB-AAD6-D4E58FFEBEDE}"/>
    <cellStyle name="Input [yellow] 5 4 17" xfId="36285" xr:uid="{F847EFD6-A944-42CF-A601-4E0D403E9464}"/>
    <cellStyle name="Input [yellow] 5 4 18" xfId="16317" xr:uid="{C2F5C2AA-AD27-4422-B492-2F1F0E0C2885}"/>
    <cellStyle name="Input [yellow] 5 4 2" xfId="6850" xr:uid="{E6E65C67-0A98-4384-A176-E54EC4513958}"/>
    <cellStyle name="Input [yellow] 5 4 2 2" xfId="27064" xr:uid="{D3A8AEDA-A290-4604-960A-8FC3E67ACF97}"/>
    <cellStyle name="Input [yellow] 5 4 2 3" xfId="36840" xr:uid="{4717E076-808D-4B7B-8A22-AAC4D8EA7484}"/>
    <cellStyle name="Input [yellow] 5 4 2 4" xfId="16872" xr:uid="{E59E8731-E1AD-4ADE-BDB6-AE92CC5DA8A7}"/>
    <cellStyle name="Input [yellow] 5 4 3" xfId="7397" xr:uid="{35484D4D-0D16-400F-ABB3-9C7F009BE625}"/>
    <cellStyle name="Input [yellow] 5 4 3 2" xfId="27611" xr:uid="{6FD630C7-A95B-4FF2-BD15-DDE1C2FBB877}"/>
    <cellStyle name="Input [yellow] 5 4 3 3" xfId="37387" xr:uid="{ABFE1010-259E-47D9-968A-679C8623E2BC}"/>
    <cellStyle name="Input [yellow] 5 4 3 4" xfId="17419" xr:uid="{17CB437F-3AA2-4D53-A15A-8C8EC5135D48}"/>
    <cellStyle name="Input [yellow] 5 4 4" xfId="7947" xr:uid="{6C16D7E5-D7F3-4108-8114-933FDF69EEAC}"/>
    <cellStyle name="Input [yellow] 5 4 4 2" xfId="28159" xr:uid="{6C84A350-C6D4-451E-834A-975CE238C237}"/>
    <cellStyle name="Input [yellow] 5 4 4 3" xfId="37935" xr:uid="{56D8DB73-CEDD-4AF0-8DD5-4D4AF7876A5B}"/>
    <cellStyle name="Input [yellow] 5 4 4 4" xfId="17967" xr:uid="{569DF57A-CAF8-46E2-8789-8E8BD4099660}"/>
    <cellStyle name="Input [yellow] 5 4 5" xfId="8489" xr:uid="{990A640A-2947-4868-A196-B4D1CB66FB2C}"/>
    <cellStyle name="Input [yellow] 5 4 5 2" xfId="28700" xr:uid="{37981FA7-39A5-4172-ABD4-A3FD37CEA753}"/>
    <cellStyle name="Input [yellow] 5 4 5 3" xfId="38476" xr:uid="{1D37BCF8-7C22-440C-B2BB-EFAB5E6C3876}"/>
    <cellStyle name="Input [yellow] 5 4 5 4" xfId="18508" xr:uid="{B794E5AA-2E23-4B47-8BD7-BCDFBEFAC7FD}"/>
    <cellStyle name="Input [yellow] 5 4 6" xfId="9015" xr:uid="{2C4AF7D1-8ABC-476B-95B2-8187D8AAE3CA}"/>
    <cellStyle name="Input [yellow] 5 4 6 2" xfId="29224" xr:uid="{3CCCD7F5-B44F-410E-862E-DC8F0BD76429}"/>
    <cellStyle name="Input [yellow] 5 4 6 3" xfId="39000" xr:uid="{00B360CB-C0CE-48BD-A1CF-3FBF25BF444B}"/>
    <cellStyle name="Input [yellow] 5 4 6 4" xfId="19032" xr:uid="{ACF50C18-480E-46ED-BDD2-BE2F085DB950}"/>
    <cellStyle name="Input [yellow] 5 4 7" xfId="9539" xr:uid="{25882530-945B-4AB1-9113-D87CAD6209D2}"/>
    <cellStyle name="Input [yellow] 5 4 7 2" xfId="29746" xr:uid="{96860329-CE96-44F7-A527-3253397B0B33}"/>
    <cellStyle name="Input [yellow] 5 4 7 3" xfId="39522" xr:uid="{F1AD6AD2-4BEE-4181-A401-400D28A3372E}"/>
    <cellStyle name="Input [yellow] 5 4 7 4" xfId="19554" xr:uid="{115B6920-83BB-4801-99F4-BD7D1409344F}"/>
    <cellStyle name="Input [yellow] 5 4 8" xfId="10063" xr:uid="{AE90267D-A7F4-4080-B8DD-1177A6D13A54}"/>
    <cellStyle name="Input [yellow] 5 4 8 2" xfId="30270" xr:uid="{0F39DF8E-14F8-4893-BB3D-41AF5C1F68D6}"/>
    <cellStyle name="Input [yellow] 5 4 8 3" xfId="40046" xr:uid="{5A3650D3-F8F9-4E2A-A1E2-DD04A73A5245}"/>
    <cellStyle name="Input [yellow] 5 4 8 4" xfId="20078" xr:uid="{B73BE6FC-C8F6-4E7B-AAA4-8D4CD3245D32}"/>
    <cellStyle name="Input [yellow] 5 4 9" xfId="10574" xr:uid="{46F68AB6-2B6D-407E-872B-A7854A42B9A2}"/>
    <cellStyle name="Input [yellow] 5 4 9 2" xfId="30778" xr:uid="{8E65F9D2-03C1-4A10-955C-4B2DFEB476BC}"/>
    <cellStyle name="Input [yellow] 5 4 9 3" xfId="40554" xr:uid="{6A302C21-54DD-46A5-A6B0-94ECCEE56377}"/>
    <cellStyle name="Input [yellow] 5 4 9 4" xfId="20586" xr:uid="{4D261378-517E-409E-A1DF-225353F68B3E}"/>
    <cellStyle name="Input [yellow] 5 5" xfId="5220" xr:uid="{8FE05906-3AC9-4498-A02D-644D7F932ACD}"/>
    <cellStyle name="Input [yellow] 5 5 2" xfId="25460" xr:uid="{EA1951BA-D7FB-4487-B107-9FB100464880}"/>
    <cellStyle name="Input [yellow] 5 5 3" xfId="35236" xr:uid="{1647645C-19D7-45C0-B9CA-DACB9F4DC293}"/>
    <cellStyle name="Input [yellow] 5 5 4" xfId="15268" xr:uid="{2348E8CF-61B9-4E20-A858-3BF92716A513}"/>
    <cellStyle name="Input [yellow] 5 6" xfId="4911" xr:uid="{51CC5AD9-AA49-478D-BC33-E685512243F5}"/>
    <cellStyle name="Input [yellow] 5 6 2" xfId="25151" xr:uid="{FB55B42C-97E3-49DE-87C8-986068D0E7AC}"/>
    <cellStyle name="Input [yellow] 5 6 3" xfId="34927" xr:uid="{C694A648-D6EC-4124-BD41-986ED8E5D747}"/>
    <cellStyle name="Input [yellow] 5 6 4" xfId="14959" xr:uid="{F9B8A32A-A18D-46D7-912C-D086B648586E}"/>
    <cellStyle name="Input [yellow] 5 7" xfId="4458" xr:uid="{3783F560-71AC-4F49-8AB6-C3B75CB2C77E}"/>
    <cellStyle name="Input [yellow] 5 7 2" xfId="24708" xr:uid="{605E25A2-3C89-40AA-8A43-D7C335B8F1D6}"/>
    <cellStyle name="Input [yellow] 5 7 3" xfId="34484" xr:uid="{8A88D3C6-916C-493A-B7A6-98808700A0DA}"/>
    <cellStyle name="Input [yellow] 5 7 4" xfId="14516" xr:uid="{ADE4FB74-5381-4CD1-B012-364E431160C6}"/>
    <cellStyle name="Input [yellow] 5 8" xfId="4901" xr:uid="{A3CF9CD8-C7AE-4ADB-9EED-077B7D5309C8}"/>
    <cellStyle name="Input [yellow] 5 8 2" xfId="25141" xr:uid="{732BE949-2038-46D8-BF2F-F8816428E4D5}"/>
    <cellStyle name="Input [yellow] 5 8 3" xfId="34917" xr:uid="{392271CD-3A3C-4530-A343-149BD90D0CEF}"/>
    <cellStyle name="Input [yellow] 5 8 4" xfId="14949" xr:uid="{5B4D92E1-957E-41B8-8196-5528A0FD46F0}"/>
    <cellStyle name="Input [yellow] 5 9" xfId="5855" xr:uid="{5CC46D8D-219A-45DB-B53E-0F3FF4837414}"/>
    <cellStyle name="Input [yellow] 5 9 2" xfId="26080" xr:uid="{18C8E3C0-88F8-4544-8A7E-9E72C9CCF785}"/>
    <cellStyle name="Input [yellow] 5 9 3" xfId="35856" xr:uid="{4AF95DEC-D1FD-4F22-8664-F4B42DDFC3AD}"/>
    <cellStyle name="Input [yellow] 5 9 4" xfId="15888" xr:uid="{349D836D-CD26-45D5-A54C-A1C8360E30FB}"/>
    <cellStyle name="Input [yellow] 6" xfId="2159" xr:uid="{E72B3A64-4197-4C03-9184-753650BA01AC}"/>
    <cellStyle name="Input [yellow] 6 10" xfId="5809" xr:uid="{6B59ABA9-9A73-4734-AF7F-ABA1BD4090AF}"/>
    <cellStyle name="Input [yellow] 6 10 2" xfId="26035" xr:uid="{0E2304E1-26DA-42D0-9B21-CB3D7D32524A}"/>
    <cellStyle name="Input [yellow] 6 10 3" xfId="35811" xr:uid="{7338C75E-B2E0-40D7-8047-DD41CB7CF9B6}"/>
    <cellStyle name="Input [yellow] 6 10 4" xfId="15843" xr:uid="{D51C6F27-6097-4F38-BC25-0BDC6C7CE100}"/>
    <cellStyle name="Input [yellow] 6 11" xfId="4779" xr:uid="{3AC91F1A-77A2-4814-AD18-29934E3DDED7}"/>
    <cellStyle name="Input [yellow] 6 11 2" xfId="25022" xr:uid="{6E16806D-108C-43EB-8FC3-E065D50F95F5}"/>
    <cellStyle name="Input [yellow] 6 11 3" xfId="34798" xr:uid="{8B99CC23-64D3-469B-A307-C1DD8AC0814F}"/>
    <cellStyle name="Input [yellow] 6 11 4" xfId="14830" xr:uid="{8B2AB881-315A-4A85-BE74-F69B0CA5B35F}"/>
    <cellStyle name="Input [yellow] 6 12" xfId="4475" xr:uid="{456E08AA-C46C-4BA6-BC2E-B7D2A4095613}"/>
    <cellStyle name="Input [yellow] 6 12 2" xfId="24724" xr:uid="{942B623B-D49D-49E6-93A2-E5936F4A381E}"/>
    <cellStyle name="Input [yellow] 6 12 3" xfId="34500" xr:uid="{7CDAE823-6424-4D9E-B032-FAFAB898AEBA}"/>
    <cellStyle name="Input [yellow] 6 12 4" xfId="14532" xr:uid="{1B1CD112-156B-4885-AB5E-7A32E194765C}"/>
    <cellStyle name="Input [yellow] 6 13" xfId="8851" xr:uid="{28D9E864-6FA6-477F-9FED-D15E19417D1B}"/>
    <cellStyle name="Input [yellow] 6 13 2" xfId="29062" xr:uid="{2EA49946-F6CA-400C-9CE1-3D95A6098F47}"/>
    <cellStyle name="Input [yellow] 6 13 3" xfId="38838" xr:uid="{78CEC25E-702C-4D3F-8FD1-6AE5640F8E72}"/>
    <cellStyle name="Input [yellow] 6 13 4" xfId="18870" xr:uid="{FBC2A389-C6DC-427C-85D2-6846C9F36BCE}"/>
    <cellStyle name="Input [yellow] 6 14" xfId="5351" xr:uid="{353E3E59-4E18-433F-9A21-814F30AF3484}"/>
    <cellStyle name="Input [yellow] 6 14 2" xfId="25588" xr:uid="{3A452BEF-7BB7-4DA5-AC02-FABC08BF0120}"/>
    <cellStyle name="Input [yellow] 6 14 3" xfId="35364" xr:uid="{5C4F87A7-45E8-474D-B0CB-A3640F0EBC39}"/>
    <cellStyle name="Input [yellow] 6 14 4" xfId="15396" xr:uid="{285084D2-23F3-4D38-B420-B3793B59AB19}"/>
    <cellStyle name="Input [yellow] 6 15" xfId="5564" xr:uid="{58045C25-503D-4142-BDDF-9EBE6CE5A6F6}"/>
    <cellStyle name="Input [yellow] 6 15 2" xfId="25794" xr:uid="{8198551B-55AE-420C-A7E5-8F3FF675967C}"/>
    <cellStyle name="Input [yellow] 6 15 3" xfId="35570" xr:uid="{ACF190B0-E40E-4A6A-A367-62BF1ED4D2A2}"/>
    <cellStyle name="Input [yellow] 6 15 4" xfId="15602" xr:uid="{F7101C54-BD52-487D-BF96-4EA49233ED41}"/>
    <cellStyle name="Input [yellow] 6 16" xfId="9426" xr:uid="{5705B4AC-EEE2-4674-B430-61F0498205CC}"/>
    <cellStyle name="Input [yellow] 6 16 2" xfId="29634" xr:uid="{6C7EF3BE-83F0-40F2-BBAC-638AD6001B86}"/>
    <cellStyle name="Input [yellow] 6 16 3" xfId="39410" xr:uid="{23CD7D77-5482-4DF6-AD7D-8E31ADB91B41}"/>
    <cellStyle name="Input [yellow] 6 16 4" xfId="19442" xr:uid="{7F2B102C-48FA-4372-B582-D7C120C5F15C}"/>
    <cellStyle name="Input [yellow] 6 17" xfId="5226" xr:uid="{8EB145FF-1EA1-458A-A02A-2EC7178684AF}"/>
    <cellStyle name="Input [yellow] 6 17 2" xfId="25466" xr:uid="{ED05EF2E-592C-40F8-BDAF-BADF2FFE787E}"/>
    <cellStyle name="Input [yellow] 6 17 3" xfId="35242" xr:uid="{B2F9B630-1F47-4899-8049-22FC1C353005}"/>
    <cellStyle name="Input [yellow] 6 17 4" xfId="15274" xr:uid="{3C63B0BB-6798-4567-83E6-FBF1C626945A}"/>
    <cellStyle name="Input [yellow] 6 18" xfId="9371" xr:uid="{B923F65A-7744-4F7F-8040-917B05D99EAB}"/>
    <cellStyle name="Input [yellow] 6 18 2" xfId="29580" xr:uid="{B9626986-2536-4DEA-A5DF-89221F7ED02A}"/>
    <cellStyle name="Input [yellow] 6 18 3" xfId="39356" xr:uid="{D2FA6D28-8974-4255-8603-96CA7B9283C6}"/>
    <cellStyle name="Input [yellow] 6 18 4" xfId="19388" xr:uid="{21FEDC52-4735-4775-B4D5-57626FE9B2E1}"/>
    <cellStyle name="Input [yellow] 6 19" xfId="6704" xr:uid="{B4601A13-3400-409E-A39A-EB6EB787FDFB}"/>
    <cellStyle name="Input [yellow] 6 19 2" xfId="26918" xr:uid="{70A6EFC0-6716-48E6-BD4B-F19D6F147263}"/>
    <cellStyle name="Input [yellow] 6 19 3" xfId="36694" xr:uid="{8DC08013-D63B-4DFC-A242-6881351102CE}"/>
    <cellStyle name="Input [yellow] 6 19 4" xfId="16726" xr:uid="{CA008E8A-D05C-447F-BCCE-62CDD136D2D9}"/>
    <cellStyle name="Input [yellow] 6 2" xfId="2160" xr:uid="{BAF641F6-85E3-4F14-9394-7FFD481A11AD}"/>
    <cellStyle name="Input [yellow] 6 2 10" xfId="5978" xr:uid="{6F1F6A55-DE52-4330-AF52-32C712E7DF63}"/>
    <cellStyle name="Input [yellow] 6 2 10 2" xfId="26199" xr:uid="{69CB63C3-DC37-4060-A48D-B8AF66038FE7}"/>
    <cellStyle name="Input [yellow] 6 2 10 3" xfId="35975" xr:uid="{86FFA02F-063B-4AE5-A8F6-27F41DC1F2EE}"/>
    <cellStyle name="Input [yellow] 6 2 10 4" xfId="16007" xr:uid="{5417FBE6-1311-4C42-BF83-3E904B289D54}"/>
    <cellStyle name="Input [yellow] 6 2 11" xfId="4741" xr:uid="{0A4556CC-ED56-453D-ADAA-7E6B8999B985}"/>
    <cellStyle name="Input [yellow] 6 2 11 2" xfId="24985" xr:uid="{F6D868F2-EB89-4D2B-9ED2-829BECCC939D}"/>
    <cellStyle name="Input [yellow] 6 2 11 3" xfId="34761" xr:uid="{07D3FE2B-1A9C-4713-99A3-3FF7C934E269}"/>
    <cellStyle name="Input [yellow] 6 2 11 4" xfId="14793" xr:uid="{9FA07E43-658F-47F1-B323-95EF670397A1}"/>
    <cellStyle name="Input [yellow] 6 2 12" xfId="6026" xr:uid="{43233C50-F34D-4C3E-818F-E789D60D1068}"/>
    <cellStyle name="Input [yellow] 6 2 12 2" xfId="26246" xr:uid="{AB65305D-2426-43C3-983D-BBF425595967}"/>
    <cellStyle name="Input [yellow] 6 2 12 3" xfId="36022" xr:uid="{BEEF1865-EB1F-4F94-85D1-EBC4E61D3AD3}"/>
    <cellStyle name="Input [yellow] 6 2 12 4" xfId="16054" xr:uid="{88687B65-1614-4C9F-B156-F7ADDCD1A8D2}"/>
    <cellStyle name="Input [yellow] 6 2 13" xfId="7791" xr:uid="{C6F80208-9FAE-49EB-8242-205143547839}"/>
    <cellStyle name="Input [yellow] 6 2 13 2" xfId="28003" xr:uid="{6A32F715-6B86-4F67-BD0E-40AFB663BFB7}"/>
    <cellStyle name="Input [yellow] 6 2 13 3" xfId="37779" xr:uid="{4284B998-0A50-46E3-BD80-3F7DE05D131C}"/>
    <cellStyle name="Input [yellow] 6 2 13 4" xfId="17811" xr:uid="{BB9AC105-4587-44D6-92DE-679E9F82C795}"/>
    <cellStyle name="Input [yellow] 6 2 14" xfId="7765" xr:uid="{C72E4F71-8692-40B4-9A57-689033C61BF7}"/>
    <cellStyle name="Input [yellow] 6 2 14 2" xfId="27978" xr:uid="{11B47FB3-5C40-4974-A001-62DEB5133BC7}"/>
    <cellStyle name="Input [yellow] 6 2 14 3" xfId="37754" xr:uid="{EF92E28C-9C72-4AF7-A8B1-68B2C6AAA055}"/>
    <cellStyle name="Input [yellow] 6 2 14 4" xfId="17786" xr:uid="{BAEBF5FF-7C46-4E2D-8D27-DFBBD30B42A5}"/>
    <cellStyle name="Input [yellow] 6 2 15" xfId="5852" xr:uid="{897C6F0F-3A98-4EFC-B69D-A62D346878B3}"/>
    <cellStyle name="Input [yellow] 6 2 15 2" xfId="26077" xr:uid="{C0F12ED4-0DD9-43EF-9B92-93A1BAC8496D}"/>
    <cellStyle name="Input [yellow] 6 2 15 3" xfId="35853" xr:uid="{CE19FEC8-DE9D-4740-9D0D-A0BE91356A51}"/>
    <cellStyle name="Input [yellow] 6 2 15 4" xfId="15885" xr:uid="{E0F7960A-86F3-42B5-B088-10D34C5B04C2}"/>
    <cellStyle name="Input [yellow] 6 2 16" xfId="10924" xr:uid="{A27F98C0-346B-4508-96F0-F7ADF43B98D8}"/>
    <cellStyle name="Input [yellow] 6 2 16 2" xfId="31127" xr:uid="{5BBDB6C7-139A-46EB-B17C-B6BBE1C993D8}"/>
    <cellStyle name="Input [yellow] 6 2 16 3" xfId="40903" xr:uid="{F131DE27-5CB4-4609-8F02-54BDD5523BE0}"/>
    <cellStyle name="Input [yellow] 6 2 16 4" xfId="20935" xr:uid="{D4C4FB5B-9B8D-4340-AFED-F554E6446F05}"/>
    <cellStyle name="Input [yellow] 6 2 17" xfId="8893" xr:uid="{267DA20F-7059-4EC8-8344-BB1154482542}"/>
    <cellStyle name="Input [yellow] 6 2 17 2" xfId="29102" xr:uid="{F520EF5F-AD47-4E88-86A8-989C1AEA17CC}"/>
    <cellStyle name="Input [yellow] 6 2 17 3" xfId="38878" xr:uid="{80D53084-0C2C-4C06-910B-007093481BA9}"/>
    <cellStyle name="Input [yellow] 6 2 17 4" xfId="18910" xr:uid="{348636F6-0171-4E2B-85C9-84D4E2FBC085}"/>
    <cellStyle name="Input [yellow] 6 2 18" xfId="4717" xr:uid="{FA2B6950-5839-4786-A40E-50EEB609BAF0}"/>
    <cellStyle name="Input [yellow] 6 2 18 2" xfId="24962" xr:uid="{4F12944A-8DA2-4164-B6C9-6D66BEF911C4}"/>
    <cellStyle name="Input [yellow] 6 2 18 3" xfId="34738" xr:uid="{CFB47468-825D-473E-8BDD-AD18A1C0CF4B}"/>
    <cellStyle name="Input [yellow] 6 2 18 4" xfId="14770" xr:uid="{9F23791C-5733-4A29-8AB6-71C5DC122B19}"/>
    <cellStyle name="Input [yellow] 6 2 19" xfId="24041" xr:uid="{98F1C25D-1F26-44FF-9C98-707739D394BA}"/>
    <cellStyle name="Input [yellow] 6 2 2" xfId="6468" xr:uid="{21A178B0-30C4-4EC2-8D43-B8ECAA055BE2}"/>
    <cellStyle name="Input [yellow] 6 2 2 10" xfId="11255" xr:uid="{62187366-7F28-4C06-BB1A-C6997C225540}"/>
    <cellStyle name="Input [yellow] 6 2 2 10 2" xfId="31457" xr:uid="{1B9A34F5-E0C8-475E-8F22-A53AEBA253C7}"/>
    <cellStyle name="Input [yellow] 6 2 2 10 3" xfId="41233" xr:uid="{B743BDD2-AFA9-4D34-8A2F-6024158DBC2B}"/>
    <cellStyle name="Input [yellow] 6 2 2 10 4" xfId="21265" xr:uid="{C6BFC72D-D907-4AC5-969E-FD32E471D451}"/>
    <cellStyle name="Input [yellow] 6 2 2 11" xfId="11741" xr:uid="{A42ED78E-A988-447A-92D1-43E97E2FF247}"/>
    <cellStyle name="Input [yellow] 6 2 2 11 2" xfId="31943" xr:uid="{63F4F32F-E0FB-45C7-AEA5-BBDBB4B4869F}"/>
    <cellStyle name="Input [yellow] 6 2 2 11 3" xfId="41719" xr:uid="{8E81434E-40B5-4A65-BAC6-D11FD7D0F9DE}"/>
    <cellStyle name="Input [yellow] 6 2 2 11 4" xfId="21751" xr:uid="{23334A88-12A1-41AF-B091-5A7CC36D5D8E}"/>
    <cellStyle name="Input [yellow] 6 2 2 12" xfId="12215" xr:uid="{14143317-1F73-4E01-873E-EFAA53714A7F}"/>
    <cellStyle name="Input [yellow] 6 2 2 12 2" xfId="32416" xr:uid="{D4A5D663-B2C5-4708-B621-7215862F3F1D}"/>
    <cellStyle name="Input [yellow] 6 2 2 12 3" xfId="42192" xr:uid="{F9D4852D-2093-4B94-8248-629350295972}"/>
    <cellStyle name="Input [yellow] 6 2 2 12 4" xfId="22224" xr:uid="{723AC3D3-BD45-44F7-9721-012FEA73F999}"/>
    <cellStyle name="Input [yellow] 6 2 2 13" xfId="12676" xr:uid="{70A407DE-02CA-4B32-A9E4-0F96FBF5B5D3}"/>
    <cellStyle name="Input [yellow] 6 2 2 13 2" xfId="32876" xr:uid="{C38F98B0-C1B3-4E85-A2DE-7BBD33A2F807}"/>
    <cellStyle name="Input [yellow] 6 2 2 13 3" xfId="42652" xr:uid="{529E64C5-9EBE-4345-ACAD-C20794BD6D37}"/>
    <cellStyle name="Input [yellow] 6 2 2 13 4" xfId="22684" xr:uid="{72EB8DD0-8DE0-48A0-9F78-3D8275D9A0A0}"/>
    <cellStyle name="Input [yellow] 6 2 2 14" xfId="13136" xr:uid="{89F408DD-08F3-4368-9B82-559CE1145A86}"/>
    <cellStyle name="Input [yellow] 6 2 2 14 2" xfId="33335" xr:uid="{E96058AB-0A88-4F6F-B0E5-4273718661CD}"/>
    <cellStyle name="Input [yellow] 6 2 2 14 3" xfId="43111" xr:uid="{46963933-AD77-465C-B8E9-0D806D7943B8}"/>
    <cellStyle name="Input [yellow] 6 2 2 14 4" xfId="23143" xr:uid="{B943EA80-5BF4-41BB-93A1-7B74F69C8454}"/>
    <cellStyle name="Input [yellow] 6 2 2 15" xfId="13589" xr:uid="{2A7A5220-53AF-442C-BA4F-33C16C2AE03B}"/>
    <cellStyle name="Input [yellow] 6 2 2 15 2" xfId="33786" xr:uid="{C76575FA-EF84-44CB-BBC0-C8A8723DFFF3}"/>
    <cellStyle name="Input [yellow] 6 2 2 15 3" xfId="43562" xr:uid="{AD9D4491-1CC4-43BF-B484-270E56D9118E}"/>
    <cellStyle name="Input [yellow] 6 2 2 15 4" xfId="23594" xr:uid="{2F042362-DA72-4155-9BB3-FE083AB4FE1C}"/>
    <cellStyle name="Input [yellow] 6 2 2 16" xfId="26686" xr:uid="{08C89507-CBA2-4FFB-9213-E54698B5436C}"/>
    <cellStyle name="Input [yellow] 6 2 2 17" xfId="36462" xr:uid="{2ACBB2E9-0C17-421D-8BAB-2C7080C1B541}"/>
    <cellStyle name="Input [yellow] 6 2 2 18" xfId="16494" xr:uid="{1DB5354F-E34F-4BE2-8E9D-318C1B632439}"/>
    <cellStyle name="Input [yellow] 6 2 2 2" xfId="7027" xr:uid="{E919A652-4F5B-41AB-AD95-BC91449E6DEB}"/>
    <cellStyle name="Input [yellow] 6 2 2 2 2" xfId="27241" xr:uid="{BE811A94-B782-4303-B6FE-5CF2E8D3CAB4}"/>
    <cellStyle name="Input [yellow] 6 2 2 2 3" xfId="37017" xr:uid="{B8B6C9B4-0F4A-4ED0-BD7F-175B64AA05CE}"/>
    <cellStyle name="Input [yellow] 6 2 2 2 4" xfId="17049" xr:uid="{6D8E38DE-9867-4C8C-A7B0-E363071FAA88}"/>
    <cellStyle name="Input [yellow] 6 2 2 3" xfId="7574" xr:uid="{6D28569D-7496-42A1-ADA7-9DF9D97DA126}"/>
    <cellStyle name="Input [yellow] 6 2 2 3 2" xfId="27788" xr:uid="{43D856DF-A433-4F8D-AEEE-249F971ADC6A}"/>
    <cellStyle name="Input [yellow] 6 2 2 3 3" xfId="37564" xr:uid="{F8F99255-73BE-4F46-B766-8997A7756B7F}"/>
    <cellStyle name="Input [yellow] 6 2 2 3 4" xfId="17596" xr:uid="{D703DD37-398B-4A62-8804-C5DE5C17196B}"/>
    <cellStyle name="Input [yellow] 6 2 2 4" xfId="8124" xr:uid="{51898CC4-FAA3-4986-A906-D29C198A7A18}"/>
    <cellStyle name="Input [yellow] 6 2 2 4 2" xfId="28336" xr:uid="{2DF97509-D21A-426B-88ED-B2E565354C8A}"/>
    <cellStyle name="Input [yellow] 6 2 2 4 3" xfId="38112" xr:uid="{81AD9388-96F1-4E10-80DB-98CD47A065AD}"/>
    <cellStyle name="Input [yellow] 6 2 2 4 4" xfId="18144" xr:uid="{6C98994B-E25F-4A37-A67C-325D9482E44D}"/>
    <cellStyle name="Input [yellow] 6 2 2 5" xfId="8666" xr:uid="{C58DE135-1D7E-46EC-974A-1ED5B7DCBFA0}"/>
    <cellStyle name="Input [yellow] 6 2 2 5 2" xfId="28877" xr:uid="{60417808-2E0D-4C45-B75F-40F7A8058900}"/>
    <cellStyle name="Input [yellow] 6 2 2 5 3" xfId="38653" xr:uid="{02D80103-560B-4CFB-8B1A-F2EFF2CAC359}"/>
    <cellStyle name="Input [yellow] 6 2 2 5 4" xfId="18685" xr:uid="{A89F308A-43A0-4D20-A212-B9E06D12BA9E}"/>
    <cellStyle name="Input [yellow] 6 2 2 6" xfId="9192" xr:uid="{8319EDBB-95A9-43E4-998B-F200FC10DE99}"/>
    <cellStyle name="Input [yellow] 6 2 2 6 2" xfId="29401" xr:uid="{0D37977D-8C73-42C5-9636-46E9B7D37E83}"/>
    <cellStyle name="Input [yellow] 6 2 2 6 3" xfId="39177" xr:uid="{29F43808-3E2E-49ED-BCEE-2078C3ABF2F6}"/>
    <cellStyle name="Input [yellow] 6 2 2 6 4" xfId="19209" xr:uid="{C33B1347-FFA5-49B4-AAED-1B7A34CEC697}"/>
    <cellStyle name="Input [yellow] 6 2 2 7" xfId="9716" xr:uid="{37460D1B-4191-4A37-8CF5-2F8953E6E3A6}"/>
    <cellStyle name="Input [yellow] 6 2 2 7 2" xfId="29923" xr:uid="{6830F6CE-00CC-46BB-8D72-1A1FC686542D}"/>
    <cellStyle name="Input [yellow] 6 2 2 7 3" xfId="39699" xr:uid="{DDFC80F5-CF38-435B-8472-68FCCB26AEC3}"/>
    <cellStyle name="Input [yellow] 6 2 2 7 4" xfId="19731" xr:uid="{A285D1B4-6BFA-4121-88C2-B50361123667}"/>
    <cellStyle name="Input [yellow] 6 2 2 8" xfId="10240" xr:uid="{3D4A6FA3-9C10-47B9-91FD-EEC899F4B007}"/>
    <cellStyle name="Input [yellow] 6 2 2 8 2" xfId="30447" xr:uid="{F51EBDC3-435E-427D-977E-8C0A5D722D14}"/>
    <cellStyle name="Input [yellow] 6 2 2 8 3" xfId="40223" xr:uid="{0DF5FD85-49DF-4797-B91E-FE280BC68879}"/>
    <cellStyle name="Input [yellow] 6 2 2 8 4" xfId="20255" xr:uid="{40D3CAE3-A4EA-4FCD-A9EF-9B913AEC5061}"/>
    <cellStyle name="Input [yellow] 6 2 2 9" xfId="10751" xr:uid="{E1156832-6648-48C1-B4B8-05BCB118ABD7}"/>
    <cellStyle name="Input [yellow] 6 2 2 9 2" xfId="30955" xr:uid="{194D0729-8ACF-4491-A0E6-1A4A626416C2}"/>
    <cellStyle name="Input [yellow] 6 2 2 9 3" xfId="40731" xr:uid="{95345543-1BCB-4E54-9B11-53A35FEE2BC9}"/>
    <cellStyle name="Input [yellow] 6 2 2 9 4" xfId="20763" xr:uid="{B94638CA-29CC-4ABA-B646-9FC12553C73C}"/>
    <cellStyle name="Input [yellow] 6 2 20" xfId="23888" xr:uid="{CE4A94B1-78E6-4718-A633-98CFA7AF8D1E}"/>
    <cellStyle name="Input [yellow] 6 2 21" xfId="13939" xr:uid="{2D1C41A7-4E58-483C-86E0-8BCCEC4F8748}"/>
    <cellStyle name="Input [yellow] 6 2 3" xfId="6323" xr:uid="{433499BB-3841-4BF2-9C05-6719B9948D9F}"/>
    <cellStyle name="Input [yellow] 6 2 3 10" xfId="11110" xr:uid="{099A1F77-45D1-4023-9AF4-1697287DD9FF}"/>
    <cellStyle name="Input [yellow] 6 2 3 10 2" xfId="31312" xr:uid="{14A30334-E4BB-48AC-ABD4-95F19243348F}"/>
    <cellStyle name="Input [yellow] 6 2 3 10 3" xfId="41088" xr:uid="{02A66019-EB8D-4B10-8FF6-DEEAEA1C352B}"/>
    <cellStyle name="Input [yellow] 6 2 3 10 4" xfId="21120" xr:uid="{39DADA66-8AB1-4EC3-94DE-BE6E0849C887}"/>
    <cellStyle name="Input [yellow] 6 2 3 11" xfId="11596" xr:uid="{0EAEA2FF-127F-4F54-8586-24187BDDEAC5}"/>
    <cellStyle name="Input [yellow] 6 2 3 11 2" xfId="31798" xr:uid="{C29D22B7-08CC-4D53-B386-C3CC2B386E50}"/>
    <cellStyle name="Input [yellow] 6 2 3 11 3" xfId="41574" xr:uid="{BDCC0222-49F8-4E07-95AB-D62D749105B8}"/>
    <cellStyle name="Input [yellow] 6 2 3 11 4" xfId="21606" xr:uid="{5A3B8019-6493-405E-8A15-8BC6B9C751A6}"/>
    <cellStyle name="Input [yellow] 6 2 3 12" xfId="12070" xr:uid="{BE40739E-06A8-49E5-9787-702C671A527D}"/>
    <cellStyle name="Input [yellow] 6 2 3 12 2" xfId="32271" xr:uid="{5EE0FB05-4339-429D-AF4B-567303C1B11C}"/>
    <cellStyle name="Input [yellow] 6 2 3 12 3" xfId="42047" xr:uid="{EDBF928C-546B-46EC-8F4D-9918C20F2602}"/>
    <cellStyle name="Input [yellow] 6 2 3 12 4" xfId="22079" xr:uid="{62034FFA-0603-4C66-A2DF-96E7A5839C86}"/>
    <cellStyle name="Input [yellow] 6 2 3 13" xfId="12531" xr:uid="{8AD4AF50-8C5B-47B3-B885-432206DCD3E0}"/>
    <cellStyle name="Input [yellow] 6 2 3 13 2" xfId="32731" xr:uid="{3B9F5BC1-C846-4672-A58C-61FD9EE962EF}"/>
    <cellStyle name="Input [yellow] 6 2 3 13 3" xfId="42507" xr:uid="{E6047409-6AB6-4549-BE7D-46C042F05A1E}"/>
    <cellStyle name="Input [yellow] 6 2 3 13 4" xfId="22539" xr:uid="{58EFB7EE-729D-4E59-A502-F26302673804}"/>
    <cellStyle name="Input [yellow] 6 2 3 14" xfId="12991" xr:uid="{636D845E-17FA-476F-8BAF-82589B15BED9}"/>
    <cellStyle name="Input [yellow] 6 2 3 14 2" xfId="33190" xr:uid="{9D2A1436-659A-4A79-AAD2-5E5419A2FFC6}"/>
    <cellStyle name="Input [yellow] 6 2 3 14 3" xfId="42966" xr:uid="{500A3143-8C8E-4767-B09D-5A11FC4FCEF2}"/>
    <cellStyle name="Input [yellow] 6 2 3 14 4" xfId="22998" xr:uid="{57E7ABEE-A3BF-4417-A282-9D579C4D4552}"/>
    <cellStyle name="Input [yellow] 6 2 3 15" xfId="13444" xr:uid="{9B0D278C-30AA-43DC-B3B9-8A2C21041E41}"/>
    <cellStyle name="Input [yellow] 6 2 3 15 2" xfId="33641" xr:uid="{216D589E-3074-4FA7-B947-D03A18E6614C}"/>
    <cellStyle name="Input [yellow] 6 2 3 15 3" xfId="43417" xr:uid="{FDF5100B-54B6-4E35-9517-285C4FB47073}"/>
    <cellStyle name="Input [yellow] 6 2 3 15 4" xfId="23449" xr:uid="{6B48424E-BCEA-4EC7-8CA5-30204B06A6D3}"/>
    <cellStyle name="Input [yellow] 6 2 3 16" xfId="26541" xr:uid="{96B9FC66-DD48-4353-807B-12EA0B329F98}"/>
    <cellStyle name="Input [yellow] 6 2 3 17" xfId="36317" xr:uid="{F90F7E14-F3A1-4C62-933E-CD909A8DFF6F}"/>
    <cellStyle name="Input [yellow] 6 2 3 18" xfId="16349" xr:uid="{087A839F-4203-46EF-9CEC-1B3FEECC5C12}"/>
    <cellStyle name="Input [yellow] 6 2 3 2" xfId="6882" xr:uid="{6B6CECBC-3458-4BD6-8F9A-2A0EBAF37218}"/>
    <cellStyle name="Input [yellow] 6 2 3 2 2" xfId="27096" xr:uid="{5BB32B78-FC58-487F-871F-28613472B4F9}"/>
    <cellStyle name="Input [yellow] 6 2 3 2 3" xfId="36872" xr:uid="{799AB535-FD3A-445C-BEC7-96DEC8057A1A}"/>
    <cellStyle name="Input [yellow] 6 2 3 2 4" xfId="16904" xr:uid="{FD900C80-AA13-428C-83AA-4C8B8312CD20}"/>
    <cellStyle name="Input [yellow] 6 2 3 3" xfId="7429" xr:uid="{1269F1FE-997B-49E7-9C4D-9EF6F26A864F}"/>
    <cellStyle name="Input [yellow] 6 2 3 3 2" xfId="27643" xr:uid="{6CEB3FEE-A5E5-40B8-BBA7-D3C49B7C0EA2}"/>
    <cellStyle name="Input [yellow] 6 2 3 3 3" xfId="37419" xr:uid="{228C8120-D58F-409B-A593-3345BD982ACC}"/>
    <cellStyle name="Input [yellow] 6 2 3 3 4" xfId="17451" xr:uid="{B6CEF4A2-E6F4-4AB6-B133-C5A55A0BF501}"/>
    <cellStyle name="Input [yellow] 6 2 3 4" xfId="7979" xr:uid="{8E88775D-C98F-4799-9D54-60DF5B1D816F}"/>
    <cellStyle name="Input [yellow] 6 2 3 4 2" xfId="28191" xr:uid="{058D5591-EAE4-4D13-B98E-93D693614047}"/>
    <cellStyle name="Input [yellow] 6 2 3 4 3" xfId="37967" xr:uid="{4E018D27-BEE9-4E83-973C-6FC427EDA142}"/>
    <cellStyle name="Input [yellow] 6 2 3 4 4" xfId="17999" xr:uid="{8A943D22-34D4-4135-AFE4-D6F862B68427}"/>
    <cellStyle name="Input [yellow] 6 2 3 5" xfId="8521" xr:uid="{B80C08B0-7E81-41E9-A92D-2EC9BC960F32}"/>
    <cellStyle name="Input [yellow] 6 2 3 5 2" xfId="28732" xr:uid="{21BFEEF9-B1EB-4B34-9E0E-E09AC86AFF5F}"/>
    <cellStyle name="Input [yellow] 6 2 3 5 3" xfId="38508" xr:uid="{F8A0DBC6-BB87-4CD9-9B37-2A74A6F8BC94}"/>
    <cellStyle name="Input [yellow] 6 2 3 5 4" xfId="18540" xr:uid="{4A339C46-8CC3-4E51-BA4F-2038BB48BAFC}"/>
    <cellStyle name="Input [yellow] 6 2 3 6" xfId="9047" xr:uid="{7264D7CD-E5B0-4A6C-8DFF-BB300694842A}"/>
    <cellStyle name="Input [yellow] 6 2 3 6 2" xfId="29256" xr:uid="{82A04CD4-104F-4421-9CB1-46DC8486C7FE}"/>
    <cellStyle name="Input [yellow] 6 2 3 6 3" xfId="39032" xr:uid="{D6D98410-E380-43C6-BEF5-00B11577F6B6}"/>
    <cellStyle name="Input [yellow] 6 2 3 6 4" xfId="19064" xr:uid="{86229366-DD44-4778-80C0-67653921FAA1}"/>
    <cellStyle name="Input [yellow] 6 2 3 7" xfId="9571" xr:uid="{19B4CF44-12AD-46E8-BD4E-2498919A2E96}"/>
    <cellStyle name="Input [yellow] 6 2 3 7 2" xfId="29778" xr:uid="{43D1B880-51B3-4484-A45E-31826AF01204}"/>
    <cellStyle name="Input [yellow] 6 2 3 7 3" xfId="39554" xr:uid="{AD2BC001-025C-4E0A-8F38-90BB33911DF3}"/>
    <cellStyle name="Input [yellow] 6 2 3 7 4" xfId="19586" xr:uid="{129A626E-E397-4EE0-B93D-438525BFE66A}"/>
    <cellStyle name="Input [yellow] 6 2 3 8" xfId="10095" xr:uid="{4E259126-3AB4-43B6-A959-3DB03C977F3B}"/>
    <cellStyle name="Input [yellow] 6 2 3 8 2" xfId="30302" xr:uid="{B0D49F36-96DD-4194-A082-1A60E2CC05AC}"/>
    <cellStyle name="Input [yellow] 6 2 3 8 3" xfId="40078" xr:uid="{A48BD9E3-BC63-48CA-81C2-46226CA4DBCD}"/>
    <cellStyle name="Input [yellow] 6 2 3 8 4" xfId="20110" xr:uid="{88296A35-6C2B-488B-990C-0B8FC530151F}"/>
    <cellStyle name="Input [yellow] 6 2 3 9" xfId="10606" xr:uid="{777EE589-D43C-4359-B91B-CAF571C16192}"/>
    <cellStyle name="Input [yellow] 6 2 3 9 2" xfId="30810" xr:uid="{266E1722-34CF-4918-B2B2-9C7EF9AA4E2B}"/>
    <cellStyle name="Input [yellow] 6 2 3 9 3" xfId="40586" xr:uid="{44C3F646-BA35-4ACA-B4F7-06E9149DD2E2}"/>
    <cellStyle name="Input [yellow] 6 2 3 9 4" xfId="20618" xr:uid="{BF0A9EC8-FBB9-4C24-81E3-20F3CD1767F4}"/>
    <cellStyle name="Input [yellow] 6 2 4" xfId="5223" xr:uid="{407199C0-285A-4AB1-ADA9-F4880EA1ECDF}"/>
    <cellStyle name="Input [yellow] 6 2 4 2" xfId="25463" xr:uid="{AF86611A-536C-4568-B6EF-B0BE18E19FA8}"/>
    <cellStyle name="Input [yellow] 6 2 4 3" xfId="35239" xr:uid="{E61613FB-872D-4CEE-A6BD-C3A76E480EF8}"/>
    <cellStyle name="Input [yellow] 6 2 4 4" xfId="15271" xr:uid="{359E1B34-CA2A-4AAB-BA68-8B96A7BE4F91}"/>
    <cellStyle name="Input [yellow] 6 2 5" xfId="4908" xr:uid="{45245470-980F-4BD6-BD87-95DD42C2B2CB}"/>
    <cellStyle name="Input [yellow] 6 2 5 2" xfId="25148" xr:uid="{E59D41A8-986C-46BB-88E7-E82E44BE0F84}"/>
    <cellStyle name="Input [yellow] 6 2 5 3" xfId="34924" xr:uid="{CC5DC1E1-3EDC-45AD-9D15-B7C8ABE63CEF}"/>
    <cellStyle name="Input [yellow] 6 2 5 4" xfId="14956" xr:uid="{184D07F2-69DB-4B6C-A008-7FEC1CDCBE97}"/>
    <cellStyle name="Input [yellow] 6 2 6" xfId="5150" xr:uid="{45806B8D-D89F-4059-8752-A1297448083E}"/>
    <cellStyle name="Input [yellow] 6 2 6 2" xfId="25390" xr:uid="{866B672F-838F-4303-B8CA-8F3344B8749E}"/>
    <cellStyle name="Input [yellow] 6 2 6 3" xfId="35166" xr:uid="{725A9727-2397-4915-93FE-DBEC542D8520}"/>
    <cellStyle name="Input [yellow] 6 2 6 4" xfId="15198" xr:uid="{B5EF1128-EF7A-49DE-A7C0-0B69E1C2F9B5}"/>
    <cellStyle name="Input [yellow] 6 2 7" xfId="4899" xr:uid="{016911B1-25F8-43B7-A009-318D11862898}"/>
    <cellStyle name="Input [yellow] 6 2 7 2" xfId="25139" xr:uid="{A3D7A3BF-AE07-4360-81BE-3B648230A236}"/>
    <cellStyle name="Input [yellow] 6 2 7 3" xfId="34915" xr:uid="{DADE3DAC-5D8E-48AE-9353-6E90078382ED}"/>
    <cellStyle name="Input [yellow] 6 2 7 4" xfId="14947" xr:uid="{098CD807-EC66-4864-9CDE-83AF0E57D734}"/>
    <cellStyle name="Input [yellow] 6 2 8" xfId="4578" xr:uid="{DD12D031-652E-4304-BE4E-92A30104E7F3}"/>
    <cellStyle name="Input [yellow] 6 2 8 2" xfId="24825" xr:uid="{44FC2A9A-2E78-458E-9C47-05B1A7891C36}"/>
    <cellStyle name="Input [yellow] 6 2 8 3" xfId="34601" xr:uid="{A94BA34A-AAF1-48D6-BF01-777F2694F916}"/>
    <cellStyle name="Input [yellow] 6 2 8 4" xfId="14633" xr:uid="{BDF8FDF6-55D6-491F-AC91-5937DF3E7B8A}"/>
    <cellStyle name="Input [yellow] 6 2 9" xfId="4894" xr:uid="{6BEE8D27-A9A7-4795-A181-A890D982F047}"/>
    <cellStyle name="Input [yellow] 6 2 9 2" xfId="25134" xr:uid="{E94BFC84-200A-4DB2-AC55-8C8E6B7675ED}"/>
    <cellStyle name="Input [yellow] 6 2 9 3" xfId="34910" xr:uid="{4B2077F2-618E-4171-B8F7-EDB3EDF26398}"/>
    <cellStyle name="Input [yellow] 6 2 9 4" xfId="14942" xr:uid="{8579EDE8-D170-4DD8-A935-6F2A3A2AB555}"/>
    <cellStyle name="Input [yellow] 6 20" xfId="24040" xr:uid="{9F4DB565-9EEF-4BE0-A9BD-8C20A19339B0}"/>
    <cellStyle name="Input [yellow] 6 21" xfId="23889" xr:uid="{430A18A4-A4A4-4A3E-8562-E6443E6EBCE2}"/>
    <cellStyle name="Input [yellow] 6 22" xfId="13938" xr:uid="{CEE43F92-AFDA-482F-8C75-90FEB808CEC2}"/>
    <cellStyle name="Input [yellow] 6 3" xfId="6467" xr:uid="{429D9159-1913-49C9-812F-73DE0FF2D285}"/>
    <cellStyle name="Input [yellow] 6 3 10" xfId="11254" xr:uid="{021D4A28-DFDD-4853-91D2-A233A599F06A}"/>
    <cellStyle name="Input [yellow] 6 3 10 2" xfId="31456" xr:uid="{23EF9EEE-20CC-4EA3-AE53-820E8B383CBA}"/>
    <cellStyle name="Input [yellow] 6 3 10 3" xfId="41232" xr:uid="{C1961D6B-0486-4FC3-A1C0-1680BC2035E0}"/>
    <cellStyle name="Input [yellow] 6 3 10 4" xfId="21264" xr:uid="{10DA2875-DDFC-4B91-8AA5-835F35C0E2DD}"/>
    <cellStyle name="Input [yellow] 6 3 11" xfId="11740" xr:uid="{9591BD9A-6828-4948-99B4-2744DAC052EF}"/>
    <cellStyle name="Input [yellow] 6 3 11 2" xfId="31942" xr:uid="{2E4B81D9-F08C-4F91-AF4C-AA5E6F585E33}"/>
    <cellStyle name="Input [yellow] 6 3 11 3" xfId="41718" xr:uid="{DFCACECB-E419-44CB-A49A-698757253478}"/>
    <cellStyle name="Input [yellow] 6 3 11 4" xfId="21750" xr:uid="{53851E6D-937C-4ED3-A888-7609108A3786}"/>
    <cellStyle name="Input [yellow] 6 3 12" xfId="12214" xr:uid="{350A9119-D61F-4423-ADBC-252A54B1964E}"/>
    <cellStyle name="Input [yellow] 6 3 12 2" xfId="32415" xr:uid="{6AC0819B-F705-444F-B35A-A8CE32B4EBB9}"/>
    <cellStyle name="Input [yellow] 6 3 12 3" xfId="42191" xr:uid="{75C4B8E5-2B49-4856-9864-38FA3A847AF2}"/>
    <cellStyle name="Input [yellow] 6 3 12 4" xfId="22223" xr:uid="{5A443EEF-F837-4037-A96C-097B2C394CC8}"/>
    <cellStyle name="Input [yellow] 6 3 13" xfId="12675" xr:uid="{98276AA8-191B-4035-B12A-ECBDAFE9E15D}"/>
    <cellStyle name="Input [yellow] 6 3 13 2" xfId="32875" xr:uid="{B149623D-0383-4D05-A16F-C172A9068AD6}"/>
    <cellStyle name="Input [yellow] 6 3 13 3" xfId="42651" xr:uid="{BAEF2C73-6580-4FA5-B69A-AA5A6975CDC2}"/>
    <cellStyle name="Input [yellow] 6 3 13 4" xfId="22683" xr:uid="{5FAC9359-5008-488C-95ED-02254EB891A7}"/>
    <cellStyle name="Input [yellow] 6 3 14" xfId="13135" xr:uid="{B825E6E5-932F-4E23-ABB5-EFD9CCEE976E}"/>
    <cellStyle name="Input [yellow] 6 3 14 2" xfId="33334" xr:uid="{4C54C79D-7562-42BC-BC78-D15E14AA466C}"/>
    <cellStyle name="Input [yellow] 6 3 14 3" xfId="43110" xr:uid="{2DF04F1C-9389-4195-BB08-EE7BF9D3763F}"/>
    <cellStyle name="Input [yellow] 6 3 14 4" xfId="23142" xr:uid="{A37FA94A-19B2-4A8E-966F-7FFFA883C85C}"/>
    <cellStyle name="Input [yellow] 6 3 15" xfId="13588" xr:uid="{AFC89F08-AD51-4EF0-B19C-EDA2360A5DEE}"/>
    <cellStyle name="Input [yellow] 6 3 15 2" xfId="33785" xr:uid="{97A5F7D4-AF2B-4B31-86AB-C6E555BA3E1C}"/>
    <cellStyle name="Input [yellow] 6 3 15 3" xfId="43561" xr:uid="{E413D22E-4CD7-4BAC-A2B5-B34FD375DDD7}"/>
    <cellStyle name="Input [yellow] 6 3 15 4" xfId="23593" xr:uid="{EE381334-2A9A-4BCD-9031-DD45CCDD7285}"/>
    <cellStyle name="Input [yellow] 6 3 16" xfId="26685" xr:uid="{3B273811-4BEA-4890-A75C-29BA84565E74}"/>
    <cellStyle name="Input [yellow] 6 3 17" xfId="36461" xr:uid="{BE55E847-C004-4B6B-9CDC-61CE2C3473D9}"/>
    <cellStyle name="Input [yellow] 6 3 18" xfId="16493" xr:uid="{C0E7544F-2129-459D-8144-81F394E50B44}"/>
    <cellStyle name="Input [yellow] 6 3 2" xfId="7026" xr:uid="{8C663AE5-9481-48C1-AB56-962D9E9EB795}"/>
    <cellStyle name="Input [yellow] 6 3 2 2" xfId="27240" xr:uid="{7A2BF9DD-610A-49F5-B463-183931EDB0C0}"/>
    <cellStyle name="Input [yellow] 6 3 2 3" xfId="37016" xr:uid="{29107967-7666-45B9-8A1C-3A1A5F0BC161}"/>
    <cellStyle name="Input [yellow] 6 3 2 4" xfId="17048" xr:uid="{F87FC41D-C147-4E87-A167-BA7109B27DB8}"/>
    <cellStyle name="Input [yellow] 6 3 3" xfId="7573" xr:uid="{D3E17953-03CF-4FC2-9945-CC5CA6D3BAFD}"/>
    <cellStyle name="Input [yellow] 6 3 3 2" xfId="27787" xr:uid="{F8DCC12D-FD03-4CF4-8AC6-627BAC29375F}"/>
    <cellStyle name="Input [yellow] 6 3 3 3" xfId="37563" xr:uid="{B24FE427-D071-475F-B260-DD4043FB6534}"/>
    <cellStyle name="Input [yellow] 6 3 3 4" xfId="17595" xr:uid="{26596E00-7CA1-41B0-9DE7-26857723F37F}"/>
    <cellStyle name="Input [yellow] 6 3 4" xfId="8123" xr:uid="{F3D6DAB6-80AA-4BE1-AE1E-A071CD52A59D}"/>
    <cellStyle name="Input [yellow] 6 3 4 2" xfId="28335" xr:uid="{8FEE8D83-EEF0-41DA-A776-F71C671C5F78}"/>
    <cellStyle name="Input [yellow] 6 3 4 3" xfId="38111" xr:uid="{1A3F0BA7-91D7-454B-8C36-0BB73A4EDE20}"/>
    <cellStyle name="Input [yellow] 6 3 4 4" xfId="18143" xr:uid="{83F1894F-8596-4B1F-B7B4-BABDCEF52AD7}"/>
    <cellStyle name="Input [yellow] 6 3 5" xfId="8665" xr:uid="{F3C54451-3144-4240-A359-404FB13ECA80}"/>
    <cellStyle name="Input [yellow] 6 3 5 2" xfId="28876" xr:uid="{44F9AC2D-7E4A-4F9E-9A1D-8C1BCB05A7C1}"/>
    <cellStyle name="Input [yellow] 6 3 5 3" xfId="38652" xr:uid="{652E0082-36AF-4930-AB84-492EA42C3025}"/>
    <cellStyle name="Input [yellow] 6 3 5 4" xfId="18684" xr:uid="{45FEE1D9-FBA3-4B1B-9D49-ACD38DA31C80}"/>
    <cellStyle name="Input [yellow] 6 3 6" xfId="9191" xr:uid="{F675EEFD-346F-4940-863B-A8B6DD66EC4E}"/>
    <cellStyle name="Input [yellow] 6 3 6 2" xfId="29400" xr:uid="{7CBA3EE3-B9AF-4A47-A718-0F8F746AD29A}"/>
    <cellStyle name="Input [yellow] 6 3 6 3" xfId="39176" xr:uid="{BA76A532-7AAC-4A1F-A699-13DBBD446030}"/>
    <cellStyle name="Input [yellow] 6 3 6 4" xfId="19208" xr:uid="{CC42CACC-F554-437E-AD90-F2E3ECAFE5E5}"/>
    <cellStyle name="Input [yellow] 6 3 7" xfId="9715" xr:uid="{C6CFE686-1392-43F3-AE77-68970EE0A291}"/>
    <cellStyle name="Input [yellow] 6 3 7 2" xfId="29922" xr:uid="{D66BC863-9516-45D2-9E9D-2CC0E21BB5AA}"/>
    <cellStyle name="Input [yellow] 6 3 7 3" xfId="39698" xr:uid="{A63B9538-7180-45DA-BA53-02E0091F7B6B}"/>
    <cellStyle name="Input [yellow] 6 3 7 4" xfId="19730" xr:uid="{79A75CB3-BCA7-4148-BCC5-8871B14AF68E}"/>
    <cellStyle name="Input [yellow] 6 3 8" xfId="10239" xr:uid="{C837A2F2-73B4-4BA8-8424-E9C384DCFDDE}"/>
    <cellStyle name="Input [yellow] 6 3 8 2" xfId="30446" xr:uid="{C4FC4E7E-128A-4C75-8EB4-232959B13721}"/>
    <cellStyle name="Input [yellow] 6 3 8 3" xfId="40222" xr:uid="{580A19E7-4D8F-48EF-9CFA-FE4CC23FB678}"/>
    <cellStyle name="Input [yellow] 6 3 8 4" xfId="20254" xr:uid="{2FFA3761-5F5F-4AF3-8958-C760BF5656AC}"/>
    <cellStyle name="Input [yellow] 6 3 9" xfId="10750" xr:uid="{9BAA61BE-7208-4089-8053-16E3D8D6A3AC}"/>
    <cellStyle name="Input [yellow] 6 3 9 2" xfId="30954" xr:uid="{A064EF08-D620-43AB-BDF0-3A4EB0636277}"/>
    <cellStyle name="Input [yellow] 6 3 9 3" xfId="40730" xr:uid="{3D34D795-EC75-4FAE-85DC-C36E73B07E80}"/>
    <cellStyle name="Input [yellow] 6 3 9 4" xfId="20762" xr:uid="{B1EBF7E2-0328-49B0-BDB4-5EA8A39AC287}"/>
    <cellStyle name="Input [yellow] 6 4" xfId="6324" xr:uid="{02E08EB0-B477-4DEA-B951-781A7B6C2ECE}"/>
    <cellStyle name="Input [yellow] 6 4 10" xfId="11111" xr:uid="{4211D0B1-1E17-4D3A-8B28-4C54A6704FFC}"/>
    <cellStyle name="Input [yellow] 6 4 10 2" xfId="31313" xr:uid="{BAD4383F-26BF-495B-9433-77D161EAA032}"/>
    <cellStyle name="Input [yellow] 6 4 10 3" xfId="41089" xr:uid="{606DC9E4-EC42-4EF0-AEFD-75D14862E594}"/>
    <cellStyle name="Input [yellow] 6 4 10 4" xfId="21121" xr:uid="{49373810-7A1A-4DFA-B136-E4FC6F520334}"/>
    <cellStyle name="Input [yellow] 6 4 11" xfId="11597" xr:uid="{C16EFD1E-46C2-4E2D-B83E-89E11E67D7F7}"/>
    <cellStyle name="Input [yellow] 6 4 11 2" xfId="31799" xr:uid="{8BB9C048-1FD1-4069-9C33-0AE8FEEC2C00}"/>
    <cellStyle name="Input [yellow] 6 4 11 3" xfId="41575" xr:uid="{E65EE335-3988-4E81-8040-9C609E553425}"/>
    <cellStyle name="Input [yellow] 6 4 11 4" xfId="21607" xr:uid="{C569CDBB-C348-4D48-AF42-CFE5264D32A4}"/>
    <cellStyle name="Input [yellow] 6 4 12" xfId="12071" xr:uid="{EF2AE4AB-8732-4ED0-8F46-4BCD8E27898D}"/>
    <cellStyle name="Input [yellow] 6 4 12 2" xfId="32272" xr:uid="{77C33F18-052F-4DFB-88C6-CD7548FE41A6}"/>
    <cellStyle name="Input [yellow] 6 4 12 3" xfId="42048" xr:uid="{741B824C-563B-46C5-B730-9C47B122207D}"/>
    <cellStyle name="Input [yellow] 6 4 12 4" xfId="22080" xr:uid="{44863F6B-0290-4E26-9E60-749F32B95E1C}"/>
    <cellStyle name="Input [yellow] 6 4 13" xfId="12532" xr:uid="{D3257362-3A12-4B61-8935-71EEAF1B392B}"/>
    <cellStyle name="Input [yellow] 6 4 13 2" xfId="32732" xr:uid="{1C9A56E4-51C2-49A6-9428-BE982A68CB92}"/>
    <cellStyle name="Input [yellow] 6 4 13 3" xfId="42508" xr:uid="{2C8B8518-A414-4F16-871A-D95BFCE3F744}"/>
    <cellStyle name="Input [yellow] 6 4 13 4" xfId="22540" xr:uid="{66688D5E-D9B4-41A2-904D-9A379792F0AF}"/>
    <cellStyle name="Input [yellow] 6 4 14" xfId="12992" xr:uid="{BEB4715B-6695-4FB6-B50F-58588E557ED0}"/>
    <cellStyle name="Input [yellow] 6 4 14 2" xfId="33191" xr:uid="{E00A9DF3-BF58-4499-B205-E60EF2328643}"/>
    <cellStyle name="Input [yellow] 6 4 14 3" xfId="42967" xr:uid="{DBE4CDA8-0DBC-4029-AE19-2BB63EA56310}"/>
    <cellStyle name="Input [yellow] 6 4 14 4" xfId="22999" xr:uid="{74844F1B-2A68-41EA-B5E4-A64DFAD5F8D2}"/>
    <cellStyle name="Input [yellow] 6 4 15" xfId="13445" xr:uid="{B79B35D4-A243-4DB1-876B-C1B16EF7D4C2}"/>
    <cellStyle name="Input [yellow] 6 4 15 2" xfId="33642" xr:uid="{950CEE9B-04CD-4EAB-BFCE-EDDDBD525BAC}"/>
    <cellStyle name="Input [yellow] 6 4 15 3" xfId="43418" xr:uid="{3CD8412B-0943-4BE2-A820-8A8F66351B1F}"/>
    <cellStyle name="Input [yellow] 6 4 15 4" xfId="23450" xr:uid="{72FF92E3-56B8-4B5B-828C-2CA55AE4FA76}"/>
    <cellStyle name="Input [yellow] 6 4 16" xfId="26542" xr:uid="{E328CF33-4A4C-4F5D-8ACE-3CCA8733C912}"/>
    <cellStyle name="Input [yellow] 6 4 17" xfId="36318" xr:uid="{C55BFED6-AD53-4516-AD50-3974984F423B}"/>
    <cellStyle name="Input [yellow] 6 4 18" xfId="16350" xr:uid="{D9A20FCD-703C-410A-82A5-4C2F1EE0EF6A}"/>
    <cellStyle name="Input [yellow] 6 4 2" xfId="6883" xr:uid="{06B92CBC-ADA9-477A-9FDD-3E2AB155E2EC}"/>
    <cellStyle name="Input [yellow] 6 4 2 2" xfId="27097" xr:uid="{D332F32E-8207-4CE9-BD8D-DC8935B472AD}"/>
    <cellStyle name="Input [yellow] 6 4 2 3" xfId="36873" xr:uid="{5AB3A89C-276E-475E-A36F-055610B3207D}"/>
    <cellStyle name="Input [yellow] 6 4 2 4" xfId="16905" xr:uid="{33F14279-42C0-4152-B945-B4A12808E6DB}"/>
    <cellStyle name="Input [yellow] 6 4 3" xfId="7430" xr:uid="{2FD3D5F6-BCDC-45EE-8F2F-52214B85ECE9}"/>
    <cellStyle name="Input [yellow] 6 4 3 2" xfId="27644" xr:uid="{95BF63B1-5BE9-465E-A235-8DAF51B69B6A}"/>
    <cellStyle name="Input [yellow] 6 4 3 3" xfId="37420" xr:uid="{1AA75F1A-1AE8-47D7-AA6C-BD5BA3CA93C9}"/>
    <cellStyle name="Input [yellow] 6 4 3 4" xfId="17452" xr:uid="{7DAC5EA0-5D10-4723-B9AE-D527746AE786}"/>
    <cellStyle name="Input [yellow] 6 4 4" xfId="7980" xr:uid="{93E48493-E0E6-4C9C-9B6F-97295975BCE4}"/>
    <cellStyle name="Input [yellow] 6 4 4 2" xfId="28192" xr:uid="{FE514DF1-1A10-42EE-8332-AB18D1C6EB27}"/>
    <cellStyle name="Input [yellow] 6 4 4 3" xfId="37968" xr:uid="{E5872ECA-DD4A-4BBB-8464-C371D18D2598}"/>
    <cellStyle name="Input [yellow] 6 4 4 4" xfId="18000" xr:uid="{DE5EB81A-AA6D-43FA-B700-980EF513C3BC}"/>
    <cellStyle name="Input [yellow] 6 4 5" xfId="8522" xr:uid="{A1D3F75A-F6D5-43A6-A1DC-6A695B846894}"/>
    <cellStyle name="Input [yellow] 6 4 5 2" xfId="28733" xr:uid="{B3633437-DE87-48D3-985C-8C1D10E74A19}"/>
    <cellStyle name="Input [yellow] 6 4 5 3" xfId="38509" xr:uid="{6D5BEFEF-5ED9-4220-BB61-D2F983D6A0A3}"/>
    <cellStyle name="Input [yellow] 6 4 5 4" xfId="18541" xr:uid="{92680481-0340-4B6B-8AE7-BDB9FEC56294}"/>
    <cellStyle name="Input [yellow] 6 4 6" xfId="9048" xr:uid="{183017BB-0D4B-41F4-9036-782D5925BC08}"/>
    <cellStyle name="Input [yellow] 6 4 6 2" xfId="29257" xr:uid="{71ED9068-6944-418D-8081-8DEC30A7B397}"/>
    <cellStyle name="Input [yellow] 6 4 6 3" xfId="39033" xr:uid="{68176F11-0022-4F97-90EF-844D345EEEF4}"/>
    <cellStyle name="Input [yellow] 6 4 6 4" xfId="19065" xr:uid="{5BB60AA4-6993-4385-906D-06FE66505807}"/>
    <cellStyle name="Input [yellow] 6 4 7" xfId="9572" xr:uid="{386C2C88-287F-4DB8-9806-83F06A47D8D8}"/>
    <cellStyle name="Input [yellow] 6 4 7 2" xfId="29779" xr:uid="{3ED13D7E-982E-49F3-B7C0-B69232E4285F}"/>
    <cellStyle name="Input [yellow] 6 4 7 3" xfId="39555" xr:uid="{871BD6EE-8260-47EC-B939-663180B6DA4E}"/>
    <cellStyle name="Input [yellow] 6 4 7 4" xfId="19587" xr:uid="{87CCE03D-C6DD-4828-BF45-B969E945EA63}"/>
    <cellStyle name="Input [yellow] 6 4 8" xfId="10096" xr:uid="{B3735A5A-AF2D-427C-8634-093C746FB0F5}"/>
    <cellStyle name="Input [yellow] 6 4 8 2" xfId="30303" xr:uid="{0A94C84A-CDDE-44C3-A9E8-E20AEF19D1BD}"/>
    <cellStyle name="Input [yellow] 6 4 8 3" xfId="40079" xr:uid="{EEB7DACA-CCAD-4FD5-87E2-9E3D977E0B37}"/>
    <cellStyle name="Input [yellow] 6 4 8 4" xfId="20111" xr:uid="{3D1B2EBF-601A-4921-98CC-7AD124A5D3C2}"/>
    <cellStyle name="Input [yellow] 6 4 9" xfId="10607" xr:uid="{D7F61428-B118-4DCE-AF0A-957DA202E593}"/>
    <cellStyle name="Input [yellow] 6 4 9 2" xfId="30811" xr:uid="{21751DB6-84AD-4060-824A-2ACD47FE33B1}"/>
    <cellStyle name="Input [yellow] 6 4 9 3" xfId="40587" xr:uid="{EF371F57-03AF-45E6-8ACF-9F539C041F0D}"/>
    <cellStyle name="Input [yellow] 6 4 9 4" xfId="20619" xr:uid="{35E4382B-234D-438C-BF55-B658189F077E}"/>
    <cellStyle name="Input [yellow] 6 5" xfId="5222" xr:uid="{37BB2EEB-6267-4023-BA16-F25FABFFAF5F}"/>
    <cellStyle name="Input [yellow] 6 5 2" xfId="25462" xr:uid="{AD1F1F71-F8DF-45F3-B942-265FD84D3043}"/>
    <cellStyle name="Input [yellow] 6 5 3" xfId="35238" xr:uid="{CA1CF752-3069-45DC-A334-34F583CD9C79}"/>
    <cellStyle name="Input [yellow] 6 5 4" xfId="15270" xr:uid="{C115D3A4-CF3F-4771-B636-D6A435E1A341}"/>
    <cellStyle name="Input [yellow] 6 6" xfId="4909" xr:uid="{721FA972-7C2C-4EE7-9CB1-1B36F5B9FD9B}"/>
    <cellStyle name="Input [yellow] 6 6 2" xfId="25149" xr:uid="{ED9F9CE0-9391-4898-9700-743762ACBF5B}"/>
    <cellStyle name="Input [yellow] 6 6 3" xfId="34925" xr:uid="{718A68C2-8EDF-40DB-A9B4-04ED1CAE58A7}"/>
    <cellStyle name="Input [yellow] 6 6 4" xfId="14957" xr:uid="{35360CE7-195A-4BE8-AE82-C40CEAD16BC8}"/>
    <cellStyle name="Input [yellow] 6 7" xfId="4468" xr:uid="{0DEC8E67-9E42-4F85-9FAF-8974EA938074}"/>
    <cellStyle name="Input [yellow] 6 7 2" xfId="24717" xr:uid="{697B9A4C-D9DA-438C-88A7-A18B9437E1BE}"/>
    <cellStyle name="Input [yellow] 6 7 3" xfId="34493" xr:uid="{EBDF9CF6-5CEE-438B-8CFB-E3D6DF5528BE}"/>
    <cellStyle name="Input [yellow] 6 7 4" xfId="14525" xr:uid="{F84526EF-DB46-45E7-B4F4-6E87EF518B1A}"/>
    <cellStyle name="Input [yellow] 6 8" xfId="4900" xr:uid="{BDFC7D80-839F-4411-97E4-B33E3291DC2B}"/>
    <cellStyle name="Input [yellow] 6 8 2" xfId="25140" xr:uid="{F4235AE0-4B4D-426A-8AEF-E0F2F3CBA9BD}"/>
    <cellStyle name="Input [yellow] 6 8 3" xfId="34916" xr:uid="{F46ABBEE-BF3F-4B15-A556-3E92E06D4C7E}"/>
    <cellStyle name="Input [yellow] 6 8 4" xfId="14948" xr:uid="{DAE16BE5-4FC1-413A-9FB6-F06FED1F4B51}"/>
    <cellStyle name="Input [yellow] 6 9" xfId="3989" xr:uid="{FA0AE254-4AB8-40F9-B509-3CD918EDFFB4}"/>
    <cellStyle name="Input [yellow] 6 9 2" xfId="24246" xr:uid="{AF55A749-DC57-4A37-AF66-7F2E16A40C24}"/>
    <cellStyle name="Input [yellow] 6 9 3" xfId="34022" xr:uid="{8E73301C-7BDB-4FD2-A316-4E8AF489B426}"/>
    <cellStyle name="Input [yellow] 6 9 4" xfId="14054" xr:uid="{C4B71475-F74A-49DD-98F0-7AC74C6E8685}"/>
    <cellStyle name="Input [yellow] 7" xfId="2161" xr:uid="{E22E3C4D-E9A8-4833-A5C7-FD506133C6E1}"/>
    <cellStyle name="Input [yellow] 7 10" xfId="5936" xr:uid="{B7225D74-E010-4E85-9AC6-43706C5972B4}"/>
    <cellStyle name="Input [yellow] 7 10 2" xfId="26161" xr:uid="{EAEBB6D2-9473-44F4-9791-FE8FE3B68A67}"/>
    <cellStyle name="Input [yellow] 7 10 3" xfId="35937" xr:uid="{DE465C74-57A2-4008-A386-8B9BBAC62BD7}"/>
    <cellStyle name="Input [yellow] 7 10 4" xfId="15969" xr:uid="{221B4A62-55C6-4FD4-A264-1E5FF476C776}"/>
    <cellStyle name="Input [yellow] 7 11" xfId="3925" xr:uid="{99039650-EC69-41D6-96F6-FAB1A069B066}"/>
    <cellStyle name="Input [yellow] 7 11 2" xfId="24195" xr:uid="{9EE5F2AC-0C98-4D11-8E0D-1B74A8F01A0F}"/>
    <cellStyle name="Input [yellow] 7 11 3" xfId="33971" xr:uid="{9CE74B8E-C99B-47B1-B3CB-3595A1802345}"/>
    <cellStyle name="Input [yellow] 7 11 4" xfId="14003" xr:uid="{35F4FC6C-092A-4507-A543-5EC72CE64EAC}"/>
    <cellStyle name="Input [yellow] 7 12" xfId="4303" xr:uid="{44904B2F-C158-4437-A30D-0E993FC3A308}"/>
    <cellStyle name="Input [yellow] 7 12 2" xfId="24554" xr:uid="{2E3AEDA5-47F5-4476-9BC1-E54AC06B4145}"/>
    <cellStyle name="Input [yellow] 7 12 3" xfId="34330" xr:uid="{856CBCDC-68B8-43AB-A29F-3B28F3919CC3}"/>
    <cellStyle name="Input [yellow] 7 12 4" xfId="14362" xr:uid="{0A8C63BC-C9EB-4AD1-92F6-F2794DBFB823}"/>
    <cellStyle name="Input [yellow] 7 13" xfId="4711" xr:uid="{20E90318-2141-471F-89F7-BEFAAD6F39F9}"/>
    <cellStyle name="Input [yellow] 7 13 2" xfId="24956" xr:uid="{E5DC5870-6D8D-4EC7-8AEF-FB4AB56B19A1}"/>
    <cellStyle name="Input [yellow] 7 13 3" xfId="34732" xr:uid="{54EF101F-2DC8-4D1C-B435-94DE2B7587D8}"/>
    <cellStyle name="Input [yellow] 7 13 4" xfId="14764" xr:uid="{50B8F4FE-F15B-47AA-A286-4EC77590B596}"/>
    <cellStyle name="Input [yellow] 7 14" xfId="5722" xr:uid="{0898148B-0779-4F41-AFAF-2568D2D4093D}"/>
    <cellStyle name="Input [yellow] 7 14 2" xfId="25951" xr:uid="{505F2D96-CE7A-4E3B-9B18-4DFFAE28F1D1}"/>
    <cellStyle name="Input [yellow] 7 14 3" xfId="35727" xr:uid="{EDC684D1-E11E-49A1-82AE-E855C539FAF9}"/>
    <cellStyle name="Input [yellow] 7 14 4" xfId="15759" xr:uid="{C2F01032-838C-4DB8-AE3F-1BDE50A5012A}"/>
    <cellStyle name="Input [yellow] 7 15" xfId="7762" xr:uid="{0911CA84-16B1-466E-B61D-3B64F202E2D9}"/>
    <cellStyle name="Input [yellow] 7 15 2" xfId="27975" xr:uid="{402E59CA-7CEC-4372-8C7E-F37B3D686A0C}"/>
    <cellStyle name="Input [yellow] 7 15 3" xfId="37751" xr:uid="{F099E0D7-105D-486B-84FA-061EA55A6427}"/>
    <cellStyle name="Input [yellow] 7 15 4" xfId="17783" xr:uid="{B4C8163E-2CED-4CE6-B090-2A656ECED85F}"/>
    <cellStyle name="Input [yellow] 7 16" xfId="5771" xr:uid="{D2D39E16-B81B-4270-A617-6C62FAD7F8F2}"/>
    <cellStyle name="Input [yellow] 7 16 2" xfId="25998" xr:uid="{9FF451E0-DE79-45FA-9B10-AAE137A3C3A2}"/>
    <cellStyle name="Input [yellow] 7 16 3" xfId="35774" xr:uid="{788646A8-3030-4D62-A7DD-1EEC0F19DCC4}"/>
    <cellStyle name="Input [yellow] 7 16 4" xfId="15806" xr:uid="{F8ED6873-B8AC-41E0-B06E-26E349789C40}"/>
    <cellStyle name="Input [yellow] 7 17" xfId="11428" xr:uid="{BC32F2B6-21EB-4CF7-9896-41DA596131C7}"/>
    <cellStyle name="Input [yellow] 7 17 2" xfId="31630" xr:uid="{59F7306D-39C9-43B5-B09D-04C97248655A}"/>
    <cellStyle name="Input [yellow] 7 17 3" xfId="41406" xr:uid="{B7152C83-495D-46F6-A12E-465F98FD2ACA}"/>
    <cellStyle name="Input [yellow] 7 17 4" xfId="21438" xr:uid="{98CF0D93-048E-43D2-8F9B-0E7E4297F7D5}"/>
    <cellStyle name="Input [yellow] 7 18" xfId="8308" xr:uid="{D7D83D83-40F0-4002-BC83-104FFB9A72DC}"/>
    <cellStyle name="Input [yellow] 7 18 2" xfId="28520" xr:uid="{46767FD9-01C2-4B38-88D4-8FADA25EE9F2}"/>
    <cellStyle name="Input [yellow] 7 18 3" xfId="38296" xr:uid="{AEDE0FB8-AEF0-4AC1-91E4-6FBDA78A10DD}"/>
    <cellStyle name="Input [yellow] 7 18 4" xfId="18328" xr:uid="{45183AAE-A7E9-40C3-B8AC-90220BC1C178}"/>
    <cellStyle name="Input [yellow] 7 19" xfId="24042" xr:uid="{82549DF0-9A42-4C70-821E-A907A1C7430F}"/>
    <cellStyle name="Input [yellow] 7 2" xfId="6469" xr:uid="{CD2228A9-E6E8-4167-822D-4B216243C024}"/>
    <cellStyle name="Input [yellow] 7 2 10" xfId="11256" xr:uid="{3AFA45A7-A6AF-448D-8033-0B03FCFD1208}"/>
    <cellStyle name="Input [yellow] 7 2 10 2" xfId="31458" xr:uid="{750C7F9D-D72E-4AA8-BD79-6BE88A1756D9}"/>
    <cellStyle name="Input [yellow] 7 2 10 3" xfId="41234" xr:uid="{9B69A67F-BA19-4E03-96B7-9E0761D0F4E7}"/>
    <cellStyle name="Input [yellow] 7 2 10 4" xfId="21266" xr:uid="{D0EC0654-8A9D-4C70-9F84-181632621817}"/>
    <cellStyle name="Input [yellow] 7 2 11" xfId="11742" xr:uid="{95A71FAC-4E13-4986-8E2F-9B57845586C1}"/>
    <cellStyle name="Input [yellow] 7 2 11 2" xfId="31944" xr:uid="{DC941F65-83F7-4785-9B3A-EFE172E86521}"/>
    <cellStyle name="Input [yellow] 7 2 11 3" xfId="41720" xr:uid="{C03BFAB3-5E5A-43AB-8EEB-06C5E60ADA8D}"/>
    <cellStyle name="Input [yellow] 7 2 11 4" xfId="21752" xr:uid="{A4B0DE89-0144-461C-A8B7-CFF8A628B2D6}"/>
    <cellStyle name="Input [yellow] 7 2 12" xfId="12216" xr:uid="{46C59278-83BF-4750-9DE2-8ED61F560B81}"/>
    <cellStyle name="Input [yellow] 7 2 12 2" xfId="32417" xr:uid="{7E4615A9-6B3A-4AE0-B6AA-ABCAF44E5DBB}"/>
    <cellStyle name="Input [yellow] 7 2 12 3" xfId="42193" xr:uid="{15A9A992-B0EC-426C-97C6-1D6C4470BC34}"/>
    <cellStyle name="Input [yellow] 7 2 12 4" xfId="22225" xr:uid="{9577DCBA-A77D-4945-A000-730EF5E4FD30}"/>
    <cellStyle name="Input [yellow] 7 2 13" xfId="12677" xr:uid="{B520D498-6BF6-47CC-82E8-1C554D57C8E8}"/>
    <cellStyle name="Input [yellow] 7 2 13 2" xfId="32877" xr:uid="{03E14770-A07F-4918-BB1C-3F68BBCC2675}"/>
    <cellStyle name="Input [yellow] 7 2 13 3" xfId="42653" xr:uid="{D91B1775-D264-4E97-A986-81D59840B962}"/>
    <cellStyle name="Input [yellow] 7 2 13 4" xfId="22685" xr:uid="{076BE362-4147-4E14-8E79-2D2C1845AAC1}"/>
    <cellStyle name="Input [yellow] 7 2 14" xfId="13137" xr:uid="{9A0C45F9-D164-439B-8B1E-3CE90AE5FE1D}"/>
    <cellStyle name="Input [yellow] 7 2 14 2" xfId="33336" xr:uid="{3465E352-7B44-4840-ABA2-2EFEB18AC19D}"/>
    <cellStyle name="Input [yellow] 7 2 14 3" xfId="43112" xr:uid="{6F4B005B-3B22-4DD4-A4B6-9617153F7161}"/>
    <cellStyle name="Input [yellow] 7 2 14 4" xfId="23144" xr:uid="{B569EE9D-5AA2-4A4A-BF43-D82748E2A407}"/>
    <cellStyle name="Input [yellow] 7 2 15" xfId="13590" xr:uid="{73455969-5E3D-4AD2-BB78-C5161D5BDAB5}"/>
    <cellStyle name="Input [yellow] 7 2 15 2" xfId="33787" xr:uid="{189666AC-ADC5-4404-815F-1D16583AF281}"/>
    <cellStyle name="Input [yellow] 7 2 15 3" xfId="43563" xr:uid="{66F47411-75FF-4EA2-BFB5-4FAD93AE6D94}"/>
    <cellStyle name="Input [yellow] 7 2 15 4" xfId="23595" xr:uid="{07987555-E643-457B-9844-59B411ED708F}"/>
    <cellStyle name="Input [yellow] 7 2 16" xfId="26687" xr:uid="{4548A4D8-C793-4444-A366-B0863A383372}"/>
    <cellStyle name="Input [yellow] 7 2 17" xfId="36463" xr:uid="{E89D1B0D-A122-4C70-9161-C9B98E6A30E6}"/>
    <cellStyle name="Input [yellow] 7 2 18" xfId="16495" xr:uid="{73F43E1C-E7FB-43B7-A6F3-69C7A5AF4BD1}"/>
    <cellStyle name="Input [yellow] 7 2 2" xfId="7028" xr:uid="{7873B579-ABA1-4186-85EE-C224C9432043}"/>
    <cellStyle name="Input [yellow] 7 2 2 2" xfId="27242" xr:uid="{F14801C8-7B6A-43DE-BB73-D7854150460A}"/>
    <cellStyle name="Input [yellow] 7 2 2 3" xfId="37018" xr:uid="{9DAE3EC2-228C-41DF-9A71-FF0F81EB014C}"/>
    <cellStyle name="Input [yellow] 7 2 2 4" xfId="17050" xr:uid="{0050ABB6-EDD8-40FC-9CB2-8E4DC1523D04}"/>
    <cellStyle name="Input [yellow] 7 2 3" xfId="7575" xr:uid="{6C15414B-2216-4F29-A87A-E9E2F1C0E57D}"/>
    <cellStyle name="Input [yellow] 7 2 3 2" xfId="27789" xr:uid="{D8FF5AA6-339C-45CA-9E4D-F8BE73EBF1DF}"/>
    <cellStyle name="Input [yellow] 7 2 3 3" xfId="37565" xr:uid="{A0279350-80C8-419D-8B36-051B6725A272}"/>
    <cellStyle name="Input [yellow] 7 2 3 4" xfId="17597" xr:uid="{77FDE024-572F-4480-A64F-B2CFC89B1CB6}"/>
    <cellStyle name="Input [yellow] 7 2 4" xfId="8125" xr:uid="{9C77AA5D-EB3A-47EE-BE67-F0E96A44817B}"/>
    <cellStyle name="Input [yellow] 7 2 4 2" xfId="28337" xr:uid="{FA05DD52-347E-4F94-8F5C-DE408AD9AF0C}"/>
    <cellStyle name="Input [yellow] 7 2 4 3" xfId="38113" xr:uid="{0CC73BCA-9F0F-4E01-8480-19BB6A14A83C}"/>
    <cellStyle name="Input [yellow] 7 2 4 4" xfId="18145" xr:uid="{29F6F2D3-6F37-4D25-9D85-CEB0C77F4736}"/>
    <cellStyle name="Input [yellow] 7 2 5" xfId="8667" xr:uid="{89F00181-0202-4984-8A43-11E56CC798A4}"/>
    <cellStyle name="Input [yellow] 7 2 5 2" xfId="28878" xr:uid="{1C72EF3D-6593-466A-9594-C8062BC42D0A}"/>
    <cellStyle name="Input [yellow] 7 2 5 3" xfId="38654" xr:uid="{FDB0BE68-0512-4EF3-B144-1849D30AB7A7}"/>
    <cellStyle name="Input [yellow] 7 2 5 4" xfId="18686" xr:uid="{7C781D8C-BD41-410F-8338-44FCC130BC93}"/>
    <cellStyle name="Input [yellow] 7 2 6" xfId="9193" xr:uid="{BF0EDAEC-5949-4C49-8871-910D647D38EC}"/>
    <cellStyle name="Input [yellow] 7 2 6 2" xfId="29402" xr:uid="{F9EA99C5-3A6E-49FC-A287-96E76F1576D5}"/>
    <cellStyle name="Input [yellow] 7 2 6 3" xfId="39178" xr:uid="{5DD69964-27A1-413F-A584-8120A63C29C3}"/>
    <cellStyle name="Input [yellow] 7 2 6 4" xfId="19210" xr:uid="{4351DFCA-6272-494B-816D-4D850D5C3932}"/>
    <cellStyle name="Input [yellow] 7 2 7" xfId="9717" xr:uid="{538C9F7F-E7BD-4954-9CBD-0D947E2ABDDB}"/>
    <cellStyle name="Input [yellow] 7 2 7 2" xfId="29924" xr:uid="{2CEAC1A7-0A4E-4B91-869C-3CD714D01087}"/>
    <cellStyle name="Input [yellow] 7 2 7 3" xfId="39700" xr:uid="{35BFF650-402D-4116-9C00-203CA8A12357}"/>
    <cellStyle name="Input [yellow] 7 2 7 4" xfId="19732" xr:uid="{88301722-66AD-4319-BD97-016DB0437651}"/>
    <cellStyle name="Input [yellow] 7 2 8" xfId="10241" xr:uid="{16E89015-CDEF-44E6-8211-68A314461D9E}"/>
    <cellStyle name="Input [yellow] 7 2 8 2" xfId="30448" xr:uid="{F28F6D3A-7B8B-46D0-BAF6-5032C0DFC714}"/>
    <cellStyle name="Input [yellow] 7 2 8 3" xfId="40224" xr:uid="{32472669-F0B4-4DDF-A96F-08499AAB70F2}"/>
    <cellStyle name="Input [yellow] 7 2 8 4" xfId="20256" xr:uid="{F3FDDB4B-DF83-49BC-9225-4987A17D0C20}"/>
    <cellStyle name="Input [yellow] 7 2 9" xfId="10752" xr:uid="{1B7F12DD-3B82-4623-8292-FC1909DAA992}"/>
    <cellStyle name="Input [yellow] 7 2 9 2" xfId="30956" xr:uid="{282DA4ED-68A1-4F1F-BE6D-D7892978847C}"/>
    <cellStyle name="Input [yellow] 7 2 9 3" xfId="40732" xr:uid="{29BE3BBC-44CD-4D44-9AA1-3460C4F5AAAA}"/>
    <cellStyle name="Input [yellow] 7 2 9 4" xfId="20764" xr:uid="{F763E242-A6B5-4730-9085-470F3E874BE6}"/>
    <cellStyle name="Input [yellow] 7 20" xfId="23887" xr:uid="{68B2A8D7-3530-420A-BE8C-1F1865EE1406}"/>
    <cellStyle name="Input [yellow] 7 21" xfId="13940" xr:uid="{EDBFF6F9-BCC8-4C81-850A-54B6440953A9}"/>
    <cellStyle name="Input [yellow] 7 3" xfId="6322" xr:uid="{B4EA3FE5-881F-49CA-9D95-F0817ADB49EB}"/>
    <cellStyle name="Input [yellow] 7 3 10" xfId="11109" xr:uid="{89EF40E4-2182-48BA-A0AE-A500D3CAEF27}"/>
    <cellStyle name="Input [yellow] 7 3 10 2" xfId="31311" xr:uid="{630C8B7F-7E7C-42CD-A9B9-01662811E9ED}"/>
    <cellStyle name="Input [yellow] 7 3 10 3" xfId="41087" xr:uid="{8635B8C7-5B5C-49B4-B0A6-713444D9A3D2}"/>
    <cellStyle name="Input [yellow] 7 3 10 4" xfId="21119" xr:uid="{5E399EFB-52DD-44C3-9720-6BAED0FACD5C}"/>
    <cellStyle name="Input [yellow] 7 3 11" xfId="11595" xr:uid="{CF107A35-FB53-4CE1-8603-03CFC06918AE}"/>
    <cellStyle name="Input [yellow] 7 3 11 2" xfId="31797" xr:uid="{1138AA69-3EA3-4978-8BAE-2F15A1AB6B11}"/>
    <cellStyle name="Input [yellow] 7 3 11 3" xfId="41573" xr:uid="{ED8889EF-A003-4EEF-91A3-0836008D7AC7}"/>
    <cellStyle name="Input [yellow] 7 3 11 4" xfId="21605" xr:uid="{3679AC65-56D0-4C5D-BB60-DD2B2636C7D3}"/>
    <cellStyle name="Input [yellow] 7 3 12" xfId="12069" xr:uid="{43BBC1B0-FF15-43F2-B3EE-C998D2F7BD91}"/>
    <cellStyle name="Input [yellow] 7 3 12 2" xfId="32270" xr:uid="{7EEA810F-5668-44B2-AF65-0B4AD09140DF}"/>
    <cellStyle name="Input [yellow] 7 3 12 3" xfId="42046" xr:uid="{7311D5DB-146D-4A02-8815-266B5332CD3E}"/>
    <cellStyle name="Input [yellow] 7 3 12 4" xfId="22078" xr:uid="{01C646B2-03F7-4A47-8ED4-78870F5F64B8}"/>
    <cellStyle name="Input [yellow] 7 3 13" xfId="12530" xr:uid="{0FC8AB27-91C5-4038-B872-4569A4969A7D}"/>
    <cellStyle name="Input [yellow] 7 3 13 2" xfId="32730" xr:uid="{33C4A9B4-8F28-46A2-931B-3CDFFED0C3F6}"/>
    <cellStyle name="Input [yellow] 7 3 13 3" xfId="42506" xr:uid="{DCFA63D2-2722-4C82-9EA3-91739A80725D}"/>
    <cellStyle name="Input [yellow] 7 3 13 4" xfId="22538" xr:uid="{E3A4A26A-6E0C-40EF-B2FB-4A17C724FD42}"/>
    <cellStyle name="Input [yellow] 7 3 14" xfId="12990" xr:uid="{74ECB3EF-C4A9-4EEF-AEF1-CDBF8C51892D}"/>
    <cellStyle name="Input [yellow] 7 3 14 2" xfId="33189" xr:uid="{65968F57-0DD3-41E7-A083-64CD306DA18D}"/>
    <cellStyle name="Input [yellow] 7 3 14 3" xfId="42965" xr:uid="{DB751C61-B22F-4A63-B631-A96450EE3F0A}"/>
    <cellStyle name="Input [yellow] 7 3 14 4" xfId="22997" xr:uid="{D3AEA1C5-9780-4EDB-AB17-B7762E613CB8}"/>
    <cellStyle name="Input [yellow] 7 3 15" xfId="13443" xr:uid="{12CF6723-8A56-4605-86DA-446829F0D924}"/>
    <cellStyle name="Input [yellow] 7 3 15 2" xfId="33640" xr:uid="{1F6F154E-DC6D-47D5-A1D1-A7796C846B24}"/>
    <cellStyle name="Input [yellow] 7 3 15 3" xfId="43416" xr:uid="{53ED0701-17E0-43BD-B2E6-DC0DA5D4969A}"/>
    <cellStyle name="Input [yellow] 7 3 15 4" xfId="23448" xr:uid="{5A9F2971-D76E-4BA5-B000-33B887417A6B}"/>
    <cellStyle name="Input [yellow] 7 3 16" xfId="26540" xr:uid="{AAA9DFE8-0B5F-4610-BE6A-3D9C029AB678}"/>
    <cellStyle name="Input [yellow] 7 3 17" xfId="36316" xr:uid="{DA27BFC9-1D47-41D4-AF9C-81A9CC72ABF3}"/>
    <cellStyle name="Input [yellow] 7 3 18" xfId="16348" xr:uid="{099ED3C1-EB8D-42E1-90BD-D34E9DBCBA4E}"/>
    <cellStyle name="Input [yellow] 7 3 2" xfId="6881" xr:uid="{7007902D-B16E-444A-A7CE-EF22E087C4ED}"/>
    <cellStyle name="Input [yellow] 7 3 2 2" xfId="27095" xr:uid="{4D83E2D0-6E66-4B86-8928-8FD240E55F74}"/>
    <cellStyle name="Input [yellow] 7 3 2 3" xfId="36871" xr:uid="{CC6036D0-A7B4-4660-BE62-58EB870BF9A3}"/>
    <cellStyle name="Input [yellow] 7 3 2 4" xfId="16903" xr:uid="{8B4A940C-CEE8-429A-8A6E-209A14E29452}"/>
    <cellStyle name="Input [yellow] 7 3 3" xfId="7428" xr:uid="{2A93FD96-0349-4EAF-AB73-F5EFFDA71ADB}"/>
    <cellStyle name="Input [yellow] 7 3 3 2" xfId="27642" xr:uid="{4F6D8C52-27E6-4230-8B7B-C70AFB1ACACD}"/>
    <cellStyle name="Input [yellow] 7 3 3 3" xfId="37418" xr:uid="{8736B839-25FA-4B69-85F9-8CEC77467F20}"/>
    <cellStyle name="Input [yellow] 7 3 3 4" xfId="17450" xr:uid="{47933785-F73E-4E60-96C2-E3DAC3D4616F}"/>
    <cellStyle name="Input [yellow] 7 3 4" xfId="7978" xr:uid="{9704A634-043A-43D1-A061-EE05E8289929}"/>
    <cellStyle name="Input [yellow] 7 3 4 2" xfId="28190" xr:uid="{67D5399C-8B4E-4418-8CC9-C893969E8D7D}"/>
    <cellStyle name="Input [yellow] 7 3 4 3" xfId="37966" xr:uid="{B26ED707-509C-477B-B444-9D7B4B238EBD}"/>
    <cellStyle name="Input [yellow] 7 3 4 4" xfId="17998" xr:uid="{F509D783-4DF0-4169-82E1-ABB945D8142B}"/>
    <cellStyle name="Input [yellow] 7 3 5" xfId="8520" xr:uid="{2E72D2B1-05B1-41DE-8F4A-EB1A20152EB9}"/>
    <cellStyle name="Input [yellow] 7 3 5 2" xfId="28731" xr:uid="{7EC2E001-2C9C-4FD9-8E95-213F0E51EE87}"/>
    <cellStyle name="Input [yellow] 7 3 5 3" xfId="38507" xr:uid="{5C7F5035-88DD-45E2-B2C0-05CD21B7F22F}"/>
    <cellStyle name="Input [yellow] 7 3 5 4" xfId="18539" xr:uid="{F5D36729-C01D-4725-B6F9-F7C5A193C862}"/>
    <cellStyle name="Input [yellow] 7 3 6" xfId="9046" xr:uid="{22B909A8-2791-4F20-97E3-4AB520D1FCD1}"/>
    <cellStyle name="Input [yellow] 7 3 6 2" xfId="29255" xr:uid="{54F9B6B8-CE48-48C0-B3AC-5763F01C1D96}"/>
    <cellStyle name="Input [yellow] 7 3 6 3" xfId="39031" xr:uid="{97E9E8B1-C2FA-499E-8A78-7376042A1036}"/>
    <cellStyle name="Input [yellow] 7 3 6 4" xfId="19063" xr:uid="{6CF90FFA-28B2-4C9B-939E-B7C8DCCB9C3D}"/>
    <cellStyle name="Input [yellow] 7 3 7" xfId="9570" xr:uid="{087ED68D-8FCB-4B16-914C-E9AA44DB6EAC}"/>
    <cellStyle name="Input [yellow] 7 3 7 2" xfId="29777" xr:uid="{8BCFB133-29BA-4A5A-8B9B-BB9F393D5C68}"/>
    <cellStyle name="Input [yellow] 7 3 7 3" xfId="39553" xr:uid="{3D3705AC-018C-4D45-87E0-D70F33C93457}"/>
    <cellStyle name="Input [yellow] 7 3 7 4" xfId="19585" xr:uid="{D77AEF19-5527-44C0-8648-9AE21FA7C445}"/>
    <cellStyle name="Input [yellow] 7 3 8" xfId="10094" xr:uid="{5760D20E-18C3-47D1-BE73-D4F3AAF57AD6}"/>
    <cellStyle name="Input [yellow] 7 3 8 2" xfId="30301" xr:uid="{79CAD540-9C70-40E2-8235-6D1BABF24FB6}"/>
    <cellStyle name="Input [yellow] 7 3 8 3" xfId="40077" xr:uid="{45DAC5A2-CD51-4BF9-8308-F5EB768B24DB}"/>
    <cellStyle name="Input [yellow] 7 3 8 4" xfId="20109" xr:uid="{95B2AE68-540D-485F-8568-DFD8B5CF6B13}"/>
    <cellStyle name="Input [yellow] 7 3 9" xfId="10605" xr:uid="{66299609-3E3F-41E4-BBB7-82DA61C30083}"/>
    <cellStyle name="Input [yellow] 7 3 9 2" xfId="30809" xr:uid="{52ED2F83-0CA7-4E4A-B4EC-08678B8DC66C}"/>
    <cellStyle name="Input [yellow] 7 3 9 3" xfId="40585" xr:uid="{58E092C4-F0EA-4A95-A316-083D85B5BA29}"/>
    <cellStyle name="Input [yellow] 7 3 9 4" xfId="20617" xr:uid="{82209592-7031-4781-9AF9-E0E46DE33A72}"/>
    <cellStyle name="Input [yellow] 7 4" xfId="5224" xr:uid="{C419E412-8ABB-4C06-BD5C-024AAAEC87F2}"/>
    <cellStyle name="Input [yellow] 7 4 2" xfId="25464" xr:uid="{5C695E10-4380-472E-99A4-83293CA872FC}"/>
    <cellStyle name="Input [yellow] 7 4 3" xfId="35240" xr:uid="{DBABE650-2226-41AB-A21A-850E7DA62B3A}"/>
    <cellStyle name="Input [yellow] 7 4 4" xfId="15272" xr:uid="{FDBBC1C6-4BB1-44AF-8D01-094831C0ABC4}"/>
    <cellStyle name="Input [yellow] 7 5" xfId="6041" xr:uid="{03EA1C07-0F18-49BF-AFA1-9740955B481F}"/>
    <cellStyle name="Input [yellow] 7 5 2" xfId="26261" xr:uid="{5A1305DB-3359-4561-8B12-DDFE937B4BE2}"/>
    <cellStyle name="Input [yellow] 7 5 3" xfId="36037" xr:uid="{97BD6196-6F94-4B1F-8D99-455D9A31681C}"/>
    <cellStyle name="Input [yellow] 7 5 4" xfId="16069" xr:uid="{B08799CE-C0A8-4585-A544-D14F651D59D4}"/>
    <cellStyle name="Input [yellow] 7 6" xfId="5635" xr:uid="{84AF18AB-7B1C-48FE-943D-C7089A383D11}"/>
    <cellStyle name="Input [yellow] 7 6 2" xfId="25864" xr:uid="{A09A7F6A-98CE-4127-A3C3-1EF77F2D6C58}"/>
    <cellStyle name="Input [yellow] 7 6 3" xfId="35640" xr:uid="{C4CD1557-B6CB-40E4-AE3D-9BC282B7B1FB}"/>
    <cellStyle name="Input [yellow] 7 6 4" xfId="15672" xr:uid="{D99AC2A4-5822-4427-9592-109CE8FC4128}"/>
    <cellStyle name="Input [yellow] 7 7" xfId="4898" xr:uid="{FB9A8F3A-383F-4EAD-A86C-F9D08142D7A2}"/>
    <cellStyle name="Input [yellow] 7 7 2" xfId="25138" xr:uid="{67B20FF5-9FCD-4DFA-86CA-B9A703D6F5F1}"/>
    <cellStyle name="Input [yellow] 7 7 3" xfId="34914" xr:uid="{23E0C70D-B448-4042-A320-9200DFF145CF}"/>
    <cellStyle name="Input [yellow] 7 7 4" xfId="14946" xr:uid="{E4D07B54-9B23-47DE-B5FE-541C636D2482}"/>
    <cellStyle name="Input [yellow] 7 8" xfId="4089" xr:uid="{616DB512-A939-4969-B56C-7E2E2CD4C6F5}"/>
    <cellStyle name="Input [yellow] 7 8 2" xfId="24344" xr:uid="{4DEBE231-4400-436E-95B1-3D15FC21D9FA}"/>
    <cellStyle name="Input [yellow] 7 8 3" xfId="34120" xr:uid="{13851424-9F66-4040-8B4E-2C9BB40063E8}"/>
    <cellStyle name="Input [yellow] 7 8 4" xfId="14152" xr:uid="{9D684681-0A4F-46DC-A5F3-C6CADB560361}"/>
    <cellStyle name="Input [yellow] 7 9" xfId="5946" xr:uid="{91A9929D-DCD8-4B68-9D97-18CD68086657}"/>
    <cellStyle name="Input [yellow] 7 9 2" xfId="26169" xr:uid="{9C7EA954-C371-4169-BE4A-C20466F61BA0}"/>
    <cellStyle name="Input [yellow] 7 9 3" xfId="35945" xr:uid="{CE9D0981-06B4-4346-A290-1B480AB58275}"/>
    <cellStyle name="Input [yellow] 7 9 4" xfId="15977" xr:uid="{48051428-F7F8-45B6-8A07-DE3BB23E1C92}"/>
    <cellStyle name="Input [yellow] 8" xfId="2162" xr:uid="{6623D5B9-B900-4FD2-BF5A-7F8443FF5DCD}"/>
    <cellStyle name="Input [yellow] 8 10" xfId="4163" xr:uid="{45872E78-3A1B-4B76-9715-69F9ABAFB473}"/>
    <cellStyle name="Input [yellow] 8 10 2" xfId="24416" xr:uid="{461471C9-43A9-4A86-80CD-C4EEDE3A4CD0}"/>
    <cellStyle name="Input [yellow] 8 10 3" xfId="34192" xr:uid="{3F55E693-D489-4430-9A27-332C811C2EA5}"/>
    <cellStyle name="Input [yellow] 8 10 4" xfId="14224" xr:uid="{BD8B44E4-2412-49EA-9608-14A9888A5B3E}"/>
    <cellStyle name="Input [yellow] 8 11" xfId="4352" xr:uid="{9AB8C940-E94D-479C-A1D4-30CD942A4441}"/>
    <cellStyle name="Input [yellow] 8 11 2" xfId="24603" xr:uid="{927F1935-8513-4E90-94B5-91BE4C1D0722}"/>
    <cellStyle name="Input [yellow] 8 11 3" xfId="34379" xr:uid="{F3BCBC59-A6B3-4E55-A7B5-572B0B98FF38}"/>
    <cellStyle name="Input [yellow] 8 11 4" xfId="14411" xr:uid="{8D7161D5-D28E-4D7A-A73D-068C24DE5489}"/>
    <cellStyle name="Input [yellow] 8 12" xfId="4875" xr:uid="{8D525F7D-49EF-420E-996D-8E07E52B5ECF}"/>
    <cellStyle name="Input [yellow] 8 12 2" xfId="25116" xr:uid="{FE716555-E794-4C26-877E-33FC45D56F19}"/>
    <cellStyle name="Input [yellow] 8 12 3" xfId="34892" xr:uid="{A51E5318-A145-4DD1-AEB5-6F168AA58CBD}"/>
    <cellStyle name="Input [yellow] 8 12 4" xfId="14924" xr:uid="{4AD86D01-B2B6-445F-B373-18236AB4C4F8}"/>
    <cellStyle name="Input [yellow] 8 13" xfId="4175" xr:uid="{BDE92FFA-7F15-4672-AB20-2F44F5633884}"/>
    <cellStyle name="Input [yellow] 8 13 2" xfId="24428" xr:uid="{402B090E-806B-4D24-8446-73E59F615274}"/>
    <cellStyle name="Input [yellow] 8 13 3" xfId="34204" xr:uid="{8B7152B4-F571-4DAC-8402-7957B92BA91F}"/>
    <cellStyle name="Input [yellow] 8 13 4" xfId="14236" xr:uid="{D778CBF5-4BE2-41B0-A691-A6D5FAAFCB70}"/>
    <cellStyle name="Input [yellow] 8 14" xfId="4030" xr:uid="{6BF421E0-FD3E-4512-9ABC-6769461EC1B9}"/>
    <cellStyle name="Input [yellow] 8 14 2" xfId="24286" xr:uid="{26704BAA-16BA-4D0A-BA18-74E9E2EE2911}"/>
    <cellStyle name="Input [yellow] 8 14 3" xfId="34062" xr:uid="{0C2F071F-10B1-4A54-8772-029CA32AD223}"/>
    <cellStyle name="Input [yellow] 8 14 4" xfId="14094" xr:uid="{7247E2D7-A443-4BB9-B92A-38FEB53FC2ED}"/>
    <cellStyle name="Input [yellow] 8 15" xfId="5445" xr:uid="{78EDE7A0-3208-4C62-8A6D-C338CDDD8197}"/>
    <cellStyle name="Input [yellow] 8 15 2" xfId="25677" xr:uid="{67A37D04-BE1A-4F4A-9039-FDBDF263D2FC}"/>
    <cellStyle name="Input [yellow] 8 15 3" xfId="35453" xr:uid="{E9261417-23AA-4109-8444-35F59FFE2014}"/>
    <cellStyle name="Input [yellow] 8 15 4" xfId="15485" xr:uid="{1924AA23-EFB5-4105-A3A4-F3B99CBA03C3}"/>
    <cellStyle name="Input [yellow] 8 16" xfId="5292" xr:uid="{EC30F831-489F-425E-8990-BB66237610B6}"/>
    <cellStyle name="Input [yellow] 8 16 2" xfId="25532" xr:uid="{170A6C7F-BAED-4911-9879-61B1C9A3BC71}"/>
    <cellStyle name="Input [yellow] 8 16 3" xfId="35308" xr:uid="{1634F6C7-96EA-47B8-AF02-D53E31EEB560}"/>
    <cellStyle name="Input [yellow] 8 16 4" xfId="15340" xr:uid="{AF20A287-1997-4E25-9167-C6D4102CFA5F}"/>
    <cellStyle name="Input [yellow] 8 17" xfId="4786" xr:uid="{65A289DB-8A5F-409F-95B2-267A53FB0D6F}"/>
    <cellStyle name="Input [yellow] 8 17 2" xfId="25029" xr:uid="{CA804FC3-4907-48CE-B14C-8603CC964E15}"/>
    <cellStyle name="Input [yellow] 8 17 3" xfId="34805" xr:uid="{2E5AAECA-BC2C-4327-8E3F-FC742F439D71}"/>
    <cellStyle name="Input [yellow] 8 17 4" xfId="14837" xr:uid="{66314D32-5174-4665-B68A-122C5444F42A}"/>
    <cellStyle name="Input [yellow] 8 18" xfId="7833" xr:uid="{32DB21B3-7E39-4AB7-AE71-75C4D4868DD0}"/>
    <cellStyle name="Input [yellow] 8 18 2" xfId="28045" xr:uid="{E1B6CAC8-8BF5-4834-BA04-24F6B113277F}"/>
    <cellStyle name="Input [yellow] 8 18 3" xfId="37821" xr:uid="{62DA2BDD-B4D4-43A7-99EA-1F54C7CEBAFE}"/>
    <cellStyle name="Input [yellow] 8 18 4" xfId="17853" xr:uid="{9150DE98-F91F-4612-AB10-B947CCCB092E}"/>
    <cellStyle name="Input [yellow] 8 19" xfId="24043" xr:uid="{D0C2A70E-4AED-4499-AE59-82E71026E48E}"/>
    <cellStyle name="Input [yellow] 8 2" xfId="6470" xr:uid="{B088C629-A274-470A-ABB8-3A51F944FD34}"/>
    <cellStyle name="Input [yellow] 8 2 10" xfId="11257" xr:uid="{AE2BFC37-F9CF-4EA8-869A-1FF209700321}"/>
    <cellStyle name="Input [yellow] 8 2 10 2" xfId="31459" xr:uid="{473B1AFC-F406-45A6-8787-00976AD04BD5}"/>
    <cellStyle name="Input [yellow] 8 2 10 3" xfId="41235" xr:uid="{FE4C956D-6BAC-4D42-9847-977100094CB7}"/>
    <cellStyle name="Input [yellow] 8 2 10 4" xfId="21267" xr:uid="{7E987BD6-CFD2-45C8-A215-5B494628F3B7}"/>
    <cellStyle name="Input [yellow] 8 2 11" xfId="11743" xr:uid="{05C85B6A-EBA5-4DEA-9E25-6ABA48B4B142}"/>
    <cellStyle name="Input [yellow] 8 2 11 2" xfId="31945" xr:uid="{CB52E039-5707-4AC2-95AF-83EC8A909C8D}"/>
    <cellStyle name="Input [yellow] 8 2 11 3" xfId="41721" xr:uid="{DFFB2A4E-5062-4E7F-8F96-93F8EA19B4A9}"/>
    <cellStyle name="Input [yellow] 8 2 11 4" xfId="21753" xr:uid="{EF6FF562-AB80-44C7-833D-A06703E55E77}"/>
    <cellStyle name="Input [yellow] 8 2 12" xfId="12217" xr:uid="{EB6CA0C0-6DFE-4A8F-BFBF-6541776B8EEB}"/>
    <cellStyle name="Input [yellow] 8 2 12 2" xfId="32418" xr:uid="{B532D98B-E014-479A-B709-9B6B454887C0}"/>
    <cellStyle name="Input [yellow] 8 2 12 3" xfId="42194" xr:uid="{E82424BD-B144-4039-AD2F-F1D341D6FFE2}"/>
    <cellStyle name="Input [yellow] 8 2 12 4" xfId="22226" xr:uid="{FC69BCEB-4DB7-46B6-8138-806FEACA47BB}"/>
    <cellStyle name="Input [yellow] 8 2 13" xfId="12678" xr:uid="{CD822107-2C9E-4ADD-9C99-1756803B9A39}"/>
    <cellStyle name="Input [yellow] 8 2 13 2" xfId="32878" xr:uid="{AF602D77-600F-40BD-A1EC-22F35C6F5747}"/>
    <cellStyle name="Input [yellow] 8 2 13 3" xfId="42654" xr:uid="{18D629FC-986B-4D62-A8D2-7CA16ACD23D0}"/>
    <cellStyle name="Input [yellow] 8 2 13 4" xfId="22686" xr:uid="{21E4C0C8-5554-4C9D-B8B6-4C09E01E6F80}"/>
    <cellStyle name="Input [yellow] 8 2 14" xfId="13138" xr:uid="{27D6355B-C479-4FBF-8AF0-0B5871F9BC08}"/>
    <cellStyle name="Input [yellow] 8 2 14 2" xfId="33337" xr:uid="{332AE472-62AF-433A-AC19-0F8E169A30EE}"/>
    <cellStyle name="Input [yellow] 8 2 14 3" xfId="43113" xr:uid="{7318CD4E-3B2E-4E92-A2DB-6568E2B4A1E2}"/>
    <cellStyle name="Input [yellow] 8 2 14 4" xfId="23145" xr:uid="{744F2FC6-EBCD-4512-85DF-69C989B611D9}"/>
    <cellStyle name="Input [yellow] 8 2 15" xfId="13591" xr:uid="{820CFCAE-0CBA-4E2D-B385-A59973517E63}"/>
    <cellStyle name="Input [yellow] 8 2 15 2" xfId="33788" xr:uid="{8BAB3E77-3AE7-40E7-98A6-2BB2850B1232}"/>
    <cellStyle name="Input [yellow] 8 2 15 3" xfId="43564" xr:uid="{C8C391E7-D706-4442-A1BA-34551CD22FD4}"/>
    <cellStyle name="Input [yellow] 8 2 15 4" xfId="23596" xr:uid="{A38521DF-E24F-4B43-9FA7-11ABB62DB288}"/>
    <cellStyle name="Input [yellow] 8 2 16" xfId="26688" xr:uid="{01625280-6738-4FC2-8475-561FBF628C5A}"/>
    <cellStyle name="Input [yellow] 8 2 17" xfId="36464" xr:uid="{C92F5CF0-B77D-4F72-A321-2EC4654535DC}"/>
    <cellStyle name="Input [yellow] 8 2 18" xfId="16496" xr:uid="{0BA638B8-2EEA-4242-AB45-E5DC3E6BD746}"/>
    <cellStyle name="Input [yellow] 8 2 2" xfId="7029" xr:uid="{D0767459-2094-4A4D-A986-4DD4B1D65156}"/>
    <cellStyle name="Input [yellow] 8 2 2 2" xfId="27243" xr:uid="{38109473-53DF-475C-A745-360D10C50E74}"/>
    <cellStyle name="Input [yellow] 8 2 2 3" xfId="37019" xr:uid="{9D5B1AE3-5B33-44A2-8888-3388A95863BF}"/>
    <cellStyle name="Input [yellow] 8 2 2 4" xfId="17051" xr:uid="{2D51CC83-340F-4656-84B5-C1144FFA3F44}"/>
    <cellStyle name="Input [yellow] 8 2 3" xfId="7576" xr:uid="{F60E0E23-C39D-4E55-B8AF-6CEEA615AD05}"/>
    <cellStyle name="Input [yellow] 8 2 3 2" xfId="27790" xr:uid="{3C0FD05F-A391-4AAB-8884-7A98F3C2D671}"/>
    <cellStyle name="Input [yellow] 8 2 3 3" xfId="37566" xr:uid="{6D3A07F3-A43F-4DB2-ADF5-4E0EA2EC3FBA}"/>
    <cellStyle name="Input [yellow] 8 2 3 4" xfId="17598" xr:uid="{84422F13-925B-4C92-AE28-1250C0A30577}"/>
    <cellStyle name="Input [yellow] 8 2 4" xfId="8126" xr:uid="{8172A04D-9EE8-4B5B-B20F-A222CE4AFC61}"/>
    <cellStyle name="Input [yellow] 8 2 4 2" xfId="28338" xr:uid="{D92DC388-422A-4C42-A523-A8736BC91068}"/>
    <cellStyle name="Input [yellow] 8 2 4 3" xfId="38114" xr:uid="{0AEBF251-954F-4C88-9064-12660B212C45}"/>
    <cellStyle name="Input [yellow] 8 2 4 4" xfId="18146" xr:uid="{4D2D7A9F-1120-4148-AFDF-2A230EED9D0C}"/>
    <cellStyle name="Input [yellow] 8 2 5" xfId="8668" xr:uid="{A17A3CB1-45F7-41C9-AB30-6ADD1E15DE38}"/>
    <cellStyle name="Input [yellow] 8 2 5 2" xfId="28879" xr:uid="{8D144187-F00B-439B-B692-1B8BE4130747}"/>
    <cellStyle name="Input [yellow] 8 2 5 3" xfId="38655" xr:uid="{ACBF5EB6-0668-401D-A546-A4B4C8E59D3C}"/>
    <cellStyle name="Input [yellow] 8 2 5 4" xfId="18687" xr:uid="{0C7CC0F8-0B99-4001-8474-59888D5066B0}"/>
    <cellStyle name="Input [yellow] 8 2 6" xfId="9194" xr:uid="{3FDF1FD9-90A3-4537-8837-1D35BEA3CBBD}"/>
    <cellStyle name="Input [yellow] 8 2 6 2" xfId="29403" xr:uid="{51989613-7F4E-4C46-8DEE-58BF694078D6}"/>
    <cellStyle name="Input [yellow] 8 2 6 3" xfId="39179" xr:uid="{93C89B4E-2AED-43EE-A1B4-C0DBCF6F9A79}"/>
    <cellStyle name="Input [yellow] 8 2 6 4" xfId="19211" xr:uid="{C86F77CC-4ED7-46E9-841C-6C2391F6E1DB}"/>
    <cellStyle name="Input [yellow] 8 2 7" xfId="9718" xr:uid="{D96A8F6F-E318-44A9-826C-10631B415F02}"/>
    <cellStyle name="Input [yellow] 8 2 7 2" xfId="29925" xr:uid="{BE5A7133-048A-48D4-A721-6F45AF69A76B}"/>
    <cellStyle name="Input [yellow] 8 2 7 3" xfId="39701" xr:uid="{0606F11D-584A-4BC5-89A3-6A6F02A38FBB}"/>
    <cellStyle name="Input [yellow] 8 2 7 4" xfId="19733" xr:uid="{4618021F-665D-45A0-9247-D8BA03430709}"/>
    <cellStyle name="Input [yellow] 8 2 8" xfId="10242" xr:uid="{F416070C-7193-4A12-9D50-5B15D86768F1}"/>
    <cellStyle name="Input [yellow] 8 2 8 2" xfId="30449" xr:uid="{B3F2C191-7DF9-44E2-BAC1-59E774820AB3}"/>
    <cellStyle name="Input [yellow] 8 2 8 3" xfId="40225" xr:uid="{1C132F49-2168-4793-BC82-080D791970C4}"/>
    <cellStyle name="Input [yellow] 8 2 8 4" xfId="20257" xr:uid="{5C666BE8-8484-407E-A91F-30A19A792581}"/>
    <cellStyle name="Input [yellow] 8 2 9" xfId="10753" xr:uid="{A7301541-CF12-4FCC-9438-FE136D7C1B91}"/>
    <cellStyle name="Input [yellow] 8 2 9 2" xfId="30957" xr:uid="{627DE2FD-0F49-4854-AB6E-51DBED6D45D9}"/>
    <cellStyle name="Input [yellow] 8 2 9 3" xfId="40733" xr:uid="{B4B3AFD2-D9EC-4C49-AE96-CB16C9BAB6A1}"/>
    <cellStyle name="Input [yellow] 8 2 9 4" xfId="20765" xr:uid="{56A64B9D-2F5B-460D-B7F9-CA8017EA9C92}"/>
    <cellStyle name="Input [yellow] 8 20" xfId="23886" xr:uid="{6488AC6E-5387-4CA0-B597-7F2401842C98}"/>
    <cellStyle name="Input [yellow] 8 21" xfId="13941" xr:uid="{DDC5D31A-A344-4E19-BA5C-8C287DDF31E2}"/>
    <cellStyle name="Input [yellow] 8 3" xfId="6321" xr:uid="{019255A5-9697-42A5-B457-E5CAECCCA78D}"/>
    <cellStyle name="Input [yellow] 8 3 10" xfId="11108" xr:uid="{35C72F74-1AD6-474F-9FBE-0DB25ACCF3BD}"/>
    <cellStyle name="Input [yellow] 8 3 10 2" xfId="31310" xr:uid="{8F3C7BF9-708A-40B9-B2E5-668788B06658}"/>
    <cellStyle name="Input [yellow] 8 3 10 3" xfId="41086" xr:uid="{7598903B-7FD6-4C5E-951B-1EBDAAD00C46}"/>
    <cellStyle name="Input [yellow] 8 3 10 4" xfId="21118" xr:uid="{6603500C-5FDC-4E49-B1A5-3F8305E917D0}"/>
    <cellStyle name="Input [yellow] 8 3 11" xfId="11594" xr:uid="{37C6919F-2600-4BC6-BE63-35C4912C7479}"/>
    <cellStyle name="Input [yellow] 8 3 11 2" xfId="31796" xr:uid="{00F79D8E-3A0C-45B8-9F6C-220148DCE1BD}"/>
    <cellStyle name="Input [yellow] 8 3 11 3" xfId="41572" xr:uid="{E2A04A15-8D0C-4FBF-A9A7-97F7F580F976}"/>
    <cellStyle name="Input [yellow] 8 3 11 4" xfId="21604" xr:uid="{63396E4F-6A38-4CA3-B1BA-222C8B46561F}"/>
    <cellStyle name="Input [yellow] 8 3 12" xfId="12068" xr:uid="{EE827611-F53A-4C0C-BD38-F7A8F6D92EE2}"/>
    <cellStyle name="Input [yellow] 8 3 12 2" xfId="32269" xr:uid="{50848449-CB16-43FC-B933-6318E7EC2EC5}"/>
    <cellStyle name="Input [yellow] 8 3 12 3" xfId="42045" xr:uid="{161799F6-1973-432E-AF58-C293E1022CFF}"/>
    <cellStyle name="Input [yellow] 8 3 12 4" xfId="22077" xr:uid="{7B5AE099-1EB5-41D9-AFE5-33DC18E41E78}"/>
    <cellStyle name="Input [yellow] 8 3 13" xfId="12529" xr:uid="{F519CC06-C0B3-425B-ABA8-95BEDF37BE11}"/>
    <cellStyle name="Input [yellow] 8 3 13 2" xfId="32729" xr:uid="{DE6DB156-93F5-4080-80C3-6C7EC7C0D366}"/>
    <cellStyle name="Input [yellow] 8 3 13 3" xfId="42505" xr:uid="{0922ED82-B8C4-4D0B-AC71-4DA6D6731B1D}"/>
    <cellStyle name="Input [yellow] 8 3 13 4" xfId="22537" xr:uid="{13F4C500-4618-4207-B1F4-A0AC7D7FAFF3}"/>
    <cellStyle name="Input [yellow] 8 3 14" xfId="12989" xr:uid="{B831EAF5-8FAA-4B3C-9F4C-8E3DC6FBDB58}"/>
    <cellStyle name="Input [yellow] 8 3 14 2" xfId="33188" xr:uid="{AF521347-E888-4972-A8F5-1F636BA691BF}"/>
    <cellStyle name="Input [yellow] 8 3 14 3" xfId="42964" xr:uid="{8590EFE0-DE15-4E85-9BFE-A010E88B5DE7}"/>
    <cellStyle name="Input [yellow] 8 3 14 4" xfId="22996" xr:uid="{D86C420F-6E63-462C-8D9C-3632C2D83906}"/>
    <cellStyle name="Input [yellow] 8 3 15" xfId="13442" xr:uid="{049449A4-4633-466F-BF47-C1F9465A6049}"/>
    <cellStyle name="Input [yellow] 8 3 15 2" xfId="33639" xr:uid="{9F97FA8B-F5EF-466C-81D5-8756F3FE8ACF}"/>
    <cellStyle name="Input [yellow] 8 3 15 3" xfId="43415" xr:uid="{4DBC3EA1-D306-422D-8041-0A99F4F74DA2}"/>
    <cellStyle name="Input [yellow] 8 3 15 4" xfId="23447" xr:uid="{174DB0CA-EEE3-483C-97DF-11A8E4F7F79D}"/>
    <cellStyle name="Input [yellow] 8 3 16" xfId="26539" xr:uid="{8DC4EB03-7C0A-4EA9-A73D-C03D292152C9}"/>
    <cellStyle name="Input [yellow] 8 3 17" xfId="36315" xr:uid="{B3B85300-A2D0-4BDC-916F-0FA744C1DE55}"/>
    <cellStyle name="Input [yellow] 8 3 18" xfId="16347" xr:uid="{E787611A-73FA-475C-8EE0-CA2736C10A13}"/>
    <cellStyle name="Input [yellow] 8 3 2" xfId="6880" xr:uid="{A77093EE-3AB9-4C28-8491-7F3E15F557CE}"/>
    <cellStyle name="Input [yellow] 8 3 2 2" xfId="27094" xr:uid="{EE26E04E-B31A-489D-B701-D409639C6990}"/>
    <cellStyle name="Input [yellow] 8 3 2 3" xfId="36870" xr:uid="{24C6DE24-396B-46C8-8C37-15CB3F081A6B}"/>
    <cellStyle name="Input [yellow] 8 3 2 4" xfId="16902" xr:uid="{E2972494-14DE-4A3D-83E0-EF35348F6052}"/>
    <cellStyle name="Input [yellow] 8 3 3" xfId="7427" xr:uid="{E57B48FE-3B78-446C-B1B1-6F2FB4CC3C8F}"/>
    <cellStyle name="Input [yellow] 8 3 3 2" xfId="27641" xr:uid="{9A225D9A-48A8-4BDE-BB55-80EC7FF11C92}"/>
    <cellStyle name="Input [yellow] 8 3 3 3" xfId="37417" xr:uid="{CF9B6FAB-3E59-4323-8118-4071DEC1C898}"/>
    <cellStyle name="Input [yellow] 8 3 3 4" xfId="17449" xr:uid="{6EAE73B5-4FF0-40B6-9CA3-BC367CD05B86}"/>
    <cellStyle name="Input [yellow] 8 3 4" xfId="7977" xr:uid="{98018927-A00E-4C19-929E-A30E56737CC9}"/>
    <cellStyle name="Input [yellow] 8 3 4 2" xfId="28189" xr:uid="{275563C2-8688-456D-97B5-1D79A97D14E7}"/>
    <cellStyle name="Input [yellow] 8 3 4 3" xfId="37965" xr:uid="{39754FBD-C0A4-41D6-A18E-527FC2A6A861}"/>
    <cellStyle name="Input [yellow] 8 3 4 4" xfId="17997" xr:uid="{CFE17FED-F44B-4D4B-A0C8-15F37E724800}"/>
    <cellStyle name="Input [yellow] 8 3 5" xfId="8519" xr:uid="{7AE509D3-2EB7-4CA3-A362-D129B91C42F9}"/>
    <cellStyle name="Input [yellow] 8 3 5 2" xfId="28730" xr:uid="{D6B9E468-A299-43F5-BA16-B22E39622D9D}"/>
    <cellStyle name="Input [yellow] 8 3 5 3" xfId="38506" xr:uid="{11C61BB8-BBAA-48B6-BE60-9F706CD8A3BA}"/>
    <cellStyle name="Input [yellow] 8 3 5 4" xfId="18538" xr:uid="{05D47809-B277-4B5B-8AF1-717FAAD973E3}"/>
    <cellStyle name="Input [yellow] 8 3 6" xfId="9045" xr:uid="{855B097B-23E4-4A3D-834E-03630092C3EE}"/>
    <cellStyle name="Input [yellow] 8 3 6 2" xfId="29254" xr:uid="{4071EA74-E1C1-415E-9B55-6A2BD197F129}"/>
    <cellStyle name="Input [yellow] 8 3 6 3" xfId="39030" xr:uid="{DA15D44E-633D-4873-9098-F454C45E30B8}"/>
    <cellStyle name="Input [yellow] 8 3 6 4" xfId="19062" xr:uid="{DEF8884F-FF6C-4B75-834B-4314E24B1A96}"/>
    <cellStyle name="Input [yellow] 8 3 7" xfId="9569" xr:uid="{0D82AE1F-83C7-4FED-AA10-E4681080A128}"/>
    <cellStyle name="Input [yellow] 8 3 7 2" xfId="29776" xr:uid="{5DB211C4-66DA-43D5-AF3E-99DF1B7F7057}"/>
    <cellStyle name="Input [yellow] 8 3 7 3" xfId="39552" xr:uid="{3D644BBD-81DA-4DA5-805A-C29B08647279}"/>
    <cellStyle name="Input [yellow] 8 3 7 4" xfId="19584" xr:uid="{EF41FDC4-0DF4-47B7-BC6D-F9CA9B57D55C}"/>
    <cellStyle name="Input [yellow] 8 3 8" xfId="10093" xr:uid="{937FFBB9-07D1-4CE4-A911-27C7D0D06777}"/>
    <cellStyle name="Input [yellow] 8 3 8 2" xfId="30300" xr:uid="{FA65A267-5523-4FBD-81D2-DC56AB30DB0F}"/>
    <cellStyle name="Input [yellow] 8 3 8 3" xfId="40076" xr:uid="{878C8222-D29B-44AA-BDED-841A7F73960D}"/>
    <cellStyle name="Input [yellow] 8 3 8 4" xfId="20108" xr:uid="{0293FFC6-F927-4A88-A898-1840C29E3A9A}"/>
    <cellStyle name="Input [yellow] 8 3 9" xfId="10604" xr:uid="{8AE48D69-8814-4AEC-8B63-20AB7DDB58D2}"/>
    <cellStyle name="Input [yellow] 8 3 9 2" xfId="30808" xr:uid="{080E21BB-27E1-4464-8EA1-D8842EC32675}"/>
    <cellStyle name="Input [yellow] 8 3 9 3" xfId="40584" xr:uid="{FB156F1D-BBE1-4ABC-BB24-5CF069759DC4}"/>
    <cellStyle name="Input [yellow] 8 3 9 4" xfId="20616" xr:uid="{029D4FE9-5F91-4957-96A3-A37AB3468189}"/>
    <cellStyle name="Input [yellow] 8 4" xfId="5225" xr:uid="{319F4104-A311-4DC4-AE08-0A2CA2660A7E}"/>
    <cellStyle name="Input [yellow] 8 4 2" xfId="25465" xr:uid="{4173A46A-FD89-48AF-902E-EE256E779983}"/>
    <cellStyle name="Input [yellow] 8 4 3" xfId="35241" xr:uid="{715BE96F-2F49-44D5-A4E3-A32F7EB77603}"/>
    <cellStyle name="Input [yellow] 8 4 4" xfId="15273" xr:uid="{54A73280-F576-4003-B10B-3F788B2B87C7}"/>
    <cellStyle name="Input [yellow] 8 5" xfId="4353" xr:uid="{B25CB37A-CFD2-4BE7-AB46-B7D765213553}"/>
    <cellStyle name="Input [yellow] 8 5 2" xfId="24604" xr:uid="{A7D0364B-06BF-475F-AABA-4095D9791B1E}"/>
    <cellStyle name="Input [yellow] 8 5 3" xfId="34380" xr:uid="{D87270E2-11D8-468D-8CEE-60374FA1A6A5}"/>
    <cellStyle name="Input [yellow] 8 5 4" xfId="14412" xr:uid="{3D0B931F-BECC-4283-8F42-2EEF21FCF748}"/>
    <cellStyle name="Input [yellow] 8 6" xfId="4385" xr:uid="{F3B4EA93-B7FC-4B55-9473-0037779D5DA0}"/>
    <cellStyle name="Input [yellow] 8 6 2" xfId="24636" xr:uid="{F6B6D00C-9536-4917-AD86-2B12FBF28B2A}"/>
    <cellStyle name="Input [yellow] 8 6 3" xfId="34412" xr:uid="{3CCEF932-BB6A-472C-99C8-6E1BDFF3ED58}"/>
    <cellStyle name="Input [yellow] 8 6 4" xfId="14444" xr:uid="{86C7322B-BF2E-4B2B-BEE5-E7BE4BE32FA0}"/>
    <cellStyle name="Input [yellow] 8 7" xfId="5583" xr:uid="{4161867E-E968-4FFA-80E0-E21440B73724}"/>
    <cellStyle name="Input [yellow] 8 7 2" xfId="25813" xr:uid="{2B935F34-B781-4062-AC3D-781A3548EDE6}"/>
    <cellStyle name="Input [yellow] 8 7 3" xfId="35589" xr:uid="{5797C146-8374-4138-8147-02BF9FE6E732}"/>
    <cellStyle name="Input [yellow] 8 7 4" xfId="15621" xr:uid="{EE168F4F-E7D9-4B21-9115-3BB73CF8C364}"/>
    <cellStyle name="Input [yellow] 8 8" xfId="5636" xr:uid="{044C58DA-C71A-404B-9CA1-F805C3DEDFF6}"/>
    <cellStyle name="Input [yellow] 8 8 2" xfId="25865" xr:uid="{D8821088-6C10-475D-9A3D-C9A13F27560F}"/>
    <cellStyle name="Input [yellow] 8 8 3" xfId="35641" xr:uid="{125E8B5F-13B5-4950-88CD-B75FFD03144C}"/>
    <cellStyle name="Input [yellow] 8 8 4" xfId="15673" xr:uid="{CEE7B44B-371F-45C3-9728-C29BC213BF76}"/>
    <cellStyle name="Input [yellow] 8 9" xfId="4099" xr:uid="{BA559F37-1332-486A-B25E-32B96B99F74B}"/>
    <cellStyle name="Input [yellow] 8 9 2" xfId="24354" xr:uid="{B335469A-9B91-47B6-BB16-F35C5085D3DA}"/>
    <cellStyle name="Input [yellow] 8 9 3" xfId="34130" xr:uid="{CA91CA58-9594-448B-87F3-F998AC3914F0}"/>
    <cellStyle name="Input [yellow] 8 9 4" xfId="14162" xr:uid="{CC96B0FD-612B-459C-858C-2E43EDBF8377}"/>
    <cellStyle name="Input 10" xfId="2163" xr:uid="{2BF5A07E-1E5C-4F54-9308-E35C08EF4A42}"/>
    <cellStyle name="Input 11" xfId="2164" xr:uid="{3EB8024C-58CB-4BFB-AC0C-FC296A80A92D}"/>
    <cellStyle name="Input 12" xfId="2165" xr:uid="{DD15826F-85CF-4380-9557-9813E30BB71F}"/>
    <cellStyle name="Input 13" xfId="2166" xr:uid="{90377867-81DA-4634-9629-E815F808CED9}"/>
    <cellStyle name="Input 14" xfId="2167" xr:uid="{A4C34F6D-B0C1-4088-B02C-F8008E89022B}"/>
    <cellStyle name="Input 15" xfId="2168" xr:uid="{C3491ACD-2F35-491A-9737-23DC2E7B34D2}"/>
    <cellStyle name="Input 16" xfId="2169" xr:uid="{57C91864-A4AD-4101-ADF5-C7277C899321}"/>
    <cellStyle name="Input 17" xfId="2170" xr:uid="{19591208-D013-4084-BE9A-9B2C1B1B46FD}"/>
    <cellStyle name="Input 18" xfId="2171" xr:uid="{B7F24C62-2DFA-4556-8383-7E12E88DD313}"/>
    <cellStyle name="Input 19" xfId="2172" xr:uid="{ACD8685E-3403-4A63-81D7-E4894B58720D}"/>
    <cellStyle name="Input 2" xfId="101" xr:uid="{EAE300A7-820E-4174-8D89-EBB2D3E95F45}"/>
    <cellStyle name="Input 2 2" xfId="2174" xr:uid="{1B558DDE-0454-45C2-9CE0-2EBBC8CF4216}"/>
    <cellStyle name="Input 2 2 2" xfId="43890" xr:uid="{518195A2-5DC4-4E01-92FF-80630D55F226}"/>
    <cellStyle name="Input 2 3" xfId="3772" xr:uid="{C7FF7557-306D-4231-AB67-D8DEEE71072D}"/>
    <cellStyle name="Input 2 3 10" xfId="9378" xr:uid="{E299FA0D-881B-45F5-81F5-704B84D731AC}"/>
    <cellStyle name="Input 2 3 10 2" xfId="29587" xr:uid="{54C70D45-F228-4CCF-88C8-3F9E2FFC812B}"/>
    <cellStyle name="Input 2 3 10 3" xfId="39363" xr:uid="{65E28729-8F68-4063-BA97-D4C04C548C6A}"/>
    <cellStyle name="Input 2 3 10 4" xfId="19395" xr:uid="{28315D0F-F32F-405F-BAF6-711D11CD0027}"/>
    <cellStyle name="Input 2 3 11" xfId="9903" xr:uid="{D292FF37-DFE7-4B1B-94F9-A73331C883F1}"/>
    <cellStyle name="Input 2 3 11 2" xfId="30110" xr:uid="{81D673AB-32CE-4042-BFF0-DB76B03A6E2D}"/>
    <cellStyle name="Input 2 3 11 3" xfId="39886" xr:uid="{5B96CAB3-6522-4C3C-BD73-4228E0614132}"/>
    <cellStyle name="Input 2 3 11 4" xfId="19918" xr:uid="{9D743E7B-A3D7-47C7-98D0-AD85D4A8FFC9}"/>
    <cellStyle name="Input 2 3 12" xfId="10426" xr:uid="{AF35B4AF-6425-46F0-A944-58CD630246BA}"/>
    <cellStyle name="Input 2 3 12 2" xfId="30631" xr:uid="{69CDD885-F34F-481D-89BA-A010DE18D41D}"/>
    <cellStyle name="Input 2 3 12 3" xfId="40407" xr:uid="{E0964287-8405-4BB5-8FB6-B5217C451ECF}"/>
    <cellStyle name="Input 2 3 12 4" xfId="20439" xr:uid="{B88AD310-11EA-471E-8A1A-6200E94FDFE6}"/>
    <cellStyle name="Input 2 3 13" xfId="10932" xr:uid="{CE24CA3B-8894-4DB2-8AEE-5A548DABE8D9}"/>
    <cellStyle name="Input 2 3 13 2" xfId="31135" xr:uid="{BF466C5F-4F50-4B47-995B-1E2106A3516B}"/>
    <cellStyle name="Input 2 3 13 3" xfId="40911" xr:uid="{21C482D5-2E99-43CE-9C23-18183888704B}"/>
    <cellStyle name="Input 2 3 13 4" xfId="20943" xr:uid="{C94B5AEB-3EF1-4087-AA56-F01003335BEA}"/>
    <cellStyle name="Input 2 3 14" xfId="11435" xr:uid="{0A3D30B1-5C63-4714-ADAB-CFF3DBC10CE9}"/>
    <cellStyle name="Input 2 3 14 2" xfId="31637" xr:uid="{0261C177-80A8-4DA3-A2F2-6B945232827C}"/>
    <cellStyle name="Input 2 3 14 3" xfId="41413" xr:uid="{0908EEC9-3B14-4F4C-A270-F92650164769}"/>
    <cellStyle name="Input 2 3 14 4" xfId="21445" xr:uid="{B9E5EBF8-0899-4F4E-A062-C85DD877985C}"/>
    <cellStyle name="Input 2 3 15" xfId="11911" xr:uid="{5A1D9E91-A951-42C8-8A85-C8845662005F}"/>
    <cellStyle name="Input 2 3 15 2" xfId="32112" xr:uid="{7B2CBD15-72D9-470C-8430-9ED912F8F989}"/>
    <cellStyle name="Input 2 3 15 3" xfId="41888" xr:uid="{D341E736-81EF-4829-ADE3-A6E1D68710FC}"/>
    <cellStyle name="Input 2 3 15 4" xfId="21920" xr:uid="{368FE234-1C32-4504-81CE-27355FC58D06}"/>
    <cellStyle name="Input 2 3 16" xfId="12382" xr:uid="{41B19901-6D5D-4F90-8BF8-61B752BB5F9A}"/>
    <cellStyle name="Input 2 3 16 2" xfId="32583" xr:uid="{BCE2E54A-73B5-4484-A446-B5F947039C8C}"/>
    <cellStyle name="Input 2 3 16 3" xfId="42359" xr:uid="{A698E939-F1F5-44D2-95E1-C77B5867480D}"/>
    <cellStyle name="Input 2 3 16 4" xfId="22391" xr:uid="{F627A553-0A6F-49BD-8F56-B0DEF5A33DEE}"/>
    <cellStyle name="Input 2 3 17" xfId="12842" xr:uid="{A3238F86-BB75-4EB4-B845-0489BC811652}"/>
    <cellStyle name="Input 2 3 17 2" xfId="33041" xr:uid="{EA8B460B-D6D6-4861-9395-3D4F34A70C58}"/>
    <cellStyle name="Input 2 3 17 3" xfId="42817" xr:uid="{B45ED9D0-4DFA-43EA-9CBD-1B9DEC241C3D}"/>
    <cellStyle name="Input 2 3 17 4" xfId="22849" xr:uid="{70423D8D-5861-4A5A-83B2-A6D5E6195F85}"/>
    <cellStyle name="Input 2 3 18" xfId="13297" xr:uid="{7054C053-FC79-4EF7-B116-D1A57C458442}"/>
    <cellStyle name="Input 2 3 18 2" xfId="33496" xr:uid="{95F7092A-B077-48C8-840D-8BDA361BFD67}"/>
    <cellStyle name="Input 2 3 18 3" xfId="43272" xr:uid="{DE7C859A-0AE2-4DD2-A8CE-6B756259CE91}"/>
    <cellStyle name="Input 2 3 18 4" xfId="23304" xr:uid="{25589E7D-D6C6-4180-AE5F-41DA2946415A}"/>
    <cellStyle name="Input 2 3 19" xfId="24167" xr:uid="{652250EC-5416-4F01-9604-B45804EC302F}"/>
    <cellStyle name="Input 2 3 2" xfId="6594" xr:uid="{44368967-C364-4930-8C5A-6A40BC841857}"/>
    <cellStyle name="Input 2 3 2 10" xfId="11380" xr:uid="{664A42FC-B999-4A8E-8614-34251D2883E4}"/>
    <cellStyle name="Input 2 3 2 10 2" xfId="31582" xr:uid="{4C6981CF-BF1A-4814-8403-D687F6D5F60E}"/>
    <cellStyle name="Input 2 3 2 10 3" xfId="41358" xr:uid="{CB59B22C-DDCA-439C-9BFE-E4269425963C}"/>
    <cellStyle name="Input 2 3 2 10 4" xfId="21390" xr:uid="{BDDE551D-4186-487E-961F-A077E53367AB}"/>
    <cellStyle name="Input 2 3 2 11" xfId="11865" xr:uid="{D1FBB011-2F29-4972-82EF-B7FDABD08A6F}"/>
    <cellStyle name="Input 2 3 2 11 2" xfId="32067" xr:uid="{1D41AB61-53EC-4708-A0B6-996011F5C0E2}"/>
    <cellStyle name="Input 2 3 2 11 3" xfId="41843" xr:uid="{C810AE89-E408-4811-80D0-230DE9C5FDF3}"/>
    <cellStyle name="Input 2 3 2 11 4" xfId="21875" xr:uid="{F14BFA0A-ADDC-4270-902C-2B7689CC9DF8}"/>
    <cellStyle name="Input 2 3 2 12" xfId="12339" xr:uid="{A43E8FB8-FCE5-4ADB-98A6-8077D6CC9070}"/>
    <cellStyle name="Input 2 3 2 12 2" xfId="32540" xr:uid="{B110CCDA-4591-4A80-80C1-1A4BAE29A17D}"/>
    <cellStyle name="Input 2 3 2 12 3" xfId="42316" xr:uid="{901BD9FC-6395-4D46-A4BD-986E34C53B99}"/>
    <cellStyle name="Input 2 3 2 12 4" xfId="22348" xr:uid="{A9AD7B07-50F4-4C12-83A2-F91C8C307DA9}"/>
    <cellStyle name="Input 2 3 2 13" xfId="12800" xr:uid="{D22B3C98-B9EE-4F1E-A7A3-C5246BA4EC3C}"/>
    <cellStyle name="Input 2 3 2 13 2" xfId="33000" xr:uid="{5868351A-5801-4497-A76F-839BE15472A5}"/>
    <cellStyle name="Input 2 3 2 13 3" xfId="42776" xr:uid="{E8D2B274-DE96-46F2-A562-D7574E2C5423}"/>
    <cellStyle name="Input 2 3 2 13 4" xfId="22808" xr:uid="{60CEED53-3FFE-4ABE-8A51-EB1771CB2A5E}"/>
    <cellStyle name="Input 2 3 2 14" xfId="13259" xr:uid="{A3A4C76F-9D94-45C6-A48C-30C94BE1396D}"/>
    <cellStyle name="Input 2 3 2 14 2" xfId="33458" xr:uid="{0F6169A5-4259-4D27-B8C4-DBFA707CDDAB}"/>
    <cellStyle name="Input 2 3 2 14 3" xfId="43234" xr:uid="{FD9424D7-E44A-447A-9C15-E6E9AB83628F}"/>
    <cellStyle name="Input 2 3 2 14 4" xfId="23266" xr:uid="{AC50024E-7AD1-48D6-A099-438BEC399A59}"/>
    <cellStyle name="Input 2 3 2 15" xfId="13712" xr:uid="{48C3B77E-160C-4792-A688-B1FBAEB6943F}"/>
    <cellStyle name="Input 2 3 2 15 2" xfId="33909" xr:uid="{7A179A14-2B14-4711-8EE1-E77632D26080}"/>
    <cellStyle name="Input 2 3 2 15 3" xfId="43685" xr:uid="{27DEFC3D-6F33-46BC-8E76-E9754C3F24CE}"/>
    <cellStyle name="Input 2 3 2 15 4" xfId="23717" xr:uid="{F39BC433-0B18-4EF5-AA84-8181AB409251}"/>
    <cellStyle name="Input 2 3 2 16" xfId="26809" xr:uid="{073438C1-096C-4041-A96B-2DA7B9A4485E}"/>
    <cellStyle name="Input 2 3 2 17" xfId="36585" xr:uid="{EC9081E5-9362-4938-8943-BF092664B5A5}"/>
    <cellStyle name="Input 2 3 2 18" xfId="16617" xr:uid="{8E50C887-E2F3-4D0B-B982-D8E2216FC6DC}"/>
    <cellStyle name="Input 2 3 2 2" xfId="7151" xr:uid="{46A57E03-2F38-4BA9-A617-1D845DFFA5C0}"/>
    <cellStyle name="Input 2 3 2 2 2" xfId="27365" xr:uid="{EDE6B593-DBD7-444B-AFFF-DA97C4BAE690}"/>
    <cellStyle name="Input 2 3 2 2 3" xfId="37141" xr:uid="{6CD0B646-783F-40DE-8C47-4DB381659350}"/>
    <cellStyle name="Input 2 3 2 2 4" xfId="17173" xr:uid="{A6BE2F88-8BC2-4314-B183-9935A9F5FA6C}"/>
    <cellStyle name="Input 2 3 2 3" xfId="7700" xr:uid="{56D437DF-DDC5-4BC0-BE32-615E79A414CA}"/>
    <cellStyle name="Input 2 3 2 3 2" xfId="27914" xr:uid="{EA3F877F-21F3-4855-87AD-D4232894C5D6}"/>
    <cellStyle name="Input 2 3 2 3 3" xfId="37690" xr:uid="{DAB806D4-B3AA-4C24-851F-254407592096}"/>
    <cellStyle name="Input 2 3 2 3 4" xfId="17722" xr:uid="{CC6A6F51-E0F6-46E8-9E2B-B22C7CB1C173}"/>
    <cellStyle name="Input 2 3 2 4" xfId="8249" xr:uid="{558D2F20-724F-4D83-96F8-71C42B68EC53}"/>
    <cellStyle name="Input 2 3 2 4 2" xfId="28461" xr:uid="{E42F5E16-C246-4ECB-BEC2-CB6F0C6F7BED}"/>
    <cellStyle name="Input 2 3 2 4 3" xfId="38237" xr:uid="{3BB0D690-5400-43FB-8623-C085536B75DA}"/>
    <cellStyle name="Input 2 3 2 4 4" xfId="18269" xr:uid="{7439E5FE-81C6-4B9D-959E-C6FDF9ABB7B5}"/>
    <cellStyle name="Input 2 3 2 5" xfId="8791" xr:uid="{C9EA4CC8-3ED1-48C1-B2D4-0D0A8C8B25C9}"/>
    <cellStyle name="Input 2 3 2 5 2" xfId="29002" xr:uid="{52A0E417-A67C-4BD0-8B51-D90454436A3F}"/>
    <cellStyle name="Input 2 3 2 5 3" xfId="38778" xr:uid="{B0A6D3E1-1BDA-443F-B49C-FBCC7201B2C9}"/>
    <cellStyle name="Input 2 3 2 5 4" xfId="18810" xr:uid="{042B855A-9CA1-40BE-9FE5-CAE30ADCCCA0}"/>
    <cellStyle name="Input 2 3 2 6" xfId="9316" xr:uid="{4A31652E-1450-45A2-8E07-0F2EB96F0AF7}"/>
    <cellStyle name="Input 2 3 2 6 2" xfId="29525" xr:uid="{BFF0FA36-FA94-4296-93F2-A2C86D979B88}"/>
    <cellStyle name="Input 2 3 2 6 3" xfId="39301" xr:uid="{188CF5B7-C3B7-45E3-8E5D-6E2AF18A782B}"/>
    <cellStyle name="Input 2 3 2 6 4" xfId="19333" xr:uid="{774FBE4B-40A2-46AF-986E-F3A43886350F}"/>
    <cellStyle name="Input 2 3 2 7" xfId="9839" xr:uid="{E6A0F7BF-7F69-45B1-9C44-E4FE4C4E7DE8}"/>
    <cellStyle name="Input 2 3 2 7 2" xfId="30046" xr:uid="{2188EFF4-C63A-40EB-AEE7-5F2FF5B6E32F}"/>
    <cellStyle name="Input 2 3 2 7 3" xfId="39822" xr:uid="{500A66DE-617E-41F8-AF80-192E94627F67}"/>
    <cellStyle name="Input 2 3 2 7 4" xfId="19854" xr:uid="{B6CA6E9A-E11E-4BF1-99E4-08404B461C32}"/>
    <cellStyle name="Input 2 3 2 8" xfId="10365" xr:uid="{40B95000-5995-4E55-B942-2B6144455E12}"/>
    <cellStyle name="Input 2 3 2 8 2" xfId="30572" xr:uid="{0D9072B5-AFD9-43AB-A3F8-D008013F3336}"/>
    <cellStyle name="Input 2 3 2 8 3" xfId="40348" xr:uid="{7C350549-9C2E-4E89-9675-C99329D9BDEE}"/>
    <cellStyle name="Input 2 3 2 8 4" xfId="20380" xr:uid="{4F65840F-13F5-4E36-8408-F94914D2963D}"/>
    <cellStyle name="Input 2 3 2 9" xfId="10875" xr:uid="{96D89B03-1A4E-4750-929B-AA5D1FA80EF7}"/>
    <cellStyle name="Input 2 3 2 9 2" xfId="31079" xr:uid="{15728818-E2C2-4510-8F40-EA3948D3E514}"/>
    <cellStyle name="Input 2 3 2 9 3" xfId="40855" xr:uid="{E2B8D763-5D27-496F-B595-AB6D8F3D330A}"/>
    <cellStyle name="Input 2 3 2 9 4" xfId="20887" xr:uid="{5DFF8B97-ECC9-4C42-AA18-092D08FA73A5}"/>
    <cellStyle name="Input 2 3 20" xfId="33946" xr:uid="{9826A197-5E9B-477E-8402-E222BD2B5271}"/>
    <cellStyle name="Input 2 3 21" xfId="13978" xr:uid="{AD83AD19-0D4D-425E-820A-5BA9F0326627}"/>
    <cellStyle name="Input 2 3 3" xfId="6614" xr:uid="{A53038C8-7252-4D9B-A901-61AAE56EB477}"/>
    <cellStyle name="Input 2 3 3 10" xfId="11400" xr:uid="{51CB0182-C409-49DC-A31E-12EAE1F32A30}"/>
    <cellStyle name="Input 2 3 3 10 2" xfId="31602" xr:uid="{0EDEE310-9AAD-4468-AB33-CF071C93F170}"/>
    <cellStyle name="Input 2 3 3 10 3" xfId="41378" xr:uid="{ADDC6E4E-FBBF-4408-9E4D-4857E3C5779E}"/>
    <cellStyle name="Input 2 3 3 10 4" xfId="21410" xr:uid="{A542AAB9-36EE-4762-BED9-2DAD60AD21E3}"/>
    <cellStyle name="Input 2 3 3 11" xfId="11885" xr:uid="{070DB79A-A267-4430-B239-A073E74F941F}"/>
    <cellStyle name="Input 2 3 3 11 2" xfId="32087" xr:uid="{B0528A7B-A2B3-42AE-8AA6-9752D2432AD0}"/>
    <cellStyle name="Input 2 3 3 11 3" xfId="41863" xr:uid="{C4DCEC4A-06BF-46E2-8171-7E76534AD0BB}"/>
    <cellStyle name="Input 2 3 3 11 4" xfId="21895" xr:uid="{729695B2-57F0-4A0C-B456-53C01D1BC5E4}"/>
    <cellStyle name="Input 2 3 3 12" xfId="12359" xr:uid="{068618AA-2EA1-4277-BAC6-A75A1A779FC8}"/>
    <cellStyle name="Input 2 3 3 12 2" xfId="32560" xr:uid="{20D4C465-861D-4320-8750-0906DC9FE803}"/>
    <cellStyle name="Input 2 3 3 12 3" xfId="42336" xr:uid="{9043E65D-80DC-464F-995B-EB51B201AEF7}"/>
    <cellStyle name="Input 2 3 3 12 4" xfId="22368" xr:uid="{62D88227-D099-468B-B115-AC0D23D99124}"/>
    <cellStyle name="Input 2 3 3 13" xfId="12820" xr:uid="{61C54D8D-5719-4EB4-847E-2F72D5344802}"/>
    <cellStyle name="Input 2 3 3 13 2" xfId="33020" xr:uid="{422FBE02-6FB6-4462-8EF4-356A3D9268F6}"/>
    <cellStyle name="Input 2 3 3 13 3" xfId="42796" xr:uid="{D8DE6B33-AA20-46FA-BBE1-9AE7A0C67986}"/>
    <cellStyle name="Input 2 3 3 13 4" xfId="22828" xr:uid="{615F1CDD-4EE2-4E61-9B26-3F3F68AE04E1}"/>
    <cellStyle name="Input 2 3 3 14" xfId="13279" xr:uid="{A8F2D693-D6A3-46E1-B2CE-65107919B3DC}"/>
    <cellStyle name="Input 2 3 3 14 2" xfId="33478" xr:uid="{5CD060FB-C0F0-4775-8D29-22C84CEF0A4D}"/>
    <cellStyle name="Input 2 3 3 14 3" xfId="43254" xr:uid="{D55BC427-ACD9-432B-A468-B416AB21784B}"/>
    <cellStyle name="Input 2 3 3 14 4" xfId="23286" xr:uid="{E69573BD-2870-43E1-AC16-57273683B8DB}"/>
    <cellStyle name="Input 2 3 3 15" xfId="13732" xr:uid="{6E0B8DC2-6DF7-4303-858C-7DBFB6650826}"/>
    <cellStyle name="Input 2 3 3 15 2" xfId="33929" xr:uid="{F3E37026-E413-4B71-BDD7-076666E6E637}"/>
    <cellStyle name="Input 2 3 3 15 3" xfId="43705" xr:uid="{7739A146-EB3F-42F7-8797-511D1F7356CD}"/>
    <cellStyle name="Input 2 3 3 15 4" xfId="23737" xr:uid="{5CB5A3F0-2D75-4DD7-A9D3-B2529D3927D2}"/>
    <cellStyle name="Input 2 3 3 16" xfId="26829" xr:uid="{80A14983-8CFB-4812-A794-2A9D42EC0652}"/>
    <cellStyle name="Input 2 3 3 17" xfId="36605" xr:uid="{48C20B59-D9E0-47A0-8466-9F217CA64B32}"/>
    <cellStyle name="Input 2 3 3 18" xfId="16637" xr:uid="{B37EA476-72B8-48C9-AABF-67BDD9252B05}"/>
    <cellStyle name="Input 2 3 3 2" xfId="7171" xr:uid="{BA89995F-37B7-47CB-B853-144261D94767}"/>
    <cellStyle name="Input 2 3 3 2 2" xfId="27385" xr:uid="{1CCE44CB-5984-4BB6-9A7B-5B350A1A80A8}"/>
    <cellStyle name="Input 2 3 3 2 3" xfId="37161" xr:uid="{F393C516-4E4E-47BE-8EAD-53F4AF22D58D}"/>
    <cellStyle name="Input 2 3 3 2 4" xfId="17193" xr:uid="{C92B250D-0AC8-4BA7-AF5E-AF93CBB7987C}"/>
    <cellStyle name="Input 2 3 3 3" xfId="7720" xr:uid="{C4625A02-F3C8-4207-9DD1-A7994AEA7743}"/>
    <cellStyle name="Input 2 3 3 3 2" xfId="27934" xr:uid="{A39F9B06-2D9F-4EDB-A830-EE579A778987}"/>
    <cellStyle name="Input 2 3 3 3 3" xfId="37710" xr:uid="{C0CA57B2-3B51-4E47-8AE2-0E330F8F15AB}"/>
    <cellStyle name="Input 2 3 3 3 4" xfId="17742" xr:uid="{13D5AF86-C6F9-490E-A6C0-43A3FA2D5C89}"/>
    <cellStyle name="Input 2 3 3 4" xfId="8269" xr:uid="{841FBCDA-3314-4A03-84CD-D9693B429D91}"/>
    <cellStyle name="Input 2 3 3 4 2" xfId="28481" xr:uid="{7BA0F0B0-525F-4BBC-A354-AF9B2E62AD59}"/>
    <cellStyle name="Input 2 3 3 4 3" xfId="38257" xr:uid="{B0B37804-A125-44B5-9956-1D52375FD60A}"/>
    <cellStyle name="Input 2 3 3 4 4" xfId="18289" xr:uid="{DDE8D534-170A-4482-8C50-CAB3052CED5A}"/>
    <cellStyle name="Input 2 3 3 5" xfId="8811" xr:uid="{F03D7955-8446-4113-B949-75ECF04D0DAA}"/>
    <cellStyle name="Input 2 3 3 5 2" xfId="29022" xr:uid="{3C116619-831A-4E63-B43D-12C04577D314}"/>
    <cellStyle name="Input 2 3 3 5 3" xfId="38798" xr:uid="{097C75F5-C16A-4BB4-AB5D-14E03FB5C463}"/>
    <cellStyle name="Input 2 3 3 5 4" xfId="18830" xr:uid="{4944EA4D-6D98-44A9-9714-FBEA27052973}"/>
    <cellStyle name="Input 2 3 3 6" xfId="9336" xr:uid="{34597603-E36C-4EBB-A3B1-7F289A709280}"/>
    <cellStyle name="Input 2 3 3 6 2" xfId="29545" xr:uid="{FF8E5EA8-B330-474B-9E66-3ED2C75F78F6}"/>
    <cellStyle name="Input 2 3 3 6 3" xfId="39321" xr:uid="{C705A45E-476C-47ED-A52C-D1479E4A508B}"/>
    <cellStyle name="Input 2 3 3 6 4" xfId="19353" xr:uid="{64B60D1B-E08C-4FEA-9FF6-DD7E497DA841}"/>
    <cellStyle name="Input 2 3 3 7" xfId="9859" xr:uid="{957D5AB8-5BF8-486D-9415-331A83F452E0}"/>
    <cellStyle name="Input 2 3 3 7 2" xfId="30066" xr:uid="{D303838B-2D34-4A37-879F-F6E80E4711C8}"/>
    <cellStyle name="Input 2 3 3 7 3" xfId="39842" xr:uid="{0E59E8DC-444A-4AB8-A811-F5A3E999CB6C}"/>
    <cellStyle name="Input 2 3 3 7 4" xfId="19874" xr:uid="{EB101F35-EB66-4BA6-AE9C-A0CE7D984520}"/>
    <cellStyle name="Input 2 3 3 8" xfId="10385" xr:uid="{2F4893FF-B7D2-4375-B9F5-2664063662DB}"/>
    <cellStyle name="Input 2 3 3 8 2" xfId="30592" xr:uid="{ED45EAA9-544A-43C3-A43D-60FFF7A6306E}"/>
    <cellStyle name="Input 2 3 3 8 3" xfId="40368" xr:uid="{B7F971E1-4A0B-43C2-8A85-82775AA02895}"/>
    <cellStyle name="Input 2 3 3 8 4" xfId="20400" xr:uid="{DA27E383-2778-4F47-A30C-B54A9F5FAFF1}"/>
    <cellStyle name="Input 2 3 3 9" xfId="10895" xr:uid="{E5200ECD-2C5C-4125-B680-359314750072}"/>
    <cellStyle name="Input 2 3 3 9 2" xfId="31099" xr:uid="{70A302AE-6837-40B8-AE81-66887B502482}"/>
    <cellStyle name="Input 2 3 3 9 3" xfId="40875" xr:uid="{019B4994-EFDC-4485-BF20-8BB99495BBF7}"/>
    <cellStyle name="Input 2 3 3 9 4" xfId="20907" xr:uid="{BFB5EFEE-F482-471E-9A4F-5F0EEA8D8F4A}"/>
    <cellStyle name="Input 2 3 4" xfId="6107" xr:uid="{C50D3497-E942-4C84-9959-688551E89DCB}"/>
    <cellStyle name="Input 2 3 4 2" xfId="26327" xr:uid="{83C5AAA5-7AEA-422B-8B99-918A3D322EBB}"/>
    <cellStyle name="Input 2 3 4 3" xfId="36103" xr:uid="{73BB96CA-88F8-4F26-9CAB-FF47F6985CBE}"/>
    <cellStyle name="Input 2 3 4 4" xfId="16135" xr:uid="{36EFC47C-A89A-48DB-A2D0-255B37F2FC54}"/>
    <cellStyle name="Input 2 3 5" xfId="6672" xr:uid="{9948BDA5-BF58-40DF-97BE-A1AE89B40B5F}"/>
    <cellStyle name="Input 2 3 5 2" xfId="26886" xr:uid="{6C594DC7-0E8D-4B18-935C-1D5340B2B244}"/>
    <cellStyle name="Input 2 3 5 3" xfId="36662" xr:uid="{E0827729-EBCA-4B93-9E18-DFEA09E84818}"/>
    <cellStyle name="Input 2 3 5 4" xfId="16694" xr:uid="{11D4BAC1-368F-4FD9-A580-D85E20389655}"/>
    <cellStyle name="Input 2 3 6" xfId="7221" xr:uid="{E9DA3AAE-1200-4BCD-A927-ADD97D862042}"/>
    <cellStyle name="Input 2 3 6 2" xfId="27435" xr:uid="{E7DE4437-AF1C-42AB-84B0-DB96BDEBE3FE}"/>
    <cellStyle name="Input 2 3 6 3" xfId="37211" xr:uid="{03C96147-4256-40C0-A59A-4CE4C3991278}"/>
    <cellStyle name="Input 2 3 6 4" xfId="17243" xr:uid="{0AA7D167-1000-468A-8E8A-B77F05A7CA2C}"/>
    <cellStyle name="Input 2 3 7" xfId="7774" xr:uid="{1AF24F34-A835-4B6F-96C0-7044A77EDC34}"/>
    <cellStyle name="Input 2 3 7 2" xfId="27987" xr:uid="{88829C7F-DBB0-4CC4-9796-26E08EA02262}"/>
    <cellStyle name="Input 2 3 7 3" xfId="37763" xr:uid="{C6CB80AE-55A6-4A46-B91C-096F10B33211}"/>
    <cellStyle name="Input 2 3 7 4" xfId="17795" xr:uid="{EC50BC9F-9378-4060-9F2A-C5A734BDD4BA}"/>
    <cellStyle name="Input 2 3 8" xfId="8319" xr:uid="{5BB0ADE4-4FE2-4894-AC72-7F46152AB4BC}"/>
    <cellStyle name="Input 2 3 8 2" xfId="28531" xr:uid="{EDBCEDAF-C9BC-4BFB-97CA-38A9F1614CE3}"/>
    <cellStyle name="Input 2 3 8 3" xfId="38307" xr:uid="{C7110AF3-78C4-448D-B863-50A1C6D2D56D}"/>
    <cellStyle name="Input 2 3 8 4" xfId="18339" xr:uid="{3B8B2A79-1599-4B3A-B004-7FDAE7FA0940}"/>
    <cellStyle name="Input 2 3 9" xfId="8861" xr:uid="{8BE18C9C-ED06-4E98-B323-4BF969484E9B}"/>
    <cellStyle name="Input 2 3 9 2" xfId="29072" xr:uid="{F5538861-81A5-4489-AC79-0094DE22FCDB}"/>
    <cellStyle name="Input 2 3 9 3" xfId="38848" xr:uid="{720D7C4C-D01E-4608-A3DE-34D734034594}"/>
    <cellStyle name="Input 2 3 9 4" xfId="18880" xr:uid="{0FB981AD-E181-4CBC-9975-0776385948E6}"/>
    <cellStyle name="Input 2 4" xfId="2173" xr:uid="{660B2954-0D45-4D48-9720-CB67680CC2C1}"/>
    <cellStyle name="Input 20" xfId="2175" xr:uid="{7161CDA8-1035-46A1-83A1-D8CC76730525}"/>
    <cellStyle name="Input 21" xfId="2176" xr:uid="{361979F8-07D4-4718-82B7-93A1FDC291E9}"/>
    <cellStyle name="Input 21 2" xfId="2177" xr:uid="{BB65767A-4995-4C27-9074-635EEAC5C79C}"/>
    <cellStyle name="Input 22" xfId="2178" xr:uid="{8F16FD41-5AA9-48D2-B995-881328643FC2}"/>
    <cellStyle name="Input 23" xfId="2179" xr:uid="{BFF682E5-1011-4C06-B46E-A9E77FBA622B}"/>
    <cellStyle name="Input 24" xfId="43725" xr:uid="{2FA4FACB-4C84-4658-AC7D-13DA7979F87D}"/>
    <cellStyle name="Input 25" xfId="44042" xr:uid="{2FBD2759-CF2D-4A32-93A6-84453FD1183D}"/>
    <cellStyle name="Input 3" xfId="184" xr:uid="{05974841-49E6-443B-94BC-CEC0B59331FF}"/>
    <cellStyle name="Input 3 10" xfId="11422" xr:uid="{21F75508-D4ED-4812-AB70-3861D714D20F}"/>
    <cellStyle name="Input 3 10 2" xfId="31624" xr:uid="{426AED19-7E27-4A7B-8A28-9044AFEBFB0D}"/>
    <cellStyle name="Input 3 10 3" xfId="41400" xr:uid="{136C3E01-1CF0-479D-9167-E8557D2A63D4}"/>
    <cellStyle name="Input 3 10 4" xfId="21432" xr:uid="{9ADA9C94-6430-48B3-80E7-32AFDABB3B4C}"/>
    <cellStyle name="Input 3 11" xfId="4448" xr:uid="{E81FCD7C-1C10-4F2E-9BE3-978C34D72B89}"/>
    <cellStyle name="Input 3 11 2" xfId="24698" xr:uid="{8409CCFB-E882-4CC2-929A-91D1F356B8B4}"/>
    <cellStyle name="Input 3 11 3" xfId="34474" xr:uid="{BD05BE7A-9654-4599-BCAB-EF6CADB4EF59}"/>
    <cellStyle name="Input 3 11 4" xfId="14506" xr:uid="{2AAC2A44-5345-414A-83FA-EA62CFAEE92D}"/>
    <cellStyle name="Input 3 12" xfId="23759" xr:uid="{C8A2DD12-EA03-4E64-BCDD-4128F060B86D}"/>
    <cellStyle name="Input 3 13" xfId="24172" xr:uid="{C88573F2-56F8-4AA5-AFE4-52903D869FD9}"/>
    <cellStyle name="Input 3 14" xfId="13768" xr:uid="{C781C883-1E99-4367-B993-27CA35441153}"/>
    <cellStyle name="Input 3 2" xfId="420" xr:uid="{6D10719F-F4AF-4309-ACFF-BDBD68E02D60}"/>
    <cellStyle name="Input 3 2 2" xfId="2180" xr:uid="{0A9735C3-4211-44B9-8E22-9E650C94E07A}"/>
    <cellStyle name="Input 3 3" xfId="656" xr:uid="{0801D0A9-14B6-41C6-ADF6-10C6DBDD92E4}"/>
    <cellStyle name="Input 3 3 10" xfId="4811" xr:uid="{4CFE4277-2B20-40D8-A968-572E2E858745}"/>
    <cellStyle name="Input 3 3 10 2" xfId="25053" xr:uid="{995A43DD-D930-46FB-827C-C88E4D3600E0}"/>
    <cellStyle name="Input 3 3 10 3" xfId="34829" xr:uid="{8543EEE4-6F4D-47DC-9BEC-BB465758BCEF}"/>
    <cellStyle name="Input 3 3 10 4" xfId="14861" xr:uid="{92F34193-2CE2-49B5-A405-D534B7689CA6}"/>
    <cellStyle name="Input 3 3 11" xfId="6705" xr:uid="{74B687C8-06A1-4786-ACF1-AFE24576DE28}"/>
    <cellStyle name="Input 3 3 11 2" xfId="26919" xr:uid="{DAD236AE-2491-4ABD-987E-E334531C3415}"/>
    <cellStyle name="Input 3 3 11 3" xfId="36695" xr:uid="{D641BCE7-0CD6-4070-9C89-130310F16BD2}"/>
    <cellStyle name="Input 3 3 11 4" xfId="16727" xr:uid="{E82A0F9F-FBB6-41B5-987B-0990B9D9D058}"/>
    <cellStyle name="Input 3 3 12" xfId="4863" xr:uid="{DD8B2F0C-4A73-4C4F-908A-52B71AA3523F}"/>
    <cellStyle name="Input 3 3 12 2" xfId="25104" xr:uid="{32B66D8E-6638-4B5E-A4E4-A8E6D9466B2F}"/>
    <cellStyle name="Input 3 3 12 3" xfId="34880" xr:uid="{9C21CB67-167D-4910-BD9B-A9A6BB590AC8}"/>
    <cellStyle name="Input 3 3 12 4" xfId="14912" xr:uid="{810B0E43-90AF-4CC4-B2E7-CA069712ED0A}"/>
    <cellStyle name="Input 3 3 13" xfId="5997" xr:uid="{C06D2A31-665E-4321-A2C1-F8ADEA5B7776}"/>
    <cellStyle name="Input 3 3 13 2" xfId="26217" xr:uid="{DBDE3A99-6A7F-4D98-B71F-EC909EF9C7A9}"/>
    <cellStyle name="Input 3 3 13 3" xfId="35993" xr:uid="{0FAAB992-0381-4C4C-B01C-F54BBAA36579}"/>
    <cellStyle name="Input 3 3 13 4" xfId="16025" xr:uid="{AF5AD4DA-D808-4731-83B7-AC98D8BE9CC7}"/>
    <cellStyle name="Input 3 3 14" xfId="9362" xr:uid="{86FAEA88-0E59-495C-9A1F-8596386D974C}"/>
    <cellStyle name="Input 3 3 14 2" xfId="29571" xr:uid="{D143C09A-3792-4F05-AF4B-E94E8B0AA2FB}"/>
    <cellStyle name="Input 3 3 14 3" xfId="39347" xr:uid="{DAE09F06-3F26-4721-81C6-33E0CA63C0BF}"/>
    <cellStyle name="Input 3 3 14 4" xfId="19379" xr:uid="{7A5F8DAD-8272-4536-B154-BFE4D4E4C2E5}"/>
    <cellStyle name="Input 3 3 15" xfId="6185" xr:uid="{94860790-F4CF-495E-82FF-F8F94145A06D}"/>
    <cellStyle name="Input 3 3 15 2" xfId="26403" xr:uid="{553C6FAB-A102-4503-955D-26B169BFBFCA}"/>
    <cellStyle name="Input 3 3 15 3" xfId="36179" xr:uid="{254585E2-0CE6-45D8-8FA2-2DBFD5FEF93D}"/>
    <cellStyle name="Input 3 3 15 4" xfId="16211" xr:uid="{D56B154C-B976-4316-A2D2-EB75299BFE11}"/>
    <cellStyle name="Input 3 3 16" xfId="6688" xr:uid="{2D0A7A57-51FE-47B8-8324-D5A2372655BE}"/>
    <cellStyle name="Input 3 3 16 2" xfId="26902" xr:uid="{B7738FE4-7006-4D13-9578-000142C2392A}"/>
    <cellStyle name="Input 3 3 16 3" xfId="36678" xr:uid="{7B8888ED-AEAA-4AEF-9F38-760380CC6AE7}"/>
    <cellStyle name="Input 3 3 16 4" xfId="16710" xr:uid="{D9292543-8905-4F95-88B5-19D3ECF1ADED}"/>
    <cellStyle name="Input 3 3 17" xfId="5450" xr:uid="{FA8F57C0-FEB3-44DC-8F4F-082C54B3447E}"/>
    <cellStyle name="Input 3 3 17 2" xfId="25682" xr:uid="{5F3B02B8-152C-4001-9E58-CDD535188FFA}"/>
    <cellStyle name="Input 3 3 17 3" xfId="35458" xr:uid="{2CBCFD33-FC70-4E1D-91B2-9BC7C7C5C807}"/>
    <cellStyle name="Input 3 3 17 4" xfId="15490" xr:uid="{0F703C14-3E8B-411B-9CCB-8554C41BB223}"/>
    <cellStyle name="Input 3 3 18" xfId="6687" xr:uid="{5F898A21-B4D1-4648-BFF7-0A03FD8B59DA}"/>
    <cellStyle name="Input 3 3 18 2" xfId="26901" xr:uid="{5D503D75-4803-4627-8BA5-DD6497DD3E21}"/>
    <cellStyle name="Input 3 3 18 3" xfId="36677" xr:uid="{FD929E43-4B22-4256-BFCF-292D13D39D3D}"/>
    <cellStyle name="Input 3 3 18 4" xfId="16709" xr:uid="{56D0267C-346D-4995-A491-46FABA91EF08}"/>
    <cellStyle name="Input 3 3 19" xfId="10408" xr:uid="{BEC3C464-D8C1-4B09-AB6D-2594D783F4FF}"/>
    <cellStyle name="Input 3 3 19 2" xfId="30613" xr:uid="{391AE360-F021-43C3-BE10-E346587CAC75}"/>
    <cellStyle name="Input 3 3 19 3" xfId="40389" xr:uid="{DB30AAD2-486F-4B0D-A171-26613FD3F526}"/>
    <cellStyle name="Input 3 3 19 4" xfId="20421" xr:uid="{3928A1AA-1D09-4B09-9F7B-990CED5FE879}"/>
    <cellStyle name="Input 3 3 2" xfId="670" xr:uid="{F58FE990-4634-4A14-9EB2-35215AAC77C2}"/>
    <cellStyle name="Input 3 3 2 10" xfId="5420" xr:uid="{9F76AE8C-B235-4475-B9F8-E7EEE4314382}"/>
    <cellStyle name="Input 3 3 2 10 2" xfId="25655" xr:uid="{F4096CC5-3425-40F4-A232-3524613DAD1C}"/>
    <cellStyle name="Input 3 3 2 10 3" xfId="35431" xr:uid="{FE13E7E7-02B6-4676-93BD-C0277C21A042}"/>
    <cellStyle name="Input 3 3 2 10 4" xfId="15463" xr:uid="{A81D9D03-B719-4C13-9EA3-26B5DEA9697A}"/>
    <cellStyle name="Input 3 3 2 11" xfId="4287" xr:uid="{64D5773F-8294-4501-B056-DB9028D4AD4D}"/>
    <cellStyle name="Input 3 3 2 11 2" xfId="24538" xr:uid="{B0A6E7E1-32D0-40F4-B969-023BCBD8913C}"/>
    <cellStyle name="Input 3 3 2 11 3" xfId="34314" xr:uid="{D55BA5D3-3A75-4E78-AD41-E10F896BD363}"/>
    <cellStyle name="Input 3 3 2 11 4" xfId="14346" xr:uid="{3A04643C-7920-4C5A-A0A8-5593045200F6}"/>
    <cellStyle name="Input 3 3 2 12" xfId="8361" xr:uid="{2BC249B7-4A64-47C8-9676-3B428EEB63A4}"/>
    <cellStyle name="Input 3 3 2 12 2" xfId="28573" xr:uid="{CFA31C40-7BE0-4E28-A4AA-5DBC09CADC05}"/>
    <cellStyle name="Input 3 3 2 12 3" xfId="38349" xr:uid="{FAB012A3-30E0-4987-83E0-70075FF369DF}"/>
    <cellStyle name="Input 3 3 2 12 4" xfId="18381" xr:uid="{DCB6B4B5-D539-4624-B6AB-0BB098D0673B}"/>
    <cellStyle name="Input 3 3 2 13" xfId="7225" xr:uid="{581EE7DC-A036-4CEA-A248-4C40FE8C3561}"/>
    <cellStyle name="Input 3 3 2 13 2" xfId="27439" xr:uid="{D94D4DA8-7ACB-4E75-8576-849B22E49E79}"/>
    <cellStyle name="Input 3 3 2 13 3" xfId="37215" xr:uid="{2BA39FA1-898F-4DA6-B722-181845AAE2D4}"/>
    <cellStyle name="Input 3 3 2 13 4" xfId="17247" xr:uid="{35D13EBB-3D74-4303-8796-A04477D810DC}"/>
    <cellStyle name="Input 3 3 2 14" xfId="5921" xr:uid="{A1CBAD3D-72F5-4001-8761-A05F1F41F27D}"/>
    <cellStyle name="Input 3 3 2 14 2" xfId="26146" xr:uid="{2CBB3351-2F40-40A7-ABD8-440CB4ECF0E8}"/>
    <cellStyle name="Input 3 3 2 14 3" xfId="35922" xr:uid="{B2D8C830-C3A7-48BB-A12C-FA760862DD2F}"/>
    <cellStyle name="Input 3 3 2 14 4" xfId="15954" xr:uid="{06E5CCD5-C591-433B-AA8A-4B2ADCACDE19}"/>
    <cellStyle name="Input 3 3 2 15" xfId="5928" xr:uid="{D6C22ED0-9D5B-40A3-BE1A-6E62E55F3FD4}"/>
    <cellStyle name="Input 3 3 2 15 2" xfId="26153" xr:uid="{1386B508-B900-44A0-91C9-E066990DC5F7}"/>
    <cellStyle name="Input 3 3 2 15 3" xfId="35929" xr:uid="{E5087D56-A245-4F8A-84AC-D009ED175F75}"/>
    <cellStyle name="Input 3 3 2 15 4" xfId="15961" xr:uid="{74F5BCB0-596C-4B20-A157-C536C4618493}"/>
    <cellStyle name="Input 3 3 2 16" xfId="9943" xr:uid="{82C1AAED-75B9-42F0-925A-049E9771B043}"/>
    <cellStyle name="Input 3 3 2 16 2" xfId="30150" xr:uid="{394A0F6B-BFF4-4CB3-92AD-91CF85220CBB}"/>
    <cellStyle name="Input 3 3 2 16 3" xfId="39926" xr:uid="{AA5E2D9A-DC1D-4334-BC5D-D9E5647A0147}"/>
    <cellStyle name="Input 3 3 2 16 4" xfId="19958" xr:uid="{B502D0A8-1632-48F5-B512-1EB42F94F585}"/>
    <cellStyle name="Input 3 3 2 17" xfId="7818" xr:uid="{95576026-E296-4B59-A960-9EC43706DE2E}"/>
    <cellStyle name="Input 3 3 2 17 2" xfId="28030" xr:uid="{E878C854-08D1-4C6F-B917-F44D4C81C43D}"/>
    <cellStyle name="Input 3 3 2 17 3" xfId="37806" xr:uid="{3855CB92-E4F3-4805-8862-EC82034B0E79}"/>
    <cellStyle name="Input 3 3 2 17 4" xfId="17838" xr:uid="{7398334C-E58E-4785-B9AB-A630142887DE}"/>
    <cellStyle name="Input 3 3 2 18" xfId="9884" xr:uid="{03B90CE3-310D-4392-9E71-AC90EAFB609D}"/>
    <cellStyle name="Input 3 3 2 18 2" xfId="30091" xr:uid="{46000778-2A35-4886-A3F5-A6F38DBE105B}"/>
    <cellStyle name="Input 3 3 2 18 3" xfId="39867" xr:uid="{8CA9D0F2-C4DE-477E-8ADA-8725EE8F6E2A}"/>
    <cellStyle name="Input 3 3 2 18 4" xfId="19899" xr:uid="{262A0936-BFE8-4558-B2A4-AA335E5B1FFF}"/>
    <cellStyle name="Input 3 3 2 19" xfId="23809" xr:uid="{E67C5982-7960-4FFD-A241-D28E19D6CD90}"/>
    <cellStyle name="Input 3 3 2 2" xfId="6247" xr:uid="{EC6B00ED-7660-4FBD-A35A-F511CBDA88CA}"/>
    <cellStyle name="Input 3 3 2 2 10" xfId="11034" xr:uid="{930CECAC-31B6-42C6-A81D-F3B74DAC6371}"/>
    <cellStyle name="Input 3 3 2 2 10 2" xfId="31236" xr:uid="{9258B331-88EA-4C4C-ACA4-EEDB824610BF}"/>
    <cellStyle name="Input 3 3 2 2 10 3" xfId="41012" xr:uid="{B526EF8C-BD61-4762-A807-11884B5BC6DB}"/>
    <cellStyle name="Input 3 3 2 2 10 4" xfId="21044" xr:uid="{58403CE9-C37F-433D-B6BE-5A9D4829EE65}"/>
    <cellStyle name="Input 3 3 2 2 11" xfId="11520" xr:uid="{04250F06-8294-481D-9629-0EF00FB2A867}"/>
    <cellStyle name="Input 3 3 2 2 11 2" xfId="31722" xr:uid="{C0E49B82-FF40-4F3B-A16A-D947CC06A68F}"/>
    <cellStyle name="Input 3 3 2 2 11 3" xfId="41498" xr:uid="{F462438F-8BE4-46E4-A197-89591A03099E}"/>
    <cellStyle name="Input 3 3 2 2 11 4" xfId="21530" xr:uid="{C3F909FA-A056-495A-936F-0E6B73095757}"/>
    <cellStyle name="Input 3 3 2 2 12" xfId="11994" xr:uid="{7AE8692C-3E77-48CF-B9BB-168A7D59ED94}"/>
    <cellStyle name="Input 3 3 2 2 12 2" xfId="32195" xr:uid="{3BA225A3-249C-4B37-89F6-DB4E13B0CFD0}"/>
    <cellStyle name="Input 3 3 2 2 12 3" xfId="41971" xr:uid="{63EEDB62-BACB-400B-8574-1A07DCD753E4}"/>
    <cellStyle name="Input 3 3 2 2 12 4" xfId="22003" xr:uid="{7254EC2F-B560-428E-B3F9-EE4A7B36A64A}"/>
    <cellStyle name="Input 3 3 2 2 13" xfId="12455" xr:uid="{A585E564-D671-47C7-B652-8B37AD751C28}"/>
    <cellStyle name="Input 3 3 2 2 13 2" xfId="32655" xr:uid="{3792420C-E75F-40B0-B790-7396F4390391}"/>
    <cellStyle name="Input 3 3 2 2 13 3" xfId="42431" xr:uid="{B0B90401-489A-483F-BF37-E4453CEFB0A6}"/>
    <cellStyle name="Input 3 3 2 2 13 4" xfId="22463" xr:uid="{3C554C09-CB3E-4A65-82FE-13837B5A5F66}"/>
    <cellStyle name="Input 3 3 2 2 14" xfId="12915" xr:uid="{43A1D466-27A4-4F99-A557-37A20638562D}"/>
    <cellStyle name="Input 3 3 2 2 14 2" xfId="33114" xr:uid="{4AD8129D-DB1C-40E6-B23F-BD92D4BE9B22}"/>
    <cellStyle name="Input 3 3 2 2 14 3" xfId="42890" xr:uid="{D43CF655-048A-40C7-8F4C-8809B6F11600}"/>
    <cellStyle name="Input 3 3 2 2 14 4" xfId="22922" xr:uid="{95EF60F8-B934-4DA6-8E2D-52ED595C80AC}"/>
    <cellStyle name="Input 3 3 2 2 15" xfId="13368" xr:uid="{412BAB7E-9E66-4CD5-AB0D-A5CE253D742F}"/>
    <cellStyle name="Input 3 3 2 2 15 2" xfId="33565" xr:uid="{370E4CA7-6FDD-41C1-924F-61B0533DA63C}"/>
    <cellStyle name="Input 3 3 2 2 15 3" xfId="43341" xr:uid="{CBBCEEFD-5667-48EB-8DC0-F04B2D1FA2C6}"/>
    <cellStyle name="Input 3 3 2 2 15 4" xfId="23373" xr:uid="{25B9073E-B1B8-41AC-989D-88C657DC61B1}"/>
    <cellStyle name="Input 3 3 2 2 16" xfId="26465" xr:uid="{16DCC3EC-6381-4CB8-B5DE-4CC5533597FB}"/>
    <cellStyle name="Input 3 3 2 2 17" xfId="36241" xr:uid="{37EF216A-98F9-4CA7-AF68-31F0D4FB6C72}"/>
    <cellStyle name="Input 3 3 2 2 18" xfId="16273" xr:uid="{0C50E440-9534-4E1B-A72F-DEED29D822E9}"/>
    <cellStyle name="Input 3 3 2 2 2" xfId="6806" xr:uid="{8AD5EACA-0F18-4522-BDE5-DFFE04F51ED8}"/>
    <cellStyle name="Input 3 3 2 2 2 2" xfId="27020" xr:uid="{66A8E749-9DFA-4A09-B31B-F2B6095F7776}"/>
    <cellStyle name="Input 3 3 2 2 2 3" xfId="36796" xr:uid="{ABDB6F2C-22B8-4D06-875A-1E88CB50B768}"/>
    <cellStyle name="Input 3 3 2 2 2 4" xfId="16828" xr:uid="{C1176CD8-8D76-4C72-99DC-E88D0FF7D23F}"/>
    <cellStyle name="Input 3 3 2 2 3" xfId="7353" xr:uid="{F1FAC662-CFD9-45A3-828D-B9E86ECFEAAF}"/>
    <cellStyle name="Input 3 3 2 2 3 2" xfId="27567" xr:uid="{3E738535-3AAC-4DBD-871B-F0BF7B1B7F59}"/>
    <cellStyle name="Input 3 3 2 2 3 3" xfId="37343" xr:uid="{256FAD11-AE64-4A55-9E53-D3461DFA0B74}"/>
    <cellStyle name="Input 3 3 2 2 3 4" xfId="17375" xr:uid="{6742F2B9-2E7E-4274-AB81-292A87A0E52A}"/>
    <cellStyle name="Input 3 3 2 2 4" xfId="7903" xr:uid="{7DDDAF21-13E1-4AB1-98B8-86A79AEFAF6C}"/>
    <cellStyle name="Input 3 3 2 2 4 2" xfId="28115" xr:uid="{45F6D980-CB9E-4E6D-A3FF-13AA5BBF4D74}"/>
    <cellStyle name="Input 3 3 2 2 4 3" xfId="37891" xr:uid="{30D37C6F-999B-4197-9C1A-2FD61AAFD6A0}"/>
    <cellStyle name="Input 3 3 2 2 4 4" xfId="17923" xr:uid="{C1193043-67F5-430E-9D9F-2B18D35D94E8}"/>
    <cellStyle name="Input 3 3 2 2 5" xfId="8445" xr:uid="{9417663B-7254-4B0A-ADC0-D2FCFE59B08A}"/>
    <cellStyle name="Input 3 3 2 2 5 2" xfId="28656" xr:uid="{669BB5BB-6666-462D-A15A-42CD8DAA57A7}"/>
    <cellStyle name="Input 3 3 2 2 5 3" xfId="38432" xr:uid="{999186E6-E9A1-4308-928A-F31691E2CE17}"/>
    <cellStyle name="Input 3 3 2 2 5 4" xfId="18464" xr:uid="{4EEF5C1C-D86D-49CA-A411-8375CE2445E1}"/>
    <cellStyle name="Input 3 3 2 2 6" xfId="8971" xr:uid="{4A6BC00F-BAF2-4C0B-BF20-26C8E8FABD6B}"/>
    <cellStyle name="Input 3 3 2 2 6 2" xfId="29180" xr:uid="{587FC29A-BB87-42D9-9946-6ADBD5B14750}"/>
    <cellStyle name="Input 3 3 2 2 6 3" xfId="38956" xr:uid="{255B5FD4-39E2-49D3-B2D3-5BD19A47EE18}"/>
    <cellStyle name="Input 3 3 2 2 6 4" xfId="18988" xr:uid="{A88A7C91-7871-4D57-B044-CF12B81B9098}"/>
    <cellStyle name="Input 3 3 2 2 7" xfId="9495" xr:uid="{FA70804B-0CA3-4870-ABDE-0ECC3B4A6BD4}"/>
    <cellStyle name="Input 3 3 2 2 7 2" xfId="29702" xr:uid="{83F11A8D-2A85-4FD9-8107-E032A6E1468B}"/>
    <cellStyle name="Input 3 3 2 2 7 3" xfId="39478" xr:uid="{BC311E18-A893-4287-8318-55C7B6C13B94}"/>
    <cellStyle name="Input 3 3 2 2 7 4" xfId="19510" xr:uid="{C4C29284-E335-4F71-8482-FE19EE2E6EBD}"/>
    <cellStyle name="Input 3 3 2 2 8" xfId="10019" xr:uid="{CCA726DE-018B-4793-8057-C55CF45DCA28}"/>
    <cellStyle name="Input 3 3 2 2 8 2" xfId="30226" xr:uid="{CCDE7E83-6521-48E6-818C-C02D15B72506}"/>
    <cellStyle name="Input 3 3 2 2 8 3" xfId="40002" xr:uid="{1D6CF693-3555-4412-8692-18A5B2274D38}"/>
    <cellStyle name="Input 3 3 2 2 8 4" xfId="20034" xr:uid="{C9FF6439-2348-41FF-B0E9-13A9CAFB5014}"/>
    <cellStyle name="Input 3 3 2 2 9" xfId="10530" xr:uid="{0FDC0078-2F6C-465E-987E-EA7B93A68909}"/>
    <cellStyle name="Input 3 3 2 2 9 2" xfId="30734" xr:uid="{BEBEDAA4-FBDF-4BCC-98F6-8A60507EA144}"/>
    <cellStyle name="Input 3 3 2 2 9 3" xfId="40510" xr:uid="{1366A9C3-0FBF-4D28-B9CB-A4140792C6C2}"/>
    <cellStyle name="Input 3 3 2 2 9 4" xfId="20542" xr:uid="{D2126E20-9A20-45FE-913A-774F37ADBDA9}"/>
    <cellStyle name="Input 3 3 2 20" xfId="24116" xr:uid="{B2A6B824-44C6-4FDD-8B9C-B020DC395AA4}"/>
    <cellStyle name="Input 3 3 2 21" xfId="13807" xr:uid="{3F6B8949-65D7-469F-8884-9FF8A398A3A9}"/>
    <cellStyle name="Input 3 3 2 3" xfId="6542" xr:uid="{93BC5033-7372-4226-8F21-D0C32394238A}"/>
    <cellStyle name="Input 3 3 2 3 10" xfId="11329" xr:uid="{E7E2F84D-B08F-43A6-AC65-019FAB9D7749}"/>
    <cellStyle name="Input 3 3 2 3 10 2" xfId="31531" xr:uid="{34BD5C8B-FEB6-48C3-A7AD-38DF460764EF}"/>
    <cellStyle name="Input 3 3 2 3 10 3" xfId="41307" xr:uid="{B68C33B9-8B3E-4176-A423-2BA982ABD098}"/>
    <cellStyle name="Input 3 3 2 3 10 4" xfId="21339" xr:uid="{12B06667-2D63-4922-9C86-3747E67A3404}"/>
    <cellStyle name="Input 3 3 2 3 11" xfId="11815" xr:uid="{2204C99B-6095-4CC9-8F3D-66D3B934BC05}"/>
    <cellStyle name="Input 3 3 2 3 11 2" xfId="32017" xr:uid="{BE5032A3-9DD3-4A85-A6B4-6D411D3AF660}"/>
    <cellStyle name="Input 3 3 2 3 11 3" xfId="41793" xr:uid="{0A8C8026-AA26-4940-A12D-C38A2CB0E82E}"/>
    <cellStyle name="Input 3 3 2 3 11 4" xfId="21825" xr:uid="{6E9A8FEA-9ADA-4685-B817-B3B1112CCF38}"/>
    <cellStyle name="Input 3 3 2 3 12" xfId="12289" xr:uid="{2F03A444-43B1-4051-9B44-25B429540FB5}"/>
    <cellStyle name="Input 3 3 2 3 12 2" xfId="32490" xr:uid="{8ED7163A-C1AC-4141-98D4-336AF6056622}"/>
    <cellStyle name="Input 3 3 2 3 12 3" xfId="42266" xr:uid="{7E148643-4A79-43B8-98AD-3470CB53A872}"/>
    <cellStyle name="Input 3 3 2 3 12 4" xfId="22298" xr:uid="{DC684AE6-9ABB-43A1-B61E-485F19DA9991}"/>
    <cellStyle name="Input 3 3 2 3 13" xfId="12750" xr:uid="{6ADDEADE-A1F8-4F94-A3A4-36A08A173455}"/>
    <cellStyle name="Input 3 3 2 3 13 2" xfId="32950" xr:uid="{C70F3C70-02E5-4A13-BC68-634E9F1E26C3}"/>
    <cellStyle name="Input 3 3 2 3 13 3" xfId="42726" xr:uid="{F46CC20B-A25F-4960-8BB3-213CAA12EE96}"/>
    <cellStyle name="Input 3 3 2 3 13 4" xfId="22758" xr:uid="{DECEE50A-7B8F-4E81-B028-983BCAD40ED0}"/>
    <cellStyle name="Input 3 3 2 3 14" xfId="13210" xr:uid="{2E280629-F658-4DE6-8CBC-F10EF480FF1A}"/>
    <cellStyle name="Input 3 3 2 3 14 2" xfId="33409" xr:uid="{744F3398-D640-4DA7-80F7-CF08F2E04751}"/>
    <cellStyle name="Input 3 3 2 3 14 3" xfId="43185" xr:uid="{EE112BA6-BBE0-4CFA-9100-F61B4699E4CA}"/>
    <cellStyle name="Input 3 3 2 3 14 4" xfId="23217" xr:uid="{512B53B2-6EA7-4093-8CBC-F0D1EB423EAA}"/>
    <cellStyle name="Input 3 3 2 3 15" xfId="13663" xr:uid="{EB2752D2-C846-4A7B-8C32-84D95035C5CB}"/>
    <cellStyle name="Input 3 3 2 3 15 2" xfId="33860" xr:uid="{E5D6FCC7-F090-4ACA-96F0-2EB24AE1F2B8}"/>
    <cellStyle name="Input 3 3 2 3 15 3" xfId="43636" xr:uid="{D06A8877-DE7D-444D-AF9E-126F64913C81}"/>
    <cellStyle name="Input 3 3 2 3 15 4" xfId="23668" xr:uid="{FC16AB93-CA6F-4DCA-B1CA-909DAD93A979}"/>
    <cellStyle name="Input 3 3 2 3 16" xfId="26760" xr:uid="{CC5188E8-7763-4299-9F20-18BA43D69675}"/>
    <cellStyle name="Input 3 3 2 3 17" xfId="36536" xr:uid="{BF40EEFB-DD17-4CC5-8E2B-10D9D69B125F}"/>
    <cellStyle name="Input 3 3 2 3 18" xfId="16568" xr:uid="{16D9B836-E4E6-4617-BF6E-C05BFA878AC4}"/>
    <cellStyle name="Input 3 3 2 3 2" xfId="7101" xr:uid="{51D1DFEE-DD9B-4529-91E7-8B286C36B776}"/>
    <cellStyle name="Input 3 3 2 3 2 2" xfId="27315" xr:uid="{00C3D5F3-5A63-4965-8434-243F7C42ABB7}"/>
    <cellStyle name="Input 3 3 2 3 2 3" xfId="37091" xr:uid="{463775A0-F594-4C23-99E6-3921AFA30568}"/>
    <cellStyle name="Input 3 3 2 3 2 4" xfId="17123" xr:uid="{199E29FF-802A-47B9-8C13-683DAAA96971}"/>
    <cellStyle name="Input 3 3 2 3 3" xfId="7648" xr:uid="{52BEA6D6-234A-44D8-8A86-39D1C6BB95B6}"/>
    <cellStyle name="Input 3 3 2 3 3 2" xfId="27862" xr:uid="{C43AEDBD-FB53-4483-AC5F-2B096F0EF9F7}"/>
    <cellStyle name="Input 3 3 2 3 3 3" xfId="37638" xr:uid="{CEB6CD45-39E6-43CE-B20F-9AF01547E475}"/>
    <cellStyle name="Input 3 3 2 3 3 4" xfId="17670" xr:uid="{8202FFE5-5FBF-43DF-8C16-EC86A2BFE100}"/>
    <cellStyle name="Input 3 3 2 3 4" xfId="8198" xr:uid="{22D873D2-4E2F-4F1F-8683-B71D1286A0CD}"/>
    <cellStyle name="Input 3 3 2 3 4 2" xfId="28410" xr:uid="{20966181-0DBE-4B30-BEF2-F84391618A5B}"/>
    <cellStyle name="Input 3 3 2 3 4 3" xfId="38186" xr:uid="{A052D0B8-BF11-4A6A-BA60-3596F3A6032A}"/>
    <cellStyle name="Input 3 3 2 3 4 4" xfId="18218" xr:uid="{40C2D882-CA6D-4B19-AA9E-279A1681C708}"/>
    <cellStyle name="Input 3 3 2 3 5" xfId="8740" xr:uid="{D8D20B05-A60A-4F17-820D-1000B9B67C36}"/>
    <cellStyle name="Input 3 3 2 3 5 2" xfId="28951" xr:uid="{48921E2D-8857-4235-9953-3BD378DA0E29}"/>
    <cellStyle name="Input 3 3 2 3 5 3" xfId="38727" xr:uid="{35044739-5CAB-4763-89B5-B562583217C9}"/>
    <cellStyle name="Input 3 3 2 3 5 4" xfId="18759" xr:uid="{A20BA0E1-9494-413E-BA12-46432E231318}"/>
    <cellStyle name="Input 3 3 2 3 6" xfId="9266" xr:uid="{C3A88B7A-F856-46AE-A076-91CD140101D7}"/>
    <cellStyle name="Input 3 3 2 3 6 2" xfId="29475" xr:uid="{E67C45A6-9A19-4273-9697-EFF3C24AE7AB}"/>
    <cellStyle name="Input 3 3 2 3 6 3" xfId="39251" xr:uid="{1D936324-A929-474A-A1E5-1993575A95CE}"/>
    <cellStyle name="Input 3 3 2 3 6 4" xfId="19283" xr:uid="{E895776D-96AC-495D-9427-C3721D4BBC1C}"/>
    <cellStyle name="Input 3 3 2 3 7" xfId="9790" xr:uid="{A4470018-CF6B-441B-B040-D3A1141BB119}"/>
    <cellStyle name="Input 3 3 2 3 7 2" xfId="29997" xr:uid="{790C37D3-8C05-44F5-AAC4-290214D4498D}"/>
    <cellStyle name="Input 3 3 2 3 7 3" xfId="39773" xr:uid="{8FC9934F-5B6D-4DED-B5D7-B84BAFE93CCD}"/>
    <cellStyle name="Input 3 3 2 3 7 4" xfId="19805" xr:uid="{8B3C6F76-7BC9-4452-AAF8-C9B63C1B035F}"/>
    <cellStyle name="Input 3 3 2 3 8" xfId="10314" xr:uid="{6052C60D-DE07-40A2-9EBD-A89D003ECD27}"/>
    <cellStyle name="Input 3 3 2 3 8 2" xfId="30521" xr:uid="{DC28BE5E-D8C6-47F4-8393-10FBABBBF733}"/>
    <cellStyle name="Input 3 3 2 3 8 3" xfId="40297" xr:uid="{EBC6569F-B15D-445C-8654-D244D618D919}"/>
    <cellStyle name="Input 3 3 2 3 8 4" xfId="20329" xr:uid="{3CB69902-A1C4-4BC0-99CA-AD6B221DB34B}"/>
    <cellStyle name="Input 3 3 2 3 9" xfId="10825" xr:uid="{18C956D3-7596-4364-88DC-1A525223C400}"/>
    <cellStyle name="Input 3 3 2 3 9 2" xfId="31029" xr:uid="{C8FEA1F1-4C2C-47C3-AEFA-00719075D8F5}"/>
    <cellStyle name="Input 3 3 2 3 9 3" xfId="40805" xr:uid="{54385B57-52CE-4202-9408-C3CEE6090D9B}"/>
    <cellStyle name="Input 3 3 2 3 9 4" xfId="20837" xr:uid="{28AFBDEE-E947-4679-A7C3-74DCCFA7D108}"/>
    <cellStyle name="Input 3 3 2 4" xfId="4297" xr:uid="{BB3BE82A-1BC3-40D5-B9B6-CADC01BA28F5}"/>
    <cellStyle name="Input 3 3 2 4 2" xfId="24548" xr:uid="{910A2232-F050-41C6-B574-C40943567FAD}"/>
    <cellStyle name="Input 3 3 2 4 3" xfId="34324" xr:uid="{66FFA688-0783-4E05-84E4-8D6A60D0AA79}"/>
    <cellStyle name="Input 3 3 2 4 4" xfId="14356" xr:uid="{2975C23D-1F26-4C7E-B962-CC792B7276E5}"/>
    <cellStyle name="Input 3 3 2 5" xfId="5696" xr:uid="{07E60819-5B95-430B-B961-8B5961D2F2DB}"/>
    <cellStyle name="Input 3 3 2 5 2" xfId="25925" xr:uid="{2C1F078E-D944-4239-978A-CA753D6CDE39}"/>
    <cellStyle name="Input 3 3 2 5 3" xfId="35701" xr:uid="{B9DB8453-99C5-45F8-B549-182261EF238C}"/>
    <cellStyle name="Input 3 3 2 5 4" xfId="15733" xr:uid="{27230386-946A-4E08-B1E2-D435239C6D88}"/>
    <cellStyle name="Input 3 3 2 6" xfId="4127" xr:uid="{085ED41E-B6A6-4711-ABF0-D8FB99F5DF72}"/>
    <cellStyle name="Input 3 3 2 6 2" xfId="24382" xr:uid="{D0D05AC7-BDEE-4553-99CB-C19C377379E2}"/>
    <cellStyle name="Input 3 3 2 6 3" xfId="34158" xr:uid="{79522287-E0F6-48DC-8750-0093E38EF9B6}"/>
    <cellStyle name="Input 3 3 2 6 4" xfId="14190" xr:uid="{A5DF51AD-F71D-4621-8482-5B44FE21B590}"/>
    <cellStyle name="Input 3 3 2 7" xfId="4428" xr:uid="{C3461066-E299-487B-9ED9-06440FE7CDDF}"/>
    <cellStyle name="Input 3 3 2 7 2" xfId="24679" xr:uid="{0A37E767-37A3-4456-A7DD-74271DA2EE91}"/>
    <cellStyle name="Input 3 3 2 7 3" xfId="34455" xr:uid="{9AF670E5-0407-4B6B-B339-6697D6054B39}"/>
    <cellStyle name="Input 3 3 2 7 4" xfId="14487" xr:uid="{4A49BA95-CCB5-48BD-96CD-E218B4C6E755}"/>
    <cellStyle name="Input 3 3 2 8" xfId="4116" xr:uid="{C47BF67B-17AF-4227-87BC-877FDFD8B841}"/>
    <cellStyle name="Input 3 3 2 8 2" xfId="24371" xr:uid="{7F43B13B-E116-4DF1-9121-474C625E713E}"/>
    <cellStyle name="Input 3 3 2 8 3" xfId="34147" xr:uid="{A529AA37-BB8B-4DFE-BC62-D55CCE961864}"/>
    <cellStyle name="Input 3 3 2 8 4" xfId="14179" xr:uid="{A07D0FA2-7FE3-424F-8BD6-7E74FB6E4BDD}"/>
    <cellStyle name="Input 3 3 2 9" xfId="5641" xr:uid="{22D412F1-C0CA-49B1-B0B7-1FD095C8D7DC}"/>
    <cellStyle name="Input 3 3 2 9 2" xfId="25870" xr:uid="{E34B2560-838E-46D4-BDE0-7E83A8B5D4A8}"/>
    <cellStyle name="Input 3 3 2 9 3" xfId="35646" xr:uid="{1D214B43-EABE-4A30-A48B-A859BB805B04}"/>
    <cellStyle name="Input 3 3 2 9 4" xfId="15678" xr:uid="{63E3D58B-D0AE-46A7-919E-DA731A3B5640}"/>
    <cellStyle name="Input 3 3 20" xfId="8300" xr:uid="{AD0B9ED9-DC5B-437D-8076-10FA4E0B08B4}"/>
    <cellStyle name="Input 3 3 20 2" xfId="28512" xr:uid="{DE8B9934-EFB3-411E-A171-6238A29D9DA9}"/>
    <cellStyle name="Input 3 3 20 3" xfId="38288" xr:uid="{D1525312-1763-4898-B159-08DCBF7DC674}"/>
    <cellStyle name="Input 3 3 20 4" xfId="18320" xr:uid="{2E202EB6-3EED-4744-BC8E-14414E06A064}"/>
    <cellStyle name="Input 3 3 21" xfId="23802" xr:uid="{A50F093D-1391-4487-9792-C5284BF7780C}"/>
    <cellStyle name="Input 3 3 22" xfId="24123" xr:uid="{5D8C5FC1-C1CF-4E60-83FE-95072063CFB1}"/>
    <cellStyle name="Input 3 3 23" xfId="13800" xr:uid="{E6CA326E-5D4C-4A11-88B2-0F3D8DDCFC1E}"/>
    <cellStyle name="Input 3 3 3" xfId="3881" xr:uid="{37B26B8A-C6F0-42D9-B465-50436AB53637}"/>
    <cellStyle name="Input 3 3 3 10" xfId="9422" xr:uid="{44839C2A-62ED-4C98-8F20-879D352E07FA}"/>
    <cellStyle name="Input 3 3 3 10 2" xfId="29630" xr:uid="{A8AFE77F-AF2B-4F39-849E-C1113D6A7320}"/>
    <cellStyle name="Input 3 3 3 10 3" xfId="39406" xr:uid="{99EF963E-9EBF-416E-82B4-223B3928A769}"/>
    <cellStyle name="Input 3 3 3 10 4" xfId="19438" xr:uid="{C0EB1152-70D0-4747-950F-1F6194912051}"/>
    <cellStyle name="Input 3 3 3 11" xfId="9946" xr:uid="{1444AA7E-5442-4BF3-90FE-EE8CBAEB5E7E}"/>
    <cellStyle name="Input 3 3 3 11 2" xfId="30153" xr:uid="{A5D69D45-ABC9-4BED-924E-5D71B083D1FB}"/>
    <cellStyle name="Input 3 3 3 11 3" xfId="39929" xr:uid="{C844AFF5-686B-4562-B6D0-44987C76F2A9}"/>
    <cellStyle name="Input 3 3 3 11 4" xfId="19961" xr:uid="{40EC3B06-5E74-4515-B0F3-755FD5752349}"/>
    <cellStyle name="Input 3 3 3 12" xfId="10460" xr:uid="{59AC646C-6958-4E49-816E-24A80AB0A00E}"/>
    <cellStyle name="Input 3 3 3 12 2" xfId="30665" xr:uid="{457B36AA-A09D-41EE-A71E-6E2D2295AB49}"/>
    <cellStyle name="Input 3 3 3 12 3" xfId="40441" xr:uid="{923A8939-B30E-4666-A017-C43B957C2D5A}"/>
    <cellStyle name="Input 3 3 3 12 4" xfId="20473" xr:uid="{63886A9A-60B4-48B9-A9D3-6BD4581A1DB0}"/>
    <cellStyle name="Input 3 3 3 13" xfId="10965" xr:uid="{2D6A9088-BE1A-4664-9BF3-7B16FD391CCA}"/>
    <cellStyle name="Input 3 3 3 13 2" xfId="31167" xr:uid="{CAC398B2-E917-4041-957E-CA4A36FE0BD8}"/>
    <cellStyle name="Input 3 3 3 13 3" xfId="40943" xr:uid="{E2FC9FA6-D3A5-4936-8D71-0DA07C0A8747}"/>
    <cellStyle name="Input 3 3 3 13 4" xfId="20975" xr:uid="{D178F37B-E835-4250-8870-2147B1658DF8}"/>
    <cellStyle name="Input 3 3 3 14" xfId="11453" xr:uid="{CD72A6EC-D312-40FF-AEA9-6E421CF34A4F}"/>
    <cellStyle name="Input 3 3 3 14 2" xfId="31655" xr:uid="{A401467D-158A-4154-A6A7-13BD53B37B2D}"/>
    <cellStyle name="Input 3 3 3 14 3" xfId="41431" xr:uid="{B780779D-F893-4860-932D-BB5CCC0C5ABB}"/>
    <cellStyle name="Input 3 3 3 14 4" xfId="21463" xr:uid="{14F966E4-EF25-4EAC-9673-B209706F62B0}"/>
    <cellStyle name="Input 3 3 3 15" xfId="11928" xr:uid="{3CADA237-C637-4AE3-994F-1378D24510B0}"/>
    <cellStyle name="Input 3 3 3 15 2" xfId="32129" xr:uid="{E7867832-A58A-4FCF-B753-A4F8C80B818E}"/>
    <cellStyle name="Input 3 3 3 15 3" xfId="41905" xr:uid="{CC32F2FE-4AE2-4EB3-AD57-426637AD11DB}"/>
    <cellStyle name="Input 3 3 3 15 4" xfId="21937" xr:uid="{8B6926F7-2D86-453E-8150-736CF2782CA2}"/>
    <cellStyle name="Input 3 3 3 16" xfId="12390" xr:uid="{7AD6C45F-4349-48DC-878A-919B8C9C7145}"/>
    <cellStyle name="Input 3 3 3 16 2" xfId="32590" xr:uid="{35850A91-B289-4629-9BAD-A769B4C528C4}"/>
    <cellStyle name="Input 3 3 3 16 3" xfId="42366" xr:uid="{52A89906-9FD4-48EC-B398-831B13C9AACF}"/>
    <cellStyle name="Input 3 3 3 16 4" xfId="22398" xr:uid="{30A295F8-45D2-4FE2-84F0-4032F2AE9AE4}"/>
    <cellStyle name="Input 3 3 3 17" xfId="12850" xr:uid="{BDC4D646-514E-4D86-9C11-857541F61AA0}"/>
    <cellStyle name="Input 3 3 3 17 2" xfId="33049" xr:uid="{50F7A536-78FE-4B45-98F1-94F80971A21D}"/>
    <cellStyle name="Input 3 3 3 17 3" xfId="42825" xr:uid="{8BA0699A-4FCD-4DB6-B74C-553BF1E84809}"/>
    <cellStyle name="Input 3 3 3 17 4" xfId="22857" xr:uid="{9A47D985-A483-423A-B940-B5A5D4E01852}"/>
    <cellStyle name="Input 3 3 3 18" xfId="13303" xr:uid="{AD0C74E8-D485-4499-87B4-29E46D681E3C}"/>
    <cellStyle name="Input 3 3 3 18 2" xfId="33500" xr:uid="{4D33CCD2-3749-4756-892C-60A21B4B9349}"/>
    <cellStyle name="Input 3 3 3 18 3" xfId="43276" xr:uid="{E91B3417-2E28-4E1F-B797-3B94B5E9425A}"/>
    <cellStyle name="Input 3 3 3 18 4" xfId="23308" xr:uid="{076911AF-1605-421A-9562-F7E2E7CF5EEB}"/>
    <cellStyle name="Input 3 3 3 19" xfId="24174" xr:uid="{E3B31AE3-BA4D-4E66-9A21-4388963E5A70}"/>
    <cellStyle name="Input 3 3 3 2" xfId="6600" xr:uid="{5132D767-6E5C-4CEA-8B88-580ED997DF26}"/>
    <cellStyle name="Input 3 3 3 2 10" xfId="11386" xr:uid="{BE3A3A98-A168-41DB-8FBB-17349706203A}"/>
    <cellStyle name="Input 3 3 3 2 10 2" xfId="31588" xr:uid="{6855232D-BF60-42C2-9B83-08E0964C05A8}"/>
    <cellStyle name="Input 3 3 3 2 10 3" xfId="41364" xr:uid="{45C6F5D7-AB52-477E-90E3-A5D2C795A4F5}"/>
    <cellStyle name="Input 3 3 3 2 10 4" xfId="21396" xr:uid="{6FCD459E-AB4A-4E78-ADF4-C0E1E6E8C24D}"/>
    <cellStyle name="Input 3 3 3 2 11" xfId="11871" xr:uid="{C5BE4F65-7D6D-4927-92B5-715620CFA24C}"/>
    <cellStyle name="Input 3 3 3 2 11 2" xfId="32073" xr:uid="{EAEDCCCA-36D5-49FB-842E-16118AA2FE05}"/>
    <cellStyle name="Input 3 3 3 2 11 3" xfId="41849" xr:uid="{0080CAFA-E9C6-45BB-8C9A-6EC39D4D43F9}"/>
    <cellStyle name="Input 3 3 3 2 11 4" xfId="21881" xr:uid="{35B4EA38-0413-409F-91F3-C12D0D7A6233}"/>
    <cellStyle name="Input 3 3 3 2 12" xfId="12345" xr:uid="{C8EF651F-A6C0-462B-A7AC-ED1084DE3635}"/>
    <cellStyle name="Input 3 3 3 2 12 2" xfId="32546" xr:uid="{7A97CB9C-966C-44F8-9024-3855AC044775}"/>
    <cellStyle name="Input 3 3 3 2 12 3" xfId="42322" xr:uid="{E28D8581-B1C4-4698-90AE-7E80528D62DD}"/>
    <cellStyle name="Input 3 3 3 2 12 4" xfId="22354" xr:uid="{8EB0E5EF-16EF-4A9C-BC3E-7F533B30580E}"/>
    <cellStyle name="Input 3 3 3 2 13" xfId="12806" xr:uid="{7616CCAF-15F8-4EF4-9F3F-60E4ED5F3518}"/>
    <cellStyle name="Input 3 3 3 2 13 2" xfId="33006" xr:uid="{49EAC279-2C79-4554-9920-DE6E7CDE8E90}"/>
    <cellStyle name="Input 3 3 3 2 13 3" xfId="42782" xr:uid="{05B8A1DE-3F1D-4FAB-932E-FEBD328EA6FF}"/>
    <cellStyle name="Input 3 3 3 2 13 4" xfId="22814" xr:uid="{60573A84-3CED-42F0-B215-071D3CB0AF1A}"/>
    <cellStyle name="Input 3 3 3 2 14" xfId="13265" xr:uid="{CA44A9AF-EBB6-43DF-B067-3AAFF63ECFEE}"/>
    <cellStyle name="Input 3 3 3 2 14 2" xfId="33464" xr:uid="{9C395F03-EE04-44B0-A86C-0DC4232E7170}"/>
    <cellStyle name="Input 3 3 3 2 14 3" xfId="43240" xr:uid="{0716F4F5-1EEF-403D-B76C-C8669F5925CF}"/>
    <cellStyle name="Input 3 3 3 2 14 4" xfId="23272" xr:uid="{261BBF3E-6430-48B2-A153-1DBDBDED7BAF}"/>
    <cellStyle name="Input 3 3 3 2 15" xfId="13718" xr:uid="{8F3C4355-2E0F-459B-B6EF-7644B447D80C}"/>
    <cellStyle name="Input 3 3 3 2 15 2" xfId="33915" xr:uid="{26DB566E-C055-4013-B11A-850FBD65F3FA}"/>
    <cellStyle name="Input 3 3 3 2 15 3" xfId="43691" xr:uid="{5B5C318D-037D-4ADA-B668-D78BB86C9DB7}"/>
    <cellStyle name="Input 3 3 3 2 15 4" xfId="23723" xr:uid="{1E1776C6-D899-44D9-AF03-B32FD7EE76F5}"/>
    <cellStyle name="Input 3 3 3 2 16" xfId="26815" xr:uid="{07A694C5-24D6-4CCE-8218-3DD94B0C99A4}"/>
    <cellStyle name="Input 3 3 3 2 17" xfId="36591" xr:uid="{ECAE5FA7-8EFE-471A-AFFC-B028FFB26E60}"/>
    <cellStyle name="Input 3 3 3 2 18" xfId="16623" xr:uid="{85A541B1-46D1-4999-9D38-A6CF7FCA387D}"/>
    <cellStyle name="Input 3 3 3 2 2" xfId="7157" xr:uid="{5667C086-CDDC-4C8B-871A-9EDFB2279F82}"/>
    <cellStyle name="Input 3 3 3 2 2 2" xfId="27371" xr:uid="{E496720A-A804-4A94-96E0-D70047C90316}"/>
    <cellStyle name="Input 3 3 3 2 2 3" xfId="37147" xr:uid="{7DCC0EE7-E4BC-4D1A-9ECD-66EDAB2681DB}"/>
    <cellStyle name="Input 3 3 3 2 2 4" xfId="17179" xr:uid="{986882AA-6E4C-4B60-A890-DF8D8CD04550}"/>
    <cellStyle name="Input 3 3 3 2 3" xfId="7706" xr:uid="{EECF28D1-CB68-44A3-BC3A-A58B5B9030A0}"/>
    <cellStyle name="Input 3 3 3 2 3 2" xfId="27920" xr:uid="{81F6B43D-2A3B-4F61-B2D3-2EE653F346A7}"/>
    <cellStyle name="Input 3 3 3 2 3 3" xfId="37696" xr:uid="{ABC4E636-7766-45C8-96CB-12909E6E3BDA}"/>
    <cellStyle name="Input 3 3 3 2 3 4" xfId="17728" xr:uid="{CA37ED4F-7659-45E4-9778-D428EF2A6AA3}"/>
    <cellStyle name="Input 3 3 3 2 4" xfId="8255" xr:uid="{AECE674B-5D59-4335-9EE9-66CD2EF3AD43}"/>
    <cellStyle name="Input 3 3 3 2 4 2" xfId="28467" xr:uid="{A1377FBB-78B7-4A2B-A02A-7CEF2110E10B}"/>
    <cellStyle name="Input 3 3 3 2 4 3" xfId="38243" xr:uid="{32DAB931-9B2D-41BF-BBB1-045D023FD1B7}"/>
    <cellStyle name="Input 3 3 3 2 4 4" xfId="18275" xr:uid="{C25D7911-EB62-426E-B41A-5E0287109281}"/>
    <cellStyle name="Input 3 3 3 2 5" xfId="8797" xr:uid="{C1AD28B7-2368-496C-993C-FDC343EB7FB7}"/>
    <cellStyle name="Input 3 3 3 2 5 2" xfId="29008" xr:uid="{D279CD20-B12F-46D1-98CC-50F633AC028A}"/>
    <cellStyle name="Input 3 3 3 2 5 3" xfId="38784" xr:uid="{BE4A3924-0C4B-4E77-B1CE-2265A88C59F0}"/>
    <cellStyle name="Input 3 3 3 2 5 4" xfId="18816" xr:uid="{D457F1EF-6AB7-41DD-A9CB-21E5D80686FF}"/>
    <cellStyle name="Input 3 3 3 2 6" xfId="9322" xr:uid="{39FFFB35-DD22-4132-AB7B-F751960E0C52}"/>
    <cellStyle name="Input 3 3 3 2 6 2" xfId="29531" xr:uid="{B70302AD-4B97-4D67-893F-676F0C3B0DF4}"/>
    <cellStyle name="Input 3 3 3 2 6 3" xfId="39307" xr:uid="{6A612F32-695F-4722-A4F3-B35E96E2AC70}"/>
    <cellStyle name="Input 3 3 3 2 6 4" xfId="19339" xr:uid="{FA211E14-8D87-4382-AF42-68C7FF1D11D5}"/>
    <cellStyle name="Input 3 3 3 2 7" xfId="9845" xr:uid="{05347BC6-9EC8-4153-A9C4-78CD6C62EFE7}"/>
    <cellStyle name="Input 3 3 3 2 7 2" xfId="30052" xr:uid="{F4E986E8-1C95-48F8-90E5-9B194C4386FD}"/>
    <cellStyle name="Input 3 3 3 2 7 3" xfId="39828" xr:uid="{147DAE94-E8D1-400C-A490-6D1029C50912}"/>
    <cellStyle name="Input 3 3 3 2 7 4" xfId="19860" xr:uid="{F8C80174-0EC3-4E13-99E8-EDECE7C4C7C8}"/>
    <cellStyle name="Input 3 3 3 2 8" xfId="10371" xr:uid="{8DCF8302-6349-4D40-B7B1-4EE6751254B8}"/>
    <cellStyle name="Input 3 3 3 2 8 2" xfId="30578" xr:uid="{AC164813-90BF-4299-ABE7-E8AEACFC9ABE}"/>
    <cellStyle name="Input 3 3 3 2 8 3" xfId="40354" xr:uid="{0EE593DE-68DF-443C-B1C6-4C9C517FDD95}"/>
    <cellStyle name="Input 3 3 3 2 8 4" xfId="20386" xr:uid="{66FDE391-F6EA-478F-93EF-28AA57D0C0D0}"/>
    <cellStyle name="Input 3 3 3 2 9" xfId="10881" xr:uid="{83D7F542-2059-4AF1-8AA1-6DCF4DDFBB4E}"/>
    <cellStyle name="Input 3 3 3 2 9 2" xfId="31085" xr:uid="{0A7615D8-A128-458B-A202-34A6F1BFC278}"/>
    <cellStyle name="Input 3 3 3 2 9 3" xfId="40861" xr:uid="{F8042AC1-EFF1-4D7C-A0DE-BCB64D2C97EE}"/>
    <cellStyle name="Input 3 3 3 2 9 4" xfId="20893" xr:uid="{BF89DF24-2C62-4EB1-957C-85E41492D2B8}"/>
    <cellStyle name="Input 3 3 3 20" xfId="33950" xr:uid="{EF523A73-9D32-40A4-B989-9842B03E4D0A}"/>
    <cellStyle name="Input 3 3 3 21" xfId="13982" xr:uid="{3178E248-9676-4A87-BD38-C3C60CDAFCE7}"/>
    <cellStyle name="Input 3 3 3 3" xfId="6618" xr:uid="{A1EE484D-4DAC-4605-8ED1-AE1D8DA3CD84}"/>
    <cellStyle name="Input 3 3 3 3 10" xfId="11404" xr:uid="{B73A3328-8811-44A1-84A9-59FE7B97DB65}"/>
    <cellStyle name="Input 3 3 3 3 10 2" xfId="31606" xr:uid="{32EE66F6-357B-44AC-B49D-D41D539B1F46}"/>
    <cellStyle name="Input 3 3 3 3 10 3" xfId="41382" xr:uid="{E7352880-D28D-413C-BE1D-03975D3AB34A}"/>
    <cellStyle name="Input 3 3 3 3 10 4" xfId="21414" xr:uid="{F62EBC6C-461E-4811-97B2-9F15F87D8C34}"/>
    <cellStyle name="Input 3 3 3 3 11" xfId="11889" xr:uid="{DF40B97B-ECFA-4A57-8426-43ABEBD458B5}"/>
    <cellStyle name="Input 3 3 3 3 11 2" xfId="32091" xr:uid="{699F51AD-F51F-4B7C-9C3C-CD9EE660FFB9}"/>
    <cellStyle name="Input 3 3 3 3 11 3" xfId="41867" xr:uid="{CD311DED-0CE9-4882-A8AC-F957A7C92C0F}"/>
    <cellStyle name="Input 3 3 3 3 11 4" xfId="21899" xr:uid="{4F91634F-630E-4925-8ABA-E85E069B6063}"/>
    <cellStyle name="Input 3 3 3 3 12" xfId="12363" xr:uid="{B4BF0BE4-7C28-4A89-A773-9C264F39087F}"/>
    <cellStyle name="Input 3 3 3 3 12 2" xfId="32564" xr:uid="{0F7BBDDF-DEFD-4B09-9229-4F7E7E5D98B0}"/>
    <cellStyle name="Input 3 3 3 3 12 3" xfId="42340" xr:uid="{E3A6B0C8-8983-4646-8A2F-C672688A48F2}"/>
    <cellStyle name="Input 3 3 3 3 12 4" xfId="22372" xr:uid="{4269B2DF-283A-4F2E-A75E-E5CA14173A2B}"/>
    <cellStyle name="Input 3 3 3 3 13" xfId="12824" xr:uid="{0362B329-71F6-4C5D-83A7-BCC573A101AA}"/>
    <cellStyle name="Input 3 3 3 3 13 2" xfId="33024" xr:uid="{9057A11D-EBFE-46AE-B14E-2AD59A4EA17F}"/>
    <cellStyle name="Input 3 3 3 3 13 3" xfId="42800" xr:uid="{36ABBCF3-F32A-45B3-BDA8-DFE3390DB3A2}"/>
    <cellStyle name="Input 3 3 3 3 13 4" xfId="22832" xr:uid="{6832F890-442E-460A-83FA-73BB24D4B0D4}"/>
    <cellStyle name="Input 3 3 3 3 14" xfId="13283" xr:uid="{4B1D848A-792E-4012-B75F-1AD143EA8C3D}"/>
    <cellStyle name="Input 3 3 3 3 14 2" xfId="33482" xr:uid="{6BB45271-2197-44B5-93A5-7F571105011F}"/>
    <cellStyle name="Input 3 3 3 3 14 3" xfId="43258" xr:uid="{5D708A82-D1A3-4BFF-8A7A-81AFAD038FC7}"/>
    <cellStyle name="Input 3 3 3 3 14 4" xfId="23290" xr:uid="{0E78B3BE-F709-426C-AC4B-471528147D5D}"/>
    <cellStyle name="Input 3 3 3 3 15" xfId="13736" xr:uid="{F60A17A1-1BE0-4B51-9D5D-2F476EE84C26}"/>
    <cellStyle name="Input 3 3 3 3 15 2" xfId="33933" xr:uid="{8714E2B4-1B94-4B97-83BD-C55A7E79A884}"/>
    <cellStyle name="Input 3 3 3 3 15 3" xfId="43709" xr:uid="{3A094966-814E-44FE-9AE5-DC468C57C8B7}"/>
    <cellStyle name="Input 3 3 3 3 15 4" xfId="23741" xr:uid="{F00B31AB-ABD6-45C6-AEEB-C5C4361B3848}"/>
    <cellStyle name="Input 3 3 3 3 16" xfId="26833" xr:uid="{0858237A-8F62-4374-8CF5-A5F4270EF764}"/>
    <cellStyle name="Input 3 3 3 3 17" xfId="36609" xr:uid="{10A1D145-2239-4AAF-997C-508AC0ED8AC6}"/>
    <cellStyle name="Input 3 3 3 3 18" xfId="16641" xr:uid="{70E848FC-0AEC-4302-999C-D7C0D219ED68}"/>
    <cellStyle name="Input 3 3 3 3 2" xfId="7175" xr:uid="{B33450B2-294D-4774-81C7-9A3CD651810B}"/>
    <cellStyle name="Input 3 3 3 3 2 2" xfId="27389" xr:uid="{8E9380D5-B9DF-428F-B46D-4E7E0D6A8429}"/>
    <cellStyle name="Input 3 3 3 3 2 3" xfId="37165" xr:uid="{B44B498F-9D75-4513-A617-957C9AF30239}"/>
    <cellStyle name="Input 3 3 3 3 2 4" xfId="17197" xr:uid="{6596E4C8-E836-4F84-AC74-CEE6204C2869}"/>
    <cellStyle name="Input 3 3 3 3 3" xfId="7724" xr:uid="{7C5F53C6-CE7F-4AD1-9B1A-17B3541CCF57}"/>
    <cellStyle name="Input 3 3 3 3 3 2" xfId="27938" xr:uid="{B8E2078D-5E94-4322-9A75-130AAEE64F71}"/>
    <cellStyle name="Input 3 3 3 3 3 3" xfId="37714" xr:uid="{F2D9A7A4-65F1-45A3-B56A-BFD9ECA82502}"/>
    <cellStyle name="Input 3 3 3 3 3 4" xfId="17746" xr:uid="{F2A3D0E1-D720-4879-AF79-BF8C714078CF}"/>
    <cellStyle name="Input 3 3 3 3 4" xfId="8273" xr:uid="{E6F1FAB4-5806-486F-918F-F382C27F7996}"/>
    <cellStyle name="Input 3 3 3 3 4 2" xfId="28485" xr:uid="{8B570C0D-F8BA-4937-BFDD-696CDFE75194}"/>
    <cellStyle name="Input 3 3 3 3 4 3" xfId="38261" xr:uid="{0797904E-AF9D-4093-905C-709743B8C5FC}"/>
    <cellStyle name="Input 3 3 3 3 4 4" xfId="18293" xr:uid="{D14B4963-5111-4D53-9ABB-EE1F30C7E249}"/>
    <cellStyle name="Input 3 3 3 3 5" xfId="8815" xr:uid="{16D75B09-726B-4013-A45E-0BBF2DA9ECE8}"/>
    <cellStyle name="Input 3 3 3 3 5 2" xfId="29026" xr:uid="{0D035B60-DF38-4A50-B205-5FB823EAF9B7}"/>
    <cellStyle name="Input 3 3 3 3 5 3" xfId="38802" xr:uid="{0353CFCF-A31A-4C6A-9B31-59FB1C3FFA6D}"/>
    <cellStyle name="Input 3 3 3 3 5 4" xfId="18834" xr:uid="{0D6229BE-CE59-474C-99D5-3E7F761E9EF7}"/>
    <cellStyle name="Input 3 3 3 3 6" xfId="9340" xr:uid="{55252C07-8302-461D-9A09-D6D3E027258A}"/>
    <cellStyle name="Input 3 3 3 3 6 2" xfId="29549" xr:uid="{CF8B5023-12AB-491A-8DC2-E51CE69A5704}"/>
    <cellStyle name="Input 3 3 3 3 6 3" xfId="39325" xr:uid="{7385219D-24B8-4113-BD77-3FFD05B4D0F1}"/>
    <cellStyle name="Input 3 3 3 3 6 4" xfId="19357" xr:uid="{05FC0A3A-2E72-473E-A80B-5CC3EA394C0D}"/>
    <cellStyle name="Input 3 3 3 3 7" xfId="9863" xr:uid="{763E04DA-D73B-400C-A819-4204DB365A8E}"/>
    <cellStyle name="Input 3 3 3 3 7 2" xfId="30070" xr:uid="{571239F0-FBE2-429D-9C01-9BDA2FC827AD}"/>
    <cellStyle name="Input 3 3 3 3 7 3" xfId="39846" xr:uid="{CB58A7E5-496C-4161-9B51-CFAA1A95F586}"/>
    <cellStyle name="Input 3 3 3 3 7 4" xfId="19878" xr:uid="{1A9BDC06-F4A7-455A-AAA7-5AA48976182B}"/>
    <cellStyle name="Input 3 3 3 3 8" xfId="10389" xr:uid="{7473E359-C296-40C7-8109-671315BAC848}"/>
    <cellStyle name="Input 3 3 3 3 8 2" xfId="30596" xr:uid="{FCF59FA3-2133-4AC4-9510-3C594406851F}"/>
    <cellStyle name="Input 3 3 3 3 8 3" xfId="40372" xr:uid="{956D3F6C-FC2E-44B2-A93E-F6DB528BE50B}"/>
    <cellStyle name="Input 3 3 3 3 8 4" xfId="20404" xr:uid="{C42EB489-2673-4CDE-BC1B-009062C83EA1}"/>
    <cellStyle name="Input 3 3 3 3 9" xfId="10899" xr:uid="{0C22D244-3937-43B0-BA97-293E7B3B97E4}"/>
    <cellStyle name="Input 3 3 3 3 9 2" xfId="31103" xr:uid="{8E96B58E-B7FE-48ED-A96E-345E5AA1011F}"/>
    <cellStyle name="Input 3 3 3 3 9 3" xfId="40879" xr:uid="{9AA6A863-400D-4808-B75D-02B8617D266F}"/>
    <cellStyle name="Input 3 3 3 3 9 4" xfId="20911" xr:uid="{45699AA5-1924-4574-9C22-06720F2F0CE0}"/>
    <cellStyle name="Input 3 3 3 4" xfId="6169" xr:uid="{5187FCB8-64A1-4C1A-AB45-9571663A65B6}"/>
    <cellStyle name="Input 3 3 3 4 2" xfId="26387" xr:uid="{9304E5A4-6136-46B5-9162-805A7DB9726E}"/>
    <cellStyle name="Input 3 3 3 4 3" xfId="36163" xr:uid="{4281C9D7-B0CE-4E13-BF0A-A919507385C0}"/>
    <cellStyle name="Input 3 3 3 4 4" xfId="16195" xr:uid="{0445614C-9D5D-428F-BE32-A09C6C19AB4A}"/>
    <cellStyle name="Input 3 3 3 5" xfId="6730" xr:uid="{09F13CC7-C133-4596-BB03-AF023EEC073C}"/>
    <cellStyle name="Input 3 3 3 5 2" xfId="26944" xr:uid="{9EEDFAD4-4638-4013-83F3-7AA6EBCB4581}"/>
    <cellStyle name="Input 3 3 3 5 3" xfId="36720" xr:uid="{92A0CAD1-B650-41B3-BA9C-40A4BFAC2325}"/>
    <cellStyle name="Input 3 3 3 5 4" xfId="16752" xr:uid="{A96C946A-4738-4A21-8A5E-5CEBF95AAF71}"/>
    <cellStyle name="Input 3 3 3 6" xfId="7275" xr:uid="{36038101-8883-4161-87AB-88B3E27C1D33}"/>
    <cellStyle name="Input 3 3 3 6 2" xfId="27489" xr:uid="{938B18EF-1AC4-4DB4-9801-F44AC96FCF8A}"/>
    <cellStyle name="Input 3 3 3 6 3" xfId="37265" xr:uid="{EFFA3E62-091B-43A8-A396-49FE007642A6}"/>
    <cellStyle name="Input 3 3 3 6 4" xfId="17297" xr:uid="{6DF48B84-8D25-4334-91F2-29AA780ACA07}"/>
    <cellStyle name="Input 3 3 3 7" xfId="7827" xr:uid="{FD0B125C-682D-4440-8D10-0B46F27B9B7F}"/>
    <cellStyle name="Input 3 3 3 7 2" xfId="28039" xr:uid="{F9F645D2-85DD-4999-9FEB-2BC1EA398B95}"/>
    <cellStyle name="Input 3 3 3 7 3" xfId="37815" xr:uid="{FE8B32F9-E7CD-439E-9B9F-1E630085BBD2}"/>
    <cellStyle name="Input 3 3 3 7 4" xfId="17847" xr:uid="{73C3F984-40D8-4C4A-9E7F-D3704D5C9D46}"/>
    <cellStyle name="Input 3 3 3 8" xfId="8368" xr:uid="{F3AF736C-379F-4168-A3FA-32BDECC7C40E}"/>
    <cellStyle name="Input 3 3 3 8 2" xfId="28580" xr:uid="{A2A6E123-CD3A-4817-AD01-DF44637571A8}"/>
    <cellStyle name="Input 3 3 3 8 3" xfId="38356" xr:uid="{2D923910-B0AE-4A60-9EE6-7EC3CD68ED74}"/>
    <cellStyle name="Input 3 3 3 8 4" xfId="18388" xr:uid="{6A75858E-097C-4FCC-8E3D-449E642E86FC}"/>
    <cellStyle name="Input 3 3 3 9" xfId="8894" xr:uid="{4C587C32-A5EA-4CBA-9932-D9DA397BE2EA}"/>
    <cellStyle name="Input 3 3 3 9 2" xfId="29103" xr:uid="{40192182-11C6-4DB9-AB4D-703247D10D18}"/>
    <cellStyle name="Input 3 3 3 9 3" xfId="38879" xr:uid="{35025ACC-FEC5-4B93-833E-B08C7E5900BB}"/>
    <cellStyle name="Input 3 3 3 9 4" xfId="18911" xr:uid="{CCD1BDE0-B59F-4B1A-95F0-6839AFEF52AB}"/>
    <cellStyle name="Input 3 3 4" xfId="6240" xr:uid="{B2269E0F-9331-41FE-B59A-DAB5CF263806}"/>
    <cellStyle name="Input 3 3 4 10" xfId="11027" xr:uid="{264B97ED-C2D3-4DEC-A0FE-4021662324E2}"/>
    <cellStyle name="Input 3 3 4 10 2" xfId="31229" xr:uid="{1BA5427D-8803-4502-A791-7D816DDE6D22}"/>
    <cellStyle name="Input 3 3 4 10 3" xfId="41005" xr:uid="{4206CA20-1D99-4187-9351-909FE286E4F6}"/>
    <cellStyle name="Input 3 3 4 10 4" xfId="21037" xr:uid="{A74F5F6A-7C9B-4F48-9C24-C53DE9CE7612}"/>
    <cellStyle name="Input 3 3 4 11" xfId="11513" xr:uid="{544D1725-9273-4B91-8CC3-92B93D9B692D}"/>
    <cellStyle name="Input 3 3 4 11 2" xfId="31715" xr:uid="{4B2EB466-16CF-488C-A33C-3E83C9383426}"/>
    <cellStyle name="Input 3 3 4 11 3" xfId="41491" xr:uid="{5A942713-07B8-42EC-A626-C6D78B973503}"/>
    <cellStyle name="Input 3 3 4 11 4" xfId="21523" xr:uid="{13C63E1D-D24E-4297-B906-AF139A41F39F}"/>
    <cellStyle name="Input 3 3 4 12" xfId="11987" xr:uid="{1C22B95F-8E2D-45BE-A07E-65B5A04A3719}"/>
    <cellStyle name="Input 3 3 4 12 2" xfId="32188" xr:uid="{C418C120-67F3-48E6-A7D5-55C3B47948EE}"/>
    <cellStyle name="Input 3 3 4 12 3" xfId="41964" xr:uid="{79D88E6F-C00A-4FD2-AD2E-E5048EAC2E18}"/>
    <cellStyle name="Input 3 3 4 12 4" xfId="21996" xr:uid="{1193E414-5A19-4A14-8D21-C25D8B09D819}"/>
    <cellStyle name="Input 3 3 4 13" xfId="12448" xr:uid="{545A0B79-AF3A-4E6B-B443-ADD5266C821F}"/>
    <cellStyle name="Input 3 3 4 13 2" xfId="32648" xr:uid="{F8D75C9F-96AD-41CF-8487-D5D9D3B9071B}"/>
    <cellStyle name="Input 3 3 4 13 3" xfId="42424" xr:uid="{6C490628-3395-49AD-AAB8-F9EB86AE1925}"/>
    <cellStyle name="Input 3 3 4 13 4" xfId="22456" xr:uid="{940891B6-E39E-4BA1-935A-330C46A62634}"/>
    <cellStyle name="Input 3 3 4 14" xfId="12908" xr:uid="{7F7DEA0A-38BF-4032-8F14-6E791C86194F}"/>
    <cellStyle name="Input 3 3 4 14 2" xfId="33107" xr:uid="{57D44044-6FAE-417E-AC75-1F238A870BE7}"/>
    <cellStyle name="Input 3 3 4 14 3" xfId="42883" xr:uid="{302A03AE-9852-42FE-B2F0-BA8E4B6470D0}"/>
    <cellStyle name="Input 3 3 4 14 4" xfId="22915" xr:uid="{5FF75B51-27E0-4C64-AD91-C891C1F65579}"/>
    <cellStyle name="Input 3 3 4 15" xfId="13361" xr:uid="{F03DD72F-D00D-4E1C-B57E-72FB40D38EE0}"/>
    <cellStyle name="Input 3 3 4 15 2" xfId="33558" xr:uid="{695F5F3F-48BA-4276-B1B6-E3D835084CAD}"/>
    <cellStyle name="Input 3 3 4 15 3" xfId="43334" xr:uid="{052A9CA8-F793-418E-BA8F-FE8FDCBD729B}"/>
    <cellStyle name="Input 3 3 4 15 4" xfId="23366" xr:uid="{42DA7131-1F17-4B03-AB02-9FFAB1F9B4AD}"/>
    <cellStyle name="Input 3 3 4 16" xfId="26458" xr:uid="{A2F54EC7-6FB8-4C57-80DD-632A8C013F39}"/>
    <cellStyle name="Input 3 3 4 17" xfId="36234" xr:uid="{90D545C0-1A40-4374-B644-BC808454329D}"/>
    <cellStyle name="Input 3 3 4 18" xfId="16266" xr:uid="{AB4ED692-C944-4BC5-9E4A-E2DB15CF9467}"/>
    <cellStyle name="Input 3 3 4 2" xfId="6799" xr:uid="{69D1CF91-FEDC-4FA4-9F49-2638211DB7C3}"/>
    <cellStyle name="Input 3 3 4 2 2" xfId="27013" xr:uid="{09D482A4-D550-43C2-98AC-F74FFBDCFF83}"/>
    <cellStyle name="Input 3 3 4 2 3" xfId="36789" xr:uid="{A596573D-30D3-4214-A255-2C1392F00D29}"/>
    <cellStyle name="Input 3 3 4 2 4" xfId="16821" xr:uid="{9362AB78-F924-4DB2-9046-E000C3654B02}"/>
    <cellStyle name="Input 3 3 4 3" xfId="7346" xr:uid="{BBAAA3AE-E5FB-480E-81FE-3368DF9E3BBB}"/>
    <cellStyle name="Input 3 3 4 3 2" xfId="27560" xr:uid="{577ADE83-5193-4C70-A753-77C7F0659EE6}"/>
    <cellStyle name="Input 3 3 4 3 3" xfId="37336" xr:uid="{990BB14F-9595-4423-8E41-951506B6F97E}"/>
    <cellStyle name="Input 3 3 4 3 4" xfId="17368" xr:uid="{995CA950-CCA2-4379-A24C-EAC46F99425D}"/>
    <cellStyle name="Input 3 3 4 4" xfId="7896" xr:uid="{8AF77AB1-3F97-4EB1-8677-84A3FBED5913}"/>
    <cellStyle name="Input 3 3 4 4 2" xfId="28108" xr:uid="{5F1EAFEB-B48F-4000-BD4B-62F7CDE1271C}"/>
    <cellStyle name="Input 3 3 4 4 3" xfId="37884" xr:uid="{145470E0-5D8A-4D09-ADB5-3092FD1DB55D}"/>
    <cellStyle name="Input 3 3 4 4 4" xfId="17916" xr:uid="{8EE59B26-C504-4884-A870-EC83A02E96A4}"/>
    <cellStyle name="Input 3 3 4 5" xfId="8438" xr:uid="{E8AF935D-7F75-46AA-AE3F-F697848AD7D1}"/>
    <cellStyle name="Input 3 3 4 5 2" xfId="28649" xr:uid="{0D2A3670-5D8A-4E97-87B2-DA14232A456D}"/>
    <cellStyle name="Input 3 3 4 5 3" xfId="38425" xr:uid="{174260BF-CD40-45BE-8930-FFF3286E8F5C}"/>
    <cellStyle name="Input 3 3 4 5 4" xfId="18457" xr:uid="{BECFBC42-1AA9-4CCF-99D6-15850CFC542D}"/>
    <cellStyle name="Input 3 3 4 6" xfId="8964" xr:uid="{77A4207B-FF49-497E-A462-B362C2617026}"/>
    <cellStyle name="Input 3 3 4 6 2" xfId="29173" xr:uid="{F94AA1E6-5710-4123-ADD8-6CBE3A9D4766}"/>
    <cellStyle name="Input 3 3 4 6 3" xfId="38949" xr:uid="{737DC124-8297-4570-8BB2-9B4853FFBA10}"/>
    <cellStyle name="Input 3 3 4 6 4" xfId="18981" xr:uid="{516CF390-3595-4771-8202-01BAD03DCF7F}"/>
    <cellStyle name="Input 3 3 4 7" xfId="9488" xr:uid="{AB34E5A0-07E3-4649-9239-41DFEA1801FA}"/>
    <cellStyle name="Input 3 3 4 7 2" xfId="29695" xr:uid="{5A3090FA-9E6C-4671-B92B-69151C541B11}"/>
    <cellStyle name="Input 3 3 4 7 3" xfId="39471" xr:uid="{2E31A438-798A-490B-B654-8D8C0683712D}"/>
    <cellStyle name="Input 3 3 4 7 4" xfId="19503" xr:uid="{D8C48888-892A-4B1A-8604-144A1BE44734}"/>
    <cellStyle name="Input 3 3 4 8" xfId="10012" xr:uid="{C14C8476-0967-477A-976D-17308ACEF2BE}"/>
    <cellStyle name="Input 3 3 4 8 2" xfId="30219" xr:uid="{3AA18F87-44C3-47E3-BB9A-D4E10F43BD8E}"/>
    <cellStyle name="Input 3 3 4 8 3" xfId="39995" xr:uid="{729FE3CF-D099-49F1-B601-65A559CA14F7}"/>
    <cellStyle name="Input 3 3 4 8 4" xfId="20027" xr:uid="{DE17D4F6-EA2E-42A7-8FB0-3D11621C8830}"/>
    <cellStyle name="Input 3 3 4 9" xfId="10523" xr:uid="{FDC933FD-541B-4534-AF8E-F2FA5DE37252}"/>
    <cellStyle name="Input 3 3 4 9 2" xfId="30727" xr:uid="{3D02C9C1-6CA5-429E-AAD4-BD926A06672A}"/>
    <cellStyle name="Input 3 3 4 9 3" xfId="40503" xr:uid="{F6A36737-079B-4018-847F-5222F52E58CB}"/>
    <cellStyle name="Input 3 3 4 9 4" xfId="20535" xr:uid="{EF5DF6EF-79FD-4730-9020-746E20D3BC6B}"/>
    <cellStyle name="Input 3 3 5" xfId="6549" xr:uid="{9524788F-13C6-4EF8-B240-746AD17488E5}"/>
    <cellStyle name="Input 3 3 5 10" xfId="11336" xr:uid="{9B16426C-6490-4E72-A1D8-A8E85BE2A185}"/>
    <cellStyle name="Input 3 3 5 10 2" xfId="31538" xr:uid="{C3337CD9-1FB6-42A8-8AEC-B1C4BE91DEDE}"/>
    <cellStyle name="Input 3 3 5 10 3" xfId="41314" xr:uid="{BC6E687C-14B5-4756-9019-F6ED893FFC19}"/>
    <cellStyle name="Input 3 3 5 10 4" xfId="21346" xr:uid="{C2AEDCDB-FA1C-496D-B638-B250A7C4D575}"/>
    <cellStyle name="Input 3 3 5 11" xfId="11822" xr:uid="{3EEF50A8-99C4-4673-977C-93DB3C1C20A3}"/>
    <cellStyle name="Input 3 3 5 11 2" xfId="32024" xr:uid="{9232956B-97F5-42D4-BA4A-D27C89E862E6}"/>
    <cellStyle name="Input 3 3 5 11 3" xfId="41800" xr:uid="{8E28F13A-1AC1-48B4-BE4A-04FB9952DCE4}"/>
    <cellStyle name="Input 3 3 5 11 4" xfId="21832" xr:uid="{98B1CA22-D1D3-48A6-9317-3FDDA75C18EB}"/>
    <cellStyle name="Input 3 3 5 12" xfId="12296" xr:uid="{7E7E4996-6C59-4F8B-814F-006068A9DF32}"/>
    <cellStyle name="Input 3 3 5 12 2" xfId="32497" xr:uid="{53E59F28-BECE-4913-B5B9-9C060AB74A1A}"/>
    <cellStyle name="Input 3 3 5 12 3" xfId="42273" xr:uid="{AEB34FE8-4E84-43F0-ACDE-A925CA369496}"/>
    <cellStyle name="Input 3 3 5 12 4" xfId="22305" xr:uid="{D7B9FA45-50C8-43B7-91CD-803D91A4AA55}"/>
    <cellStyle name="Input 3 3 5 13" xfId="12757" xr:uid="{C2BEC3A7-C066-435C-862C-2DA41C62A069}"/>
    <cellStyle name="Input 3 3 5 13 2" xfId="32957" xr:uid="{269248AC-E3D7-4278-B03F-9585C369502D}"/>
    <cellStyle name="Input 3 3 5 13 3" xfId="42733" xr:uid="{7573A58C-9158-469C-9EBB-218F9B3B9D39}"/>
    <cellStyle name="Input 3 3 5 13 4" xfId="22765" xr:uid="{925E028D-10B9-43D1-9438-3B9B3E877DAF}"/>
    <cellStyle name="Input 3 3 5 14" xfId="13217" xr:uid="{9589C089-9B5A-442A-BBBC-C6C1024384B9}"/>
    <cellStyle name="Input 3 3 5 14 2" xfId="33416" xr:uid="{2EDE1846-E4AE-42FE-AEC2-D5C21F7444BE}"/>
    <cellStyle name="Input 3 3 5 14 3" xfId="43192" xr:uid="{07595622-72CF-42C9-992C-A93D6A06A2A6}"/>
    <cellStyle name="Input 3 3 5 14 4" xfId="23224" xr:uid="{AC597663-0168-47D4-B039-9B58501A5E72}"/>
    <cellStyle name="Input 3 3 5 15" xfId="13670" xr:uid="{3172C57B-AAEF-4631-98BA-0FBC5ED59CBA}"/>
    <cellStyle name="Input 3 3 5 15 2" xfId="33867" xr:uid="{54BF03E9-CD04-46F9-BB48-73F7F66DCBE2}"/>
    <cellStyle name="Input 3 3 5 15 3" xfId="43643" xr:uid="{D643F3B9-D861-45D6-9431-FFC50AB6D2CD}"/>
    <cellStyle name="Input 3 3 5 15 4" xfId="23675" xr:uid="{68917948-A1E7-41D8-BDA4-82E36B3AABD6}"/>
    <cellStyle name="Input 3 3 5 16" xfId="26767" xr:uid="{E89F6FC3-8014-4450-A56F-BA39C5B4B82C}"/>
    <cellStyle name="Input 3 3 5 17" xfId="36543" xr:uid="{1EB38269-72E3-42CE-8C3E-5DDF45A67CD3}"/>
    <cellStyle name="Input 3 3 5 18" xfId="16575" xr:uid="{35326425-6483-499D-A6E0-EFEB46357EE6}"/>
    <cellStyle name="Input 3 3 5 2" xfId="7108" xr:uid="{DCA635B4-2743-499A-8AFB-FA249E433844}"/>
    <cellStyle name="Input 3 3 5 2 2" xfId="27322" xr:uid="{793F9561-A885-44E4-811E-657B9BEF60DA}"/>
    <cellStyle name="Input 3 3 5 2 3" xfId="37098" xr:uid="{9F370B35-6820-4716-926B-29DB53EA900E}"/>
    <cellStyle name="Input 3 3 5 2 4" xfId="17130" xr:uid="{55BAC823-C8CA-4081-8952-D5A50227AC1F}"/>
    <cellStyle name="Input 3 3 5 3" xfId="7655" xr:uid="{1D9F1310-39DD-46FE-9EC5-14B0B629D16D}"/>
    <cellStyle name="Input 3 3 5 3 2" xfId="27869" xr:uid="{7C71F209-4893-45F2-A346-B8C377742557}"/>
    <cellStyle name="Input 3 3 5 3 3" xfId="37645" xr:uid="{BD988666-8194-4E20-B134-2DEBB43D17E5}"/>
    <cellStyle name="Input 3 3 5 3 4" xfId="17677" xr:uid="{67058C77-80B1-48F6-8091-05482709EBE5}"/>
    <cellStyle name="Input 3 3 5 4" xfId="8205" xr:uid="{1EE9127D-A571-46EC-A973-A60A37608806}"/>
    <cellStyle name="Input 3 3 5 4 2" xfId="28417" xr:uid="{D1F90B12-AE8E-4405-866D-E07CD8105B30}"/>
    <cellStyle name="Input 3 3 5 4 3" xfId="38193" xr:uid="{9880BCF6-B0DD-45B0-B05A-CD75F1B2A968}"/>
    <cellStyle name="Input 3 3 5 4 4" xfId="18225" xr:uid="{28F3A933-4D51-4E9B-93DA-6BEBE38D3A69}"/>
    <cellStyle name="Input 3 3 5 5" xfId="8747" xr:uid="{7F4E4735-1F30-4A17-B466-3E190C4E7BB3}"/>
    <cellStyle name="Input 3 3 5 5 2" xfId="28958" xr:uid="{97B62E34-64C5-424F-9F87-F1AF0ADEAC58}"/>
    <cellStyle name="Input 3 3 5 5 3" xfId="38734" xr:uid="{C6669E9F-F5AD-4F10-AE3B-7E87E1C85C9B}"/>
    <cellStyle name="Input 3 3 5 5 4" xfId="18766" xr:uid="{A38F0148-C5EC-4F7C-99DE-44C2ACD81247}"/>
    <cellStyle name="Input 3 3 5 6" xfId="9273" xr:uid="{55D9210D-695E-43EE-A09E-F961B93C1988}"/>
    <cellStyle name="Input 3 3 5 6 2" xfId="29482" xr:uid="{57F18221-6331-4AF6-8CD5-D371DA2B5DC3}"/>
    <cellStyle name="Input 3 3 5 6 3" xfId="39258" xr:uid="{D12F667F-1390-4357-B5C3-D85B5A6AC25A}"/>
    <cellStyle name="Input 3 3 5 6 4" xfId="19290" xr:uid="{3D51D485-83F7-4A1F-8C05-DC496C2A7D20}"/>
    <cellStyle name="Input 3 3 5 7" xfId="9797" xr:uid="{07F0880B-19CB-42B4-A110-2CCDD9C33064}"/>
    <cellStyle name="Input 3 3 5 7 2" xfId="30004" xr:uid="{D2D5A037-517E-4B27-B169-38A7A2DC6DB5}"/>
    <cellStyle name="Input 3 3 5 7 3" xfId="39780" xr:uid="{8BADD1F5-E4D1-4F95-A14D-B9FA19567DD6}"/>
    <cellStyle name="Input 3 3 5 7 4" xfId="19812" xr:uid="{2A331C1D-24DE-4662-AE94-953E975DF549}"/>
    <cellStyle name="Input 3 3 5 8" xfId="10321" xr:uid="{8AC622B2-8C4D-4E66-9402-4B0079F0FCAB}"/>
    <cellStyle name="Input 3 3 5 8 2" xfId="30528" xr:uid="{8BCBC4F8-6520-4633-B53A-C1F0DD82D68D}"/>
    <cellStyle name="Input 3 3 5 8 3" xfId="40304" xr:uid="{51CFD08C-76DA-4215-8E1F-178332419C8B}"/>
    <cellStyle name="Input 3 3 5 8 4" xfId="20336" xr:uid="{397F5CD0-2A57-4EBD-B251-2343A376600D}"/>
    <cellStyle name="Input 3 3 5 9" xfId="10832" xr:uid="{6B6D23A2-7E58-4C52-AA33-750785BE5D10}"/>
    <cellStyle name="Input 3 3 5 9 2" xfId="31036" xr:uid="{301192CF-BAAB-4E06-8E1D-FC17B4777B5C}"/>
    <cellStyle name="Input 3 3 5 9 3" xfId="40812" xr:uid="{1D30A40C-7FF4-426C-B131-C6186B3C5E78}"/>
    <cellStyle name="Input 3 3 5 9 4" xfId="20844" xr:uid="{E665F3F4-B948-4E97-A887-53094DA4B104}"/>
    <cellStyle name="Input 3 3 6" xfId="4286" xr:uid="{40ACD333-12B1-47B2-997F-BAC83BAE75DA}"/>
    <cellStyle name="Input 3 3 6 2" xfId="24537" xr:uid="{9D0B2E50-0A25-408B-866A-392785EB5704}"/>
    <cellStyle name="Input 3 3 6 3" xfId="34313" xr:uid="{F0FCE79B-B708-4A9E-B8C4-37A912FB75D9}"/>
    <cellStyle name="Input 3 3 6 4" xfId="14345" xr:uid="{7FF88DDC-D59C-4C98-AF45-82E3E06508DC}"/>
    <cellStyle name="Input 3 3 7" xfId="5707" xr:uid="{5F7BF726-E7AD-45C6-BF82-9F0F443CC7D5}"/>
    <cellStyle name="Input 3 3 7 2" xfId="25936" xr:uid="{78257359-B1DD-46AD-BA7E-C27B743C2CBE}"/>
    <cellStyle name="Input 3 3 7 3" xfId="35712" xr:uid="{29F09FA3-C4C9-4201-A37C-D68DB318D8E8}"/>
    <cellStyle name="Input 3 3 7 4" xfId="15744" xr:uid="{F08D9D5E-2D9B-4EF9-B16D-9698D19E273A}"/>
    <cellStyle name="Input 3 3 8" xfId="4087" xr:uid="{9E119C4B-8F2F-4ED2-ACCD-B26E9FC0D31F}"/>
    <cellStyle name="Input 3 3 8 2" xfId="24342" xr:uid="{F82D7C93-5DBE-4671-B326-41D67B6B5CCE}"/>
    <cellStyle name="Input 3 3 8 3" xfId="34118" xr:uid="{BFD7CA03-81DB-4404-9429-49DDA4421A60}"/>
    <cellStyle name="Input 3 3 8 4" xfId="14150" xr:uid="{F9679054-7844-496F-ADB4-99E454FEDAEF}"/>
    <cellStyle name="Input 3 3 9" xfId="4229" xr:uid="{BA0B57F2-1E7B-49E3-A4C0-0769512C80E6}"/>
    <cellStyle name="Input 3 3 9 2" xfId="24481" xr:uid="{A64AB493-EDA8-4C7F-A98A-FDCD11744CA8}"/>
    <cellStyle name="Input 3 3 9 3" xfId="34257" xr:uid="{80F01C7E-53E2-406C-A020-49B14B51AB23}"/>
    <cellStyle name="Input 3 3 9 4" xfId="14289" xr:uid="{A94D9CC8-44CD-4E32-9A66-3230C18E8CEE}"/>
    <cellStyle name="Input 3 4" xfId="6200" xr:uid="{273860F4-5C8E-4034-86C3-80410FC97ECE}"/>
    <cellStyle name="Input 3 4 10" xfId="10987" xr:uid="{2931F3BC-6593-4D07-9C44-65AA63625B55}"/>
    <cellStyle name="Input 3 4 10 2" xfId="31189" xr:uid="{0FDDF03E-3CCB-4116-A5E2-A07B49B2D110}"/>
    <cellStyle name="Input 3 4 10 3" xfId="40965" xr:uid="{7DE7DDA3-14EE-4F03-9B9A-D6B57B164CC4}"/>
    <cellStyle name="Input 3 4 10 4" xfId="20997" xr:uid="{EA3F5176-D5FF-4967-8CC1-4329DE227CFC}"/>
    <cellStyle name="Input 3 4 11" xfId="11473" xr:uid="{6200AE04-F9DD-49A8-B52A-B1501769D1A5}"/>
    <cellStyle name="Input 3 4 11 2" xfId="31675" xr:uid="{B90F7990-C291-41B1-913B-2AB953E6865E}"/>
    <cellStyle name="Input 3 4 11 3" xfId="41451" xr:uid="{0E1D2D63-D1C7-47B6-9E2F-382BF3578056}"/>
    <cellStyle name="Input 3 4 11 4" xfId="21483" xr:uid="{14A1EE14-47B3-4DD9-A0B8-631E0F8404BD}"/>
    <cellStyle name="Input 3 4 12" xfId="11947" xr:uid="{C03EF212-E099-491E-BE80-86222ABFAFCF}"/>
    <cellStyle name="Input 3 4 12 2" xfId="32148" xr:uid="{BDB42959-7B0A-4C04-BCC2-423DF578F332}"/>
    <cellStyle name="Input 3 4 12 3" xfId="41924" xr:uid="{6CBA657F-907C-46C5-BBBC-DE8609C1FE0A}"/>
    <cellStyle name="Input 3 4 12 4" xfId="21956" xr:uid="{1694D9A2-CBAF-406D-B058-5308B74A8D50}"/>
    <cellStyle name="Input 3 4 13" xfId="12408" xr:uid="{69DA0B48-6E92-45CF-8087-94BCFF5E3669}"/>
    <cellStyle name="Input 3 4 13 2" xfId="32608" xr:uid="{0DDBAF6B-C5E1-4199-A07C-A00B7FD3E66F}"/>
    <cellStyle name="Input 3 4 13 3" xfId="42384" xr:uid="{74864F27-AA4E-4F0D-8166-E542C46E20CB}"/>
    <cellStyle name="Input 3 4 13 4" xfId="22416" xr:uid="{BC5703F4-3FFE-4BDB-89BC-F088E32800CF}"/>
    <cellStyle name="Input 3 4 14" xfId="12868" xr:uid="{D231C473-0325-4B1F-9C76-912AFF3A0DFA}"/>
    <cellStyle name="Input 3 4 14 2" xfId="33067" xr:uid="{EA7A6FDE-A7F5-41A0-9745-3798A3B38934}"/>
    <cellStyle name="Input 3 4 14 3" xfId="42843" xr:uid="{BA049014-C217-4B31-8835-255B43DDD770}"/>
    <cellStyle name="Input 3 4 14 4" xfId="22875" xr:uid="{A9DD77A1-D4DB-4F1E-A857-62500709DFBF}"/>
    <cellStyle name="Input 3 4 15" xfId="13321" xr:uid="{D12FF7AE-757B-43EB-AE2C-843967C8324B}"/>
    <cellStyle name="Input 3 4 15 2" xfId="33518" xr:uid="{02E6F8BC-A8AE-43D2-9E61-D094309DA8CC}"/>
    <cellStyle name="Input 3 4 15 3" xfId="43294" xr:uid="{88152378-B588-4B15-9B13-7B167EF35459}"/>
    <cellStyle name="Input 3 4 15 4" xfId="23326" xr:uid="{8AA07051-3B31-4670-AB27-1D2726E2EE7C}"/>
    <cellStyle name="Input 3 4 16" xfId="26418" xr:uid="{2F5F86A8-405C-4D41-B26D-C2406DFAA396}"/>
    <cellStyle name="Input 3 4 17" xfId="36194" xr:uid="{1D0A5ACD-FCEB-4B71-B355-1F5FF53E4CD5}"/>
    <cellStyle name="Input 3 4 18" xfId="16226" xr:uid="{81F1E1F5-179A-45EE-A56B-4B33A1E391C3}"/>
    <cellStyle name="Input 3 4 2" xfId="6759" xr:uid="{F701D515-5F21-43E5-BD04-0B61B1C03649}"/>
    <cellStyle name="Input 3 4 2 2" xfId="26973" xr:uid="{3D9C6D33-68DD-46DA-B051-04A2BBBF6E38}"/>
    <cellStyle name="Input 3 4 2 3" xfId="36749" xr:uid="{DA48F341-B249-43E7-89D5-538C895821D5}"/>
    <cellStyle name="Input 3 4 2 4" xfId="16781" xr:uid="{AFBA8818-0676-4206-84A4-E17C9F1730B7}"/>
    <cellStyle name="Input 3 4 3" xfId="7306" xr:uid="{451239B7-7512-4EC9-B8F0-F6FCE29C55E0}"/>
    <cellStyle name="Input 3 4 3 2" xfId="27520" xr:uid="{0A9D7239-2045-426F-A38F-0545F9AD12DB}"/>
    <cellStyle name="Input 3 4 3 3" xfId="37296" xr:uid="{AA4F39A8-F519-4A0D-9B12-110BD880C6AE}"/>
    <cellStyle name="Input 3 4 3 4" xfId="17328" xr:uid="{0AC19305-D9D3-44C7-BBA6-D9F89741ABB1}"/>
    <cellStyle name="Input 3 4 4" xfId="7856" xr:uid="{6F19723C-F195-4EB7-AE9B-3A0D8770933A}"/>
    <cellStyle name="Input 3 4 4 2" xfId="28068" xr:uid="{B75A1D1D-C567-4D86-84A2-C3D569110A46}"/>
    <cellStyle name="Input 3 4 4 3" xfId="37844" xr:uid="{81C5A72D-D68F-4A62-B306-EFACBC3599C5}"/>
    <cellStyle name="Input 3 4 4 4" xfId="17876" xr:uid="{5E902D51-68D4-45FE-AB7D-D3C797194BC7}"/>
    <cellStyle name="Input 3 4 5" xfId="8398" xr:uid="{DF030D0F-11E9-4F63-9563-A9C26A8A3E08}"/>
    <cellStyle name="Input 3 4 5 2" xfId="28609" xr:uid="{5B2B651C-B07A-4DEA-89C5-F0EA73A7989D}"/>
    <cellStyle name="Input 3 4 5 3" xfId="38385" xr:uid="{621E26E6-5D34-4A10-B6F4-FD70E6536BD6}"/>
    <cellStyle name="Input 3 4 5 4" xfId="18417" xr:uid="{9E734F4F-58A7-43F1-A325-BAD6D7607B01}"/>
    <cellStyle name="Input 3 4 6" xfId="8924" xr:uid="{0C3542DA-4B26-49D3-8D91-C37AB510F856}"/>
    <cellStyle name="Input 3 4 6 2" xfId="29133" xr:uid="{DA880B24-AE44-4268-ACC9-D858C3D2762F}"/>
    <cellStyle name="Input 3 4 6 3" xfId="38909" xr:uid="{27F37A49-47E5-4AE9-8FDA-1B698E199878}"/>
    <cellStyle name="Input 3 4 6 4" xfId="18941" xr:uid="{3E7024FD-EAF9-499E-843D-AEE05F1A80CF}"/>
    <cellStyle name="Input 3 4 7" xfId="9448" xr:uid="{A840B9DA-2F3A-46E0-8CE2-954244562DD2}"/>
    <cellStyle name="Input 3 4 7 2" xfId="29655" xr:uid="{A2037866-6BF5-4B0D-95EC-3F77F1A8B3F2}"/>
    <cellStyle name="Input 3 4 7 3" xfId="39431" xr:uid="{88F902EF-3A94-4FD9-A264-2917B2BCDD1A}"/>
    <cellStyle name="Input 3 4 7 4" xfId="19463" xr:uid="{26CF7EBA-458E-433B-9235-A011416F399F}"/>
    <cellStyle name="Input 3 4 8" xfId="9972" xr:uid="{8F271F38-D347-43DC-8B83-EEF39791E2FF}"/>
    <cellStyle name="Input 3 4 8 2" xfId="30179" xr:uid="{761EBE42-AB07-40DB-9308-C4FB3CC78234}"/>
    <cellStyle name="Input 3 4 8 3" xfId="39955" xr:uid="{D81BF9C4-F343-4C16-88A8-A9CE1C214DDA}"/>
    <cellStyle name="Input 3 4 8 4" xfId="19987" xr:uid="{F13E746F-B2EB-4B26-93F0-92F01C7F2FAD}"/>
    <cellStyle name="Input 3 4 9" xfId="10483" xr:uid="{A2852F29-A58E-4FAD-96A9-7D5121116146}"/>
    <cellStyle name="Input 3 4 9 2" xfId="30687" xr:uid="{84AE3C41-4830-4BCF-8076-0E19713833B5}"/>
    <cellStyle name="Input 3 4 9 3" xfId="40463" xr:uid="{35A6C2F0-E44B-4A21-9D2B-01EDDB21B7D0}"/>
    <cellStyle name="Input 3 4 9 4" xfId="20495" xr:uid="{E0080CEA-FAA0-4023-B232-45284EE185DC}"/>
    <cellStyle name="Input 3 5" xfId="6577" xr:uid="{7F11378B-2B51-40AD-B9ED-C5B95F02851D}"/>
    <cellStyle name="Input 3 5 10" xfId="11364" xr:uid="{4D37FF5F-4FE2-4CE8-8FB7-537277C3EBCD}"/>
    <cellStyle name="Input 3 5 10 2" xfId="31566" xr:uid="{9D76F85D-AE3B-4468-B4B9-0FEB2A55CA64}"/>
    <cellStyle name="Input 3 5 10 3" xfId="41342" xr:uid="{36B38288-C1C9-4298-9DA4-DBCE724606D1}"/>
    <cellStyle name="Input 3 5 10 4" xfId="21374" xr:uid="{725C73DE-A018-4700-BF60-7892F7033B29}"/>
    <cellStyle name="Input 3 5 11" xfId="11850" xr:uid="{7427B63F-D635-42CD-9D5C-690CCC30EEB5}"/>
    <cellStyle name="Input 3 5 11 2" xfId="32052" xr:uid="{1574FAB5-A7E9-4E63-8925-87851EAD939F}"/>
    <cellStyle name="Input 3 5 11 3" xfId="41828" xr:uid="{95A54C93-59B5-4F5B-B3A3-416B49CC5F7A}"/>
    <cellStyle name="Input 3 5 11 4" xfId="21860" xr:uid="{398D7641-B782-4A6A-9956-F92B1CE5CFF6}"/>
    <cellStyle name="Input 3 5 12" xfId="12324" xr:uid="{7B63196A-69D5-456D-BC6E-354075C669C8}"/>
    <cellStyle name="Input 3 5 12 2" xfId="32525" xr:uid="{339BEAB5-0524-44B3-BDD7-98D7A4B06657}"/>
    <cellStyle name="Input 3 5 12 3" xfId="42301" xr:uid="{EEEF3D07-601B-403C-8415-383E36EBBBFB}"/>
    <cellStyle name="Input 3 5 12 4" xfId="22333" xr:uid="{872FAF5C-F045-40A8-A33C-E20128F83066}"/>
    <cellStyle name="Input 3 5 13" xfId="12785" xr:uid="{2C8068A1-A985-471F-895A-EB7244C733B0}"/>
    <cellStyle name="Input 3 5 13 2" xfId="32985" xr:uid="{4D0D76C7-F43B-4B44-8379-DEB8DC1F37EE}"/>
    <cellStyle name="Input 3 5 13 3" xfId="42761" xr:uid="{27BF52BA-2B40-4148-A4A9-2A3EAFA50AA5}"/>
    <cellStyle name="Input 3 5 13 4" xfId="22793" xr:uid="{D9E5D368-2D60-403E-8D0B-35F0328AF00B}"/>
    <cellStyle name="Input 3 5 14" xfId="13245" xr:uid="{53CE3508-DDD0-4348-BE15-42DBA15173FA}"/>
    <cellStyle name="Input 3 5 14 2" xfId="33444" xr:uid="{CB83F1F2-5D2F-4A76-AB9F-583CCB6DC622}"/>
    <cellStyle name="Input 3 5 14 3" xfId="43220" xr:uid="{E526AE2B-24C4-4A37-A3B5-8F4C8A2E4BF3}"/>
    <cellStyle name="Input 3 5 14 4" xfId="23252" xr:uid="{CE7EF29A-D4D1-434B-8C8D-C1293ED9527B}"/>
    <cellStyle name="Input 3 5 15" xfId="13698" xr:uid="{E306F074-6714-40D7-9A4B-A1BC6714447C}"/>
    <cellStyle name="Input 3 5 15 2" xfId="33895" xr:uid="{B27FEBDB-4CD1-4BBA-8E02-6EEBA5C0C821}"/>
    <cellStyle name="Input 3 5 15 3" xfId="43671" xr:uid="{520D2DBD-B46A-4394-93FE-D79E4C4C337C}"/>
    <cellStyle name="Input 3 5 15 4" xfId="23703" xr:uid="{E7DDB3B5-3BEC-4773-BBE2-3FC07F9E5185}"/>
    <cellStyle name="Input 3 5 16" xfId="26795" xr:uid="{2D0891FE-397C-4C61-90D1-43219270F793}"/>
    <cellStyle name="Input 3 5 17" xfId="36571" xr:uid="{33A686C6-8AD1-4484-97FF-BD16F1AC72F3}"/>
    <cellStyle name="Input 3 5 18" xfId="16603" xr:uid="{50C022A9-0AB9-4C97-B431-4606CE126044}"/>
    <cellStyle name="Input 3 5 2" xfId="7136" xr:uid="{CC3CF01C-C06A-4757-9685-D270522B48C4}"/>
    <cellStyle name="Input 3 5 2 2" xfId="27350" xr:uid="{3BAD4E26-C632-43DA-8536-F7712AD51BA9}"/>
    <cellStyle name="Input 3 5 2 3" xfId="37126" xr:uid="{7BA6249F-AD84-4B15-9BE1-3589AF9C01A4}"/>
    <cellStyle name="Input 3 5 2 4" xfId="17158" xr:uid="{464BD1E1-4AF2-4B2B-8DAB-5B06FFC91E7B}"/>
    <cellStyle name="Input 3 5 3" xfId="7683" xr:uid="{C7E3D62A-48AB-4B2C-AD84-F8710B9746D6}"/>
    <cellStyle name="Input 3 5 3 2" xfId="27897" xr:uid="{A8210DFB-FEDA-4BBE-9050-32846A396532}"/>
    <cellStyle name="Input 3 5 3 3" xfId="37673" xr:uid="{684F809E-D67E-48B7-AE8B-D2FB5FABD4ED}"/>
    <cellStyle name="Input 3 5 3 4" xfId="17705" xr:uid="{CFBC875E-347E-4335-9DD8-F3CFF1FD72EF}"/>
    <cellStyle name="Input 3 5 4" xfId="8233" xr:uid="{59A4CD09-267A-4DF1-948B-36EF0B88B18F}"/>
    <cellStyle name="Input 3 5 4 2" xfId="28445" xr:uid="{8A945E3A-97F7-4381-8773-6C9DD2E17E51}"/>
    <cellStyle name="Input 3 5 4 3" xfId="38221" xr:uid="{EAC8F97E-189D-4CDF-8FE2-AB06675CE736}"/>
    <cellStyle name="Input 3 5 4 4" xfId="18253" xr:uid="{42BDACC5-5030-47EE-8766-B389FE799FB6}"/>
    <cellStyle name="Input 3 5 5" xfId="8775" xr:uid="{7DC5169A-1C7E-489B-ADE3-34BAE707531F}"/>
    <cellStyle name="Input 3 5 5 2" xfId="28986" xr:uid="{9F6471FC-F1A0-4157-B188-EA35866F4608}"/>
    <cellStyle name="Input 3 5 5 3" xfId="38762" xr:uid="{70FBD211-00BF-4313-93A1-BA77F99A9C97}"/>
    <cellStyle name="Input 3 5 5 4" xfId="18794" xr:uid="{EF6BDAFA-0254-475F-9418-78A54C6DDAD4}"/>
    <cellStyle name="Input 3 5 6" xfId="9301" xr:uid="{10F1DEA7-73CD-4ADB-801B-6E314C92AB1E}"/>
    <cellStyle name="Input 3 5 6 2" xfId="29510" xr:uid="{EF4714A5-E963-4669-A755-499BDA815CCE}"/>
    <cellStyle name="Input 3 5 6 3" xfId="39286" xr:uid="{63CC256F-D906-4E57-961A-DE2F5709C9F3}"/>
    <cellStyle name="Input 3 5 6 4" xfId="19318" xr:uid="{E8B2EC20-7AA7-4FE1-AE7E-E18958A13431}"/>
    <cellStyle name="Input 3 5 7" xfId="9825" xr:uid="{62465027-394C-4ACC-8A16-CF985933CCF0}"/>
    <cellStyle name="Input 3 5 7 2" xfId="30032" xr:uid="{ED71CCEE-99D0-4A7A-9C46-714D483331B9}"/>
    <cellStyle name="Input 3 5 7 3" xfId="39808" xr:uid="{DB68DFEC-2EE8-454F-99F8-76DF7C82CEF8}"/>
    <cellStyle name="Input 3 5 7 4" xfId="19840" xr:uid="{C8B3C661-E6CB-4D7B-A6A6-7F2E651A2A5B}"/>
    <cellStyle name="Input 3 5 8" xfId="10349" xr:uid="{6CC49684-31DB-42A3-8D16-89A172A23B52}"/>
    <cellStyle name="Input 3 5 8 2" xfId="30556" xr:uid="{F41AD5EE-2034-4271-BC4A-71C9BA0DD020}"/>
    <cellStyle name="Input 3 5 8 3" xfId="40332" xr:uid="{4227CC06-C00E-4610-B648-B56A6AE58568}"/>
    <cellStyle name="Input 3 5 8 4" xfId="20364" xr:uid="{87FF7AB6-16DD-443B-A19B-F060183669E7}"/>
    <cellStyle name="Input 3 5 9" xfId="10860" xr:uid="{9EBC989E-DF76-4DD4-A4D0-BBEE01A1C4B6}"/>
    <cellStyle name="Input 3 5 9 2" xfId="31064" xr:uid="{18C3113F-07B6-425E-AF3D-759947207686}"/>
    <cellStyle name="Input 3 5 9 3" xfId="40840" xr:uid="{5DDC4677-66FB-4C02-9B4F-8DCD537D45D4}"/>
    <cellStyle name="Input 3 5 9 4" xfId="20872" xr:uid="{1B0B1532-09C4-4255-85BC-2D88C9E3B4EA}"/>
    <cellStyle name="Input 3 6" xfId="6709" xr:uid="{25E5E1BC-4E07-4037-8499-638196D024BD}"/>
    <cellStyle name="Input 3 6 2" xfId="26923" xr:uid="{91D6A94D-61FB-4F24-9C01-F427B556F80F}"/>
    <cellStyle name="Input 3 6 3" xfId="36699" xr:uid="{3D4E0333-C428-4A66-A084-862D82299FD4}"/>
    <cellStyle name="Input 3 6 4" xfId="16731" xr:uid="{9338331B-1A4B-47F8-BE8F-032F95A95566}"/>
    <cellStyle name="Input 3 7" xfId="4766" xr:uid="{08AFBD06-96B4-4867-B67F-CE2FF6A29F8C}"/>
    <cellStyle name="Input 3 7 2" xfId="25009" xr:uid="{59B07354-F1CB-420F-B319-AD1BD02E19F0}"/>
    <cellStyle name="Input 3 7 3" xfId="34785" xr:uid="{346EB519-BE36-476D-B10E-443274D5A3C8}"/>
    <cellStyle name="Input 3 7 4" xfId="14817" xr:uid="{8EF0FCEB-564F-4425-827F-78675CD01B2F}"/>
    <cellStyle name="Input 3 8" xfId="9402" xr:uid="{17012A4C-D8AA-4DC0-A638-BCCCDB1764F2}"/>
    <cellStyle name="Input 3 8 2" xfId="29610" xr:uid="{F033FFB8-19D4-44F4-BE75-73412BAA72D1}"/>
    <cellStyle name="Input 3 8 3" xfId="39386" xr:uid="{7CC6D17E-0E68-4773-92BD-BECA6C69F262}"/>
    <cellStyle name="Input 3 8 4" xfId="19418" xr:uid="{FBDFBD58-BD8B-4F7D-8F75-BA4A47821154}"/>
    <cellStyle name="Input 3 9" xfId="7799" xr:uid="{7482D39E-C75F-46E8-89DC-FA522816FE7B}"/>
    <cellStyle name="Input 3 9 2" xfId="28011" xr:uid="{34BB6E2A-DDAF-426C-B6EC-038C6EDAEA60}"/>
    <cellStyle name="Input 3 9 3" xfId="37787" xr:uid="{8C7F0FD6-130A-4F64-BAC3-0B1823D4C34A}"/>
    <cellStyle name="Input 3 9 4" xfId="17819" xr:uid="{9B7FBD0D-C9D5-453A-A62E-5116537248A5}"/>
    <cellStyle name="Input 4" xfId="421" xr:uid="{BB4B87D0-339B-47F0-B0E2-1C67C63ACE02}"/>
    <cellStyle name="Input 4 2" xfId="2181" xr:uid="{C5A815E2-4DBF-482A-81EA-D84399B186ED}"/>
    <cellStyle name="Input 4 3" xfId="3885" xr:uid="{09497328-83D5-47F2-99BA-64FB613C6698}"/>
    <cellStyle name="Input 4 3 10" xfId="9423" xr:uid="{633BF6F0-B1D1-4D6F-B377-6B2AC21CC9A8}"/>
    <cellStyle name="Input 4 3 10 2" xfId="29631" xr:uid="{E1F34D7F-5187-414C-A913-0B2E9E210F4A}"/>
    <cellStyle name="Input 4 3 10 3" xfId="39407" xr:uid="{D478DAF2-24BB-436F-9487-EA6C44E55006}"/>
    <cellStyle name="Input 4 3 10 4" xfId="19439" xr:uid="{018F7E34-4A6A-4626-8910-4276C1331C12}"/>
    <cellStyle name="Input 4 3 11" xfId="9948" xr:uid="{E0DCE22E-78A5-47FE-82A4-ACAEB222F995}"/>
    <cellStyle name="Input 4 3 11 2" xfId="30155" xr:uid="{02B0E36A-94BD-479E-A7BE-3FE7EA833421}"/>
    <cellStyle name="Input 4 3 11 3" xfId="39931" xr:uid="{9965D320-FE94-44F7-9C24-F22D7CD4FD9B}"/>
    <cellStyle name="Input 4 3 11 4" xfId="19963" xr:uid="{0597D74A-2F84-4198-BFC5-C4D475570C97}"/>
    <cellStyle name="Input 4 3 12" xfId="10461" xr:uid="{BD8D2D7E-731F-4C41-94C6-8F9BA79CA266}"/>
    <cellStyle name="Input 4 3 12 2" xfId="30666" xr:uid="{79AE2A8E-3CA4-417C-850F-4C486D2FD8A8}"/>
    <cellStyle name="Input 4 3 12 3" xfId="40442" xr:uid="{89DFC252-BB2D-4C1E-82C5-05A66FC24E95}"/>
    <cellStyle name="Input 4 3 12 4" xfId="20474" xr:uid="{58AFE69A-F16C-41B4-801C-31835B82A6F1}"/>
    <cellStyle name="Input 4 3 13" xfId="10967" xr:uid="{AECE3C2B-43FE-462F-9859-681904B81FBA}"/>
    <cellStyle name="Input 4 3 13 2" xfId="31169" xr:uid="{F98FB078-F08C-46AE-9371-9D03D6A6DAA7}"/>
    <cellStyle name="Input 4 3 13 3" xfId="40945" xr:uid="{1E3D8121-5BA9-4E7A-9C7E-6FD02649BB49}"/>
    <cellStyle name="Input 4 3 13 4" xfId="20977" xr:uid="{1070C005-E378-4CEE-B9B1-ECBEDF2F6D3D}"/>
    <cellStyle name="Input 4 3 14" xfId="11454" xr:uid="{7DF27486-4836-4C58-9812-4C8B67E0203B}"/>
    <cellStyle name="Input 4 3 14 2" xfId="31656" xr:uid="{E4F44778-52D0-46D5-B813-9BD078EE3409}"/>
    <cellStyle name="Input 4 3 14 3" xfId="41432" xr:uid="{046EA8C1-CB78-47B3-8794-CDCF05DACD34}"/>
    <cellStyle name="Input 4 3 14 4" xfId="21464" xr:uid="{42D5EE36-0E92-4102-849D-9BD8D0D79AD1}"/>
    <cellStyle name="Input 4 3 15" xfId="11929" xr:uid="{0BE709DC-8D0C-4B1A-AF8B-0B19459ABF62}"/>
    <cellStyle name="Input 4 3 15 2" xfId="32130" xr:uid="{A226E167-6690-40AF-BAFE-7A60F62A8686}"/>
    <cellStyle name="Input 4 3 15 3" xfId="41906" xr:uid="{4282BECA-BA9B-4342-A56C-20E8082BB81C}"/>
    <cellStyle name="Input 4 3 15 4" xfId="21938" xr:uid="{A49170CA-2D53-4258-B300-ECEB69550B63}"/>
    <cellStyle name="Input 4 3 16" xfId="12391" xr:uid="{DE286637-9C9C-4053-8DCD-D811C8C4CCC4}"/>
    <cellStyle name="Input 4 3 16 2" xfId="32591" xr:uid="{21C10AD3-113C-46C4-89CF-3B65259B5CC8}"/>
    <cellStyle name="Input 4 3 16 3" xfId="42367" xr:uid="{80AB081E-780C-4B3B-BE16-D5351C18EEAA}"/>
    <cellStyle name="Input 4 3 16 4" xfId="22399" xr:uid="{E783AE34-7865-42A0-9F63-CDBB76D8543F}"/>
    <cellStyle name="Input 4 3 17" xfId="12851" xr:uid="{1F28FFBB-D8A1-45C1-9AEB-2526B1015CC7}"/>
    <cellStyle name="Input 4 3 17 2" xfId="33050" xr:uid="{8AA03EDA-6806-4A8B-9183-E2328A3D2BA1}"/>
    <cellStyle name="Input 4 3 17 3" xfId="42826" xr:uid="{AF1E23FC-9485-4C7F-8D3E-11424A53A516}"/>
    <cellStyle name="Input 4 3 17 4" xfId="22858" xr:uid="{171DE63F-39DE-4620-9408-462CE02EAA82}"/>
    <cellStyle name="Input 4 3 18" xfId="13304" xr:uid="{AA47453D-7D66-4269-9AB7-AB89B7FE23DD}"/>
    <cellStyle name="Input 4 3 18 2" xfId="33501" xr:uid="{80061DE0-0CAB-4011-83AF-454AC766B6CB}"/>
    <cellStyle name="Input 4 3 18 3" xfId="43277" xr:uid="{AAD0BC70-4E61-441B-B777-57B117583A35}"/>
    <cellStyle name="Input 4 3 18 4" xfId="23309" xr:uid="{E111914F-35AA-43C1-9749-CCC9679FD4FE}"/>
    <cellStyle name="Input 4 3 19" xfId="24175" xr:uid="{6537E2FC-720D-41C8-A9C6-F66EC8B75845}"/>
    <cellStyle name="Input 4 3 2" xfId="6601" xr:uid="{C37CA59D-7E8F-4423-990F-09110180933F}"/>
    <cellStyle name="Input 4 3 2 10" xfId="11387" xr:uid="{52852B35-66FA-470C-984D-3F73476021F5}"/>
    <cellStyle name="Input 4 3 2 10 2" xfId="31589" xr:uid="{682DC1CE-10FF-412A-8433-5208BBEEC524}"/>
    <cellStyle name="Input 4 3 2 10 3" xfId="41365" xr:uid="{8CDE132C-70AA-4736-AF03-350D8E4CB514}"/>
    <cellStyle name="Input 4 3 2 10 4" xfId="21397" xr:uid="{2B45A36A-2576-4D59-B6BE-61017D57AD70}"/>
    <cellStyle name="Input 4 3 2 11" xfId="11872" xr:uid="{1C52AE57-E51F-4B85-B218-C64AA5E442AF}"/>
    <cellStyle name="Input 4 3 2 11 2" xfId="32074" xr:uid="{C0B1545B-EE01-44FC-9A54-E43190B4E228}"/>
    <cellStyle name="Input 4 3 2 11 3" xfId="41850" xr:uid="{9B14DD7D-DBD7-45EE-AAF1-8EF07878B5D8}"/>
    <cellStyle name="Input 4 3 2 11 4" xfId="21882" xr:uid="{4CE59ABF-E6EA-4662-B56B-CFC3B17C35EF}"/>
    <cellStyle name="Input 4 3 2 12" xfId="12346" xr:uid="{4F50EE6D-1814-458C-BDC9-1FEA674984E4}"/>
    <cellStyle name="Input 4 3 2 12 2" xfId="32547" xr:uid="{0320B817-9CD2-4396-89FF-DFD1793507B1}"/>
    <cellStyle name="Input 4 3 2 12 3" xfId="42323" xr:uid="{64320801-DA46-4B31-8F86-F43F6522BFC2}"/>
    <cellStyle name="Input 4 3 2 12 4" xfId="22355" xr:uid="{04EDD034-5BE9-4DC3-BF4F-53CB6894C9A8}"/>
    <cellStyle name="Input 4 3 2 13" xfId="12807" xr:uid="{FD67F5D5-071E-43AB-A348-D4E525D9354C}"/>
    <cellStyle name="Input 4 3 2 13 2" xfId="33007" xr:uid="{DFFD4811-EBA5-43FC-B3DF-CF1BBA65BDFE}"/>
    <cellStyle name="Input 4 3 2 13 3" xfId="42783" xr:uid="{E77AB473-5159-4565-8B83-2F36C1B59744}"/>
    <cellStyle name="Input 4 3 2 13 4" xfId="22815" xr:uid="{6C0796EF-1045-41F9-A8BD-279CBBDC37CF}"/>
    <cellStyle name="Input 4 3 2 14" xfId="13266" xr:uid="{71C95DD0-2503-4883-875A-633BF2A970A1}"/>
    <cellStyle name="Input 4 3 2 14 2" xfId="33465" xr:uid="{3846E1C5-C6C5-4CE4-8B55-4B0B8D4932D6}"/>
    <cellStyle name="Input 4 3 2 14 3" xfId="43241" xr:uid="{D082FA04-2915-4C3D-89E8-B32135802CDD}"/>
    <cellStyle name="Input 4 3 2 14 4" xfId="23273" xr:uid="{AA5C8530-533F-4CC4-B6B6-CAC5BD5137CE}"/>
    <cellStyle name="Input 4 3 2 15" xfId="13719" xr:uid="{00B6FA92-08DA-42CD-846D-0C61445CECE9}"/>
    <cellStyle name="Input 4 3 2 15 2" xfId="33916" xr:uid="{EFB14947-EA71-4644-AA2D-C80AB9C0D18C}"/>
    <cellStyle name="Input 4 3 2 15 3" xfId="43692" xr:uid="{1A257C6C-0E42-47EF-9D57-FAC37CE10F41}"/>
    <cellStyle name="Input 4 3 2 15 4" xfId="23724" xr:uid="{7CC448F0-AB6A-48ED-BB52-06276C5B63A9}"/>
    <cellStyle name="Input 4 3 2 16" xfId="26816" xr:uid="{21F3B466-9F8E-45AE-887E-FB404255F2AF}"/>
    <cellStyle name="Input 4 3 2 17" xfId="36592" xr:uid="{9F30E7CE-1250-4F8A-88E1-56153644F24C}"/>
    <cellStyle name="Input 4 3 2 18" xfId="16624" xr:uid="{DE8F103C-20CA-41D5-A130-9A8AFFA47D20}"/>
    <cellStyle name="Input 4 3 2 2" xfId="7158" xr:uid="{C5EF6E84-D533-4E41-8DFF-8AFC7F18E3B7}"/>
    <cellStyle name="Input 4 3 2 2 2" xfId="27372" xr:uid="{AB87F4B6-C011-45E5-8909-3E0E422A1032}"/>
    <cellStyle name="Input 4 3 2 2 3" xfId="37148" xr:uid="{4A01D1E2-B65E-41D6-9C21-1BC090211CC2}"/>
    <cellStyle name="Input 4 3 2 2 4" xfId="17180" xr:uid="{7348F90E-00AB-4191-8EDE-C31825C42EEE}"/>
    <cellStyle name="Input 4 3 2 3" xfId="7707" xr:uid="{CB8603BB-B923-4418-B61D-C9AEAD63CACB}"/>
    <cellStyle name="Input 4 3 2 3 2" xfId="27921" xr:uid="{BDB01240-5526-4B1E-8A58-338754C6D5B7}"/>
    <cellStyle name="Input 4 3 2 3 3" xfId="37697" xr:uid="{D2D59812-3AFD-4706-846E-906079577965}"/>
    <cellStyle name="Input 4 3 2 3 4" xfId="17729" xr:uid="{30D895CF-D049-4AC8-88F3-2BB3BA9BF197}"/>
    <cellStyle name="Input 4 3 2 4" xfId="8256" xr:uid="{8EFBB1AF-91EF-42B1-81C9-A90E923F0873}"/>
    <cellStyle name="Input 4 3 2 4 2" xfId="28468" xr:uid="{C50D0DC3-9B05-4236-8509-57FE00468CC6}"/>
    <cellStyle name="Input 4 3 2 4 3" xfId="38244" xr:uid="{2AEC1F60-E83B-4349-9D43-82223B562AF1}"/>
    <cellStyle name="Input 4 3 2 4 4" xfId="18276" xr:uid="{42DD5FBE-C02D-4743-94E7-7CB1A94044F7}"/>
    <cellStyle name="Input 4 3 2 5" xfId="8798" xr:uid="{FF5AB147-1349-4BEE-BF37-A333523A3027}"/>
    <cellStyle name="Input 4 3 2 5 2" xfId="29009" xr:uid="{4C7EF7AE-AE52-462C-B817-F853CC338CF0}"/>
    <cellStyle name="Input 4 3 2 5 3" xfId="38785" xr:uid="{517CE4BC-3CFD-41D5-B37D-094E3BDB2C7D}"/>
    <cellStyle name="Input 4 3 2 5 4" xfId="18817" xr:uid="{B1722785-7FCB-48A3-B8AF-93D895165FC3}"/>
    <cellStyle name="Input 4 3 2 6" xfId="9323" xr:uid="{316C057F-ED85-4377-84E7-BFE5D5ECBBF8}"/>
    <cellStyle name="Input 4 3 2 6 2" xfId="29532" xr:uid="{4131BF0B-1DF2-4EB7-B56E-247E1E3C6C6C}"/>
    <cellStyle name="Input 4 3 2 6 3" xfId="39308" xr:uid="{6BA86047-C30D-4524-846E-7F7E0305C8EC}"/>
    <cellStyle name="Input 4 3 2 6 4" xfId="19340" xr:uid="{982040FB-F7AA-493C-9874-7A6C30FD10F9}"/>
    <cellStyle name="Input 4 3 2 7" xfId="9846" xr:uid="{CC4ECE05-3749-49A9-846B-709B3DB3A753}"/>
    <cellStyle name="Input 4 3 2 7 2" xfId="30053" xr:uid="{6A92F314-81F2-47D7-BE59-27D962286633}"/>
    <cellStyle name="Input 4 3 2 7 3" xfId="39829" xr:uid="{B0BF54E6-CBDD-420A-A187-67EA172895EB}"/>
    <cellStyle name="Input 4 3 2 7 4" xfId="19861" xr:uid="{7DA7E37D-99DF-43DB-908E-2C8920A4958D}"/>
    <cellStyle name="Input 4 3 2 8" xfId="10372" xr:uid="{E1046BEC-9FF1-4F31-B835-85203551D4F3}"/>
    <cellStyle name="Input 4 3 2 8 2" xfId="30579" xr:uid="{F79E66E3-A5D7-40BE-8212-1A5AD610FE94}"/>
    <cellStyle name="Input 4 3 2 8 3" xfId="40355" xr:uid="{AA403107-CE8A-4FF3-9470-6B676027A920}"/>
    <cellStyle name="Input 4 3 2 8 4" xfId="20387" xr:uid="{6BA3CC71-E680-4E84-80F3-48CE4857BF6D}"/>
    <cellStyle name="Input 4 3 2 9" xfId="10882" xr:uid="{355AA066-2A13-4815-A269-FC37F4D79184}"/>
    <cellStyle name="Input 4 3 2 9 2" xfId="31086" xr:uid="{4F3D9D5B-85F0-4E6A-9738-D2D3E19073D2}"/>
    <cellStyle name="Input 4 3 2 9 3" xfId="40862" xr:uid="{87B88269-6785-4A29-8526-E7F12E3A9AAD}"/>
    <cellStyle name="Input 4 3 2 9 4" xfId="20894" xr:uid="{DC56D249-BDD6-4816-A27C-B55CE835A0E9}"/>
    <cellStyle name="Input 4 3 20" xfId="33951" xr:uid="{2066C561-8E43-4A13-8B8C-B5A44791D52B}"/>
    <cellStyle name="Input 4 3 21" xfId="13983" xr:uid="{B6332C9B-E748-49E2-A038-D9696431EDF2}"/>
    <cellStyle name="Input 4 3 3" xfId="6619" xr:uid="{0BFF525C-9705-4280-853F-6B81BC82A91A}"/>
    <cellStyle name="Input 4 3 3 10" xfId="11405" xr:uid="{4FF8BBC1-85B5-48DF-BC87-AC67B64E20F4}"/>
    <cellStyle name="Input 4 3 3 10 2" xfId="31607" xr:uid="{5DA04846-6456-4328-989A-6C5CD8D6D349}"/>
    <cellStyle name="Input 4 3 3 10 3" xfId="41383" xr:uid="{C8219ABC-0860-40DC-BA77-DAC6D4200D0A}"/>
    <cellStyle name="Input 4 3 3 10 4" xfId="21415" xr:uid="{124CA7F0-F1C4-453B-9F34-FC0AF11696BB}"/>
    <cellStyle name="Input 4 3 3 11" xfId="11890" xr:uid="{0A189FFD-103D-4918-8537-46CAB3C831D3}"/>
    <cellStyle name="Input 4 3 3 11 2" xfId="32092" xr:uid="{86C5796A-26D1-4189-99BB-632BBF611505}"/>
    <cellStyle name="Input 4 3 3 11 3" xfId="41868" xr:uid="{7AA0016C-FB5B-4CE5-A352-292E9204C8C3}"/>
    <cellStyle name="Input 4 3 3 11 4" xfId="21900" xr:uid="{EE708038-6E6D-4284-9432-09600069AB51}"/>
    <cellStyle name="Input 4 3 3 12" xfId="12364" xr:uid="{7E92EE5A-2984-495C-A7A7-4E8CC17E8F4A}"/>
    <cellStyle name="Input 4 3 3 12 2" xfId="32565" xr:uid="{1CB27E9A-162D-480A-9288-73490BAF322E}"/>
    <cellStyle name="Input 4 3 3 12 3" xfId="42341" xr:uid="{BF851AA7-3B92-4B92-AE71-B5CD5A2BD2D2}"/>
    <cellStyle name="Input 4 3 3 12 4" xfId="22373" xr:uid="{027005E3-E6FB-47E5-BA24-E24B2A760533}"/>
    <cellStyle name="Input 4 3 3 13" xfId="12825" xr:uid="{FA60399F-EB7D-472B-AB74-8F56263C8C7A}"/>
    <cellStyle name="Input 4 3 3 13 2" xfId="33025" xr:uid="{34032D24-C43D-4DBA-B00F-08CFF4F22D06}"/>
    <cellStyle name="Input 4 3 3 13 3" xfId="42801" xr:uid="{24C86BEA-1225-446C-A68B-DCC4ABF4D0C2}"/>
    <cellStyle name="Input 4 3 3 13 4" xfId="22833" xr:uid="{EDC5244D-A577-40DB-99BE-CE5F4CF4976F}"/>
    <cellStyle name="Input 4 3 3 14" xfId="13284" xr:uid="{07DC26F4-D7DC-456F-A08B-AEAC0F1C3236}"/>
    <cellStyle name="Input 4 3 3 14 2" xfId="33483" xr:uid="{19FC1547-5996-47C4-A282-5D1602021567}"/>
    <cellStyle name="Input 4 3 3 14 3" xfId="43259" xr:uid="{0C0FE25B-0A5F-4EAB-A8E7-59DEEA647974}"/>
    <cellStyle name="Input 4 3 3 14 4" xfId="23291" xr:uid="{1EF428A6-B474-4712-A41D-295969B18111}"/>
    <cellStyle name="Input 4 3 3 15" xfId="13737" xr:uid="{6E8903AD-CEC5-473E-B51B-0CAD9FB77747}"/>
    <cellStyle name="Input 4 3 3 15 2" xfId="33934" xr:uid="{5EC361BA-352F-4679-9653-1335A282A467}"/>
    <cellStyle name="Input 4 3 3 15 3" xfId="43710" xr:uid="{63250C9F-6DAC-4078-8E29-836D94DF1E6D}"/>
    <cellStyle name="Input 4 3 3 15 4" xfId="23742" xr:uid="{8BF29832-8547-4714-8B0F-2D6C332A66A4}"/>
    <cellStyle name="Input 4 3 3 16" xfId="26834" xr:uid="{E46F6389-B715-4591-B84B-9185BBF9418A}"/>
    <cellStyle name="Input 4 3 3 17" xfId="36610" xr:uid="{C81AC3C7-67C4-426E-820A-8C16291DC645}"/>
    <cellStyle name="Input 4 3 3 18" xfId="16642" xr:uid="{B8F8A04E-BE3E-47BA-875E-DB198BEF6F69}"/>
    <cellStyle name="Input 4 3 3 2" xfId="7176" xr:uid="{0D28DF83-4706-4681-BB55-A534B982A438}"/>
    <cellStyle name="Input 4 3 3 2 2" xfId="27390" xr:uid="{16E7CBD0-5209-4D75-91DA-1D4EAA65401A}"/>
    <cellStyle name="Input 4 3 3 2 3" xfId="37166" xr:uid="{CB7CDB09-C5F3-406D-AC88-0661445DB603}"/>
    <cellStyle name="Input 4 3 3 2 4" xfId="17198" xr:uid="{9E2F34BE-042D-4877-93F7-2596FFAD2CD5}"/>
    <cellStyle name="Input 4 3 3 3" xfId="7725" xr:uid="{E3322F68-863A-42F2-99F8-512FFFC2E912}"/>
    <cellStyle name="Input 4 3 3 3 2" xfId="27939" xr:uid="{65D64B77-BA27-43CB-86A2-28AE7C3311DE}"/>
    <cellStyle name="Input 4 3 3 3 3" xfId="37715" xr:uid="{72E701B2-C567-4832-BFFB-1A5D80751D92}"/>
    <cellStyle name="Input 4 3 3 3 4" xfId="17747" xr:uid="{3356F965-9631-4514-8E9E-A7EC348FF7DF}"/>
    <cellStyle name="Input 4 3 3 4" xfId="8274" xr:uid="{1664A947-4328-4BCE-BEA0-4351F76FA182}"/>
    <cellStyle name="Input 4 3 3 4 2" xfId="28486" xr:uid="{C15F112E-B0C9-4058-95CA-1136E0283514}"/>
    <cellStyle name="Input 4 3 3 4 3" xfId="38262" xr:uid="{49247AB0-DEB5-4AB8-B224-21F9CDC92356}"/>
    <cellStyle name="Input 4 3 3 4 4" xfId="18294" xr:uid="{A93577DB-A1EF-49B4-872A-3EF8E7627291}"/>
    <cellStyle name="Input 4 3 3 5" xfId="8816" xr:uid="{C110ABFA-FD69-4E08-8338-5C93753EE197}"/>
    <cellStyle name="Input 4 3 3 5 2" xfId="29027" xr:uid="{1703DE31-86E1-4926-9CDA-1ECF2368AA8B}"/>
    <cellStyle name="Input 4 3 3 5 3" xfId="38803" xr:uid="{7BB907A6-3874-47F4-976A-101F9AD624BD}"/>
    <cellStyle name="Input 4 3 3 5 4" xfId="18835" xr:uid="{7EC50191-0E2B-4954-8BA2-5043BFD6EACE}"/>
    <cellStyle name="Input 4 3 3 6" xfId="9341" xr:uid="{E01A1D76-6CBC-4969-8B43-784FE348EA6E}"/>
    <cellStyle name="Input 4 3 3 6 2" xfId="29550" xr:uid="{429CF1C6-243B-4029-9DB4-3456777697AD}"/>
    <cellStyle name="Input 4 3 3 6 3" xfId="39326" xr:uid="{D57C102C-7C36-46D4-B76F-4206BE56C44D}"/>
    <cellStyle name="Input 4 3 3 6 4" xfId="19358" xr:uid="{9996D467-D8DB-4015-9740-941BCB419841}"/>
    <cellStyle name="Input 4 3 3 7" xfId="9864" xr:uid="{B0DC7A88-3865-4139-AD71-95256BC5ED61}"/>
    <cellStyle name="Input 4 3 3 7 2" xfId="30071" xr:uid="{B60E3288-178B-48D8-88F1-922304562925}"/>
    <cellStyle name="Input 4 3 3 7 3" xfId="39847" xr:uid="{839F4BAE-78DE-4227-A623-4AF1C9C63262}"/>
    <cellStyle name="Input 4 3 3 7 4" xfId="19879" xr:uid="{AD1A1C28-E077-47B2-B09B-7590D5DC9FD7}"/>
    <cellStyle name="Input 4 3 3 8" xfId="10390" xr:uid="{52B4F3E7-5D28-4EB9-B71A-398E8C19A483}"/>
    <cellStyle name="Input 4 3 3 8 2" xfId="30597" xr:uid="{169C9A1B-D949-461C-93BE-8648419AC437}"/>
    <cellStyle name="Input 4 3 3 8 3" xfId="40373" xr:uid="{A51E0D9C-7E4A-4F85-AD47-94DA5B1E67DE}"/>
    <cellStyle name="Input 4 3 3 8 4" xfId="20405" xr:uid="{4462E568-4B7E-4EC7-AEC8-841D19B94B6B}"/>
    <cellStyle name="Input 4 3 3 9" xfId="10900" xr:uid="{3F41EEC0-0263-42C1-816F-AAD30D7315C0}"/>
    <cellStyle name="Input 4 3 3 9 2" xfId="31104" xr:uid="{148261E9-633E-44E5-8B3F-173926E190EB}"/>
    <cellStyle name="Input 4 3 3 9 3" xfId="40880" xr:uid="{80C78C96-AF0C-4718-86B4-2F01B2875703}"/>
    <cellStyle name="Input 4 3 3 9 4" xfId="20912" xr:uid="{894E48F1-877B-4B5E-8270-F0FCD354817F}"/>
    <cellStyle name="Input 4 3 4" xfId="6171" xr:uid="{B5DD08C7-63B1-4891-B249-9521E6443E39}"/>
    <cellStyle name="Input 4 3 4 2" xfId="26389" xr:uid="{AB4B725E-0B00-4A80-BC4A-5003C523B71F}"/>
    <cellStyle name="Input 4 3 4 3" xfId="36165" xr:uid="{A1DEE9AF-AB1D-451E-81E4-03422710EA17}"/>
    <cellStyle name="Input 4 3 4 4" xfId="16197" xr:uid="{EB4026D0-392C-4D1D-9A16-032B8D61FF5B}"/>
    <cellStyle name="Input 4 3 5" xfId="6731" xr:uid="{669AEFC4-77CB-4A80-B963-4F6F2BACC43E}"/>
    <cellStyle name="Input 4 3 5 2" xfId="26945" xr:uid="{9F2E550B-683F-400D-9D4F-ECC1EA1BA7B4}"/>
    <cellStyle name="Input 4 3 5 3" xfId="36721" xr:uid="{6568439F-3F8A-4F32-83C0-19E071D406B9}"/>
    <cellStyle name="Input 4 3 5 4" xfId="16753" xr:uid="{09905F27-65A1-4830-9AB4-4473AD400A7E}"/>
    <cellStyle name="Input 4 3 6" xfId="7277" xr:uid="{FB9C2BCA-95EB-43A7-B1CB-33B419A8F8EF}"/>
    <cellStyle name="Input 4 3 6 2" xfId="27491" xr:uid="{D830774F-0508-4AD7-9AB7-88D9C994386F}"/>
    <cellStyle name="Input 4 3 6 3" xfId="37267" xr:uid="{FF627B76-3FC0-461A-B566-E81089BC414E}"/>
    <cellStyle name="Input 4 3 6 4" xfId="17299" xr:uid="{387B2659-9D6E-4153-A9FE-8C91C9F3F884}"/>
    <cellStyle name="Input 4 3 7" xfId="7829" xr:uid="{A8C2CCF6-29DC-4330-AF78-B602FF4F9F76}"/>
    <cellStyle name="Input 4 3 7 2" xfId="28041" xr:uid="{CD579B3D-4A10-4FEA-891B-FF6A13F4FC54}"/>
    <cellStyle name="Input 4 3 7 3" xfId="37817" xr:uid="{7C48613D-849A-4235-92AB-3B8C9FD02984}"/>
    <cellStyle name="Input 4 3 7 4" xfId="17849" xr:uid="{E0B24EDB-6239-45C8-885F-56338EBBC0C7}"/>
    <cellStyle name="Input 4 3 8" xfId="8371" xr:uid="{90A09563-F08E-4348-80A6-E9D87CB67AF1}"/>
    <cellStyle name="Input 4 3 8 2" xfId="28582" xr:uid="{A754128E-863B-49AA-BD94-6500682338BC}"/>
    <cellStyle name="Input 4 3 8 3" xfId="38358" xr:uid="{1AC62FB2-D836-4A93-A516-65D0A95C28C4}"/>
    <cellStyle name="Input 4 3 8 4" xfId="18390" xr:uid="{ECFF7305-B677-45A0-B01B-2DE088A7E6FA}"/>
    <cellStyle name="Input 4 3 9" xfId="8896" xr:uid="{A333F57E-108F-4B59-8BBF-2C38876FB9DD}"/>
    <cellStyle name="Input 4 3 9 2" xfId="29105" xr:uid="{5F1DF1D6-FFC7-46A7-860B-94078525864E}"/>
    <cellStyle name="Input 4 3 9 3" xfId="38881" xr:uid="{65EAC63C-9D31-4D4B-A9F8-2BEB6A2C1EA5}"/>
    <cellStyle name="Input 4 3 9 4" xfId="18913" xr:uid="{251E405F-4526-4A15-B9FE-120AE293A0A9}"/>
    <cellStyle name="Input 5" xfId="422" xr:uid="{294309E3-DE4C-4F6F-A858-F89A5144D0E1}"/>
    <cellStyle name="Input 5 2" xfId="2182" xr:uid="{29D4EDAB-6A5C-4979-B673-E80C3B3F7363}"/>
    <cellStyle name="Input 5 3" xfId="3892" xr:uid="{70E25D7E-D0CC-4090-97FE-B9D6E9D8A2D8}"/>
    <cellStyle name="Input 5 3 10" xfId="9425" xr:uid="{56A24AA7-9B42-4AB0-8CEB-0651F0D1EE1D}"/>
    <cellStyle name="Input 5 3 10 2" xfId="29633" xr:uid="{795D44DD-0CD8-4613-89FA-E9F95A5BE5B8}"/>
    <cellStyle name="Input 5 3 10 3" xfId="39409" xr:uid="{87BB4682-CDFF-4D13-AA21-ACE82B9BAC8F}"/>
    <cellStyle name="Input 5 3 10 4" xfId="19441" xr:uid="{A21892F4-D05D-4BA7-802A-61D9B8D851B0}"/>
    <cellStyle name="Input 5 3 11" xfId="9950" xr:uid="{41C96481-99EE-4B72-AA51-B87CA182888C}"/>
    <cellStyle name="Input 5 3 11 2" xfId="30157" xr:uid="{120CFD6E-ABE0-427C-9C2F-3DE667263105}"/>
    <cellStyle name="Input 5 3 11 3" xfId="39933" xr:uid="{10F8F8E5-0327-4D28-A3E4-D92AC57FB9AD}"/>
    <cellStyle name="Input 5 3 11 4" xfId="19965" xr:uid="{D4E5E21D-7CE8-4163-8CBA-C52B181D8589}"/>
    <cellStyle name="Input 5 3 12" xfId="10463" xr:uid="{DE53F720-10B7-41E9-8238-78CF2F7D2207}"/>
    <cellStyle name="Input 5 3 12 2" xfId="30668" xr:uid="{AB0A709A-FB95-48D5-963C-1A9A89E24D93}"/>
    <cellStyle name="Input 5 3 12 3" xfId="40444" xr:uid="{047C7604-26F3-4E73-8F87-9263C552F1C3}"/>
    <cellStyle name="Input 5 3 12 4" xfId="20476" xr:uid="{CEF951B0-5DDC-4127-A586-6F77B038687D}"/>
    <cellStyle name="Input 5 3 13" xfId="10968" xr:uid="{0590316C-FF13-4D12-91AB-3E60A8BB4311}"/>
    <cellStyle name="Input 5 3 13 2" xfId="31170" xr:uid="{C4979C8B-34CC-4AB9-995F-6CD9B17DDB06}"/>
    <cellStyle name="Input 5 3 13 3" xfId="40946" xr:uid="{DF31D333-F8E0-42D1-847A-C70E6BDD7FB8}"/>
    <cellStyle name="Input 5 3 13 4" xfId="20978" xr:uid="{8B3B5E66-FDC8-414F-BE4F-38254B31B07F}"/>
    <cellStyle name="Input 5 3 14" xfId="11455" xr:uid="{D570AEBF-2AD9-49C4-BB90-F62F70A55322}"/>
    <cellStyle name="Input 5 3 14 2" xfId="31657" xr:uid="{C5AC62E7-F492-405A-AF58-11FA63271898}"/>
    <cellStyle name="Input 5 3 14 3" xfId="41433" xr:uid="{1EC931CE-F2E6-4CFE-B746-1318DC04296E}"/>
    <cellStyle name="Input 5 3 14 4" xfId="21465" xr:uid="{AE01FE91-F1EE-448F-8611-D03963CC1067}"/>
    <cellStyle name="Input 5 3 15" xfId="11930" xr:uid="{EB786A89-602C-43FF-AAB8-41E69C6EA880}"/>
    <cellStyle name="Input 5 3 15 2" xfId="32131" xr:uid="{18813824-1944-47E2-931C-D672AC40F619}"/>
    <cellStyle name="Input 5 3 15 3" xfId="41907" xr:uid="{F7213998-B3AD-4652-8867-0D7F29637392}"/>
    <cellStyle name="Input 5 3 15 4" xfId="21939" xr:uid="{1FDF0B0C-5A34-4953-991B-F9D1C6742A22}"/>
    <cellStyle name="Input 5 3 16" xfId="12392" xr:uid="{18C8DA9F-4261-4091-81E2-513266B1D6A9}"/>
    <cellStyle name="Input 5 3 16 2" xfId="32592" xr:uid="{0A6A3F23-0ACD-4FE6-9AF8-D134A2134D61}"/>
    <cellStyle name="Input 5 3 16 3" xfId="42368" xr:uid="{FF3B0863-75E2-4730-BACB-1A0C4EC90AA0}"/>
    <cellStyle name="Input 5 3 16 4" xfId="22400" xr:uid="{4834AFB5-ED0A-4595-990E-E1DEDB4C11A9}"/>
    <cellStyle name="Input 5 3 17" xfId="12852" xr:uid="{079D75B1-2550-437B-9641-C3FAEECF785F}"/>
    <cellStyle name="Input 5 3 17 2" xfId="33051" xr:uid="{385E3998-266E-4C5B-B307-C486FBE04BC7}"/>
    <cellStyle name="Input 5 3 17 3" xfId="42827" xr:uid="{A3523ED5-C6DA-44DB-8E4F-111D2ABC3682}"/>
    <cellStyle name="Input 5 3 17 4" xfId="22859" xr:uid="{9395296F-E441-4918-9845-2DED685AB19E}"/>
    <cellStyle name="Input 5 3 18" xfId="13305" xr:uid="{7E2385EF-CC1A-43E6-9907-46884C2EE83F}"/>
    <cellStyle name="Input 5 3 18 2" xfId="33502" xr:uid="{D4D6093C-5239-4560-9525-E81C84E27A42}"/>
    <cellStyle name="Input 5 3 18 3" xfId="43278" xr:uid="{1C162749-7DA1-4EA1-BB24-F603B9742D19}"/>
    <cellStyle name="Input 5 3 18 4" xfId="23310" xr:uid="{6539E39E-7F5C-4D6B-BB34-BDE0C5B41EF1}"/>
    <cellStyle name="Input 5 3 19" xfId="24176" xr:uid="{052E136D-1A01-4C09-B2F5-6A2558AEEE46}"/>
    <cellStyle name="Input 5 3 2" xfId="6602" xr:uid="{8EEB0DF8-11AE-49A3-AF77-128BDC464DAE}"/>
    <cellStyle name="Input 5 3 2 10" xfId="11388" xr:uid="{6510D0FC-3BA0-45FB-A683-FC6E60A7AB4F}"/>
    <cellStyle name="Input 5 3 2 10 2" xfId="31590" xr:uid="{A9D9434B-FE07-41DC-B23F-28B1A782C4B5}"/>
    <cellStyle name="Input 5 3 2 10 3" xfId="41366" xr:uid="{DD6B280E-6265-4F24-9794-4469B1C7EF6E}"/>
    <cellStyle name="Input 5 3 2 10 4" xfId="21398" xr:uid="{C4943BBE-F838-4E6A-BE03-A1E1FDC07911}"/>
    <cellStyle name="Input 5 3 2 11" xfId="11873" xr:uid="{281EC8B9-3FA8-48F1-8015-EBC6B214EC64}"/>
    <cellStyle name="Input 5 3 2 11 2" xfId="32075" xr:uid="{B8BD9D7D-96FD-422A-8E09-085E78E93E15}"/>
    <cellStyle name="Input 5 3 2 11 3" xfId="41851" xr:uid="{F10699CC-4031-4B67-A705-CC96ACDBD961}"/>
    <cellStyle name="Input 5 3 2 11 4" xfId="21883" xr:uid="{80C6AA80-5A25-4F80-9784-53DCFCD26176}"/>
    <cellStyle name="Input 5 3 2 12" xfId="12347" xr:uid="{245A369A-7ABB-495A-8F1C-D727308CCE0F}"/>
    <cellStyle name="Input 5 3 2 12 2" xfId="32548" xr:uid="{4A4EA1F4-6A5D-472D-8BBC-06221DE76785}"/>
    <cellStyle name="Input 5 3 2 12 3" xfId="42324" xr:uid="{C0AADC52-B8BA-45C4-B21D-1D5A08204336}"/>
    <cellStyle name="Input 5 3 2 12 4" xfId="22356" xr:uid="{E6EFF056-6F7C-4F7E-9828-90EF971DACC4}"/>
    <cellStyle name="Input 5 3 2 13" xfId="12808" xr:uid="{B8B9CCF1-E7D1-4FC4-A3E4-FD392E400526}"/>
    <cellStyle name="Input 5 3 2 13 2" xfId="33008" xr:uid="{A5214564-38D0-474F-87DC-784F0E98971E}"/>
    <cellStyle name="Input 5 3 2 13 3" xfId="42784" xr:uid="{3AAD3B7A-1994-47BA-86BE-13E409A3C594}"/>
    <cellStyle name="Input 5 3 2 13 4" xfId="22816" xr:uid="{AE93EBD4-DC3B-47DF-864F-43F9F97D3026}"/>
    <cellStyle name="Input 5 3 2 14" xfId="13267" xr:uid="{322F14FC-8E7D-4AE7-BF82-7179D8C808E1}"/>
    <cellStyle name="Input 5 3 2 14 2" xfId="33466" xr:uid="{BB71115C-2D56-4A3B-8A5A-2FD6A31C13E2}"/>
    <cellStyle name="Input 5 3 2 14 3" xfId="43242" xr:uid="{39346EB3-01C8-4FFC-9048-82075309EA2F}"/>
    <cellStyle name="Input 5 3 2 14 4" xfId="23274" xr:uid="{95EF8BAD-1C46-400A-9490-93573C713B48}"/>
    <cellStyle name="Input 5 3 2 15" xfId="13720" xr:uid="{A3E5AD39-2414-45A4-9EAC-5EEF966BFB81}"/>
    <cellStyle name="Input 5 3 2 15 2" xfId="33917" xr:uid="{8B43167C-72D4-4C14-8ED1-D3E5C7CFC03B}"/>
    <cellStyle name="Input 5 3 2 15 3" xfId="43693" xr:uid="{BFD369E5-2562-4541-9DF9-D13509165E9F}"/>
    <cellStyle name="Input 5 3 2 15 4" xfId="23725" xr:uid="{8FAD09D6-3A5B-4DC5-854A-C1CD71CEE5DA}"/>
    <cellStyle name="Input 5 3 2 16" xfId="26817" xr:uid="{AA3007EC-16CF-41FD-A057-68949A837F10}"/>
    <cellStyle name="Input 5 3 2 17" xfId="36593" xr:uid="{40C9BAD9-2D14-4940-AA19-6877DF911E8A}"/>
    <cellStyle name="Input 5 3 2 18" xfId="16625" xr:uid="{061A92AD-A975-475A-B63F-E660495731BC}"/>
    <cellStyle name="Input 5 3 2 2" xfId="7159" xr:uid="{31841FBB-14AF-4D0C-8C50-2BBEA44FF0AD}"/>
    <cellStyle name="Input 5 3 2 2 2" xfId="27373" xr:uid="{13608307-6765-4504-A38E-80C1AC83542E}"/>
    <cellStyle name="Input 5 3 2 2 3" xfId="37149" xr:uid="{C7FD466E-5012-4DEB-BAFF-4D3FFA9F7700}"/>
    <cellStyle name="Input 5 3 2 2 4" xfId="17181" xr:uid="{13D18A98-D970-4AF8-9808-F341C4DDF3B3}"/>
    <cellStyle name="Input 5 3 2 3" xfId="7708" xr:uid="{94573921-0224-4358-91CB-0484CDF6ABE7}"/>
    <cellStyle name="Input 5 3 2 3 2" xfId="27922" xr:uid="{687329E7-DD93-4B7E-8C6A-801B51A3B01D}"/>
    <cellStyle name="Input 5 3 2 3 3" xfId="37698" xr:uid="{B8C04D38-2B99-477C-A3C5-5858F17DD86E}"/>
    <cellStyle name="Input 5 3 2 3 4" xfId="17730" xr:uid="{87AF8FBD-B051-4567-88E4-882D7D7CDB5C}"/>
    <cellStyle name="Input 5 3 2 4" xfId="8257" xr:uid="{F93110A3-7848-430F-8F2A-1A8041BA7CDB}"/>
    <cellStyle name="Input 5 3 2 4 2" xfId="28469" xr:uid="{005BB6C2-B064-42E0-AF9B-CE68F7101E66}"/>
    <cellStyle name="Input 5 3 2 4 3" xfId="38245" xr:uid="{308471B8-BD16-4815-9422-3CD8B5199F4F}"/>
    <cellStyle name="Input 5 3 2 4 4" xfId="18277" xr:uid="{640CEA58-C4CA-4275-80A7-344FA49CAC97}"/>
    <cellStyle name="Input 5 3 2 5" xfId="8799" xr:uid="{38524FF8-33F4-4000-B74D-1C48660617EA}"/>
    <cellStyle name="Input 5 3 2 5 2" xfId="29010" xr:uid="{F7966B78-4AFC-4D96-92A9-14DAA2811EF5}"/>
    <cellStyle name="Input 5 3 2 5 3" xfId="38786" xr:uid="{AF07C21C-96D7-47EB-87CE-83A0E770FFD8}"/>
    <cellStyle name="Input 5 3 2 5 4" xfId="18818" xr:uid="{A422BEC4-3047-4F8B-8A9A-8488BAC4E3EF}"/>
    <cellStyle name="Input 5 3 2 6" xfId="9324" xr:uid="{03BB573F-8DCB-4662-87C6-74CE3BD31A15}"/>
    <cellStyle name="Input 5 3 2 6 2" xfId="29533" xr:uid="{CB7E74FF-25B0-425F-8692-BCED9B8268B7}"/>
    <cellStyle name="Input 5 3 2 6 3" xfId="39309" xr:uid="{91EBA4AE-31D1-42AE-8C1A-78F0DE737228}"/>
    <cellStyle name="Input 5 3 2 6 4" xfId="19341" xr:uid="{1A10D0CF-1918-41E6-A46F-1C0FA2627996}"/>
    <cellStyle name="Input 5 3 2 7" xfId="9847" xr:uid="{401B571B-9B37-4BF5-892F-92171EAFBAD5}"/>
    <cellStyle name="Input 5 3 2 7 2" xfId="30054" xr:uid="{50897A84-4B76-49EE-9BFA-CAA2E993B04F}"/>
    <cellStyle name="Input 5 3 2 7 3" xfId="39830" xr:uid="{B2E7AD36-F297-4E18-B769-EC3DB7C79793}"/>
    <cellStyle name="Input 5 3 2 7 4" xfId="19862" xr:uid="{F8314C4C-3019-41B2-9D95-12E12C6A7AE9}"/>
    <cellStyle name="Input 5 3 2 8" xfId="10373" xr:uid="{30DBB0BB-AF4B-45FC-BC92-6A7F9792D53C}"/>
    <cellStyle name="Input 5 3 2 8 2" xfId="30580" xr:uid="{830F079C-6EAA-4780-8796-114EC425635C}"/>
    <cellStyle name="Input 5 3 2 8 3" xfId="40356" xr:uid="{363BF3A4-C51D-40A1-9748-04705FEF3303}"/>
    <cellStyle name="Input 5 3 2 8 4" xfId="20388" xr:uid="{AC8E71FE-44A0-41BB-9663-1EAB46365928}"/>
    <cellStyle name="Input 5 3 2 9" xfId="10883" xr:uid="{7925018F-7F30-4AA4-89CD-978D5D99F367}"/>
    <cellStyle name="Input 5 3 2 9 2" xfId="31087" xr:uid="{B5DC7D35-F187-4EC1-ADD3-C6FC2ED442A9}"/>
    <cellStyle name="Input 5 3 2 9 3" xfId="40863" xr:uid="{9037412F-A178-4E34-80B2-A59A2CD816AD}"/>
    <cellStyle name="Input 5 3 2 9 4" xfId="20895" xr:uid="{06520D3F-1110-4430-8F0E-CBE0B86B9E38}"/>
    <cellStyle name="Input 5 3 20" xfId="33952" xr:uid="{3FE44479-FF8C-463D-85D1-26B65AF691AB}"/>
    <cellStyle name="Input 5 3 21" xfId="13984" xr:uid="{12045B8B-CACA-4572-99AD-770ACD26DB34}"/>
    <cellStyle name="Input 5 3 3" xfId="6620" xr:uid="{28E69DA2-6874-4C64-8AB8-3114C775E7FF}"/>
    <cellStyle name="Input 5 3 3 10" xfId="11406" xr:uid="{DC76539B-B9E1-42A1-802A-88D1F7E1FDEB}"/>
    <cellStyle name="Input 5 3 3 10 2" xfId="31608" xr:uid="{2216B88C-36CB-4F53-B05F-08CB2B09173C}"/>
    <cellStyle name="Input 5 3 3 10 3" xfId="41384" xr:uid="{D7E7E720-E1E5-453C-ACA2-5CDC7A3A2FB8}"/>
    <cellStyle name="Input 5 3 3 10 4" xfId="21416" xr:uid="{F032DDF3-48C8-4210-854A-EF6ADD8B89D5}"/>
    <cellStyle name="Input 5 3 3 11" xfId="11891" xr:uid="{00FF4728-8F51-4382-860E-178DDC217A8D}"/>
    <cellStyle name="Input 5 3 3 11 2" xfId="32093" xr:uid="{132C4468-4BA3-40C2-925E-98CCC12E3CC9}"/>
    <cellStyle name="Input 5 3 3 11 3" xfId="41869" xr:uid="{7018C409-68FA-4E7D-A509-78F13CEDDC96}"/>
    <cellStyle name="Input 5 3 3 11 4" xfId="21901" xr:uid="{1B8B6582-3417-4E20-8F10-F3F3C8BEBC37}"/>
    <cellStyle name="Input 5 3 3 12" xfId="12365" xr:uid="{BB12F75E-2D2E-463E-8D5B-F3559FB11EA9}"/>
    <cellStyle name="Input 5 3 3 12 2" xfId="32566" xr:uid="{DD53004C-55EA-46ED-A8C8-845FEF17F270}"/>
    <cellStyle name="Input 5 3 3 12 3" xfId="42342" xr:uid="{BAD8E728-69E7-4120-AD45-8766FEEFA8D9}"/>
    <cellStyle name="Input 5 3 3 12 4" xfId="22374" xr:uid="{82A7D80E-B4CB-43CE-8A8C-E1685D186BFF}"/>
    <cellStyle name="Input 5 3 3 13" xfId="12826" xr:uid="{E04B77C1-7AF6-48E6-ACD5-0991C111FB03}"/>
    <cellStyle name="Input 5 3 3 13 2" xfId="33026" xr:uid="{8CB9D3F5-A790-43F2-BC70-6BBF43B5F43E}"/>
    <cellStyle name="Input 5 3 3 13 3" xfId="42802" xr:uid="{4A831211-352F-49CA-BA67-5825903ACCF7}"/>
    <cellStyle name="Input 5 3 3 13 4" xfId="22834" xr:uid="{B3E2DD18-8F7B-4C4B-9F0C-95FAB1341832}"/>
    <cellStyle name="Input 5 3 3 14" xfId="13285" xr:uid="{3A3A014D-BB04-46B6-9448-20A7A6D47C69}"/>
    <cellStyle name="Input 5 3 3 14 2" xfId="33484" xr:uid="{2AFBBF02-A37A-4BEC-A9E9-C001F1A74307}"/>
    <cellStyle name="Input 5 3 3 14 3" xfId="43260" xr:uid="{8D19D6BB-65CC-40F7-ADFD-2FB1625BFFBD}"/>
    <cellStyle name="Input 5 3 3 14 4" xfId="23292" xr:uid="{2B2EFB81-FB15-4259-BF32-83B84D2C94FF}"/>
    <cellStyle name="Input 5 3 3 15" xfId="13738" xr:uid="{D7203CA8-FB67-403D-9181-40BDA6F11286}"/>
    <cellStyle name="Input 5 3 3 15 2" xfId="33935" xr:uid="{757CFC3A-2F1C-4D3C-A4D5-32EC8DD8EA23}"/>
    <cellStyle name="Input 5 3 3 15 3" xfId="43711" xr:uid="{7CF59997-28DF-4938-801C-1F48BF6833D2}"/>
    <cellStyle name="Input 5 3 3 15 4" xfId="23743" xr:uid="{E40D6AB2-C3DF-42E4-BEDB-8EA6468E3345}"/>
    <cellStyle name="Input 5 3 3 16" xfId="26835" xr:uid="{4199EEA6-DE3B-48B0-9343-9AE95E124A30}"/>
    <cellStyle name="Input 5 3 3 17" xfId="36611" xr:uid="{89EF1EBD-C466-4962-A847-822298E24D0F}"/>
    <cellStyle name="Input 5 3 3 18" xfId="16643" xr:uid="{7BBFB405-2DE1-4509-BB19-436EBBD86863}"/>
    <cellStyle name="Input 5 3 3 2" xfId="7177" xr:uid="{DACC2CF9-85DD-4459-9409-30F0E3411E75}"/>
    <cellStyle name="Input 5 3 3 2 2" xfId="27391" xr:uid="{CF9D2364-68C4-40D2-8D40-64CE0CE3862C}"/>
    <cellStyle name="Input 5 3 3 2 3" xfId="37167" xr:uid="{A552C011-5F5F-41D9-9EF2-D1A326E48052}"/>
    <cellStyle name="Input 5 3 3 2 4" xfId="17199" xr:uid="{C96B5D49-DAC7-441B-984C-095D756BB4C3}"/>
    <cellStyle name="Input 5 3 3 3" xfId="7726" xr:uid="{6B038CD5-C885-47E1-A857-5552AA552C75}"/>
    <cellStyle name="Input 5 3 3 3 2" xfId="27940" xr:uid="{E15461CD-9051-46A2-8859-4988538ADDA0}"/>
    <cellStyle name="Input 5 3 3 3 3" xfId="37716" xr:uid="{56579F50-7D58-4A9C-A1B4-21A83BF5D3D4}"/>
    <cellStyle name="Input 5 3 3 3 4" xfId="17748" xr:uid="{4AE6B843-33E1-466E-9638-562EB107ED27}"/>
    <cellStyle name="Input 5 3 3 4" xfId="8275" xr:uid="{FA76E9E8-1DFE-445D-9362-D77CD2F42BB1}"/>
    <cellStyle name="Input 5 3 3 4 2" xfId="28487" xr:uid="{60B95664-EE1F-4816-8673-B79BEA69B772}"/>
    <cellStyle name="Input 5 3 3 4 3" xfId="38263" xr:uid="{137666BE-B036-4AD7-8C86-0E9EF078ED2C}"/>
    <cellStyle name="Input 5 3 3 4 4" xfId="18295" xr:uid="{AA9DF3BA-2B60-4874-AA5B-FF5B3B85E6E3}"/>
    <cellStyle name="Input 5 3 3 5" xfId="8817" xr:uid="{B393E1B0-244F-443D-9982-4480D4697E77}"/>
    <cellStyle name="Input 5 3 3 5 2" xfId="29028" xr:uid="{D0760DAA-8AB3-4EB9-AA9D-A3977975146E}"/>
    <cellStyle name="Input 5 3 3 5 3" xfId="38804" xr:uid="{15F1B82B-9B4E-4F12-9B18-C3D003747010}"/>
    <cellStyle name="Input 5 3 3 5 4" xfId="18836" xr:uid="{D653C1C6-EE88-42FD-863A-3913CEF59EF3}"/>
    <cellStyle name="Input 5 3 3 6" xfId="9342" xr:uid="{11A0CDA9-2D92-483B-AA7F-05B8F8911FD5}"/>
    <cellStyle name="Input 5 3 3 6 2" xfId="29551" xr:uid="{58CB3B28-36D9-4488-9CE3-D2A4FBA6EC18}"/>
    <cellStyle name="Input 5 3 3 6 3" xfId="39327" xr:uid="{DD5A19C5-7B5A-4F83-9E17-6C49CC6F4895}"/>
    <cellStyle name="Input 5 3 3 6 4" xfId="19359" xr:uid="{85015D02-7571-4AF6-884A-7A19BF037276}"/>
    <cellStyle name="Input 5 3 3 7" xfId="9865" xr:uid="{2F2DFF5A-7A51-480E-BF27-017AF7B88AE9}"/>
    <cellStyle name="Input 5 3 3 7 2" xfId="30072" xr:uid="{B73F7425-73D7-4EB5-8E4E-F1F80536C06F}"/>
    <cellStyle name="Input 5 3 3 7 3" xfId="39848" xr:uid="{0F186CC3-4772-47B5-9B92-7C2A25204E36}"/>
    <cellStyle name="Input 5 3 3 7 4" xfId="19880" xr:uid="{E4D28171-5FC8-440D-B10E-21CB5377E7A6}"/>
    <cellStyle name="Input 5 3 3 8" xfId="10391" xr:uid="{10A05FCA-E3DB-4372-A82D-DA0688F59891}"/>
    <cellStyle name="Input 5 3 3 8 2" xfId="30598" xr:uid="{4A52C9F1-0F5A-45B7-AB8F-F6EB884CB7E2}"/>
    <cellStyle name="Input 5 3 3 8 3" xfId="40374" xr:uid="{B9508FE7-53C6-4715-870C-A8FBF3F93022}"/>
    <cellStyle name="Input 5 3 3 8 4" xfId="20406" xr:uid="{4471C39E-D0E6-43B5-AE55-03D036F7DE1A}"/>
    <cellStyle name="Input 5 3 3 9" xfId="10901" xr:uid="{4CD28A87-ED3F-4907-ACB4-D47CFD32C904}"/>
    <cellStyle name="Input 5 3 3 9 2" xfId="31105" xr:uid="{D5DAF011-4134-4DFE-A2EC-996646EEFEAD}"/>
    <cellStyle name="Input 5 3 3 9 3" xfId="40881" xr:uid="{81EFFBFB-408F-43A7-B167-F75BC2199EA8}"/>
    <cellStyle name="Input 5 3 3 9 4" xfId="20913" xr:uid="{8D17FD45-8832-4F37-8FEA-9E57E5A727E1}"/>
    <cellStyle name="Input 5 3 4" xfId="6176" xr:uid="{F63365FD-4035-475D-AAC0-F598E2A2AE61}"/>
    <cellStyle name="Input 5 3 4 2" xfId="26394" xr:uid="{4252B0C7-43FD-4C42-8CA5-83B7DC64C922}"/>
    <cellStyle name="Input 5 3 4 3" xfId="36170" xr:uid="{2DE1598E-94AA-4430-BD63-D5439F9CCC19}"/>
    <cellStyle name="Input 5 3 4 4" xfId="16202" xr:uid="{DD7E5AD5-9A82-40F3-A2D6-D7634B2707A4}"/>
    <cellStyle name="Input 5 3 5" xfId="6736" xr:uid="{E595F0C8-8BEA-4878-B674-8F949B23F98E}"/>
    <cellStyle name="Input 5 3 5 2" xfId="26950" xr:uid="{A5E5CA46-358D-4BB5-9EE8-B8EC8FA78491}"/>
    <cellStyle name="Input 5 3 5 3" xfId="36726" xr:uid="{564D4EC7-672F-4BC2-BF85-5383C368D2A5}"/>
    <cellStyle name="Input 5 3 5 4" xfId="16758" xr:uid="{9DFD8F15-6A94-4AE4-9833-A8599F1200C0}"/>
    <cellStyle name="Input 5 3 6" xfId="7279" xr:uid="{391A2361-3C63-417F-A49E-F7EF8AD9C9C5}"/>
    <cellStyle name="Input 5 3 6 2" xfId="27493" xr:uid="{68DA75C3-5FA8-4F2B-8A12-3402036CA881}"/>
    <cellStyle name="Input 5 3 6 3" xfId="37269" xr:uid="{6D5CAF3C-B68A-4B3A-AD6B-7D9F8D6F2BE0}"/>
    <cellStyle name="Input 5 3 6 4" xfId="17301" xr:uid="{129E805F-04D4-4FF1-9DBF-0EFD51737387}"/>
    <cellStyle name="Input 5 3 7" xfId="7832" xr:uid="{878E7909-1E23-4026-9A55-83D88C5717D9}"/>
    <cellStyle name="Input 5 3 7 2" xfId="28044" xr:uid="{AFC0E359-0B8D-4244-94F8-5CF19198A7A7}"/>
    <cellStyle name="Input 5 3 7 3" xfId="37820" xr:uid="{B53786B4-A8FC-4CEA-B7AE-4BBFB2604AD0}"/>
    <cellStyle name="Input 5 3 7 4" xfId="17852" xr:uid="{7EC513FE-31C1-4494-8040-39493F3DE8E5}"/>
    <cellStyle name="Input 5 3 8" xfId="8375" xr:uid="{828A36A5-6FDD-4D2F-8B65-EB170B33C7D2}"/>
    <cellStyle name="Input 5 3 8 2" xfId="28586" xr:uid="{5D85DCE4-72E5-4A6A-8A72-4B79C0ABCCEE}"/>
    <cellStyle name="Input 5 3 8 3" xfId="38362" xr:uid="{53913334-FDAE-4FFB-98C9-72D09C4829EA}"/>
    <cellStyle name="Input 5 3 8 4" xfId="18394" xr:uid="{DDBFF555-BA09-4974-ABB8-39B131DC4590}"/>
    <cellStyle name="Input 5 3 9" xfId="8901" xr:uid="{404F33BC-243A-4C31-A87F-89825805FA54}"/>
    <cellStyle name="Input 5 3 9 2" xfId="29110" xr:uid="{35E470DA-9C66-46CC-B8B3-00DA70BB94A4}"/>
    <cellStyle name="Input 5 3 9 3" xfId="38886" xr:uid="{5EA95696-DD88-4ECA-BF87-837D2530CB95}"/>
    <cellStyle name="Input 5 3 9 4" xfId="18918" xr:uid="{9B0845F4-BA6D-4C1C-AFE3-46A4541D2238}"/>
    <cellStyle name="Input 6" xfId="423" xr:uid="{51148EF5-6B3A-4A1D-A0A2-EE6DFCFA545F}"/>
    <cellStyle name="Input 6 2" xfId="2183" xr:uid="{E50E3B0A-5BE0-47B9-B7C7-476AE615A8B2}"/>
    <cellStyle name="Input 6 3" xfId="3901" xr:uid="{A8DD5001-B362-439A-BBE9-C0556E43A767}"/>
    <cellStyle name="Input 6 3 10" xfId="9430" xr:uid="{6858ED6C-62BA-4531-9E9A-3EBEAE33AE37}"/>
    <cellStyle name="Input 6 3 10 2" xfId="29638" xr:uid="{41C3AAB4-2C33-443E-828F-4F878C46CADD}"/>
    <cellStyle name="Input 6 3 10 3" xfId="39414" xr:uid="{556D240F-0F88-469B-A34A-500D18AC80E5}"/>
    <cellStyle name="Input 6 3 10 4" xfId="19446" xr:uid="{577C8F61-B33F-4212-9F23-30BE7BDF4588}"/>
    <cellStyle name="Input 6 3 11" xfId="9957" xr:uid="{FE9C4C5A-2F6C-4288-B58A-E575065FDB67}"/>
    <cellStyle name="Input 6 3 11 2" xfId="30164" xr:uid="{26ACCC56-09C8-4E8D-ABE4-F522FCFEDDDC}"/>
    <cellStyle name="Input 6 3 11 3" xfId="39940" xr:uid="{9E5239C5-B6D4-4CA3-8757-B46B825FBE1B}"/>
    <cellStyle name="Input 6 3 11 4" xfId="19972" xr:uid="{48355FE1-66D4-4A59-8238-37A3E9037CC9}"/>
    <cellStyle name="Input 6 3 12" xfId="10468" xr:uid="{0D87C207-62B0-478F-91B7-046DFCAA137F}"/>
    <cellStyle name="Input 6 3 12 2" xfId="30672" xr:uid="{EBEEDFEB-A7DB-4E73-B796-1CAA2CB8A21C}"/>
    <cellStyle name="Input 6 3 12 3" xfId="40448" xr:uid="{A33F89B3-1240-4B35-8987-821815914C48}"/>
    <cellStyle name="Input 6 3 12 4" xfId="20480" xr:uid="{6CCA0987-29FD-4216-9B10-406CEDF4C411}"/>
    <cellStyle name="Input 6 3 13" xfId="10972" xr:uid="{1F791125-9E41-4126-8474-5B47BED6E3E6}"/>
    <cellStyle name="Input 6 3 13 2" xfId="31174" xr:uid="{417DC49E-C88C-4634-80DB-F0E9837BA569}"/>
    <cellStyle name="Input 6 3 13 3" xfId="40950" xr:uid="{6F963988-4856-4CA8-85CC-274FFD77E190}"/>
    <cellStyle name="Input 6 3 13 4" xfId="20982" xr:uid="{5498A959-72B1-4A9B-8D87-11DF2EE38D72}"/>
    <cellStyle name="Input 6 3 14" xfId="11459" xr:uid="{F81B4165-DCEA-4989-A87E-E61410FEE2AB}"/>
    <cellStyle name="Input 6 3 14 2" xfId="31661" xr:uid="{D0C71595-7234-442B-AAFF-39953699B404}"/>
    <cellStyle name="Input 6 3 14 3" xfId="41437" xr:uid="{0B61B465-F164-4914-B396-D8F50DED61AC}"/>
    <cellStyle name="Input 6 3 14 4" xfId="21469" xr:uid="{CCC84992-B503-49C8-9326-E9F633407E53}"/>
    <cellStyle name="Input 6 3 15" xfId="11933" xr:uid="{02FA4ED4-B9C6-4E0B-B02B-66FF383FC3AF}"/>
    <cellStyle name="Input 6 3 15 2" xfId="32134" xr:uid="{5FCFB3EC-37C4-4287-9F9B-5099CD1BDAF7}"/>
    <cellStyle name="Input 6 3 15 3" xfId="41910" xr:uid="{69440997-6137-4CE2-8689-954F72EEE096}"/>
    <cellStyle name="Input 6 3 15 4" xfId="21942" xr:uid="{A0269B79-BA06-46D5-934A-B665673741B8}"/>
    <cellStyle name="Input 6 3 16" xfId="12394" xr:uid="{F2A4FAB2-B89C-48CF-B367-5046BAFD5488}"/>
    <cellStyle name="Input 6 3 16 2" xfId="32594" xr:uid="{7616CE25-0A80-4AF8-A9C6-826B2FC3291F}"/>
    <cellStyle name="Input 6 3 16 3" xfId="42370" xr:uid="{7AFB154D-1D0F-425C-B62F-F49039DD377F}"/>
    <cellStyle name="Input 6 3 16 4" xfId="22402" xr:uid="{4F4B09B9-E8E2-4F57-9E73-B8A966684F74}"/>
    <cellStyle name="Input 6 3 17" xfId="12854" xr:uid="{14271633-A5FA-4C2A-ACFC-A2AF2C7210D7}"/>
    <cellStyle name="Input 6 3 17 2" xfId="33053" xr:uid="{7DE44C5D-52B2-4280-97D7-B108E3BA3D9E}"/>
    <cellStyle name="Input 6 3 17 3" xfId="42829" xr:uid="{8E73BB6B-B178-424A-90D7-C0F3793B9FC6}"/>
    <cellStyle name="Input 6 3 17 4" xfId="22861" xr:uid="{FC99BDFC-E137-462D-9E82-7FF646C3E12D}"/>
    <cellStyle name="Input 6 3 18" xfId="13307" xr:uid="{6D26B785-03A8-4B05-A296-43473728A050}"/>
    <cellStyle name="Input 6 3 18 2" xfId="33504" xr:uid="{DD02BD00-EBEF-4D25-A344-06A1546C4C11}"/>
    <cellStyle name="Input 6 3 18 3" xfId="43280" xr:uid="{2CCD32D7-97BC-4A0D-B9AB-97B3C6BDBB9F}"/>
    <cellStyle name="Input 6 3 18 4" xfId="23312" xr:uid="{9EF88815-F568-41AA-8CDC-5C024713CA0E}"/>
    <cellStyle name="Input 6 3 19" xfId="24178" xr:uid="{86FD6A36-F41C-4BBE-A655-892F49CA683E}"/>
    <cellStyle name="Input 6 3 2" xfId="6604" xr:uid="{44D6CBD0-4C61-4211-AFB5-B07F3BFAB411}"/>
    <cellStyle name="Input 6 3 2 10" xfId="11390" xr:uid="{792CFB62-D48E-47E1-B720-6B16521C67B9}"/>
    <cellStyle name="Input 6 3 2 10 2" xfId="31592" xr:uid="{6C1C1A2F-6EE0-4D86-965F-FA38672CB9C2}"/>
    <cellStyle name="Input 6 3 2 10 3" xfId="41368" xr:uid="{12C2253D-17CC-488B-B894-4070E657C6F0}"/>
    <cellStyle name="Input 6 3 2 10 4" xfId="21400" xr:uid="{89F3FCB0-2F53-4DFF-87C9-613DC619540C}"/>
    <cellStyle name="Input 6 3 2 11" xfId="11875" xr:uid="{138D6A36-C818-4E67-BAEB-953E2E62AC29}"/>
    <cellStyle name="Input 6 3 2 11 2" xfId="32077" xr:uid="{63A0692A-8E1F-4829-94F8-E3F02ADB8B3C}"/>
    <cellStyle name="Input 6 3 2 11 3" xfId="41853" xr:uid="{FEC5BFE9-A2B9-4A7B-959C-5C3E16BBA3AA}"/>
    <cellStyle name="Input 6 3 2 11 4" xfId="21885" xr:uid="{ACB8FEAD-8B93-4AB5-B51C-40FD48B107C3}"/>
    <cellStyle name="Input 6 3 2 12" xfId="12349" xr:uid="{983745F0-BBFC-4911-B976-9AFAB8E2F310}"/>
    <cellStyle name="Input 6 3 2 12 2" xfId="32550" xr:uid="{27811202-17B5-4DDD-A69F-01416BD2453A}"/>
    <cellStyle name="Input 6 3 2 12 3" xfId="42326" xr:uid="{86F69DB4-330D-4FDE-9801-EC65E651F1C0}"/>
    <cellStyle name="Input 6 3 2 12 4" xfId="22358" xr:uid="{E4C3971D-05B5-4714-8456-29111AE82E86}"/>
    <cellStyle name="Input 6 3 2 13" xfId="12810" xr:uid="{BD37C221-45FE-4F9D-BC7E-00B95B7EC49E}"/>
    <cellStyle name="Input 6 3 2 13 2" xfId="33010" xr:uid="{DF74B01B-25FF-43AE-A7B3-1856CEA415AE}"/>
    <cellStyle name="Input 6 3 2 13 3" xfId="42786" xr:uid="{1516A8D9-B292-4BA6-AB50-C7E37923E422}"/>
    <cellStyle name="Input 6 3 2 13 4" xfId="22818" xr:uid="{13DBA031-12AC-48B5-A3A3-2FE8C317395F}"/>
    <cellStyle name="Input 6 3 2 14" xfId="13269" xr:uid="{4210C8CC-FD11-469D-A66F-B48F4E57441D}"/>
    <cellStyle name="Input 6 3 2 14 2" xfId="33468" xr:uid="{3AB654C3-4A47-4EEF-8596-E4B3F7757A9A}"/>
    <cellStyle name="Input 6 3 2 14 3" xfId="43244" xr:uid="{C5D33D5D-56B0-43A2-86B8-4A7EE57AD18B}"/>
    <cellStyle name="Input 6 3 2 14 4" xfId="23276" xr:uid="{71D6CD3E-D4EE-431F-B17E-5DF8C5912E1A}"/>
    <cellStyle name="Input 6 3 2 15" xfId="13722" xr:uid="{F1CD52B8-998C-4214-8BD4-6F0AA8678AF6}"/>
    <cellStyle name="Input 6 3 2 15 2" xfId="33919" xr:uid="{A9424BB3-2527-4DFB-A1DC-CD47AD5D0C4B}"/>
    <cellStyle name="Input 6 3 2 15 3" xfId="43695" xr:uid="{77833D73-7955-4F8D-A819-947CD85461AC}"/>
    <cellStyle name="Input 6 3 2 15 4" xfId="23727" xr:uid="{9AB16C7F-4630-4C40-9265-ECC20FED9B92}"/>
    <cellStyle name="Input 6 3 2 16" xfId="26819" xr:uid="{B9A19BFB-762E-4D36-A4CC-92FAD314E5B0}"/>
    <cellStyle name="Input 6 3 2 17" xfId="36595" xr:uid="{018430D6-1E18-4FD4-96D5-FBFE87464E1E}"/>
    <cellStyle name="Input 6 3 2 18" xfId="16627" xr:uid="{DBCA3EE5-C6D2-4BAE-B13E-DEA7B232060F}"/>
    <cellStyle name="Input 6 3 2 2" xfId="7161" xr:uid="{EF3FD436-EB4F-437F-A9B1-E7ACC16A8765}"/>
    <cellStyle name="Input 6 3 2 2 2" xfId="27375" xr:uid="{9E3EC8AC-B67B-4491-A802-E65B30C9BD97}"/>
    <cellStyle name="Input 6 3 2 2 3" xfId="37151" xr:uid="{610BC496-C787-47C7-9BE4-D5303C470941}"/>
    <cellStyle name="Input 6 3 2 2 4" xfId="17183" xr:uid="{9D938294-E9A9-4A2D-A1D8-04F778DD0D99}"/>
    <cellStyle name="Input 6 3 2 3" xfId="7710" xr:uid="{775A3670-49EC-4428-A6F9-687CD95E57DD}"/>
    <cellStyle name="Input 6 3 2 3 2" xfId="27924" xr:uid="{C099301E-4885-41B9-AA1C-463FEA011B29}"/>
    <cellStyle name="Input 6 3 2 3 3" xfId="37700" xr:uid="{11F71086-18DA-400C-B72B-BCD096719F02}"/>
    <cellStyle name="Input 6 3 2 3 4" xfId="17732" xr:uid="{AEF7EC3E-C60D-45B6-B7D8-685CC80590D7}"/>
    <cellStyle name="Input 6 3 2 4" xfId="8259" xr:uid="{58A48321-3501-41EC-910F-984D5770D14A}"/>
    <cellStyle name="Input 6 3 2 4 2" xfId="28471" xr:uid="{4CFA37CF-D9BB-4D59-BA19-415D1714D8F3}"/>
    <cellStyle name="Input 6 3 2 4 3" xfId="38247" xr:uid="{A050731F-4B05-4972-ACEE-73B36CB91E7A}"/>
    <cellStyle name="Input 6 3 2 4 4" xfId="18279" xr:uid="{3FB07156-F9A5-48CB-A7C2-DF15E5150469}"/>
    <cellStyle name="Input 6 3 2 5" xfId="8801" xr:uid="{E8D0277E-BC0D-46BE-B8C8-DF3EC708AA55}"/>
    <cellStyle name="Input 6 3 2 5 2" xfId="29012" xr:uid="{82C54A85-3839-4F6A-A64E-A28D0908A40F}"/>
    <cellStyle name="Input 6 3 2 5 3" xfId="38788" xr:uid="{751557AF-5FAF-48FC-9D1F-97B6D4436751}"/>
    <cellStyle name="Input 6 3 2 5 4" xfId="18820" xr:uid="{48784839-EE62-4ADD-8397-779FF75CE33B}"/>
    <cellStyle name="Input 6 3 2 6" xfId="9326" xr:uid="{C1B20947-A6B6-4AF0-9B7F-4DCB09BD75A6}"/>
    <cellStyle name="Input 6 3 2 6 2" xfId="29535" xr:uid="{77E7AE1E-FB21-459D-807D-5F411B25CE48}"/>
    <cellStyle name="Input 6 3 2 6 3" xfId="39311" xr:uid="{002F9481-385A-440C-A2C2-3C79C5EF6903}"/>
    <cellStyle name="Input 6 3 2 6 4" xfId="19343" xr:uid="{0B2AB296-0D0D-4B0F-A595-FE2BED7950C7}"/>
    <cellStyle name="Input 6 3 2 7" xfId="9849" xr:uid="{04EA8848-520A-4CA3-A359-57A1B0CB01BC}"/>
    <cellStyle name="Input 6 3 2 7 2" xfId="30056" xr:uid="{B46FD9DB-3337-44AF-BABE-DB69F5A647CF}"/>
    <cellStyle name="Input 6 3 2 7 3" xfId="39832" xr:uid="{69D3B732-EA45-4FA7-A8D3-5446A8F239DE}"/>
    <cellStyle name="Input 6 3 2 7 4" xfId="19864" xr:uid="{785B883E-A08E-4A49-AAC1-D5FCA607813C}"/>
    <cellStyle name="Input 6 3 2 8" xfId="10375" xr:uid="{7B4AF8F3-7932-42E5-9845-B5D7FBAB2204}"/>
    <cellStyle name="Input 6 3 2 8 2" xfId="30582" xr:uid="{3DBA3DAB-3D04-4EFE-93D9-1CF087B790FA}"/>
    <cellStyle name="Input 6 3 2 8 3" xfId="40358" xr:uid="{A87571F5-8F5C-41A6-BACF-D101002ABA26}"/>
    <cellStyle name="Input 6 3 2 8 4" xfId="20390" xr:uid="{1CE2E60B-9DD4-4048-8EC3-D83FC0729672}"/>
    <cellStyle name="Input 6 3 2 9" xfId="10885" xr:uid="{FC18C3C0-0036-4F20-9582-5472D9009EA1}"/>
    <cellStyle name="Input 6 3 2 9 2" xfId="31089" xr:uid="{0F3C44C1-42F4-4A2D-BBC0-63C3A231402D}"/>
    <cellStyle name="Input 6 3 2 9 3" xfId="40865" xr:uid="{CC183C20-BA2A-458B-BCE3-6069B568B2E2}"/>
    <cellStyle name="Input 6 3 2 9 4" xfId="20897" xr:uid="{76B15562-FC57-4808-BAD0-90D8F0790521}"/>
    <cellStyle name="Input 6 3 20" xfId="33954" xr:uid="{0AA8C3C6-9392-4DBC-ACB6-5324EDD9B2FF}"/>
    <cellStyle name="Input 6 3 21" xfId="13986" xr:uid="{F7E06AF6-33BA-47FC-AFD1-C48F13065838}"/>
    <cellStyle name="Input 6 3 3" xfId="6622" xr:uid="{FFF7F76F-942E-4211-9084-9B8C84286B28}"/>
    <cellStyle name="Input 6 3 3 10" xfId="11408" xr:uid="{BBE38A5F-17C7-45E7-9497-C335FB2AE6FB}"/>
    <cellStyle name="Input 6 3 3 10 2" xfId="31610" xr:uid="{30E873B2-06AD-49B6-A599-3E7B1A78F45E}"/>
    <cellStyle name="Input 6 3 3 10 3" xfId="41386" xr:uid="{7A71BA36-8C83-47E3-AF8E-313588F47357}"/>
    <cellStyle name="Input 6 3 3 10 4" xfId="21418" xr:uid="{328D9E23-DCFE-4FAB-8C11-3EDFCB9180BD}"/>
    <cellStyle name="Input 6 3 3 11" xfId="11893" xr:uid="{A7DCE2E6-1A18-42DD-A60C-A7298E723C07}"/>
    <cellStyle name="Input 6 3 3 11 2" xfId="32095" xr:uid="{1699A866-8C65-462C-94B0-060F0B351595}"/>
    <cellStyle name="Input 6 3 3 11 3" xfId="41871" xr:uid="{CEDA6C43-F36E-4FB9-B835-C9057241FC39}"/>
    <cellStyle name="Input 6 3 3 11 4" xfId="21903" xr:uid="{88C07F50-AC01-4D88-97E8-814D46002538}"/>
    <cellStyle name="Input 6 3 3 12" xfId="12367" xr:uid="{68C3C7FB-CBAD-406F-87CE-DE769283DB5E}"/>
    <cellStyle name="Input 6 3 3 12 2" xfId="32568" xr:uid="{193E3CB6-0668-481C-8E74-F8E06405F18C}"/>
    <cellStyle name="Input 6 3 3 12 3" xfId="42344" xr:uid="{414CD675-8E42-4705-9FA3-C6A8E0AFC14D}"/>
    <cellStyle name="Input 6 3 3 12 4" xfId="22376" xr:uid="{27F2A98C-E3BB-4307-AF0E-8875F4F0602B}"/>
    <cellStyle name="Input 6 3 3 13" xfId="12828" xr:uid="{84CF7562-1906-42D6-AE78-B788A1A057DB}"/>
    <cellStyle name="Input 6 3 3 13 2" xfId="33028" xr:uid="{38BF5109-565F-4353-99A8-2C49D467052C}"/>
    <cellStyle name="Input 6 3 3 13 3" xfId="42804" xr:uid="{B17EAC59-2DFF-4D3C-88EB-83A58B4EE026}"/>
    <cellStyle name="Input 6 3 3 13 4" xfId="22836" xr:uid="{1B79CFBD-3303-489E-ADE0-CE80F5AF8B80}"/>
    <cellStyle name="Input 6 3 3 14" xfId="13287" xr:uid="{72DF328F-A97C-43A2-8656-27DFF03B7237}"/>
    <cellStyle name="Input 6 3 3 14 2" xfId="33486" xr:uid="{FF5D1F0A-F4E2-4497-A1C2-8B2DE3172827}"/>
    <cellStyle name="Input 6 3 3 14 3" xfId="43262" xr:uid="{55201CB6-8CE4-4097-86CF-DBD00E0780DD}"/>
    <cellStyle name="Input 6 3 3 14 4" xfId="23294" xr:uid="{073F31CD-8BCE-41B6-9FA7-E6B1F543C4F4}"/>
    <cellStyle name="Input 6 3 3 15" xfId="13740" xr:uid="{5F7524F4-594B-48A9-991A-D84B8EFBF70E}"/>
    <cellStyle name="Input 6 3 3 15 2" xfId="33937" xr:uid="{07421D11-8472-4E77-A7D8-DBC5609CD3FC}"/>
    <cellStyle name="Input 6 3 3 15 3" xfId="43713" xr:uid="{33F45ED7-1F96-481D-AD0D-1F6CA9574292}"/>
    <cellStyle name="Input 6 3 3 15 4" xfId="23745" xr:uid="{D3A73179-A910-493A-8BEA-E072D75F9729}"/>
    <cellStyle name="Input 6 3 3 16" xfId="26837" xr:uid="{C2DC7935-17D9-42E2-B2D8-93DBE11A00EA}"/>
    <cellStyle name="Input 6 3 3 17" xfId="36613" xr:uid="{54950EF7-D271-4502-AFB8-C0A250C03520}"/>
    <cellStyle name="Input 6 3 3 18" xfId="16645" xr:uid="{DE41240A-D46A-4317-B475-A7D97D3E5481}"/>
    <cellStyle name="Input 6 3 3 2" xfId="7179" xr:uid="{0C5F8E93-2FCD-479B-B609-D44BC5C1381C}"/>
    <cellStyle name="Input 6 3 3 2 2" xfId="27393" xr:uid="{DA6409BD-8B64-4F03-99A4-D1FAF17F0492}"/>
    <cellStyle name="Input 6 3 3 2 3" xfId="37169" xr:uid="{A0389FCB-D4E9-4774-9A1C-F81086734592}"/>
    <cellStyle name="Input 6 3 3 2 4" xfId="17201" xr:uid="{06019ECC-2E22-4A0E-9E0C-4B4B9522DC80}"/>
    <cellStyle name="Input 6 3 3 3" xfId="7728" xr:uid="{14EDF5A1-F074-4CB2-822C-5BDB7588FE94}"/>
    <cellStyle name="Input 6 3 3 3 2" xfId="27942" xr:uid="{F25B9831-A5C6-46F0-8862-28DF4C990982}"/>
    <cellStyle name="Input 6 3 3 3 3" xfId="37718" xr:uid="{A1D60308-DDAA-4BDC-8111-9CB47F09936D}"/>
    <cellStyle name="Input 6 3 3 3 4" xfId="17750" xr:uid="{3031A6CF-7A67-4212-B3DB-5DF7650722B9}"/>
    <cellStyle name="Input 6 3 3 4" xfId="8277" xr:uid="{5437AE38-EBFC-4633-8DA8-311ABE7F0E66}"/>
    <cellStyle name="Input 6 3 3 4 2" xfId="28489" xr:uid="{7D39D71D-37F5-4E7E-8D72-53353F12B047}"/>
    <cellStyle name="Input 6 3 3 4 3" xfId="38265" xr:uid="{84BA6F62-93EB-4086-A582-1EDA7DFB1C4D}"/>
    <cellStyle name="Input 6 3 3 4 4" xfId="18297" xr:uid="{F15000D6-972C-4441-A22E-B2FCF79A97E1}"/>
    <cellStyle name="Input 6 3 3 5" xfId="8819" xr:uid="{0FDBBF5D-26BB-4A51-BA47-C22995C58370}"/>
    <cellStyle name="Input 6 3 3 5 2" xfId="29030" xr:uid="{87E043C5-A257-40D5-AD68-4BC84B2C42F0}"/>
    <cellStyle name="Input 6 3 3 5 3" xfId="38806" xr:uid="{A6BBF984-62CD-446A-BDA6-8EC3C2F120FD}"/>
    <cellStyle name="Input 6 3 3 5 4" xfId="18838" xr:uid="{87507CCB-6EAF-43EB-85E4-F53FCD87CCCA}"/>
    <cellStyle name="Input 6 3 3 6" xfId="9344" xr:uid="{AB5E5A4C-4CC6-4CB1-A910-4C75FF06558A}"/>
    <cellStyle name="Input 6 3 3 6 2" xfId="29553" xr:uid="{C5C79B24-EDC6-465E-B8DB-8FF28E30C316}"/>
    <cellStyle name="Input 6 3 3 6 3" xfId="39329" xr:uid="{E0DD0307-3491-42FD-837E-19F5F87CFE14}"/>
    <cellStyle name="Input 6 3 3 6 4" xfId="19361" xr:uid="{2261739C-7C63-4DCC-A2C5-1FACE09389BA}"/>
    <cellStyle name="Input 6 3 3 7" xfId="9867" xr:uid="{B2CBD220-A44B-4211-AA91-7BC6881CFDF1}"/>
    <cellStyle name="Input 6 3 3 7 2" xfId="30074" xr:uid="{E7151327-7E02-489A-A4BE-2CEE8773035C}"/>
    <cellStyle name="Input 6 3 3 7 3" xfId="39850" xr:uid="{45CDFA66-2F1F-4E11-8442-70EBEB2EE220}"/>
    <cellStyle name="Input 6 3 3 7 4" xfId="19882" xr:uid="{EB760FAD-E982-4CE0-935C-39EB10D0D002}"/>
    <cellStyle name="Input 6 3 3 8" xfId="10393" xr:uid="{6DB238EF-EB74-48FB-8DE3-5900D40CDFF2}"/>
    <cellStyle name="Input 6 3 3 8 2" xfId="30600" xr:uid="{98A5D8E1-D494-4808-B949-C5F3961F9BD6}"/>
    <cellStyle name="Input 6 3 3 8 3" xfId="40376" xr:uid="{257E29D9-5FB8-4983-A0BA-E91963670172}"/>
    <cellStyle name="Input 6 3 3 8 4" xfId="20408" xr:uid="{A0484253-958D-4D11-9D83-28724B2AA20E}"/>
    <cellStyle name="Input 6 3 3 9" xfId="10903" xr:uid="{5AA9E43D-D6DA-4536-BAFD-87F57E03398B}"/>
    <cellStyle name="Input 6 3 3 9 2" xfId="31107" xr:uid="{D085514F-409B-4C88-80D2-D68C4D904533}"/>
    <cellStyle name="Input 6 3 3 9 3" xfId="40883" xr:uid="{6AE73528-8322-4D57-A93F-A1B49A1B4F92}"/>
    <cellStyle name="Input 6 3 3 9 4" xfId="20915" xr:uid="{9C847108-8EBE-4083-9C05-7A08DDF6E8A1}"/>
    <cellStyle name="Input 6 3 4" xfId="6180" xr:uid="{F2370457-5C44-4EAB-A04A-E38384813988}"/>
    <cellStyle name="Input 6 3 4 2" xfId="26398" xr:uid="{A58FB706-ED42-4824-8B73-94922898153B}"/>
    <cellStyle name="Input 6 3 4 3" xfId="36174" xr:uid="{AD577C24-B08A-4A27-9179-DF3FF91137D6}"/>
    <cellStyle name="Input 6 3 4 4" xfId="16206" xr:uid="{D5DD74FA-B3B0-4C88-B5C6-64758A8C88C3}"/>
    <cellStyle name="Input 6 3 5" xfId="6741" xr:uid="{4495BBA4-387C-4872-8948-43D7249A822E}"/>
    <cellStyle name="Input 6 3 5 2" xfId="26955" xr:uid="{20859A39-6976-4AD4-9FE2-B3631ABC6D0A}"/>
    <cellStyle name="Input 6 3 5 3" xfId="36731" xr:uid="{4700A71C-4210-4429-A4E0-966435272A3E}"/>
    <cellStyle name="Input 6 3 5 4" xfId="16763" xr:uid="{F1E8BF31-EF9F-4A22-B694-40BCE03480F2}"/>
    <cellStyle name="Input 6 3 6" xfId="7288" xr:uid="{3107DC2D-727C-4D90-9119-02CC4575CB4E}"/>
    <cellStyle name="Input 6 3 6 2" xfId="27502" xr:uid="{268E520F-6C06-479D-AEE7-5E926EBB3706}"/>
    <cellStyle name="Input 6 3 6 3" xfId="37278" xr:uid="{46DE5601-C1AA-4088-9011-89FD42CC2B6C}"/>
    <cellStyle name="Input 6 3 6 4" xfId="17310" xr:uid="{9128F046-433B-4E2A-8E8D-441773EF87B8}"/>
    <cellStyle name="Input 6 3 7" xfId="7838" xr:uid="{9D082D5B-6806-43AB-83FD-94018D87A048}"/>
    <cellStyle name="Input 6 3 7 2" xfId="28050" xr:uid="{AD85E586-ED97-4A30-935F-061AAF874068}"/>
    <cellStyle name="Input 6 3 7 3" xfId="37826" xr:uid="{303F02E4-9AE4-4632-810B-C7D2E3E3B9D4}"/>
    <cellStyle name="Input 6 3 7 4" xfId="17858" xr:uid="{8CC618CA-A67B-4A9A-8213-D8AA240B55A6}"/>
    <cellStyle name="Input 6 3 8" xfId="8381" xr:uid="{D664EAA8-AE60-4DFB-98EF-295F6A998526}"/>
    <cellStyle name="Input 6 3 8 2" xfId="28592" xr:uid="{AB94B344-6E73-4C79-9689-6D4C9FDEEFAD}"/>
    <cellStyle name="Input 6 3 8 3" xfId="38368" xr:uid="{41D266D0-4D34-4227-BDA7-C98B8AA78289}"/>
    <cellStyle name="Input 6 3 8 4" xfId="18400" xr:uid="{96B1C8F0-B72A-4342-9CD2-656EF1B86CCA}"/>
    <cellStyle name="Input 6 3 9" xfId="8907" xr:uid="{4BACF931-A319-4ECE-988D-361D89216227}"/>
    <cellStyle name="Input 6 3 9 2" xfId="29116" xr:uid="{F0527E9C-BA7B-4F35-94A0-D7AADD1029B9}"/>
    <cellStyle name="Input 6 3 9 3" xfId="38892" xr:uid="{948DC902-5812-4216-AFCB-AD84FCC6FD72}"/>
    <cellStyle name="Input 6 3 9 4" xfId="18924" xr:uid="{42022909-6594-4CAA-9F68-DE5FE50F25D9}"/>
    <cellStyle name="Input 7" xfId="424" xr:uid="{D58E8D26-E9AA-467C-99FB-E7EA8AC99A49}"/>
    <cellStyle name="Input 7 2" xfId="2184" xr:uid="{C7F7B200-85A1-4B46-BBB8-AE58726A9302}"/>
    <cellStyle name="Input 7 3" xfId="3899" xr:uid="{897ECCD0-94F0-46B2-BA08-3AFCB69ABF92}"/>
    <cellStyle name="Input 7 3 10" xfId="9428" xr:uid="{50F03AEE-F4E2-450F-A3D1-DB5BE935D173}"/>
    <cellStyle name="Input 7 3 10 2" xfId="29636" xr:uid="{92CCC6E6-59EE-489F-B056-A24887727F04}"/>
    <cellStyle name="Input 7 3 10 3" xfId="39412" xr:uid="{6A472AFD-D012-44B3-B7AD-C9D9DB91A038}"/>
    <cellStyle name="Input 7 3 10 4" xfId="19444" xr:uid="{FDEBED70-44EA-496A-8AA5-9601AC8BB9FB}"/>
    <cellStyle name="Input 7 3 11" xfId="9956" xr:uid="{DEF240CA-B791-4A96-8173-C86C6880440B}"/>
    <cellStyle name="Input 7 3 11 2" xfId="30163" xr:uid="{D96F7F78-914A-472A-BF1C-EE72671D46BB}"/>
    <cellStyle name="Input 7 3 11 3" xfId="39939" xr:uid="{5D2D9626-2BA8-48CC-87DD-9E859396E3A2}"/>
    <cellStyle name="Input 7 3 11 4" xfId="19971" xr:uid="{3F5D6CE9-83B3-40EC-A5A1-9779894EE130}"/>
    <cellStyle name="Input 7 3 12" xfId="10466" xr:uid="{39C808FF-4E26-4DDF-A773-DFDD7568F265}"/>
    <cellStyle name="Input 7 3 12 2" xfId="30670" xr:uid="{8BB1CD6F-5155-4A68-B56A-F26E12D8617E}"/>
    <cellStyle name="Input 7 3 12 3" xfId="40446" xr:uid="{C5827832-AB28-43CF-AC55-2EDACFF4C5EC}"/>
    <cellStyle name="Input 7 3 12 4" xfId="20478" xr:uid="{F478A9C9-8072-42C0-9922-9121F175E4CE}"/>
    <cellStyle name="Input 7 3 13" xfId="10971" xr:uid="{1758554C-B7A0-42B9-BEA9-F41F5DC5F214}"/>
    <cellStyle name="Input 7 3 13 2" xfId="31173" xr:uid="{670F1485-4091-411C-B9E3-071761CC225D}"/>
    <cellStyle name="Input 7 3 13 3" xfId="40949" xr:uid="{F3CECE87-55A6-46C3-9275-14834487B60F}"/>
    <cellStyle name="Input 7 3 13 4" xfId="20981" xr:uid="{3DCFB0D0-C58D-463E-910D-63D27A74606F}"/>
    <cellStyle name="Input 7 3 14" xfId="11457" xr:uid="{A118FB0D-AF3D-4907-B9FF-C98C0F01387C}"/>
    <cellStyle name="Input 7 3 14 2" xfId="31659" xr:uid="{282B7A5A-9C13-497F-8149-3BA4CFF5F294}"/>
    <cellStyle name="Input 7 3 14 3" xfId="41435" xr:uid="{145282FD-75E3-48FD-81D6-9E9961253A62}"/>
    <cellStyle name="Input 7 3 14 4" xfId="21467" xr:uid="{A922232B-FCFF-423C-9748-EAF52D43E1D4}"/>
    <cellStyle name="Input 7 3 15" xfId="11931" xr:uid="{882B8A88-BB5C-47BB-BEC8-F371F426A30B}"/>
    <cellStyle name="Input 7 3 15 2" xfId="32132" xr:uid="{1E1520E9-8292-422B-BFDA-D02889AB6712}"/>
    <cellStyle name="Input 7 3 15 3" xfId="41908" xr:uid="{69C828EF-4F1F-47CE-8F97-5E8904A9C01B}"/>
    <cellStyle name="Input 7 3 15 4" xfId="21940" xr:uid="{2408F693-5988-440B-BFBC-0034A91585FE}"/>
    <cellStyle name="Input 7 3 16" xfId="12393" xr:uid="{4CB7B63F-8637-4BE4-BDE2-2CCBF36566CB}"/>
    <cellStyle name="Input 7 3 16 2" xfId="32593" xr:uid="{8EB89414-309C-4533-A166-F6A61DD76FB4}"/>
    <cellStyle name="Input 7 3 16 3" xfId="42369" xr:uid="{C22E14F6-5C1E-4BFF-A62F-6B63332C5AAF}"/>
    <cellStyle name="Input 7 3 16 4" xfId="22401" xr:uid="{78DD4EF7-C423-4FBE-9B1D-42512442455B}"/>
    <cellStyle name="Input 7 3 17" xfId="12853" xr:uid="{5D8CAEB1-0F37-49A9-B063-6D590CA95866}"/>
    <cellStyle name="Input 7 3 17 2" xfId="33052" xr:uid="{07CDBB69-EDC1-419C-87A6-7251D0A9CBF4}"/>
    <cellStyle name="Input 7 3 17 3" xfId="42828" xr:uid="{FF823C62-BF72-4763-89CB-A41951D737BF}"/>
    <cellStyle name="Input 7 3 17 4" xfId="22860" xr:uid="{57C3DAF8-522A-4B13-98F0-A2CC42DA17AE}"/>
    <cellStyle name="Input 7 3 18" xfId="13306" xr:uid="{06061003-960F-445D-8F7B-6058B4B57663}"/>
    <cellStyle name="Input 7 3 18 2" xfId="33503" xr:uid="{BE41EEBC-7F2D-48B8-A280-1E7EB6B16501}"/>
    <cellStyle name="Input 7 3 18 3" xfId="43279" xr:uid="{2B217D9E-EE31-4CE5-B602-44DDA4E6A886}"/>
    <cellStyle name="Input 7 3 18 4" xfId="23311" xr:uid="{C28572EC-302F-4EA0-9470-C4FC92FD4BFE}"/>
    <cellStyle name="Input 7 3 19" xfId="24177" xr:uid="{8C9817EF-DED1-4DA2-9EB1-FD12F8BF882D}"/>
    <cellStyle name="Input 7 3 2" xfId="6603" xr:uid="{53E2DC81-81A1-4958-A144-6E5A9E34A900}"/>
    <cellStyle name="Input 7 3 2 10" xfId="11389" xr:uid="{1DE48929-4BB0-4E72-A795-1A39D6E09D8E}"/>
    <cellStyle name="Input 7 3 2 10 2" xfId="31591" xr:uid="{67A8336A-3F03-4661-B4A6-6AB1523EF530}"/>
    <cellStyle name="Input 7 3 2 10 3" xfId="41367" xr:uid="{5C61D721-67EE-4891-BA69-196DDD4EF38B}"/>
    <cellStyle name="Input 7 3 2 10 4" xfId="21399" xr:uid="{65E8F3AE-9F36-4CBA-B451-67FA139F5139}"/>
    <cellStyle name="Input 7 3 2 11" xfId="11874" xr:uid="{616A69F2-DF29-4112-88C4-352442C9999E}"/>
    <cellStyle name="Input 7 3 2 11 2" xfId="32076" xr:uid="{8B924879-FF0D-4114-AB4E-134B1F005C65}"/>
    <cellStyle name="Input 7 3 2 11 3" xfId="41852" xr:uid="{1FCA17D1-8643-44BB-97A4-0C15E8D04F41}"/>
    <cellStyle name="Input 7 3 2 11 4" xfId="21884" xr:uid="{9DD12853-6BF6-44F2-A0CB-6E03FC60FFF0}"/>
    <cellStyle name="Input 7 3 2 12" xfId="12348" xr:uid="{E616397E-B4B5-4014-B46C-D292CA9528C8}"/>
    <cellStyle name="Input 7 3 2 12 2" xfId="32549" xr:uid="{C6723DF4-48F6-40BA-8C5B-3F6655C4BAED}"/>
    <cellStyle name="Input 7 3 2 12 3" xfId="42325" xr:uid="{EFB6A577-2C81-46BD-AA11-5B29AA2D5EEF}"/>
    <cellStyle name="Input 7 3 2 12 4" xfId="22357" xr:uid="{37EB7B59-CDE5-426F-8646-D17654BE8EFD}"/>
    <cellStyle name="Input 7 3 2 13" xfId="12809" xr:uid="{01D6B3C2-2037-40A9-ADB2-D0420108C0B7}"/>
    <cellStyle name="Input 7 3 2 13 2" xfId="33009" xr:uid="{9BEC90C3-0421-4925-A0AC-5B3F8C79FF2F}"/>
    <cellStyle name="Input 7 3 2 13 3" xfId="42785" xr:uid="{94445B19-CDBA-45F0-ACA0-347BED319811}"/>
    <cellStyle name="Input 7 3 2 13 4" xfId="22817" xr:uid="{6B18E009-4C3E-48F5-B814-B1D31BC6822F}"/>
    <cellStyle name="Input 7 3 2 14" xfId="13268" xr:uid="{5FAC16AA-0A02-4664-B1AE-3DDB7481EE69}"/>
    <cellStyle name="Input 7 3 2 14 2" xfId="33467" xr:uid="{6EA9ED1F-BB07-4527-9814-8725B43006A1}"/>
    <cellStyle name="Input 7 3 2 14 3" xfId="43243" xr:uid="{DB655600-AE04-4540-B008-850D26A42019}"/>
    <cellStyle name="Input 7 3 2 14 4" xfId="23275" xr:uid="{19C29167-CA02-4EAA-986C-D8B4EAF02B5A}"/>
    <cellStyle name="Input 7 3 2 15" xfId="13721" xr:uid="{C820A766-539A-47EC-A3F2-8351706FE766}"/>
    <cellStyle name="Input 7 3 2 15 2" xfId="33918" xr:uid="{E7E7DAE6-7C3B-43EA-A890-4999ABED2D01}"/>
    <cellStyle name="Input 7 3 2 15 3" xfId="43694" xr:uid="{16550D0D-CF48-489C-9BEE-6BF25CD85281}"/>
    <cellStyle name="Input 7 3 2 15 4" xfId="23726" xr:uid="{2D00325B-1052-4F03-ADEA-E798EBB915B3}"/>
    <cellStyle name="Input 7 3 2 16" xfId="26818" xr:uid="{D54A9825-9CF6-4180-87FC-5E3AC2FA18AC}"/>
    <cellStyle name="Input 7 3 2 17" xfId="36594" xr:uid="{A2809096-3350-4279-98FC-36DFF6DAE425}"/>
    <cellStyle name="Input 7 3 2 18" xfId="16626" xr:uid="{4C501669-50E1-4B5D-A37B-F0B9A3AB1B15}"/>
    <cellStyle name="Input 7 3 2 2" xfId="7160" xr:uid="{E48F81E0-D5D1-43B9-95BD-EAC4E18312BC}"/>
    <cellStyle name="Input 7 3 2 2 2" xfId="27374" xr:uid="{550B23A4-49C7-42E4-ADC3-B62914CC3BA6}"/>
    <cellStyle name="Input 7 3 2 2 3" xfId="37150" xr:uid="{E725098B-93CA-4934-8890-90C34E85FC06}"/>
    <cellStyle name="Input 7 3 2 2 4" xfId="17182" xr:uid="{88B2AD46-4DEB-4365-84F7-6EF0D027E6E5}"/>
    <cellStyle name="Input 7 3 2 3" xfId="7709" xr:uid="{8257A349-9EEE-4430-9084-1F04C1E02078}"/>
    <cellStyle name="Input 7 3 2 3 2" xfId="27923" xr:uid="{4B2BDA60-D5D5-4ED6-A1C9-8ABC56859AF7}"/>
    <cellStyle name="Input 7 3 2 3 3" xfId="37699" xr:uid="{CB982460-3930-4489-B092-65E7D4BBC6B2}"/>
    <cellStyle name="Input 7 3 2 3 4" xfId="17731" xr:uid="{92D18D91-81F9-4C1B-B33B-E37F7335C8D3}"/>
    <cellStyle name="Input 7 3 2 4" xfId="8258" xr:uid="{083906FF-D68B-4C38-A825-4B2AFF757398}"/>
    <cellStyle name="Input 7 3 2 4 2" xfId="28470" xr:uid="{F6427A80-7D1D-4C40-B014-360D138F3DCF}"/>
    <cellStyle name="Input 7 3 2 4 3" xfId="38246" xr:uid="{1D85A873-F9EE-4444-B89D-D16EA1CED953}"/>
    <cellStyle name="Input 7 3 2 4 4" xfId="18278" xr:uid="{8EA68177-16AB-4B17-B61E-C8BC48117355}"/>
    <cellStyle name="Input 7 3 2 5" xfId="8800" xr:uid="{D621D70D-0076-4CAB-93AA-96913D13CB76}"/>
    <cellStyle name="Input 7 3 2 5 2" xfId="29011" xr:uid="{4C17F38A-FD3E-4EA2-85A0-2ADD1F9DC78B}"/>
    <cellStyle name="Input 7 3 2 5 3" xfId="38787" xr:uid="{CEADCE6B-C6B0-4EF2-B2AB-65355476957D}"/>
    <cellStyle name="Input 7 3 2 5 4" xfId="18819" xr:uid="{CEECD79A-C326-4F3B-AD1F-80BBAF029155}"/>
    <cellStyle name="Input 7 3 2 6" xfId="9325" xr:uid="{EECADB9C-B812-4A86-AB9A-08720B472EC6}"/>
    <cellStyle name="Input 7 3 2 6 2" xfId="29534" xr:uid="{592C3F36-12C8-4AFB-857B-DB85A1B9C922}"/>
    <cellStyle name="Input 7 3 2 6 3" xfId="39310" xr:uid="{9D26848B-A349-4DA3-9D0D-71773E01B39C}"/>
    <cellStyle name="Input 7 3 2 6 4" xfId="19342" xr:uid="{C14953F0-45AD-41B8-BF9D-A867C4067F06}"/>
    <cellStyle name="Input 7 3 2 7" xfId="9848" xr:uid="{EDDAACEC-CBF9-4F2A-8DA6-442221FDE03D}"/>
    <cellStyle name="Input 7 3 2 7 2" xfId="30055" xr:uid="{F41593A9-AAB8-47E4-8D89-8369CE69D3FB}"/>
    <cellStyle name="Input 7 3 2 7 3" xfId="39831" xr:uid="{4B350DB4-682A-4230-A2D1-45A64742D02D}"/>
    <cellStyle name="Input 7 3 2 7 4" xfId="19863" xr:uid="{C6BA70FE-9E82-44F3-B113-E2E65FF23E85}"/>
    <cellStyle name="Input 7 3 2 8" xfId="10374" xr:uid="{642871DF-942C-4A81-B389-4669ED4F1173}"/>
    <cellStyle name="Input 7 3 2 8 2" xfId="30581" xr:uid="{F419BEB0-16A6-4A6F-B540-FE16DCDAA476}"/>
    <cellStyle name="Input 7 3 2 8 3" xfId="40357" xr:uid="{5F0F439B-4001-449C-B5F8-2DF06825ABFA}"/>
    <cellStyle name="Input 7 3 2 8 4" xfId="20389" xr:uid="{E7604AB5-AB1D-48BB-B2D6-37D409AB52CF}"/>
    <cellStyle name="Input 7 3 2 9" xfId="10884" xr:uid="{52B25D61-76A8-4A51-9FC8-1601A85C7E1D}"/>
    <cellStyle name="Input 7 3 2 9 2" xfId="31088" xr:uid="{10A0D824-674B-4B95-BC7D-559C41C47645}"/>
    <cellStyle name="Input 7 3 2 9 3" xfId="40864" xr:uid="{B6E9A299-9E71-4002-A1D5-620A3B8F98CC}"/>
    <cellStyle name="Input 7 3 2 9 4" xfId="20896" xr:uid="{34B295F6-6680-4272-A8D6-AC5CC1D4891B}"/>
    <cellStyle name="Input 7 3 20" xfId="33953" xr:uid="{B6837420-A753-4751-9BD6-B76EEE12FC04}"/>
    <cellStyle name="Input 7 3 21" xfId="13985" xr:uid="{15F0611A-DC14-4FFA-9838-06B0C8F2A161}"/>
    <cellStyle name="Input 7 3 3" xfId="6621" xr:uid="{F4FB3C2D-41F4-40AA-93BC-6C3D36DB2141}"/>
    <cellStyle name="Input 7 3 3 10" xfId="11407" xr:uid="{7D77A5F2-5266-4B7D-89EE-18CB3C58F87E}"/>
    <cellStyle name="Input 7 3 3 10 2" xfId="31609" xr:uid="{B4B18CBC-8231-4D9C-82EB-2BAF7A035D10}"/>
    <cellStyle name="Input 7 3 3 10 3" xfId="41385" xr:uid="{ED5CD011-284B-4CAB-B689-5A481AC4963E}"/>
    <cellStyle name="Input 7 3 3 10 4" xfId="21417" xr:uid="{CD1EB836-5D80-4287-9F9F-0DAE4215A69B}"/>
    <cellStyle name="Input 7 3 3 11" xfId="11892" xr:uid="{1496630E-9B0C-4111-86BF-ED13ACFA6DFB}"/>
    <cellStyle name="Input 7 3 3 11 2" xfId="32094" xr:uid="{945EC656-E5AA-4D39-8138-206365A5EB06}"/>
    <cellStyle name="Input 7 3 3 11 3" xfId="41870" xr:uid="{664F1FD8-1137-4C67-B9AA-D5371296A525}"/>
    <cellStyle name="Input 7 3 3 11 4" xfId="21902" xr:uid="{02A903D1-6E5B-4754-A95E-657483FC64D1}"/>
    <cellStyle name="Input 7 3 3 12" xfId="12366" xr:uid="{127792DC-F526-4691-B13A-44BB1A0E926B}"/>
    <cellStyle name="Input 7 3 3 12 2" xfId="32567" xr:uid="{69F86692-61CF-490E-9862-9B0D16127B2F}"/>
    <cellStyle name="Input 7 3 3 12 3" xfId="42343" xr:uid="{74AAF715-93FD-4540-BE74-E2AC4E6807D4}"/>
    <cellStyle name="Input 7 3 3 12 4" xfId="22375" xr:uid="{41794F34-11C5-4497-9763-8B1BFB08CBDD}"/>
    <cellStyle name="Input 7 3 3 13" xfId="12827" xr:uid="{CDCD3447-83F6-4B8A-AB7D-49E8CD2C8448}"/>
    <cellStyle name="Input 7 3 3 13 2" xfId="33027" xr:uid="{51C70854-028F-469E-B2AF-925890BEA59B}"/>
    <cellStyle name="Input 7 3 3 13 3" xfId="42803" xr:uid="{22C3ABBD-CA68-452B-825D-FFC9DEDC7B46}"/>
    <cellStyle name="Input 7 3 3 13 4" xfId="22835" xr:uid="{EB08E3D1-BC55-438C-AA69-7A495D19AEA4}"/>
    <cellStyle name="Input 7 3 3 14" xfId="13286" xr:uid="{0BEF4D7F-60DE-46E0-8A63-75AD63FEEAEA}"/>
    <cellStyle name="Input 7 3 3 14 2" xfId="33485" xr:uid="{71E978BA-A423-487C-88C2-642AE6A1E685}"/>
    <cellStyle name="Input 7 3 3 14 3" xfId="43261" xr:uid="{D7661142-A270-4224-943A-8491D8BC865C}"/>
    <cellStyle name="Input 7 3 3 14 4" xfId="23293" xr:uid="{9B88009F-FD9A-4574-8A0B-A35505C47E44}"/>
    <cellStyle name="Input 7 3 3 15" xfId="13739" xr:uid="{8AAD3C00-8862-4568-8DFD-73B80AA34385}"/>
    <cellStyle name="Input 7 3 3 15 2" xfId="33936" xr:uid="{B626B386-6F02-4286-99CA-46E0587E1623}"/>
    <cellStyle name="Input 7 3 3 15 3" xfId="43712" xr:uid="{497E8A7F-7FBB-43F9-8B6A-4E7759B862C7}"/>
    <cellStyle name="Input 7 3 3 15 4" xfId="23744" xr:uid="{DE9C4400-E905-43C9-B80C-FA4EDF357E5D}"/>
    <cellStyle name="Input 7 3 3 16" xfId="26836" xr:uid="{3180958A-87EF-4719-8028-D3C70C515FA2}"/>
    <cellStyle name="Input 7 3 3 17" xfId="36612" xr:uid="{53271487-D67B-4D6E-921F-6F2F77ADF5FE}"/>
    <cellStyle name="Input 7 3 3 18" xfId="16644" xr:uid="{9CD0AD64-A568-4DC5-BF17-AD171C9304E6}"/>
    <cellStyle name="Input 7 3 3 2" xfId="7178" xr:uid="{9A8D671C-5247-4D2F-A9A3-E35D51E920C4}"/>
    <cellStyle name="Input 7 3 3 2 2" xfId="27392" xr:uid="{D56A86ED-6C23-41CA-BC4F-EB1ED817B23E}"/>
    <cellStyle name="Input 7 3 3 2 3" xfId="37168" xr:uid="{4CEFE1FF-E9A1-4313-99C5-2386AB14D8C2}"/>
    <cellStyle name="Input 7 3 3 2 4" xfId="17200" xr:uid="{D77267C6-67BC-4752-BF20-653EF62F5AF8}"/>
    <cellStyle name="Input 7 3 3 3" xfId="7727" xr:uid="{F1E5317A-9CDB-44CD-8DF4-A081562CA1D5}"/>
    <cellStyle name="Input 7 3 3 3 2" xfId="27941" xr:uid="{8A3D65BB-EF63-4E10-B38C-FA5F54101377}"/>
    <cellStyle name="Input 7 3 3 3 3" xfId="37717" xr:uid="{2B23071D-E6D5-4B67-A311-82ECADCFFCAC}"/>
    <cellStyle name="Input 7 3 3 3 4" xfId="17749" xr:uid="{A9C03BDC-A37F-45F0-85EF-CD1164D654C7}"/>
    <cellStyle name="Input 7 3 3 4" xfId="8276" xr:uid="{DED62A58-ADAA-47BE-9D7D-63A2AD906C57}"/>
    <cellStyle name="Input 7 3 3 4 2" xfId="28488" xr:uid="{A3D77B97-8947-4662-A030-CCAF54062776}"/>
    <cellStyle name="Input 7 3 3 4 3" xfId="38264" xr:uid="{1F5D403A-39E8-4775-8AD7-E0867959DD27}"/>
    <cellStyle name="Input 7 3 3 4 4" xfId="18296" xr:uid="{3A47415D-82C0-4A76-89C7-DF5F46D3DAB7}"/>
    <cellStyle name="Input 7 3 3 5" xfId="8818" xr:uid="{68D6F830-8A19-4199-B3BA-4FE841C36F7D}"/>
    <cellStyle name="Input 7 3 3 5 2" xfId="29029" xr:uid="{EB1ABDE3-14D0-4ABA-A2B4-20F770499AD1}"/>
    <cellStyle name="Input 7 3 3 5 3" xfId="38805" xr:uid="{CA44356E-EE03-4A9F-9850-9649F1885C97}"/>
    <cellStyle name="Input 7 3 3 5 4" xfId="18837" xr:uid="{11E5EC1D-C2C9-4014-BA38-2D55F825A6C8}"/>
    <cellStyle name="Input 7 3 3 6" xfId="9343" xr:uid="{5AA2F8FC-2CAD-4579-AE8B-FB605FCBC6A6}"/>
    <cellStyle name="Input 7 3 3 6 2" xfId="29552" xr:uid="{81E2F765-F826-4C93-BD67-5650A8FBF923}"/>
    <cellStyle name="Input 7 3 3 6 3" xfId="39328" xr:uid="{335B4701-EC8F-480F-B57A-C9D0B12F10D3}"/>
    <cellStyle name="Input 7 3 3 6 4" xfId="19360" xr:uid="{E6F0E116-64A0-4843-8D65-46D6FDEDEA38}"/>
    <cellStyle name="Input 7 3 3 7" xfId="9866" xr:uid="{B0CC9EF7-79D4-4666-B765-1C64628EC7B0}"/>
    <cellStyle name="Input 7 3 3 7 2" xfId="30073" xr:uid="{30090EBA-10DF-4B9F-9059-F301A89E190F}"/>
    <cellStyle name="Input 7 3 3 7 3" xfId="39849" xr:uid="{C97029A8-A8B0-4934-96AD-6DBF16A484E9}"/>
    <cellStyle name="Input 7 3 3 7 4" xfId="19881" xr:uid="{7576CB66-6079-4B86-A73E-3B552681D77D}"/>
    <cellStyle name="Input 7 3 3 8" xfId="10392" xr:uid="{5E2572A1-9E00-493A-9FA1-25E289FA3F79}"/>
    <cellStyle name="Input 7 3 3 8 2" xfId="30599" xr:uid="{03590210-C60B-4B9E-947A-31B2542EEA3D}"/>
    <cellStyle name="Input 7 3 3 8 3" xfId="40375" xr:uid="{C5A22EF4-05AC-443D-ACF8-8EE0AFF59A13}"/>
    <cellStyle name="Input 7 3 3 8 4" xfId="20407" xr:uid="{9C86803F-0B61-4439-811D-A5240FF10CB8}"/>
    <cellStyle name="Input 7 3 3 9" xfId="10902" xr:uid="{2F351E72-4C2C-4179-BA99-065B521E2732}"/>
    <cellStyle name="Input 7 3 3 9 2" xfId="31106" xr:uid="{3CADC7F3-EC3B-4990-89EE-0CB3AC086928}"/>
    <cellStyle name="Input 7 3 3 9 3" xfId="40882" xr:uid="{9300448E-FECA-403B-A81E-D4B0140F6AE2}"/>
    <cellStyle name="Input 7 3 3 9 4" xfId="20914" xr:uid="{DCBF3801-03E9-4F36-809C-249FB6004747}"/>
    <cellStyle name="Input 7 3 4" xfId="6178" xr:uid="{E0E7E6FB-309C-41EA-8AD9-8BB71C05B58B}"/>
    <cellStyle name="Input 7 3 4 2" xfId="26396" xr:uid="{3F106373-F4FA-48BC-ACDC-D126E0402D7E}"/>
    <cellStyle name="Input 7 3 4 3" xfId="36172" xr:uid="{9E02C194-9A9E-4386-B681-6D5518452247}"/>
    <cellStyle name="Input 7 3 4 4" xfId="16204" xr:uid="{B6777D3F-A5B4-4F4D-92ED-971C9CD15EDC}"/>
    <cellStyle name="Input 7 3 5" xfId="6739" xr:uid="{2EF5A11B-8478-43C2-927E-CC223634452A}"/>
    <cellStyle name="Input 7 3 5 2" xfId="26953" xr:uid="{94168953-2C22-478A-AAA9-4F38193F86E3}"/>
    <cellStyle name="Input 7 3 5 3" xfId="36729" xr:uid="{7D1BDDBE-9F6D-46CD-956C-AB5223A256EF}"/>
    <cellStyle name="Input 7 3 5 4" xfId="16761" xr:uid="{3E1CF7AF-0C5C-45CE-9BD8-9B60A66D282B}"/>
    <cellStyle name="Input 7 3 6" xfId="7286" xr:uid="{6012F60B-C840-4AD0-819C-56AF16E04EF6}"/>
    <cellStyle name="Input 7 3 6 2" xfId="27500" xr:uid="{6368E412-7241-49E8-9F6E-945B4096329B}"/>
    <cellStyle name="Input 7 3 6 3" xfId="37276" xr:uid="{ED23F79F-66AC-41C0-82EF-E661E72BDCB1}"/>
    <cellStyle name="Input 7 3 6 4" xfId="17308" xr:uid="{57E2395B-1ECF-4C99-8A87-999301E829A4}"/>
    <cellStyle name="Input 7 3 7" xfId="7836" xr:uid="{CF6EE201-4177-4692-9B6E-B735D73B3A97}"/>
    <cellStyle name="Input 7 3 7 2" xfId="28048" xr:uid="{50F86FF6-5ADA-4683-8028-682532D8D9EE}"/>
    <cellStyle name="Input 7 3 7 3" xfId="37824" xr:uid="{4C61AD43-746A-48CC-B2FF-AD0EB551DD4D}"/>
    <cellStyle name="Input 7 3 7 4" xfId="17856" xr:uid="{5C657E10-981E-4681-AF40-A70239B696AD}"/>
    <cellStyle name="Input 7 3 8" xfId="8380" xr:uid="{B3BAC660-5F09-40FD-A4A5-FA62D11262E6}"/>
    <cellStyle name="Input 7 3 8 2" xfId="28591" xr:uid="{CA7719E5-C702-4103-B12A-DD48456478CB}"/>
    <cellStyle name="Input 7 3 8 3" xfId="38367" xr:uid="{AA95B219-D9E4-4D8E-BAA0-B98A80CAEB91}"/>
    <cellStyle name="Input 7 3 8 4" xfId="18399" xr:uid="{EB4903B7-A91B-4D3D-B106-237080383752}"/>
    <cellStyle name="Input 7 3 9" xfId="8905" xr:uid="{9C3F7C74-5DA3-46AA-852D-F90914AFCA54}"/>
    <cellStyle name="Input 7 3 9 2" xfId="29114" xr:uid="{846E2609-08B5-43B6-8FBE-CEF48BA60F65}"/>
    <cellStyle name="Input 7 3 9 3" xfId="38890" xr:uid="{48776C67-F65D-40C6-AB59-5CBCE6E77163}"/>
    <cellStyle name="Input 7 3 9 4" xfId="18922" xr:uid="{7842AF3A-A48F-4D6C-916A-67FED00902D4}"/>
    <cellStyle name="Input 8" xfId="425" xr:uid="{5E4B78A4-CD5D-44EF-806A-BB29C8E0E95A}"/>
    <cellStyle name="Input 8 2" xfId="2185" xr:uid="{5D701C48-F1A8-4526-A77A-06660B20DA74}"/>
    <cellStyle name="Input 9" xfId="2186" xr:uid="{225F105F-276E-41F7-B8A7-7704D40CB2EC}"/>
    <cellStyle name="Input Cells" xfId="2187" xr:uid="{E030075C-862A-42DF-8B82-A0E7B57AFF7A}"/>
    <cellStyle name="Input-Text Only" xfId="2188" xr:uid="{34B4A462-2AE9-4C2A-B2E4-1B1EFBDB4087}"/>
    <cellStyle name="Invisible" xfId="43771" xr:uid="{08B08188-8B3B-4D55-B48C-8AE47E720B3D}"/>
    <cellStyle name="LineBottom" xfId="2189" xr:uid="{10E8E5F3-EB2F-4070-8A1C-183733BFFB9E}"/>
    <cellStyle name="LineBottom 2" xfId="2190" xr:uid="{A2A1F5F3-2270-46B8-8584-409E7078BC46}"/>
    <cellStyle name="LineBottom 2 2" xfId="2191" xr:uid="{E85B72BC-90BB-419D-BC33-866448FBB4F6}"/>
    <cellStyle name="LineBottom 3" xfId="2192" xr:uid="{381D9FD6-7889-4506-8A9F-FBC7E7900CD2}"/>
    <cellStyle name="LineTop" xfId="2193" xr:uid="{2E1ADC2F-BB06-4A16-9FE2-60ADE709B1AB}"/>
    <cellStyle name="Link Currency (0)" xfId="2194" xr:uid="{429B7A65-9444-433C-B17A-54A0BFF5FD45}"/>
    <cellStyle name="Link Currency (0) 2" xfId="2195" xr:uid="{4D965803-1C09-40AA-AFCA-BD9AA65AEA2E}"/>
    <cellStyle name="Link Currency (2)" xfId="2196" xr:uid="{93A4B1AC-6149-48AA-BE0D-1F88BBB2325E}"/>
    <cellStyle name="Link Currency (2) 2" xfId="2197" xr:uid="{9BA5C499-B9C6-4FBE-9E33-8EC5068BD40B}"/>
    <cellStyle name="Link Units (0)" xfId="2198" xr:uid="{24D2022A-6F22-4E8F-AE6E-E9218FDD2115}"/>
    <cellStyle name="Link Units (0) 2" xfId="2199" xr:uid="{355CA1E2-E691-4C9C-83CB-6ACDF6DFA719}"/>
    <cellStyle name="Link Units (1)" xfId="2200" xr:uid="{67507344-88A6-4559-9896-8B1346404743}"/>
    <cellStyle name="Link Units (1) 2" xfId="2201" xr:uid="{A9F42F32-E46C-4EB9-9CA2-E1C349DD2464}"/>
    <cellStyle name="Link Units (2)" xfId="2202" xr:uid="{6BA73DC8-5618-432C-90C2-30821B181CF6}"/>
    <cellStyle name="Link Units (2) 2" xfId="2203" xr:uid="{C3CD8711-B619-491B-8FCF-586C42FFEC11}"/>
    <cellStyle name="Linked Cell" xfId="29" builtinId="24" customBuiltin="1"/>
    <cellStyle name="Linked Cell 10" xfId="2204" xr:uid="{ED8946E9-5D21-4CCE-80DE-6D34ADB75C46}"/>
    <cellStyle name="Linked Cell 11" xfId="2205" xr:uid="{37290EF4-ECE7-4678-BEDF-62D58F86B0EF}"/>
    <cellStyle name="Linked Cell 12" xfId="2206" xr:uid="{93B4C1AE-21B6-4D18-86A4-BA71B9B5AFFB}"/>
    <cellStyle name="Linked Cell 13" xfId="2207" xr:uid="{5FB318AC-D7ED-4211-AF5B-C687CED5F9AB}"/>
    <cellStyle name="Linked Cell 14" xfId="2208" xr:uid="{840721A4-80F6-43F1-873F-3B7B857FEA3A}"/>
    <cellStyle name="Linked Cell 15" xfId="2209" xr:uid="{90C67BE8-C9E5-4917-874B-7695C77856BB}"/>
    <cellStyle name="Linked Cell 16" xfId="2210" xr:uid="{628C2FBE-A81C-4A69-9719-251EAEFA425C}"/>
    <cellStyle name="Linked Cell 17" xfId="2211" xr:uid="{81B42DB6-B757-4365-8390-7B560AB5449B}"/>
    <cellStyle name="Linked Cell 18" xfId="2212" xr:uid="{75E353F7-F1C3-41E3-A30B-AEC8B88CBDBB}"/>
    <cellStyle name="Linked Cell 19" xfId="2213" xr:uid="{3A0D4F41-BE62-489D-B777-485AF26285AA}"/>
    <cellStyle name="Linked Cell 2" xfId="104" xr:uid="{73D80EF9-3B52-4A39-8B8B-B8D54290DC4C}"/>
    <cellStyle name="Linked Cell 2 2" xfId="2215" xr:uid="{705520E1-4F41-45BC-9E3C-212977D73B8A}"/>
    <cellStyle name="Linked Cell 2 2 2" xfId="43892" xr:uid="{1A5322AC-345C-4C8F-A98D-0E7E7C052CAE}"/>
    <cellStyle name="Linked Cell 2 3" xfId="3773" xr:uid="{4478EC19-DE36-486E-B80C-A64E39DB186F}"/>
    <cellStyle name="Linked Cell 2 4" xfId="2214" xr:uid="{1A4B5247-A7EB-476E-9646-7E2BE81D9EDA}"/>
    <cellStyle name="Linked Cell 20" xfId="2216" xr:uid="{FBE9A305-4D0B-4EFF-BD57-4E51B543E86B}"/>
    <cellStyle name="Linked Cell 21" xfId="2217" xr:uid="{90D1385F-4936-43EE-90EC-A961969DB343}"/>
    <cellStyle name="Linked Cell 21 2" xfId="2218" xr:uid="{B724F077-8B08-4CD8-A4EC-3CD5737148B3}"/>
    <cellStyle name="Linked Cell 22" xfId="2219" xr:uid="{AA674401-F07D-409C-9CFA-64DC5C8EFC38}"/>
    <cellStyle name="Linked Cell 23" xfId="2220" xr:uid="{1BDD709A-B392-4125-84FD-2A4D28B72957}"/>
    <cellStyle name="Linked Cell 3" xfId="185" xr:uid="{43A7A4DF-2758-416B-B98C-7F730AB1B166}"/>
    <cellStyle name="Linked Cell 3 2" xfId="426" xr:uid="{E59F1509-E6D7-4503-84AF-64F007E7FC08}"/>
    <cellStyle name="Linked Cell 3 3" xfId="657" xr:uid="{B3B2E26C-985F-455F-8554-4768B75A4669}"/>
    <cellStyle name="Linked Cell 3 4" xfId="43891" xr:uid="{A15A4447-156A-46DB-8372-6648B733A064}"/>
    <cellStyle name="Linked Cell 4" xfId="2221" xr:uid="{2D5CAF01-2CC8-44BE-94CE-5E18902DD4CB}"/>
    <cellStyle name="Linked Cell 5" xfId="2222" xr:uid="{ECD3A09A-6569-4BB5-8F63-57E0FA46589E}"/>
    <cellStyle name="Linked Cell 6" xfId="2223" xr:uid="{68D3C986-0BF2-416C-8E95-8A096DF8A8FC}"/>
    <cellStyle name="Linked Cell 7" xfId="2224" xr:uid="{5C5190AD-44A7-474C-9EFB-CE5F5D60737B}"/>
    <cellStyle name="Linked Cell 8" xfId="2225" xr:uid="{9521AD70-E93B-47A1-9E34-4F8690B6E5D8}"/>
    <cellStyle name="Linked Cell 9" xfId="2226" xr:uid="{7EBE8D0C-95F5-4C41-B924-633D795D3247}"/>
    <cellStyle name="Linked Cells" xfId="2227" xr:uid="{38766172-CEC4-428F-850B-83DDB2E22AF8}"/>
    <cellStyle name="LookUpText" xfId="2228" xr:uid="{3A0DA9D2-5729-4487-991C-D9B2850A2293}"/>
    <cellStyle name="Milliers [0]_!!!GO" xfId="2229" xr:uid="{AF23184D-2078-44AB-B3AC-89338211B010}"/>
    <cellStyle name="Milliers_!!!GO" xfId="2230" xr:uid="{C6B06437-2AD9-4BF0-9DDF-31AB13DB1024}"/>
    <cellStyle name="Minus (0)" xfId="2231" xr:uid="{5A039238-1960-4B0F-8293-5680E91A1B70}"/>
    <cellStyle name="MMs1Place" xfId="2232" xr:uid="{E124F057-E6C5-45D3-842F-9A1A8E0691D5}"/>
    <cellStyle name="mo" xfId="2233" xr:uid="{A6D7BC67-3345-4A69-8C02-66B06674A4D5}"/>
    <cellStyle name="Mon?aire [0]_!!!GO" xfId="2234" xr:uid="{DEEAC583-81C2-45EC-996B-BAFEF40C6EF7}"/>
    <cellStyle name="Mon?aire_!!!GO" xfId="2235" xr:uid="{9B273016-7288-4691-8F66-35EFD8D7AAAD}"/>
    <cellStyle name="Mon?aire [0]_AR1194" xfId="2236" xr:uid="{FE271CBB-B956-4B9D-95B4-19A53AFC53DD}"/>
    <cellStyle name="Mon?aire_AR1194" xfId="2237" xr:uid="{147D8656-4FC5-48C1-9E4F-E68D921D8DE2}"/>
    <cellStyle name="Monaire [0]_AR1194" xfId="2238" xr:uid="{0DD78B6A-F878-4871-9040-F8894BC55464}"/>
    <cellStyle name="Monaire_AR1194" xfId="2239" xr:uid="{49E5B38E-8EE2-4C0B-86E9-BC5981F28D6A}"/>
    <cellStyle name="Monšaire [0]_AR1194" xfId="2240" xr:uid="{CE014F93-B2B6-41B7-8FEA-DD72937AF8EB}"/>
    <cellStyle name="Monšaire_AR1194" xfId="2241" xr:uid="{F16D0496-372B-439F-A1C9-D95E159CE818}"/>
    <cellStyle name="Monétaire [0]_!!!GO" xfId="2242" xr:uid="{817CA9D4-0129-4635-A09D-840075EF2C46}"/>
    <cellStyle name="Monétaire_!!!GO" xfId="2243" xr:uid="{38C262B5-E630-444F-A3B8-E99A761755DC}"/>
    <cellStyle name="Mon彋aire [0]_AR1194" xfId="2244" xr:uid="{2636A576-FDF6-4DC8-8548-697AC88F5CA7}"/>
    <cellStyle name="Mon彋aire_AR1194" xfId="2245" xr:uid="{2B13DDEB-C96B-4371-AA94-F30631721BF8}"/>
    <cellStyle name="MT,0" xfId="2246" xr:uid="{6C41F430-3814-44B7-8141-077ED9B10C3B}"/>
    <cellStyle name="my own text" xfId="2247" xr:uid="{B86FB72B-6653-4851-8129-E57F275C88EC}"/>
    <cellStyle name="Neutral" xfId="25" builtinId="28" customBuiltin="1"/>
    <cellStyle name="Neutral 10" xfId="2248" xr:uid="{AFDC2851-6AEE-4C32-A754-CE5A9F9827AC}"/>
    <cellStyle name="Neutral 11" xfId="2249" xr:uid="{B251A0A4-D38D-4083-A451-C571DC8250EA}"/>
    <cellStyle name="Neutral 12" xfId="2250" xr:uid="{049C8D25-55BD-4F1E-83C1-2B765AA632F3}"/>
    <cellStyle name="Neutral 13" xfId="2251" xr:uid="{8A11D646-107D-4144-8874-DBA7BDCAA5CE}"/>
    <cellStyle name="Neutral 14" xfId="2252" xr:uid="{9858248E-B4D9-4CFF-8E15-A3D331FDF9F4}"/>
    <cellStyle name="Neutral 15" xfId="2253" xr:uid="{552E5F7C-C827-46FA-838D-E96DA2416A43}"/>
    <cellStyle name="Neutral 16" xfId="2254" xr:uid="{9956BA31-07CA-410D-B69D-4A1932CCD00F}"/>
    <cellStyle name="Neutral 17" xfId="2255" xr:uid="{9B4B7848-6848-46B2-B1AA-EBDEBA406B26}"/>
    <cellStyle name="Neutral 18" xfId="2256" xr:uid="{789BF09E-BFB6-4F58-9147-3067A374E0A4}"/>
    <cellStyle name="Neutral 19" xfId="2257" xr:uid="{46649528-9A14-449B-B906-74E4B9DCB169}"/>
    <cellStyle name="Neutral 2" xfId="100" xr:uid="{BD5789C1-83D4-4A06-A6EE-712F0D4358E9}"/>
    <cellStyle name="Neutral 2 2" xfId="304" xr:uid="{449E5415-C389-441D-B7DA-03520E8D462A}"/>
    <cellStyle name="Neutral 2 2 2" xfId="2259" xr:uid="{5D66174D-487C-47A0-9062-5D5ED821D9E7}"/>
    <cellStyle name="Neutral 2 2 3" xfId="43894" xr:uid="{2A16DF72-27F3-4814-AE32-1E015962CEF9}"/>
    <cellStyle name="Neutral 2 3" xfId="3774" xr:uid="{2CC49F68-2165-4A30-BB62-EF7DB4FB03B4}"/>
    <cellStyle name="Neutral 2 4" xfId="2258" xr:uid="{11AD4E9A-632A-4ED7-84FD-1D6670722563}"/>
    <cellStyle name="Neutral 20" xfId="2260" xr:uid="{089A0471-DC18-4EE1-89C0-4063EEECC86E}"/>
    <cellStyle name="Neutral 21" xfId="2261" xr:uid="{A72EF085-4B40-41BB-AEE4-3FF815A49ADA}"/>
    <cellStyle name="Neutral 21 2" xfId="2262" xr:uid="{895CDA23-50E4-4F76-B09F-36B5EEC82186}"/>
    <cellStyle name="Neutral 22" xfId="2263" xr:uid="{03A2C1D6-9A18-4277-B90D-10761F2F936C}"/>
    <cellStyle name="Neutral 23" xfId="2264" xr:uid="{9BEFA3CF-E798-4E28-BF4F-833199539114}"/>
    <cellStyle name="Neutral 3" xfId="186" xr:uid="{D8E0F74D-D797-4D22-8D57-F3B2418A473B}"/>
    <cellStyle name="Neutral 3 2" xfId="427" xr:uid="{0348906E-D0B7-4824-8BA2-60FDFCF6EFDB}"/>
    <cellStyle name="Neutral 3 3" xfId="658" xr:uid="{9D0E2D19-1B5A-4401-BE4A-29C7D11DD321}"/>
    <cellStyle name="Neutral 3 4" xfId="43893" xr:uid="{C380C361-ED10-416B-92CD-D4B8B2D337B0}"/>
    <cellStyle name="Neutral 4" xfId="2265" xr:uid="{2AA99626-F1BC-4707-BC55-821B5D4B284E}"/>
    <cellStyle name="Neutral 4 2" xfId="43815" xr:uid="{89E80422-A177-4686-B5CF-ACC49B1364AA}"/>
    <cellStyle name="Neutral 5" xfId="2266" xr:uid="{15EB5DBB-3E41-4625-BE11-C16AA7948B3E}"/>
    <cellStyle name="Neutral 6" xfId="2267" xr:uid="{9B36F465-3ED9-4131-B2A1-136C9039430B}"/>
    <cellStyle name="Neutral 7" xfId="2268" xr:uid="{36459CAB-8F3A-4E0F-8795-493BBA1F0949}"/>
    <cellStyle name="Neutral 8" xfId="2269" xr:uid="{5F7AF0E1-C520-44B7-A8EF-5ABA290AD67B}"/>
    <cellStyle name="Neutral 9" xfId="2270" xr:uid="{7D37C564-92AF-47AA-8A2E-F961D186F0E1}"/>
    <cellStyle name="New Times Roman" xfId="2271" xr:uid="{F700D8EF-4020-4CF0-B65E-1FEB4EB17B1B}"/>
    <cellStyle name="no dec" xfId="8" xr:uid="{00000000-0005-0000-0000-000007000000}"/>
    <cellStyle name="no dec 2" xfId="428" xr:uid="{A3C8E8F5-EA2C-42C6-A078-CF8B0870C4B9}"/>
    <cellStyle name="Normal" xfId="0" builtinId="0"/>
    <cellStyle name="Normal - Style1" xfId="9" xr:uid="{00000000-0005-0000-0000-000009000000}"/>
    <cellStyle name="Normal - Style1 2" xfId="2273" xr:uid="{9E54BE36-9DD8-4C61-9799-53525C7EDE7F}"/>
    <cellStyle name="Normal - Style1 2 2" xfId="3775" xr:uid="{A6A3A87A-3D3E-43C6-B697-D4ED5C400CF0}"/>
    <cellStyle name="Normal - Style1 3" xfId="2274" xr:uid="{ED71FE13-D219-4B47-9E72-9380628ADEC2}"/>
    <cellStyle name="Normal - Style1 4" xfId="2275" xr:uid="{BFC4B264-B875-4F80-9C35-5D473C8B6B55}"/>
    <cellStyle name="Normal - Style1 5" xfId="3528" xr:uid="{5BEC2D9A-2A96-4DA8-8767-0ED4AA88C0E7}"/>
    <cellStyle name="Normal - Style1 6" xfId="2272" xr:uid="{2A89AAC4-CA59-4431-B072-00DB45413024}"/>
    <cellStyle name="Normal - Style1 7" xfId="429" xr:uid="{12A3C3D9-8C7A-4FF5-8FDC-5BCB20C578D0}"/>
    <cellStyle name="Normal 10" xfId="86" xr:uid="{B26DEE33-A583-4BE4-B553-287678316F5A}"/>
    <cellStyle name="Normal 10 10" xfId="44003" xr:uid="{00AD57AC-0FE0-47F5-810C-9390633B212B}"/>
    <cellStyle name="Normal 10 2" xfId="72" xr:uid="{4EFD34E5-D859-4B62-A705-C31A560636E7}"/>
    <cellStyle name="Normal 10 2 2" xfId="430" xr:uid="{A042FECE-87FF-43DE-A13E-FAC82839CACB}"/>
    <cellStyle name="Normal 10 2 3" xfId="2277" xr:uid="{94CA5FF6-3FBA-439A-B460-63DBDD865311}"/>
    <cellStyle name="Normal 10 2 4" xfId="43741" xr:uid="{A0AE1C82-9038-4D53-A382-0A7BE55A0635}"/>
    <cellStyle name="Normal 10 3" xfId="431" xr:uid="{6D7416A9-B6F5-40A7-98EE-EFFD5868F253}"/>
    <cellStyle name="Normal 10 3 2" xfId="2278" xr:uid="{0ED0A3E9-DCEC-405C-9276-1E3ACF6B9C3E}"/>
    <cellStyle name="Normal 10 4" xfId="2279" xr:uid="{DC0EE252-0B98-49A8-98E5-D5BD83A3EDFB}"/>
    <cellStyle name="Normal 10 5" xfId="2280" xr:uid="{6C1F3DC2-C008-4ACE-9194-5155627681C8}"/>
    <cellStyle name="Normal 10 6" xfId="2281" xr:uid="{E2861122-7DCD-494A-831A-C486B9CEF59E}"/>
    <cellStyle name="Normal 10 7" xfId="3866" xr:uid="{8B337D76-5376-4210-A5D3-79014EA9DB8B}"/>
    <cellStyle name="Normal 10 8" xfId="2276" xr:uid="{FE10982B-EB4B-4F1F-BB2E-3B797FDE666C}"/>
    <cellStyle name="Normal 10_FS CH Feb-13" xfId="432" xr:uid="{75B4DAFA-2DF7-4995-920F-A09F625871E1}"/>
    <cellStyle name="Normal 100" xfId="2282" xr:uid="{ED3AC05B-DADB-40D4-BAE7-D617C2473F2A}"/>
    <cellStyle name="Normal 101" xfId="205" xr:uid="{07590BBE-DF84-43F7-9280-39898D51295B}"/>
    <cellStyle name="Normal 102" xfId="2283" xr:uid="{5F3953F1-4E7B-4101-BC7C-F058C474F415}"/>
    <cellStyle name="Normal 103" xfId="2284" xr:uid="{64B071F4-595E-4EA9-A19D-6E5F505A203D}"/>
    <cellStyle name="Normal 104" xfId="2285" xr:uid="{DBE53B7A-0AAE-43B5-8DF2-F137F902932B}"/>
    <cellStyle name="Normal 105" xfId="2286" xr:uid="{B6C111E2-B033-4800-B0DA-D9AF373AAC48}"/>
    <cellStyle name="Normal 106" xfId="2287" xr:uid="{26DB689F-1A06-4FBD-8934-B02C38AC402F}"/>
    <cellStyle name="Normal 107" xfId="2288" xr:uid="{E581038D-E5E6-41AE-A492-C64CAE3AA8C6}"/>
    <cellStyle name="Normal 108" xfId="2289" xr:uid="{995B8649-282C-41D1-BC7F-2A3530A2B333}"/>
    <cellStyle name="Normal 109" xfId="64" xr:uid="{9648EA59-4C96-4E7E-B8F0-2EBD3E610284}"/>
    <cellStyle name="Normal 109 2" xfId="2290" xr:uid="{87267861-5A4C-4B69-8193-2EA655FC580D}"/>
    <cellStyle name="Normal 11" xfId="305" xr:uid="{44733062-5443-45A2-8A2B-3585B606D7B0}"/>
    <cellStyle name="Normal 11 2" xfId="2292" xr:uid="{9C4FE57A-2A78-4D58-9311-FC1A6B4533B9}"/>
    <cellStyle name="Normal 11 2 2" xfId="43895" xr:uid="{FC469E17-5855-4294-8958-D2E4C2D8B041}"/>
    <cellStyle name="Normal 11 2 3" xfId="43742" xr:uid="{5A44898C-9849-4394-9D35-820AADC6BED3}"/>
    <cellStyle name="Normal 11 3" xfId="2293" xr:uid="{93C55643-9EE9-47F5-94DA-F56E8CC51AC2}"/>
    <cellStyle name="Normal 11 3 2" xfId="43753" xr:uid="{391CAAF6-EB8D-447D-926E-5CD37F69EADA}"/>
    <cellStyle name="Normal 11 4" xfId="2294" xr:uid="{5BD563F7-A9DC-4CCB-8036-AFB5DFAD59C4}"/>
    <cellStyle name="Normal 11 4 2" xfId="43782" xr:uid="{E15A6733-2F66-414E-BD0E-A949D81FAFB5}"/>
    <cellStyle name="Normal 11 5" xfId="3877" xr:uid="{BF046BA7-C1A1-4C21-A908-DB2DD9417867}"/>
    <cellStyle name="Normal 11 6" xfId="2291" xr:uid="{E468F6B9-001F-451B-A0E7-9B5D83AD3AB5}"/>
    <cellStyle name="Normal 110" xfId="2295" xr:uid="{E2388CAF-1B11-42EE-937E-6C777075EC9F}"/>
    <cellStyle name="Normal 111" xfId="2296" xr:uid="{40055E5F-100D-4F53-BAB4-28BC4FBB08ED}"/>
    <cellStyle name="Normal 112" xfId="2297" xr:uid="{B921C271-FBED-4B2C-8C9C-488F37235208}"/>
    <cellStyle name="Normal 113" xfId="2298" xr:uid="{D4421FEB-73E3-422C-9636-B548E2DFF094}"/>
    <cellStyle name="Normal 114" xfId="2299" xr:uid="{86CAED4D-0FF4-4E75-963A-EFE27CD0E18E}"/>
    <cellStyle name="Normal 115" xfId="2300" xr:uid="{868CBE01-87D6-48B6-BF4F-569BACF33CDA}"/>
    <cellStyle name="Normal 116" xfId="2301" xr:uid="{C708BB27-847B-42AE-9CE6-46DE19B56528}"/>
    <cellStyle name="Normal 117" xfId="2302" xr:uid="{25D22AC4-F0DC-4AC7-A67C-AAC659F82B16}"/>
    <cellStyle name="Normal 118" xfId="2303" xr:uid="{78395B13-C9D8-4FA0-BCD9-0701F4E811D1}"/>
    <cellStyle name="Normal 119" xfId="2304" xr:uid="{EA45C31F-2390-4D8E-B9F4-E3180630BE61}"/>
    <cellStyle name="Normal 12" xfId="306" xr:uid="{F288509C-92EB-4A9B-AF37-4CC291B5F63C}"/>
    <cellStyle name="Normal 12 2" xfId="433" xr:uid="{75CE1861-AFA0-4575-A20E-1377D4345309}"/>
    <cellStyle name="Normal 12 3" xfId="2306" xr:uid="{F3F635F8-CD40-44DB-B737-A26051A16779}"/>
    <cellStyle name="Normal 12 4" xfId="3878" xr:uid="{A463729F-929F-409A-95E3-D408BA306C3C}"/>
    <cellStyle name="Normal 12 5" xfId="2305" xr:uid="{577F8AED-0EF9-4133-A91B-F30E362D9827}"/>
    <cellStyle name="Normal 12_FS CH Feb-13" xfId="434" xr:uid="{611D4AB6-6650-4B82-88CE-CDD75E406356}"/>
    <cellStyle name="Normal 120" xfId="2307" xr:uid="{BE600D07-9746-4ED9-9F84-404DF73D44CD}"/>
    <cellStyle name="Normal 120 2" xfId="2308" xr:uid="{3DFAE1D9-B4BC-4855-A7B6-80F8F640BEEB}"/>
    <cellStyle name="Normal 121" xfId="2309" xr:uid="{B8A13719-B137-4F6F-A065-26EF589A2552}"/>
    <cellStyle name="Normal 121 2" xfId="44008" xr:uid="{0EBEFBA7-FB1C-4B7D-A2B1-82AA94914ECC}"/>
    <cellStyle name="Normal 122" xfId="2310" xr:uid="{C95EF859-9691-487B-8768-CEA724BA1B25}"/>
    <cellStyle name="Normal 123" xfId="2311" xr:uid="{CEADA394-812D-4AB6-BFAC-AFF5BBF4502E}"/>
    <cellStyle name="Normal 124" xfId="2312" xr:uid="{781D6C3E-6781-465A-9143-173387FF2F7D}"/>
    <cellStyle name="Normal 125" xfId="2313" xr:uid="{A34D1EB9-7D2A-4AA3-8EA4-17004D85B7B4}"/>
    <cellStyle name="Normal 126" xfId="2314" xr:uid="{3E062B40-388D-4B96-968D-5F2CE8847BCB}"/>
    <cellStyle name="Normal 127" xfId="2315" xr:uid="{B8705C62-9094-4E23-97A1-DE3FE64DB80F}"/>
    <cellStyle name="Normal 128" xfId="2316" xr:uid="{4797F66F-CDC0-41C3-B316-4B75B7EC200A}"/>
    <cellStyle name="Normal 129" xfId="2317" xr:uid="{AF1347FF-0949-45CE-A6B7-C9555AC3892E}"/>
    <cellStyle name="Normal 13" xfId="331" xr:uid="{C42DD0CF-4EFD-4483-B711-2AF08A773C3F}"/>
    <cellStyle name="Normal 13 2" xfId="435" xr:uid="{CEB298D4-C789-4BC4-A496-AB43A471652D}"/>
    <cellStyle name="Normal 13 2 2" xfId="2318" xr:uid="{24D239C9-89AF-4CAD-A5A7-CAEA1EA6DC84}"/>
    <cellStyle name="Normal 13 3" xfId="683" xr:uid="{D5E0E5C0-AD63-4E9E-9649-1DF200527E6F}"/>
    <cellStyle name="Normal 13 3 2" xfId="2319" xr:uid="{A681A623-625C-4B96-A396-D8ABAAC159A0}"/>
    <cellStyle name="Normal 13 4" xfId="3879" xr:uid="{3710FF4F-D4C7-44FE-B26A-9663C3FC392B}"/>
    <cellStyle name="Normal 13 5" xfId="43951" xr:uid="{F3C3A5F1-9FC4-48C7-8419-96E5FFEA4603}"/>
    <cellStyle name="Normal 130" xfId="2320" xr:uid="{CE04B65E-2E97-415D-B811-F3D856616A11}"/>
    <cellStyle name="Normal 131" xfId="2321" xr:uid="{7B684D19-3D40-4F8F-8886-10FFA279700F}"/>
    <cellStyle name="Normal 132" xfId="2322" xr:uid="{EB616CE8-E26C-47C2-84AD-FA900A0DBE71}"/>
    <cellStyle name="Normal 133" xfId="2323" xr:uid="{E70833FB-41F4-4434-8847-54DC380F1CD7}"/>
    <cellStyle name="Normal 134" xfId="2324" xr:uid="{03F572F6-4FDC-4FBB-B5CB-F41D342B85FC}"/>
    <cellStyle name="Normal 135" xfId="2325" xr:uid="{575B9C78-FEA5-4BDE-971B-2AECE65C965E}"/>
    <cellStyle name="Normal 136" xfId="2326" xr:uid="{7CA17B81-6D83-4EA1-9C1D-A56321E44F98}"/>
    <cellStyle name="Normal 137" xfId="2327" xr:uid="{84787E09-F92C-4698-B83C-9CF988271A5B}"/>
    <cellStyle name="Normal 138" xfId="2328" xr:uid="{FD4AB328-3D2E-4006-897E-A8B9052DC062}"/>
    <cellStyle name="Normal 139" xfId="2329" xr:uid="{1B49CD7D-265F-4D17-B30B-A9347D24501F}"/>
    <cellStyle name="Normal 14" xfId="137" xr:uid="{26EC7EE2-CB5A-48BA-AAE8-DFB5393A1C45}"/>
    <cellStyle name="Normal 14 10" xfId="436" xr:uid="{96D01B4F-1879-487F-A5A5-FEF8BF6FF462}"/>
    <cellStyle name="Normal 14 2" xfId="307" xr:uid="{6EC3AB31-4127-4492-B49D-97E768B759D6}"/>
    <cellStyle name="Normal 14 2 2" xfId="2330" xr:uid="{2A8A4BE9-487F-4827-AD86-7D996B9D9ADC}"/>
    <cellStyle name="Normal 14 2 2 2" xfId="43896" xr:uid="{3ED0FA63-8157-4C1D-AA3B-7950E7726BA4}"/>
    <cellStyle name="Normal 14 2 3" xfId="43755" xr:uid="{C8B0A6BD-0032-48AA-ADFD-C3404A4D3176}"/>
    <cellStyle name="Normal 14 3" xfId="617" xr:uid="{A9604BCC-3B0A-43A7-B7CE-D1F2D9510520}"/>
    <cellStyle name="Normal 14 3 2" xfId="2331" xr:uid="{27A57241-A12A-4249-99B2-8A4E042DDC65}"/>
    <cellStyle name="Normal 14 4" xfId="3883" xr:uid="{CF4E3397-932B-4454-B1BE-6B4138A69114}"/>
    <cellStyle name="Normal 140" xfId="2332" xr:uid="{DF392564-C775-4DB0-8805-D98430F61A60}"/>
    <cellStyle name="Normal 141" xfId="2333" xr:uid="{70D1EFE4-E335-455A-9AA2-7DD77D730AE0}"/>
    <cellStyle name="Normal 142" xfId="2334" xr:uid="{58188BF0-21FA-4BE5-A455-6E53C10341E6}"/>
    <cellStyle name="Normal 143" xfId="2335" xr:uid="{DFE43550-B582-4DA2-8826-37E1853E0A1B}"/>
    <cellStyle name="Normal 144" xfId="2336" xr:uid="{99789EA5-EAD0-43F6-970E-BD83530AF87D}"/>
    <cellStyle name="Normal 145" xfId="2337" xr:uid="{979D88E2-3B9D-4840-8319-D7ED5E94662D}"/>
    <cellStyle name="Normal 146" xfId="2338" xr:uid="{BEA3C890-D2D1-4E6C-B6A7-223FBB0E4FED}"/>
    <cellStyle name="Normal 147" xfId="2339" xr:uid="{DD889478-D834-4B00-AB1D-CF555D7D17D8}"/>
    <cellStyle name="Normal 148" xfId="2340" xr:uid="{3C17922E-9CA9-4354-A3C0-4745A7C1807A}"/>
    <cellStyle name="Normal 149" xfId="2341" xr:uid="{51814846-04E6-47EB-8519-3513ADE364A5}"/>
    <cellStyle name="Normal 15" xfId="437" xr:uid="{6AA7F401-DA70-4222-B3E9-8391A934E56C}"/>
    <cellStyle name="Normal 15 2" xfId="438" xr:uid="{89910A1F-B6DD-49D7-9BD8-CBA7DF27EFA5}"/>
    <cellStyle name="Normal 15 2 2" xfId="2343" xr:uid="{0B4C6E69-07DE-4FAB-B556-AF5453747382}"/>
    <cellStyle name="Normal 15 3" xfId="3887" xr:uid="{825A86B4-BA0B-4650-AF77-D4863F2873C7}"/>
    <cellStyle name="Normal 15 4" xfId="2342" xr:uid="{C71C9478-B22A-40EB-BAEF-333F8CB77E77}"/>
    <cellStyle name="Normal 15_FS UK Jan-13" xfId="439" xr:uid="{1D80F584-F946-4AD8-A85C-C29130C2B1B8}"/>
    <cellStyle name="Normal 150" xfId="889" xr:uid="{C71035BD-3115-4875-89CE-8701A4E31DB5}"/>
    <cellStyle name="Normal 151" xfId="2344" xr:uid="{5F9F70E0-A353-4FDC-AA5C-F0CD4307E8E6}"/>
    <cellStyle name="Normal 152" xfId="2345" xr:uid="{14D2EA7F-CE8D-4D12-BAF9-54BD6C9F8A90}"/>
    <cellStyle name="Normal 153" xfId="2346" xr:uid="{A8B6A6A3-BA87-4F9F-89BB-D4B82ABEDA13}"/>
    <cellStyle name="Normal 154" xfId="65" xr:uid="{782BC06F-1932-467D-9FBE-228E73ADFC0E}"/>
    <cellStyle name="Normal 154 2" xfId="2347" xr:uid="{A685DE0D-EE43-4764-949E-DAAA0052242F}"/>
    <cellStyle name="Normal 155" xfId="2348" xr:uid="{AF03B055-D5B5-473E-A605-58DBC5EE1EF9}"/>
    <cellStyle name="Normal 156" xfId="2349" xr:uid="{9AFE8718-44DC-40EE-B652-AC228FDF82B6}"/>
    <cellStyle name="Normal 157" xfId="2350" xr:uid="{11B58AA1-CD22-468D-B910-11F5FF0BC7E2}"/>
    <cellStyle name="Normal 158" xfId="2351" xr:uid="{B727D689-B189-49BB-BD30-A07A0F317413}"/>
    <cellStyle name="Normal 159" xfId="3477" xr:uid="{A728E6FC-27C3-41C8-A1C7-6D6F6F666641}"/>
    <cellStyle name="Normal 16" xfId="440" xr:uid="{B110C2C3-A5C8-4BE5-8954-D87815E1BF79}"/>
    <cellStyle name="Normal 16 2" xfId="2353" xr:uid="{7E15CE04-CD98-4A90-82D6-964E87C48078}"/>
    <cellStyle name="Normal 16 3" xfId="2354" xr:uid="{14F75971-2732-4B12-9C33-2574339A49E6}"/>
    <cellStyle name="Normal 16 4" xfId="3897" xr:uid="{A12DEA2D-B8E8-40B9-9141-0F067361E9F4}"/>
    <cellStyle name="Normal 16 5" xfId="2352" xr:uid="{A9BC1EF0-9E03-4B21-8FD9-48102DF1E90C}"/>
    <cellStyle name="Normal 160" xfId="3479" xr:uid="{C8448661-3D32-478B-A945-97A5215635B6}"/>
    <cellStyle name="Normal 161" xfId="3509" xr:uid="{E6BACA45-7B7C-4938-B91E-90ABBE057740}"/>
    <cellStyle name="Normal 162" xfId="3510" xr:uid="{5632EA3E-3739-4124-B2B7-8E35D0C00C07}"/>
    <cellStyle name="Normal 163" xfId="3574" xr:uid="{954C1DFD-12B3-484F-8095-5A3A74C39B07}"/>
    <cellStyle name="Normal 164" xfId="3578" xr:uid="{D8EB9B6B-BF0B-48C4-9383-9D4F0CDFE2DF}"/>
    <cellStyle name="Normal 165" xfId="3590" xr:uid="{F2A7FDF0-B2DC-485C-B91F-2361A16264A8}"/>
    <cellStyle name="Normal 166" xfId="3601" xr:uid="{7C2A4211-EF8B-4601-8DBC-F9B684219822}"/>
    <cellStyle name="Normal 167" xfId="3585" xr:uid="{697141D6-948B-43E3-9445-F53488D32C46}"/>
    <cellStyle name="Normal 168" xfId="3602" xr:uid="{1060FF07-03A9-41C0-BA12-173CC913621A}"/>
    <cellStyle name="Normal 169" xfId="3582" xr:uid="{C618BCDA-7F62-4473-9CAF-9A8B1309D83E}"/>
    <cellStyle name="Normal 17" xfId="66" xr:uid="{B89B9555-8930-4B5A-B775-8B36F1294DF4}"/>
    <cellStyle name="Normal 17 2" xfId="441" xr:uid="{A5437BF8-26A8-4766-A291-22AE3F8A2D00}"/>
    <cellStyle name="Normal 17 2 2" xfId="3663" xr:uid="{0C0D29FD-6C20-4A30-B7C9-FFBF4200025C}"/>
    <cellStyle name="Normal 17 3" xfId="598" xr:uid="{EC0672A8-4AAF-4664-BEDE-73D34DC8B2D4}"/>
    <cellStyle name="Normal 17 3 2" xfId="3501" xr:uid="{E549F8AF-49F1-4860-AAA7-AB469553EC0D}"/>
    <cellStyle name="Normal 17 4" xfId="3618" xr:uid="{DEEF60A0-9B87-472E-9E07-87201F894105}"/>
    <cellStyle name="Normal 17 5" xfId="2355" xr:uid="{4BD51AF0-5DC3-4799-8A1E-72FC9E844B41}"/>
    <cellStyle name="Normal 170" xfId="3604" xr:uid="{5EBA5524-9F8C-46C9-9DB9-323E683DC681}"/>
    <cellStyle name="Normal 171" xfId="3605" xr:uid="{0CBF5D0F-C190-448E-992C-B890395E367B}"/>
    <cellStyle name="Normal 172" xfId="3855" xr:uid="{A9746D58-F21F-4DC6-B0B8-2F700B45B9B3}"/>
    <cellStyle name="Normal 173" xfId="3905" xr:uid="{5B540D1C-327F-44D0-9D59-EF9C32781991}"/>
    <cellStyle name="Normal 174" xfId="899" xr:uid="{E90CC4C8-89D1-4102-8166-474C05D39B9E}"/>
    <cellStyle name="Normal 175" xfId="3481" xr:uid="{9D1D19A3-9C8E-477C-949B-9DCD479BF6FD}"/>
    <cellStyle name="Normal 176" xfId="3537" xr:uid="{81F9EBB8-1E74-44C2-9E3E-6EC5C21CCCD3}"/>
    <cellStyle name="Normal 177" xfId="3937" xr:uid="{60FC11E5-1D37-487B-A9A9-2794CD85B5BA}"/>
    <cellStyle name="Normal 178" xfId="3960" xr:uid="{526272BC-510B-4E87-9267-102166578E19}"/>
    <cellStyle name="Normal 179" xfId="6582" xr:uid="{F4F8CD34-2E2B-45FE-B5F9-A8F00F769F7C}"/>
    <cellStyle name="Normal 18" xfId="442" xr:uid="{82433CFD-2480-4C13-9849-B4A78B060E62}"/>
    <cellStyle name="Normal 18 2" xfId="443" xr:uid="{1119F6A3-6AD5-4297-A9F1-FEB92954F125}"/>
    <cellStyle name="Normal 18 3" xfId="2357" xr:uid="{6C14D7E4-B4C6-481C-9FE4-A7170802CA08}"/>
    <cellStyle name="Normal 18 4" xfId="3894" xr:uid="{A002AC61-8378-49E4-A082-2FCFCB80B0A0}"/>
    <cellStyle name="Normal 18 5" xfId="2356" xr:uid="{8853D541-EA42-4B3D-85AB-04A065688C16}"/>
    <cellStyle name="Normal 18 9" xfId="444" xr:uid="{6BDFF08C-6F06-48C6-84AC-B374F9887420}"/>
    <cellStyle name="Normal 180" xfId="3910" xr:uid="{4BA3431D-7AF7-4A6D-AF69-5069779CF1BD}"/>
    <cellStyle name="Normal 181" xfId="5940" xr:uid="{10AF7DA8-C430-4710-9095-579BD8184B03}"/>
    <cellStyle name="Normal 182" xfId="4051" xr:uid="{A80A0199-865D-4EAC-87D5-A89B99EF1E78}"/>
    <cellStyle name="Normal 183" xfId="5512" xr:uid="{B00D92A4-C195-497C-922B-957EE10CEFAC}"/>
    <cellStyle name="Normal 184" xfId="4464" xr:uid="{3D9CFC5F-F3CE-4F0A-9CC4-5DC1BE14AF1B}"/>
    <cellStyle name="Normal 185" xfId="4000" xr:uid="{15F55EBB-E41A-4598-B914-30F7DBC5FE10}"/>
    <cellStyle name="Normal 186" xfId="5597" xr:uid="{7023ED28-D179-48D3-B30E-9B715716431E}"/>
    <cellStyle name="Normal 187" xfId="5431" xr:uid="{A225325A-D0F3-4A4C-B8A6-5781C68C3AAA}"/>
    <cellStyle name="Normal 188" xfId="5440" xr:uid="{0598701D-88B5-475F-B791-A30B0301FD85}"/>
    <cellStyle name="Normal 189" xfId="9394" xr:uid="{D471E89E-69A2-4551-8906-6A3436D83D7C}"/>
    <cellStyle name="Normal 19" xfId="445" xr:uid="{A06525B0-A757-4A82-9442-803869ABED1B}"/>
    <cellStyle name="Normal 19 2" xfId="2359" xr:uid="{963F92DE-F716-4382-82F2-EEC83DADD891}"/>
    <cellStyle name="Normal 19 3" xfId="3889" xr:uid="{0264592A-35C6-4D5A-B6EC-35AD396023A6}"/>
    <cellStyle name="Normal 19 4" xfId="2358" xr:uid="{4C51BC70-452F-4440-B875-2217FCCB8968}"/>
    <cellStyle name="Normal 19 5" xfId="43897" xr:uid="{4BCF5AD6-444E-42AE-9C5C-93CD8BAE454B}"/>
    <cellStyle name="Normal 190" xfId="4664" xr:uid="{4629859D-E411-451E-A165-BBCBE0258564}"/>
    <cellStyle name="Normal 191" xfId="5990" xr:uid="{DE4BA272-2D23-4451-8020-51CC87C0DC71}"/>
    <cellStyle name="Normal 192" xfId="4138" xr:uid="{4634EE07-7DEB-4E2A-989A-5C2AB01D92B2}"/>
    <cellStyle name="Normal 193" xfId="6162" xr:uid="{C9CA3F05-2BFC-4C18-8774-482307E5DBBD}"/>
    <cellStyle name="Normal 194" xfId="6652" xr:uid="{C168CC51-6B6D-4D17-9A19-E1353B64FF9A}"/>
    <cellStyle name="Normal 195" xfId="5758" xr:uid="{3F9FC094-934E-42EB-AF53-70E96084F249}"/>
    <cellStyle name="Normal 196" xfId="4130" xr:uid="{2F430699-A569-4802-9138-78F767969BF5}"/>
    <cellStyle name="Normal 197" xfId="13301" xr:uid="{6698B03A-C016-47FF-BEE3-E684C5FF6733}"/>
    <cellStyle name="Normal 198" xfId="5310" xr:uid="{CA612879-0ADE-4684-BACD-60F8080C7B3A}"/>
    <cellStyle name="Normal 199" xfId="4444" xr:uid="{24FF9E1F-EBA8-48ED-B5DB-4D1B1B510EF0}"/>
    <cellStyle name="Normal 2" xfId="15" xr:uid="{00000000-0005-0000-0000-00000A000000}"/>
    <cellStyle name="Normal 2 10" xfId="2360" xr:uid="{0039214A-2F27-43E4-8A6F-62BF88164A77}"/>
    <cellStyle name="Normal 2 10 2" xfId="2361" xr:uid="{20734964-3C76-4E7C-9520-421E3E2FBB7F}"/>
    <cellStyle name="Normal 2 10 2 2" xfId="2362" xr:uid="{7928F1C6-A903-41AB-ADF1-75219EFC2C24}"/>
    <cellStyle name="Normal 2 10 2 2 2" xfId="2363" xr:uid="{925BF294-5189-4484-BAD6-E2653AFDC504}"/>
    <cellStyle name="Normal 2 10 2 2 2 2" xfId="2364" xr:uid="{F0FF37A7-6226-4B13-A037-4293ED8499EE}"/>
    <cellStyle name="Normal 2 10 2 2 2 2 2" xfId="2365" xr:uid="{B3C99A3E-F3AD-444F-8D9B-5D888DF4E1CA}"/>
    <cellStyle name="Normal 2 10 2 2 2 2 2 2" xfId="2366" xr:uid="{2DBD9F15-0F0F-4FFC-8289-61E62685E668}"/>
    <cellStyle name="Normal 2 10 2 2 2 2 2 3" xfId="2367" xr:uid="{1AE35E16-7F53-478F-B71C-308B8CC2C55C}"/>
    <cellStyle name="Normal 2 10 2 2 2 2 3" xfId="2368" xr:uid="{B2D2DBAB-D664-4B6A-A670-A11EE6B8F99C}"/>
    <cellStyle name="Normal 2 10 2 2 2 2 4" xfId="2369" xr:uid="{845079A1-77F1-4F4F-9369-B1A1B985EC83}"/>
    <cellStyle name="Normal 2 10 2 2 2 3" xfId="2370" xr:uid="{31DF0F64-E718-4EF0-9AD9-C9DDF36CC169}"/>
    <cellStyle name="Normal 2 10 2 2 2 3 2" xfId="2371" xr:uid="{FE6671E2-4CC1-4BD3-B9E4-676B96A75356}"/>
    <cellStyle name="Normal 2 10 2 2 2 3 3" xfId="2372" xr:uid="{4C18A477-DC2C-4DE5-AFBB-89E5350B1213}"/>
    <cellStyle name="Normal 2 10 2 2 2 4" xfId="2373" xr:uid="{16279B46-9D6A-4D79-B2E0-7B1412BB3221}"/>
    <cellStyle name="Normal 2 10 2 2 2 5" xfId="2374" xr:uid="{329E9FCD-8A47-430E-959D-D758CF797A2C}"/>
    <cellStyle name="Normal 2 10 2 2 3" xfId="2375" xr:uid="{37F6FE18-EDCE-4458-97B0-43DB9A20390B}"/>
    <cellStyle name="Normal 2 10 2 2 3 2" xfId="2376" xr:uid="{3DBD65D8-1A53-4804-9F88-A140343EAC32}"/>
    <cellStyle name="Normal 2 10 2 2 4" xfId="2377" xr:uid="{68D5D868-2D25-4371-B495-A824D61252FC}"/>
    <cellStyle name="Normal 2 10 2 3" xfId="2378" xr:uid="{851D8C96-5DFD-43E1-AB0C-9500A8621C34}"/>
    <cellStyle name="Normal 2 10 3" xfId="2379" xr:uid="{AA068AE0-84AE-4775-8B9A-9A90E04A4907}"/>
    <cellStyle name="Normal 2 10 4" xfId="2380" xr:uid="{DDD906F6-9449-42AC-BDB4-661454D197DF}"/>
    <cellStyle name="Normal 2 11" xfId="2381" xr:uid="{D3D0ED31-18BD-4548-8FF1-E0DD119B9B77}"/>
    <cellStyle name="Normal 2 12" xfId="2382" xr:uid="{42A7A011-4293-4127-8B5C-ED17F01111FD}"/>
    <cellStyle name="Normal 2 13" xfId="2383" xr:uid="{850E8A1E-65EA-419E-95AA-170C81138D63}"/>
    <cellStyle name="Normal 2 14" xfId="2384" xr:uid="{894B006E-0F32-419A-A608-A4CB647D3359}"/>
    <cellStyle name="Normal 2 15" xfId="3598" xr:uid="{A5939468-12FD-4828-B3E8-131EF5F34F11}"/>
    <cellStyle name="Normal 2 16" xfId="895" xr:uid="{D655399E-0049-4EA5-B3B0-C8FC24E04966}"/>
    <cellStyle name="Normal 2 17" xfId="3938" xr:uid="{687D19DC-D600-4D8E-A336-27DCFE16FC18}"/>
    <cellStyle name="Normal 2 18" xfId="43946" xr:uid="{41AFC507-E2EB-46EB-9AB3-9E9744CD32F4}"/>
    <cellStyle name="Normal 2 19" xfId="44018" xr:uid="{5504795E-48BC-4BC2-A8B2-B728D5B6A799}"/>
    <cellStyle name="Normal 2 2" xfId="74" xr:uid="{EE674C8A-B26E-4506-A086-5057AA6DAC91}"/>
    <cellStyle name="Normal 2 2 10" xfId="43950" xr:uid="{54981580-E1D3-4F7D-B31F-071A5848A353}"/>
    <cellStyle name="Normal 2 2 2" xfId="83" xr:uid="{C48E316C-A290-424E-9CDA-45DE4A14A2AB}"/>
    <cellStyle name="Normal 2 2 2 2" xfId="3871" xr:uid="{90898F1B-00C5-4B01-80C6-509455916216}"/>
    <cellStyle name="Normal 2 2 2 2 2" xfId="43801" xr:uid="{36636150-EBD0-4357-AF90-F6196AD3A6BB}"/>
    <cellStyle name="Normal 2 2 2 2 3" xfId="43804" xr:uid="{8BA82711-5ACD-45CC-B853-B6F792EDA51A}"/>
    <cellStyle name="Normal 2 2 2 2 4" xfId="43803" xr:uid="{12B7D61F-D6EE-4764-B1FD-149EBDB074E2}"/>
    <cellStyle name="Normal 2 2 2 2 5" xfId="43797" xr:uid="{F5F63EA2-2DD4-4E54-942E-0799D8782B77}"/>
    <cellStyle name="Normal 2 2 2 3" xfId="3644" xr:uid="{E85496BC-1807-45E0-94D7-F38D322F9DEE}"/>
    <cellStyle name="Normal 2 2 2 4" xfId="2385" xr:uid="{83927F49-1154-4729-B7EC-2699EA06BDCE}"/>
    <cellStyle name="Normal 2 2 2 5" xfId="43747" xr:uid="{C18CDD52-DB0F-4581-9126-308F81487CA0}"/>
    <cellStyle name="Normal 2 2 2 6" xfId="44005" xr:uid="{D4D2338E-E1F2-41DE-8436-70808CDC9C35}"/>
    <cellStyle name="Normal 2 2 3" xfId="90" xr:uid="{A38D2F18-9E16-485E-A216-0482FA5AB56C}"/>
    <cellStyle name="Normal 2 2 3 2" xfId="3776" xr:uid="{41E2214D-EBA5-47F8-B056-D42103499543}"/>
    <cellStyle name="Normal 2 2 3 3" xfId="2386" xr:uid="{BBF289F0-D627-4747-B070-210CF2EB76EC}"/>
    <cellStyle name="Normal 2 2 3 4" xfId="43744" xr:uid="{8C0EEB1F-2E93-4BD4-A144-F24775ED7A1B}"/>
    <cellStyle name="Normal 2 2 3 5" xfId="44004" xr:uid="{6A4430E3-DC13-4F85-9F60-9081D6E0FF83}"/>
    <cellStyle name="Normal 2 2 4" xfId="308" xr:uid="{DCB02CA5-1534-44E5-81EB-DC9E99449A76}"/>
    <cellStyle name="Normal 2 2 4 2" xfId="3869" xr:uid="{C1601A58-AE09-4A2F-BC93-CCD0D95018C1}"/>
    <cellStyle name="Normal 2 2 4 3" xfId="2387" xr:uid="{9FF1B106-9BC3-4207-BFB1-0F89D4F9CF60}"/>
    <cellStyle name="Normal 2 2 4 4" xfId="43898" xr:uid="{52737EBA-84A7-432E-BC56-2E94951D4581}"/>
    <cellStyle name="Normal 2 2 4 5" xfId="44014" xr:uid="{8CD66232-85FC-48C8-9689-6793E0EFAE9B}"/>
    <cellStyle name="Normal 2 2 5" xfId="601" xr:uid="{ED4E275D-6F70-4235-9621-DC19F4008620}"/>
    <cellStyle name="Normal 2 2 5 2" xfId="2388" xr:uid="{A6950168-FC12-4610-BEB7-FD5649775A5F}"/>
    <cellStyle name="Normal 2 2 5 3" xfId="44025" xr:uid="{20FF52D5-B1DF-449E-A032-3EF8E342897B}"/>
    <cellStyle name="Normal 2 2 6" xfId="771" xr:uid="{14B7F9AD-945D-4072-8239-235F15EF9E17}"/>
    <cellStyle name="Normal 2 2 6 2" xfId="3499" xr:uid="{021BE4E1-182B-4659-9047-D02504826CC5}"/>
    <cellStyle name="Normal 2 2 6 2 2" xfId="44032" xr:uid="{0617F988-C4F3-4413-BA6E-5A2AA88F9AFB}"/>
    <cellStyle name="Normal 2 2 6 3" xfId="44029" xr:uid="{8E56C583-67BE-4DD4-B23D-4A57852CCC82}"/>
    <cellStyle name="Normal 2 2 7" xfId="3529" xr:uid="{1F6D35AB-FCEF-48AA-9973-D821ED2D7FF9}"/>
    <cellStyle name="Normal 2 2 8" xfId="3616" xr:uid="{95F4075C-0818-4690-A2E3-FD18EDAEDD54}"/>
    <cellStyle name="Normal 2 2 9" xfId="891" xr:uid="{74356CBA-626A-4BAA-927E-62731A14BDA1}"/>
    <cellStyle name="Normal 2 20" xfId="60" xr:uid="{65763100-2341-4645-8D40-49795E040BA3}"/>
    <cellStyle name="Normal 2 3" xfId="85" xr:uid="{719B40A6-98A4-4B58-8A10-3D9E20B4A89C}"/>
    <cellStyle name="Normal 2 3 2" xfId="141" xr:uid="{29A03E40-A9FE-48A0-B87A-00CCF4F83AB5}"/>
    <cellStyle name="Normal 2 3 2 2" xfId="309" xr:uid="{578BF5F8-130A-459B-97A4-23E79A5F0595}"/>
    <cellStyle name="Normal 2 3 2 2 2" xfId="3777" xr:uid="{2E01CE8C-70CC-4947-AAAB-3BF9212AD596}"/>
    <cellStyle name="Normal 2 3 2 3" xfId="618" xr:uid="{3181CD53-A24A-4160-8DA8-DFBF6E312F02}"/>
    <cellStyle name="Normal 2 3 2 4" xfId="2390" xr:uid="{7A5E2BB7-1F88-43A4-8922-21D506CAAE1E}"/>
    <cellStyle name="Normal 2 3 3" xfId="772" xr:uid="{1074DCD6-5F72-4481-BB2C-ED4D67A0E633}"/>
    <cellStyle name="Normal 2 3 3 2" xfId="3872" xr:uid="{4164E4D8-7B58-4790-BCD6-3B48D171C3A0}"/>
    <cellStyle name="Normal 2 3 3 3" xfId="2391" xr:uid="{6CDF6B58-45F4-4EF1-9228-F1E3E8189BA8}"/>
    <cellStyle name="Normal 2 3 4" xfId="3530" xr:uid="{7FB5B76A-1648-40CE-B4BA-CA9591D8F2EB}"/>
    <cellStyle name="Normal 2 3 5" xfId="3594" xr:uid="{A27F2D15-1A21-4077-AA6D-B392DC5FB157}"/>
    <cellStyle name="Normal 2 3 6" xfId="2389" xr:uid="{02DB9AD3-C527-4C0A-845A-56367B8221F1}"/>
    <cellStyle name="Normal 2 3 7" xfId="44026" xr:uid="{E5468E3F-AC01-45A7-BA65-CB65B3AE766F}"/>
    <cellStyle name="Normal 2 4" xfId="136" xr:uid="{D730D84F-3223-4BF8-B52E-42BF432A11EC}"/>
    <cellStyle name="Normal 2 4 2" xfId="140" xr:uid="{CD30A0DB-5D8D-4CF9-B2B1-A6D666BF23FF}"/>
    <cellStyle name="Normal 2 4 2 2" xfId="3778" xr:uid="{D77DA37E-BF5C-4AA2-872D-6DE85F7AFF46}"/>
    <cellStyle name="Normal 2 4 2 3" xfId="2393" xr:uid="{497EC9DD-A3B3-47EF-9431-7C0B2F7BF76D}"/>
    <cellStyle name="Normal 2 4 2 4" xfId="43943" xr:uid="{F593DA08-A782-455E-B61A-41215955A34D}"/>
    <cellStyle name="Normal 2 4 3" xfId="3531" xr:uid="{467F9D8B-A81A-4024-97C9-6B97998AB1A2}"/>
    <cellStyle name="Normal 2 4 3 2" xfId="43783" xr:uid="{DFCD0B59-7309-4B8E-835C-AC88E080A989}"/>
    <cellStyle name="Normal 2 4 4" xfId="3592" xr:uid="{8EEA6A5F-3331-47F8-B4D5-5E4CA563942A}"/>
    <cellStyle name="Normal 2 4 5" xfId="2392" xr:uid="{7A97B9B4-DF40-4B4D-AAB0-E0E9AFC7D4F0}"/>
    <cellStyle name="Normal 2 4 6" xfId="44015" xr:uid="{2C077AF3-545D-4064-91E1-C91559CB8A43}"/>
    <cellStyle name="Normal 2 5" xfId="145" xr:uid="{05A7EC8A-4097-43EC-B2C5-C3ADAC13853C}"/>
    <cellStyle name="Normal 2 5 2" xfId="203" xr:uid="{B8F9185B-8673-4B44-A070-82C3F7CC9354}"/>
    <cellStyle name="Normal 2 5 2 2" xfId="3646" xr:uid="{9281E57C-6B14-4591-B7F4-3A64974CEC4A}"/>
    <cellStyle name="Normal 2 5 3" xfId="2394" xr:uid="{1B3667A0-2DFC-4F27-982C-993B3012FE8B}"/>
    <cellStyle name="Normal 2 5 4" xfId="43954" xr:uid="{D32487AD-9F85-4514-817A-B3728F105B30}"/>
    <cellStyle name="Normal 2 6" xfId="207" xr:uid="{87AA8435-6A35-4121-BACF-3BFF8383627C}"/>
    <cellStyle name="Normal 2 6 2" xfId="3660" xr:uid="{AFC2CCF3-F03A-4E01-A131-7AE9BE35247A}"/>
    <cellStyle name="Normal 2 6 3" xfId="2395" xr:uid="{982A13CD-0F51-4C51-8C41-93E3F8105304}"/>
    <cellStyle name="Normal 2 6 4" xfId="43758" xr:uid="{EA068D2F-7E3F-4BCA-9A0B-097551D7F266}"/>
    <cellStyle name="Normal 2 7" xfId="575" xr:uid="{25DE799D-6486-443E-981D-A1A03190F91B}"/>
    <cellStyle name="Normal 2 7 2" xfId="3717" xr:uid="{4928AE93-70C6-439C-8585-55A044FEB00D}"/>
    <cellStyle name="Normal 2 7 3" xfId="2396" xr:uid="{495DC389-A77C-41F9-9335-D2C32187990C}"/>
    <cellStyle name="Normal 2 8" xfId="595" xr:uid="{96596471-9427-4D30-85B4-5A339A7FC3CB}"/>
    <cellStyle name="Normal 2 9" xfId="2397" xr:uid="{7A617C34-6E2C-45F8-9E61-8CC2FFEDE375}"/>
    <cellStyle name="Normal 2_A_AA" xfId="773" xr:uid="{CD41EEA7-7B94-42AA-B48F-FB333828FD24}"/>
    <cellStyle name="Normal 20" xfId="446" xr:uid="{DF875B14-E792-47FA-A170-A2877CFB36E2}"/>
    <cellStyle name="Normal 20 2" xfId="2399" xr:uid="{27340770-0596-46E5-BB7A-D9BE849B1952}"/>
    <cellStyle name="Normal 20 3" xfId="2400" xr:uid="{825B61C3-8632-4361-BF52-545D1919BC4E}"/>
    <cellStyle name="Normal 20 4" xfId="3891" xr:uid="{50E8EBFA-AF57-4106-A871-E87F8734892F}"/>
    <cellStyle name="Normal 20 5" xfId="2398" xr:uid="{5BAF9D21-EE21-47BD-9425-F96A04D34599}"/>
    <cellStyle name="Normal 200" xfId="12837" xr:uid="{B9232733-9302-4D38-8CC4-7AC93E448105}"/>
    <cellStyle name="Normal 201" xfId="4806" xr:uid="{6B96BEE4-5001-4447-A0DD-2FD3453F602F}"/>
    <cellStyle name="Normal 202" xfId="8880" xr:uid="{B6C14B1F-E3D9-4E08-8A4B-9F1634F753B2}"/>
    <cellStyle name="Normal 203" xfId="13302" xr:uid="{FAA2F210-5EE5-428E-979D-40034BD563F6}"/>
    <cellStyle name="Normal 204" xfId="12389" xr:uid="{7E879DA5-F408-452F-A8A9-22E753A2D4A0}"/>
    <cellStyle name="Normal 205" xfId="5316" xr:uid="{A2A99343-9C98-4B97-B072-97529522E9AC}"/>
    <cellStyle name="Normal 206" xfId="7779" xr:uid="{791A8046-CF09-44E9-A0D2-D5D143C0B340}"/>
    <cellStyle name="Normal 207" xfId="10404" xr:uid="{73D6DAB8-BCAA-4666-8A42-49DC37F4B3D0}"/>
    <cellStyle name="Normal 208" xfId="4201" xr:uid="{9EFD2270-ED17-4D51-B5AC-483A595A798E}"/>
    <cellStyle name="Normal 209" xfId="4592" xr:uid="{1F34CC1C-553C-4FD7-9320-0262EC033CE5}"/>
    <cellStyle name="Normal 21" xfId="447" xr:uid="{7CAAD1D8-6933-4081-B639-C7003341C0A9}"/>
    <cellStyle name="Normal 21 2" xfId="448" xr:uid="{70D0B8F2-4046-49EC-A8F4-10A98EAC6E24}"/>
    <cellStyle name="Normal 21 3" xfId="3890" xr:uid="{259149C8-AD9E-49D2-AAD9-7D39F66899E4}"/>
    <cellStyle name="Normal 21 4" xfId="2401" xr:uid="{F681AF05-39AE-4AC9-85F3-E03A6D12B0C9}"/>
    <cellStyle name="Normal 21 9" xfId="449" xr:uid="{4CE3248D-0BA9-4A38-9CC3-810A9FEB6A70}"/>
    <cellStyle name="Normal 210" xfId="13749" xr:uid="{5C1E43C1-E2F4-4E28-9247-278431020D6C}"/>
    <cellStyle name="Normal 211" xfId="13758" xr:uid="{1998CB41-AEF3-48EC-83CA-D6AA789E26B7}"/>
    <cellStyle name="Normal 212" xfId="13763" xr:uid="{42C08AAA-B3BF-46BE-A2E6-F06650E6E9B5}"/>
    <cellStyle name="Normal 213" xfId="24156" xr:uid="{9BE04522-2BDE-4EBE-B705-E9D87F92E0EB}"/>
    <cellStyle name="Normal 214" xfId="13751" xr:uid="{526E9121-A52A-4634-B262-0C28A66EFAA1}"/>
    <cellStyle name="Normal 215" xfId="43722" xr:uid="{95BD4137-4A0B-4AF9-BDDC-B94BF5DA6B9E}"/>
    <cellStyle name="Normal 216" xfId="43957" xr:uid="{367EDE8E-3776-44B6-A52F-5BB4D3862209}"/>
    <cellStyle name="Normal 217" xfId="43959" xr:uid="{2FFD884D-E7FA-4218-8533-F5F2ED5B01C1}"/>
    <cellStyle name="Normal 218" xfId="43962" xr:uid="{F3825E4C-CACE-48C1-BCBC-3266FB10F0D5}"/>
    <cellStyle name="Normal 219" xfId="43964" xr:uid="{BE3E49BD-E67A-4D90-87BE-A343271B3EFB}"/>
    <cellStyle name="Normal 22" xfId="450" xr:uid="{76C45121-C37B-4903-ADE2-2EA833564387}"/>
    <cellStyle name="Normal 22 2" xfId="2403" xr:uid="{B3C16037-B7E2-4375-839F-677D3906D4FC}"/>
    <cellStyle name="Normal 22 3" xfId="2404" xr:uid="{F02106D2-33D6-43F0-96DF-91BC44A42811}"/>
    <cellStyle name="Normal 22 4" xfId="3903" xr:uid="{4E3F69CD-CFDB-4DBE-8C63-470C073161FF}"/>
    <cellStyle name="Normal 22 5" xfId="2402" xr:uid="{7E0B4362-4C83-45EB-A75A-D2281D32B8B4}"/>
    <cellStyle name="Normal 220" xfId="43967" xr:uid="{3B7B9027-F5DC-454F-92CD-BC3C054FEECF}"/>
    <cellStyle name="Normal 221" xfId="43970" xr:uid="{A52D15EC-7C38-4E90-965A-F40712617520}"/>
    <cellStyle name="Normal 222" xfId="43973" xr:uid="{2B642E6A-9A6E-4DAC-85B4-1E0C0E1899EA}"/>
    <cellStyle name="Normal 223" xfId="43976" xr:uid="{EDEC9FFC-8F75-4FF7-9F82-5F37C42A54F4}"/>
    <cellStyle name="Normal 224" xfId="43979" xr:uid="{9CCD78AD-E225-4938-B6D8-9E5E2130360D}"/>
    <cellStyle name="Normal 225" xfId="43982" xr:uid="{D2740B88-64CE-4F02-84D1-137589897017}"/>
    <cellStyle name="Normal 226" xfId="43996" xr:uid="{C056B7FD-0DE4-4666-8669-A12AB6CB1E42}"/>
    <cellStyle name="Normal 227" xfId="44001" xr:uid="{5235FCD3-3A08-41FE-891C-93050EB2912F}"/>
    <cellStyle name="Normal 228" xfId="44037" xr:uid="{ABB2189F-E79C-4D75-A4F1-FDCEB8435E21}"/>
    <cellStyle name="Normal 229" xfId="44039" xr:uid="{7177D44E-8F09-4911-90E2-32FFA4B31F15}"/>
    <cellStyle name="Normal 23" xfId="148" xr:uid="{DED8E7B6-440D-4751-A277-218024718FDF}"/>
    <cellStyle name="Normal 23 2" xfId="451" xr:uid="{DB61939D-D149-4E3C-AB01-4C486F2EDD5E}"/>
    <cellStyle name="Normal 23 3" xfId="621" xr:uid="{EC04F54F-EC69-47DF-9F51-DBBE16A8FEB6}"/>
    <cellStyle name="Normal 23 4" xfId="2405" xr:uid="{09CEF070-D569-4027-A7E6-330D8C34FFCA}"/>
    <cellStyle name="Normal 230" xfId="58" xr:uid="{76F2ADCC-590F-43C0-974A-F46F9661E523}"/>
    <cellStyle name="Normal 24" xfId="77" xr:uid="{5D29A6F9-2C84-41DC-AD8C-5FBD8C816982}"/>
    <cellStyle name="Normal 24 2" xfId="452" xr:uid="{18AB4FC7-2481-43D8-BD5E-7CE5733099C1}"/>
    <cellStyle name="Normal 24 2 2" xfId="2407" xr:uid="{96C85A2E-3292-47E3-9ADF-A9A0D8CA91EE}"/>
    <cellStyle name="Normal 24 3" xfId="2406" xr:uid="{C93D825F-C37A-4001-924B-643D374BD796}"/>
    <cellStyle name="Normal 24 4" xfId="3907" xr:uid="{C162F766-EC25-4538-BE43-BA89295E8244}"/>
    <cellStyle name="Normal 25" xfId="453" xr:uid="{C1F20A9C-AAFD-4698-9592-BBE452ABC794}"/>
    <cellStyle name="Normal 25 2" xfId="2409" xr:uid="{40E44FEE-F8B1-4D84-9B1D-F64DCFA618EF}"/>
    <cellStyle name="Normal 25 3" xfId="2408" xr:uid="{D358B11E-FB83-41BF-B829-3F003CFE2C1C}"/>
    <cellStyle name="Normal 26" xfId="454" xr:uid="{0082878D-265E-4C49-852C-41AE33E3C9D7}"/>
    <cellStyle name="Normal 26 2" xfId="2411" xr:uid="{61A71033-6D0A-4B6D-BCFA-9BDB651884FD}"/>
    <cellStyle name="Normal 26 3" xfId="2412" xr:uid="{65A1005A-4164-4E95-B559-742F9652C8B3}"/>
    <cellStyle name="Normal 26 4" xfId="2410" xr:uid="{01B2E152-3F02-4D3F-94B0-F901C15C0E57}"/>
    <cellStyle name="Normal 27" xfId="455" xr:uid="{61555A34-763B-4789-B628-1FC75C08D923}"/>
    <cellStyle name="Normal 27 2" xfId="2414" xr:uid="{8E44CB88-8D8F-4536-B826-B523FD79862A}"/>
    <cellStyle name="Normal 27 3" xfId="2413" xr:uid="{067501C9-0D09-4FF5-B01E-26B04D51EF6C}"/>
    <cellStyle name="Normal 28" xfId="194" xr:uid="{E4AE1B97-46BD-4937-8013-897DA708A9D9}"/>
    <cellStyle name="Normal 28 2" xfId="2416" xr:uid="{E9D80EDC-54B0-4335-808B-1304001AC850}"/>
    <cellStyle name="Normal 28 3" xfId="2417" xr:uid="{1FE87778-F7EE-4164-A984-00C31D6199A8}"/>
    <cellStyle name="Normal 28 4" xfId="2415" xr:uid="{ED3237E6-3977-4EF1-A202-6D07C0524E2D}"/>
    <cellStyle name="Normal 29" xfId="201" xr:uid="{1E07E844-E1CC-4760-A170-6A63DFA96E69}"/>
    <cellStyle name="Normal 29 2" xfId="456" xr:uid="{A8E764FD-B8A1-4711-A496-BE234EFC8783}"/>
    <cellStyle name="Normal 29 3" xfId="665" xr:uid="{C8B71F42-1BC3-4A02-A208-82F850C8AA0B}"/>
    <cellStyle name="Normal 3" xfId="70" xr:uid="{C279DEE5-6DD4-44D4-BB75-5696ACDBC8DE}"/>
    <cellStyle name="Normal 3 19" xfId="457" xr:uid="{0B30465C-A98A-4425-B111-A1293797EE6B}"/>
    <cellStyle name="Normal 3 2" xfId="16" xr:uid="{00000000-0005-0000-0000-00000B000000}"/>
    <cellStyle name="Normal 3 2 2" xfId="135" xr:uid="{85EAF6C0-4006-4D95-A7AD-8C4D76B12F78}"/>
    <cellStyle name="Normal 3 2 2 2" xfId="3779" xr:uid="{4B282B8B-978F-4C36-9B15-22A1522FDECC}"/>
    <cellStyle name="Normal 3 2 2 2 2" xfId="43899" xr:uid="{B65BF900-2814-49C7-B1BA-52B7AC842135}"/>
    <cellStyle name="Normal 3 2 2 3" xfId="2419" xr:uid="{3C9F46A3-8127-4664-B613-8A53E26F3217}"/>
    <cellStyle name="Normal 3 2 2 3 2" xfId="43775" xr:uid="{39FC349F-09B3-44B0-B88B-0F25C749D8C7}"/>
    <cellStyle name="Normal 3 2 2 4" xfId="43748" xr:uid="{7251CE15-E519-4BCA-AD4F-092560AFB650}"/>
    <cellStyle name="Normal 3 2 3" xfId="458" xr:uid="{D781BD81-7513-4F58-9A47-F5D6D44F3A5C}"/>
    <cellStyle name="Normal 3 2 3 2" xfId="2420" xr:uid="{26F49EEF-CBF0-4F26-9FC3-5BDF3FD15DA4}"/>
    <cellStyle name="Normal 3 2 3 3" xfId="43746" xr:uid="{C6ABA0E1-F7E4-4A00-B558-3608D9F80921}"/>
    <cellStyle name="Normal 3 2 4" xfId="607" xr:uid="{C2487931-1A91-44C1-A450-9BE1CCB4CE61}"/>
    <cellStyle name="Normal 3 2 4 2" xfId="2421" xr:uid="{A96342A1-76CB-433C-A17D-095EAFDFC199}"/>
    <cellStyle name="Normal 3 2 4 2 2" xfId="43789" xr:uid="{D7812FA1-73BD-4B67-BC0F-0933CE829AC5}"/>
    <cellStyle name="Normal 3 2 5" xfId="3648" xr:uid="{6A16E32D-4EFC-4A2A-8D7F-9806FD5B80DD}"/>
    <cellStyle name="Normal 3 2 5 2" xfId="43765" xr:uid="{D2FF715F-ADC8-4D8C-99BD-7F681020F506}"/>
    <cellStyle name="Normal 3 2 6" xfId="2418" xr:uid="{65880DD8-EF67-4D0A-AED5-7257B677F4C6}"/>
    <cellStyle name="Normal 3 2 6 2" xfId="43774" xr:uid="{C9068609-8C61-48E9-A74F-C581661C46FF}"/>
    <cellStyle name="Normal 3 2 7" xfId="91" xr:uid="{51D65F0F-E152-42BF-904B-167F61D25A95}"/>
    <cellStyle name="Normal 3 3" xfId="89" xr:uid="{25E3EE5D-5BE0-452E-AD6B-E2FC39196C2B}"/>
    <cellStyle name="Normal 3 3 2" xfId="2423" xr:uid="{247352A3-14AA-4A98-8FB2-B87F3BC9E793}"/>
    <cellStyle name="Normal 3 3 2 2" xfId="43817" xr:uid="{987C528E-FCE9-43D9-A81C-E31AEF60D3FB}"/>
    <cellStyle name="Normal 3 3 3" xfId="2424" xr:uid="{7E1A01FD-EB3A-4781-B07A-A784FB73D53F}"/>
    <cellStyle name="Normal 3 3 4" xfId="2425" xr:uid="{E16C8587-20AC-4B8E-A338-9DECA18407DF}"/>
    <cellStyle name="Normal 3 3 5" xfId="2422" xr:uid="{357EE20B-3C94-4F39-8A07-ECA32DF4C0C3}"/>
    <cellStyle name="Normal 3 4" xfId="138" xr:uid="{83D4080A-2B3B-4A30-9D10-27527637C635}"/>
    <cellStyle name="Normal 3 4 2" xfId="3876" xr:uid="{1AA3EA0C-32CC-40AD-80A2-108CE8A9888C}"/>
    <cellStyle name="Normal 3 4 3" xfId="2426" xr:uid="{4F0C4471-B97E-4E5E-A20A-627EE6455158}"/>
    <cellStyle name="Normal 3 5" xfId="310" xr:uid="{D2E320B4-F581-46B9-9FB7-1AE58CFAC84D}"/>
    <cellStyle name="Normal 3 5 2" xfId="2427" xr:uid="{499F301C-6F7D-4332-AC19-5BEBAE6DE271}"/>
    <cellStyle name="Normal 3 5 3" xfId="43743" xr:uid="{B8B751F6-16E6-439C-821B-9E9A377C50A2}"/>
    <cellStyle name="Normal 3 6" xfId="599" xr:uid="{B7C263EC-9911-4585-B293-2E7ABD666BFA}"/>
    <cellStyle name="Normal 3 6 2" xfId="2428" xr:uid="{13A542C6-2A22-4F47-832E-7F4965F28E50}"/>
    <cellStyle name="Normal 3 7" xfId="2429" xr:uid="{85130165-7107-4E26-AA5C-054D28B7CAF6}"/>
    <cellStyle name="Normal 3 8" xfId="3640" xr:uid="{14040EBC-9E30-478A-ADCA-3A096C020E01}"/>
    <cellStyle name="Normal 3 9" xfId="3946" xr:uid="{942C370D-E76F-4268-9092-39A9560A833C}"/>
    <cellStyle name="Normal 30" xfId="459" xr:uid="{42BFDEF6-A874-46F8-9D08-7CD494C5AF99}"/>
    <cellStyle name="Normal 30 2" xfId="2430" xr:uid="{EFE69764-1C11-494B-BE4B-ECAA6775DD41}"/>
    <cellStyle name="Normal 30 2 2 2 2 2 2" xfId="44021" xr:uid="{9019A06D-7BE7-4A98-B846-CD90FD46E267}"/>
    <cellStyle name="Normal 31" xfId="460" xr:uid="{A56B1031-26B8-4247-9672-B3B8C1FEF2EF}"/>
    <cellStyle name="Normal 32" xfId="461" xr:uid="{B47B8F8C-4C73-4EC5-BA55-CDF096DD8718}"/>
    <cellStyle name="Normal 32 2" xfId="2431" xr:uid="{7C6DD2E1-DE33-4C03-A5A7-3308B0766157}"/>
    <cellStyle name="Normal 33" xfId="462" xr:uid="{659A6037-4FB9-4B98-965D-8F114781ED8D}"/>
    <cellStyle name="Normal 33 2" xfId="2432" xr:uid="{E9518453-4E3F-4486-A19B-CBE918745CC0}"/>
    <cellStyle name="Normal 34" xfId="463" xr:uid="{3D1CB844-29C3-4E95-91F5-F740BCE09F5A}"/>
    <cellStyle name="Normal 34 2" xfId="2433" xr:uid="{94C49918-E067-4704-B4B9-A5B6FA3423F9}"/>
    <cellStyle name="Normal 35" xfId="464" xr:uid="{CE75BFF3-AB11-4C2F-AC66-14F168686DF8}"/>
    <cellStyle name="Normal 36" xfId="465" xr:uid="{FCDC30FE-F8D0-401B-B4F2-19FB30D3E55B}"/>
    <cellStyle name="Normal 37" xfId="466" xr:uid="{2525BB75-807F-40FF-B144-9A50ED5ED945}"/>
    <cellStyle name="Normal 38" xfId="467" xr:uid="{EA191E74-FDB5-4C89-A2CE-7B6BE602E868}"/>
    <cellStyle name="Normal 39" xfId="468" xr:uid="{60701FCA-C7B0-4B5F-9215-4FE01EBEF1DC}"/>
    <cellStyle name="Normal 4" xfId="17" xr:uid="{00000000-0005-0000-0000-00000C000000}"/>
    <cellStyle name="Normal 4 2" xfId="311" xr:uid="{3025831E-44A2-49EC-BB83-49010299A30B}"/>
    <cellStyle name="Normal 4 2 2" xfId="470" xr:uid="{2924C7B8-9E94-467E-A8D0-E0CD3C871507}"/>
    <cellStyle name="Normal 4 2 2 2" xfId="142" xr:uid="{069E6207-04E1-47C4-9800-4320DC03E3B3}"/>
    <cellStyle name="Normal 4 2 2 3" xfId="3861" xr:uid="{33D9FAD4-C069-4918-ABE1-E78FBEFC917D}"/>
    <cellStyle name="Normal 4 2 2 3 2" xfId="43901" xr:uid="{86D57A70-9473-4F8A-B542-695179987EE6}"/>
    <cellStyle name="Normal 4 2 2 4" xfId="2434" xr:uid="{8DB440DC-B8F0-4DB8-9BFD-25C89CAF0A3F}"/>
    <cellStyle name="Normal 4 2 2 5" xfId="43772" xr:uid="{D81EA48C-A5AD-4167-80C3-2EA898285F5B}"/>
    <cellStyle name="Normal 4 2 3" xfId="672" xr:uid="{9ACF820E-FBDD-4FC5-AD3B-07174B714A93}"/>
    <cellStyle name="Normal 4 2 3 2" xfId="43799" xr:uid="{30CFF732-99E3-46DB-8A8A-C426156788B8}"/>
    <cellStyle name="Normal 4 2 4" xfId="776" xr:uid="{0EEB787E-6FA8-432B-914D-A26070F2FE94}"/>
    <cellStyle name="Normal 4 3" xfId="469" xr:uid="{1BF231B8-A13F-4166-9832-63EE82DC88C5}"/>
    <cellStyle name="Normal 4 3 2" xfId="3781" xr:uid="{B102CE83-3FB8-4782-BF0A-C499F50BA384}"/>
    <cellStyle name="Normal 4 3 2 2" xfId="43900" xr:uid="{F802DC29-9487-4B42-845E-848232C10C84}"/>
    <cellStyle name="Normal 4 3 3" xfId="2435" xr:uid="{05CB4CD9-4E22-4FAD-8F2B-B746413B4B55}"/>
    <cellStyle name="Normal 4 3 4" xfId="43751" xr:uid="{9E7A178A-794F-4441-A474-1D13861456C0}"/>
    <cellStyle name="Normal 4 4" xfId="564" xr:uid="{61C623D7-A9FD-4951-B183-F89D44926395}"/>
    <cellStyle name="Normal 4 4 2" xfId="3780" xr:uid="{BB99313A-08BA-4DE5-83C3-B0BECCA14D0D}"/>
    <cellStyle name="Normal 4 4 3" xfId="2436" xr:uid="{88BC7AE1-4CF7-4C9D-8017-B4B46FA27779}"/>
    <cellStyle name="Normal 4 4 4" xfId="43763" xr:uid="{1166BCF1-5F0E-43BF-821A-5F500CC8BAB2}"/>
    <cellStyle name="Normal 4 4 5" xfId="603" xr:uid="{09FA59D4-C5E8-42A2-B355-1C6B36019C79}"/>
    <cellStyle name="Normal 4 5" xfId="2437" xr:uid="{EA59A309-F350-4B0F-86E3-3DACCFDF039D}"/>
    <cellStyle name="Normal 4 5 2" xfId="43776" xr:uid="{48FF8DC8-EE32-454B-A4D1-3C3CA9A7D71D}"/>
    <cellStyle name="Normal 4 6" xfId="44027" xr:uid="{6F975239-AE84-4193-9918-6559F34447F5}"/>
    <cellStyle name="Normal 4 7" xfId="78" xr:uid="{1CA0F623-6E64-48CC-B33F-5D614342602F}"/>
    <cellStyle name="Normal 4_C" xfId="777" xr:uid="{0D64EE85-43D4-4B17-B749-DAF462536BB3}"/>
    <cellStyle name="Normal 40" xfId="471" xr:uid="{6B864DEE-72F1-4EDC-8C1C-EE28B1FCDFAE}"/>
    <cellStyle name="Normal 41" xfId="472" xr:uid="{FCE89664-38D3-4445-952D-D0BFC5800B65}"/>
    <cellStyle name="Normal 42" xfId="473" xr:uid="{4FFF96A1-41F3-43FD-BDE2-682F13746EB4}"/>
    <cellStyle name="Normal 43" xfId="474" xr:uid="{7CF3CED1-0293-4826-BC8B-9C2A9A046B4F}"/>
    <cellStyle name="Normal 44" xfId="475" xr:uid="{ED7689EB-2A9F-4152-9A89-66F084EDB55E}"/>
    <cellStyle name="Normal 44 2" xfId="2438" xr:uid="{E9A1D74A-D8F3-4949-A003-BE96A60FC3A8}"/>
    <cellStyle name="Normal 45" xfId="476" xr:uid="{32027F6D-1E71-4B62-A2A4-89B80749ECD1}"/>
    <cellStyle name="Normal 46" xfId="477" xr:uid="{7470EB8D-9B13-462E-9449-C974BB18E6E9}"/>
    <cellStyle name="Normal 47" xfId="478" xr:uid="{9A56FA99-3082-4312-A326-2168BFA6938A}"/>
    <cellStyle name="Normal 48" xfId="479" xr:uid="{0A22A11F-33CC-40D8-AE13-524FEBEFA76E}"/>
    <cellStyle name="Normal 49" xfId="480" xr:uid="{20A54E55-3BB7-46E5-8A02-806CCC8DDED0}"/>
    <cellStyle name="Normal 49 2" xfId="2439" xr:uid="{89261BA7-28A8-4DFB-9851-941149DF9DBB}"/>
    <cellStyle name="Normal 5" xfId="312" xr:uid="{6322FCD6-4A81-46DF-8E06-5C99E54AB1D9}"/>
    <cellStyle name="Normal 5 10" xfId="482" xr:uid="{3F850C44-059C-4A0C-8AEE-64296EAE20A8}"/>
    <cellStyle name="Normal 5 2" xfId="481" xr:uid="{C7578DC6-99E1-468B-BD46-3997BF790E36}"/>
    <cellStyle name="Normal 5 2 2" xfId="3783" xr:uid="{D8E31BCB-350D-4E3F-85DF-6E24CD13DC89}"/>
    <cellStyle name="Normal 5 2 2 2" xfId="43740" xr:uid="{35EA25AC-975F-49F5-A49D-1BA2ABC2DAFE}"/>
    <cellStyle name="Normal 5 2 2 3" xfId="43733" xr:uid="{54DED82C-2B66-44D1-A61C-49C3469DC0A1}"/>
    <cellStyle name="Normal 5 2 3" xfId="43738" xr:uid="{3A633806-57B7-4D38-8237-C7187F4F342E}"/>
    <cellStyle name="Normal 5 2 4" xfId="43798" xr:uid="{2D7B8BFB-B0C9-41D5-B7AA-3572EE199A82}"/>
    <cellStyle name="Normal 5 2 5" xfId="43731" xr:uid="{11A8648C-83B4-4B45-8FF1-F1B22A14A7CE}"/>
    <cellStyle name="Normal 5 3" xfId="673" xr:uid="{05BE6E59-06BE-4914-9837-2452D5B37A77}"/>
    <cellStyle name="Normal 5 3 2" xfId="2442" xr:uid="{E4B9C088-A68B-4A01-8C84-AA0EBABEC41F}"/>
    <cellStyle name="Normal 5 3 3" xfId="3782" xr:uid="{F98D120A-32CE-4110-815A-B9C5710CC237}"/>
    <cellStyle name="Normal 5 3 4" xfId="2441" xr:uid="{90651A09-E78C-45C2-878A-1C7276CEDB0A}"/>
    <cellStyle name="Normal 5 4" xfId="778" xr:uid="{D98883CB-9632-496D-A3B1-1ABDDB0E26B9}"/>
    <cellStyle name="Normal 5 4 2" xfId="2443" xr:uid="{9A656253-7ABD-462F-A63E-FBE6C9192A27}"/>
    <cellStyle name="Normal 5 4 3" xfId="43735" xr:uid="{9AAA9702-62E0-489F-B1E2-9A72B8DB24EF}"/>
    <cellStyle name="Normal 5 5" xfId="2444" xr:uid="{BD5CCFEE-513C-469C-8E30-11E5032E3C42}"/>
    <cellStyle name="Normal 5 5 2" xfId="43764" xr:uid="{281B1845-1C49-4C85-B9A2-1ADF2AB0E2A7}"/>
    <cellStyle name="Normal 5 6" xfId="3532" xr:uid="{97C27E35-4393-433E-81FF-4A6032B19AC8}"/>
    <cellStyle name="Normal 5 6 2" xfId="43779" xr:uid="{55341361-3CDB-482E-BFAF-60C202F01F1B}"/>
    <cellStyle name="Normal 5 7" xfId="3666" xr:uid="{64615B04-F659-4A6C-842E-83AE857A3D0B}"/>
    <cellStyle name="Normal 5 8" xfId="2440" xr:uid="{BBAC57E7-AC29-48B1-BCDF-99A8B52AB3D3}"/>
    <cellStyle name="Normal 5 9" xfId="44047" xr:uid="{6E7D4A19-F5F3-4BF8-B28C-799FE4517226}"/>
    <cellStyle name="Normal 50" xfId="483" xr:uid="{6D7BACA1-2580-4D55-934E-93090BB62C52}"/>
    <cellStyle name="Normal 51" xfId="484" xr:uid="{9038B9C8-4188-44A4-85BF-59B3138E5FF2}"/>
    <cellStyle name="Normal 52" xfId="485" xr:uid="{24223E30-201D-4C17-B0DC-BA20FBB883BA}"/>
    <cellStyle name="Normal 53" xfId="486" xr:uid="{8EA19419-29EB-41EA-A053-977348039BF2}"/>
    <cellStyle name="Normal 54" xfId="487" xr:uid="{9771F5DB-2935-44F0-80AE-0156BC31B899}"/>
    <cellStyle name="Normal 55" xfId="488" xr:uid="{6C266ED7-EC60-45D6-98C3-F9BBFAE23B58}"/>
    <cellStyle name="Normal 56" xfId="489" xr:uid="{DB2DC4AE-474A-43C4-AEB4-42C70963C687}"/>
    <cellStyle name="Normal 57" xfId="490" xr:uid="{E70E1515-1A37-4EB3-A03D-EA490B9642A5}"/>
    <cellStyle name="Normal 58" xfId="562" xr:uid="{74C466CF-20E6-4222-9322-6ECC9D022059}"/>
    <cellStyle name="Normal 58 2" xfId="698" xr:uid="{788367E2-EACB-4597-8C0C-2FA1DAB2650A}"/>
    <cellStyle name="Normal 58 3" xfId="577" xr:uid="{40ECEAAF-0B74-4EBC-99E9-3DD89BB31CBE}"/>
    <cellStyle name="Normal 59" xfId="491" xr:uid="{2AA6FA15-1DE5-4C3C-A44F-B1F3C8FE6F0B}"/>
    <cellStyle name="Normal 6" xfId="146" xr:uid="{6266C17F-7756-4C3C-A0B7-B91D12AA6F56}"/>
    <cellStyle name="Normal 6 2" xfId="313" xr:uid="{BCBA077C-A395-4B2D-A9D6-30339323CE48}"/>
    <cellStyle name="Normal 6 2 2" xfId="493" xr:uid="{66A255FB-8BB6-4044-897E-4D1CF2E95B3F}"/>
    <cellStyle name="Normal 6 2 2 2" xfId="3647" xr:uid="{08072E6C-135B-4942-AB2E-0BC9ABFC17E2}"/>
    <cellStyle name="Normal 6 2 2 3" xfId="43790" xr:uid="{CB575C34-65AF-40F7-A00B-6511B71EFF82}"/>
    <cellStyle name="Normal 6 2 3" xfId="674" xr:uid="{A1F34527-025C-44AD-8C98-D17BFF612E9D}"/>
    <cellStyle name="Normal 6 2 4" xfId="43736" xr:uid="{B031E7A7-C6D7-44E0-82A2-12A5D8944C17}"/>
    <cellStyle name="Normal 6 3" xfId="492" xr:uid="{E0AF3090-CD58-4492-9AEF-462111646906}"/>
    <cellStyle name="Normal 6 3 2" xfId="3649" xr:uid="{7F2252D9-A989-4F95-A8D8-A2AEB43068B4}"/>
    <cellStyle name="Normal 6 3 2 2" xfId="43805" xr:uid="{EA50B628-487B-4A23-AD3A-FD173C4A4BF0}"/>
    <cellStyle name="Normal 6 3 3" xfId="2445" xr:uid="{A43080D9-F7BC-45A4-8BE5-15032C28292D}"/>
    <cellStyle name="Normal 6 3 4" xfId="43766" xr:uid="{2227533E-A58D-4406-9158-E565A35B6E83}"/>
    <cellStyle name="Normal 6 4" xfId="620" xr:uid="{B3A94BF4-9608-4ABB-8640-AF6DABD5DB5B}"/>
    <cellStyle name="Normal 6 4 2" xfId="3784" xr:uid="{79A0E6B0-3118-4B9F-98DF-D5DA030DE152}"/>
    <cellStyle name="Normal 6 4 3" xfId="3505" xr:uid="{9FF88119-BC34-4EB9-9121-72B669BC1930}"/>
    <cellStyle name="Normal 6 4 4" xfId="43902" xr:uid="{AB3F5D94-CE93-415D-BEFE-43A5456760BD}"/>
    <cellStyle name="Normal 6 5" xfId="820" xr:uid="{49303078-0472-4497-A7BC-2FE9E5D435CA}"/>
    <cellStyle name="Normal 6 5 2" xfId="3826" xr:uid="{C9C2A051-4E93-4CA1-9548-4E9F0D1AE6F6}"/>
    <cellStyle name="Normal 6 5 3" xfId="3599" xr:uid="{87C112CB-9142-4F1E-BC52-62A1F7BBE315}"/>
    <cellStyle name="Normal 6 6" xfId="3620" xr:uid="{3A386867-3869-4B06-8738-76D95BC21C97}"/>
    <cellStyle name="Normal 6 7" xfId="893" xr:uid="{3272ED56-DC4E-4861-A4EE-212A2A7201AE}"/>
    <cellStyle name="Normal 6 8" xfId="44048" xr:uid="{83C30EE6-F15F-436A-9271-C8EBACF1E2DB}"/>
    <cellStyle name="Normal 6_FS CH Feb-13" xfId="494" xr:uid="{0D666ADB-272C-47E2-82B8-9D3706A6632C}"/>
    <cellStyle name="Normal 60" xfId="338" xr:uid="{6047B02E-A464-47FA-A415-C7E9F03C1042}"/>
    <cellStyle name="Normal 60 2" xfId="565" xr:uid="{D34B642A-6244-4699-8FB4-8EE828CEAD2C}"/>
    <cellStyle name="Normal 60 2 2" xfId="43734" xr:uid="{C751CDC9-E600-4831-9C1C-06D6B751F51E}"/>
    <cellStyle name="Normal 60 3" xfId="43754" xr:uid="{C449B12C-0F68-484F-8495-F05F897B0909}"/>
    <cellStyle name="Normal 60 4" xfId="43729" xr:uid="{C0BA8D8F-E071-4184-818F-52EFD019C993}"/>
    <cellStyle name="Normal 61" xfId="563" xr:uid="{CF25B995-79AA-45DC-AB9F-2186F5B99D00}"/>
    <cellStyle name="Normal 61 2" xfId="2446" xr:uid="{6134534D-5054-4A00-9678-56DD3277F5EC}"/>
    <cellStyle name="Normal 62" xfId="566" xr:uid="{9C862D36-8C40-4159-8DAB-B2052F2DD827}"/>
    <cellStyle name="Normal 62 2" xfId="2447" xr:uid="{05E82BA3-352F-4DDB-A6B7-398C0A6AA9EF}"/>
    <cellStyle name="Normal 63" xfId="2448" xr:uid="{5FDFB6D7-CCD2-4815-AB1F-B4333C9611D1}"/>
    <cellStyle name="Normal 64" xfId="2449" xr:uid="{B236AC47-9D9B-416E-AFD4-EA0C24C19DBA}"/>
    <cellStyle name="Normal 65" xfId="2450" xr:uid="{91532B7A-D3F0-4923-8F90-08DE881AD13E}"/>
    <cellStyle name="Normal 66" xfId="2451" xr:uid="{4A183420-6E7C-4409-A905-823ADD8C4D8F}"/>
    <cellStyle name="Normal 67" xfId="2452" xr:uid="{8EB8D31A-24BA-427F-A4AC-A0D30B9AD3B9}"/>
    <cellStyle name="Normal 68" xfId="2453" xr:uid="{4C77C64B-09A2-44F4-8DD2-F2DEB80FF3AF}"/>
    <cellStyle name="Normal 69" xfId="2454" xr:uid="{12216B85-684E-4093-8150-2B4BF14E5269}"/>
    <cellStyle name="Normal 7" xfId="314" xr:uid="{BF8F9067-8068-45C0-81FC-ED71D3B67F3C}"/>
    <cellStyle name="Normal 7 2" xfId="197" xr:uid="{344408F0-43B8-4F28-A50B-8E53A8E8A0DA}"/>
    <cellStyle name="Normal 7 2 10" xfId="43904" xr:uid="{175D9354-01ED-467F-8535-A846D5ABD76A}"/>
    <cellStyle name="Normal 7 2 2" xfId="496" xr:uid="{8C954863-1AB5-48E8-904B-AAE8634630E4}"/>
    <cellStyle name="Normal 7 2 2 2" xfId="43795" xr:uid="{06D0F6B5-E745-45CA-8630-2E6FB142CD50}"/>
    <cellStyle name="Normal 7 2 2 3" xfId="2455" xr:uid="{5C562DFC-1EC3-44B4-AEC0-53CA7EBE6699}"/>
    <cellStyle name="Normal 7 2 3" xfId="3926" xr:uid="{7B7BB2BD-D0D6-49ED-B6FD-E0530F1AA0A2}"/>
    <cellStyle name="Normal 7 3" xfId="495" xr:uid="{2771050A-AF19-4D73-9120-87D1EDC8B26B}"/>
    <cellStyle name="Normal 7 3 2" xfId="2456" xr:uid="{A7E296EB-A4D3-43BF-8264-206D3A99BA34}"/>
    <cellStyle name="Normal 7 3 2 2" xfId="43903" xr:uid="{3959CD4E-03B3-4FC4-8614-17D7DDDC155B}"/>
    <cellStyle name="Normal 7 3 3" xfId="43769" xr:uid="{AA1DD84F-3E91-49DC-B54D-A1BC94F9333F}"/>
    <cellStyle name="Normal 7 4" xfId="675" xr:uid="{9B020277-881D-47BB-8025-C2AA0572FE4A}"/>
    <cellStyle name="Normal 7 4 2" xfId="2457" xr:uid="{ED173CD5-E24A-4339-978F-98C251CAC1FA}"/>
    <cellStyle name="Normal 7 5" xfId="822" xr:uid="{6F7E8219-F83B-4759-B272-7A68FD668056}"/>
    <cellStyle name="Normal 7 5 2" xfId="2458" xr:uid="{23591869-CD16-4842-9626-C2CD1E10F009}"/>
    <cellStyle name="Normal 7 6" xfId="3785" xr:uid="{09EB64B4-F833-4567-AFE8-2A8B801CCF58}"/>
    <cellStyle name="Normal 7_FS CH Feb-13" xfId="497" xr:uid="{D7820AE8-670A-4704-B455-A8EDD2F87DA2}"/>
    <cellStyle name="Normal 70" xfId="2459" xr:uid="{34B12EDF-45C7-4721-959F-E6C7342A047C}"/>
    <cellStyle name="Normal 71" xfId="2460" xr:uid="{992B9A5E-9B78-4D9E-94CE-4DA6C6FD8D54}"/>
    <cellStyle name="Normal 72" xfId="2461" xr:uid="{AC2F1E36-CDB6-4C19-B634-28174C0AAC6D}"/>
    <cellStyle name="Normal 73" xfId="2462" xr:uid="{85383223-5133-40EC-A480-FD94C115EE0B}"/>
    <cellStyle name="Normal 74" xfId="2463" xr:uid="{AF168293-7FF7-4D4F-BBAA-5C0AD6DADD71}"/>
    <cellStyle name="Normal 75" xfId="2464" xr:uid="{6F5A5C90-5663-4452-87DA-F90B5C5D447B}"/>
    <cellStyle name="Normal 76" xfId="2465" xr:uid="{C491E146-4E95-4BFF-9B7C-C605405E016B}"/>
    <cellStyle name="Normal 77" xfId="2466" xr:uid="{36AE5CCB-7138-49E7-92A3-656543FEB855}"/>
    <cellStyle name="Normal 78" xfId="2467" xr:uid="{2D49D04B-2924-4BE0-AC4D-DD94A3046261}"/>
    <cellStyle name="Normal 79" xfId="2468" xr:uid="{11FD9AAD-0A57-4CB1-887A-A05AE79BA64C}"/>
    <cellStyle name="Normal 8" xfId="315" xr:uid="{F4580083-44EA-488D-803F-4A0E0C56E0F8}"/>
    <cellStyle name="Normal 8 2" xfId="316" xr:uid="{59651478-01A3-429F-8938-6030AF81C974}"/>
    <cellStyle name="Normal 8 2 2" xfId="3857" xr:uid="{2A71C1A2-999C-4BEB-A9F9-062C6478B1E5}"/>
    <cellStyle name="Normal 8 2 3" xfId="2470" xr:uid="{E2437413-A200-4432-9821-3E2F91B470DC}"/>
    <cellStyle name="Normal 8 2 3 2" xfId="44024" xr:uid="{BFC19E4D-5C48-4A5C-832D-5824AF667EB4}"/>
    <cellStyle name="Normal 8 2 4" xfId="43737" xr:uid="{B0E8079C-B9DB-4159-A34B-6B5CE4A437E2}"/>
    <cellStyle name="Normal 8 2 5" xfId="44023" xr:uid="{15513368-D3D6-48E0-8A9E-B1ED9F7D1ECE}"/>
    <cellStyle name="Normal 8 3" xfId="823" xr:uid="{42A690D6-CD61-4303-97C5-B4CBA6DF4011}"/>
    <cellStyle name="Normal 8 3 2" xfId="43770" xr:uid="{770A97F0-4CB3-4A90-94D2-56D71E79A173}"/>
    <cellStyle name="Normal 8 4" xfId="2469" xr:uid="{F834A8BF-3012-45B0-A265-34B8D5E68007}"/>
    <cellStyle name="Normal 8 4 2" xfId="43802" xr:uid="{891710A6-4347-4FD6-8FB0-2DDB3EE5D360}"/>
    <cellStyle name="Normal 8 5" xfId="43730" xr:uid="{29D6D77B-492C-43B4-8FD0-926D0AC17DF6}"/>
    <cellStyle name="Normal 8_FS CH Feb-13" xfId="498" xr:uid="{C5255EE2-7F41-47CD-AE70-5D1DC4902BB7}"/>
    <cellStyle name="Normal 80" xfId="2471" xr:uid="{DBA7F4E9-E5C4-40E7-AB17-2EEF726F743F}"/>
    <cellStyle name="Normal 81" xfId="2472" xr:uid="{78324D72-3401-411E-AC35-AE07B5042F6E}"/>
    <cellStyle name="Normal 82" xfId="2473" xr:uid="{9DDB617C-484D-4D01-9036-B45995BE153A}"/>
    <cellStyle name="Normal 83" xfId="2474" xr:uid="{0B723FCF-D429-4D5A-9A2E-F13A6D96EB4A}"/>
    <cellStyle name="Normal 84" xfId="2475" xr:uid="{6832938A-33A0-4E58-8F2B-E6F9C8FE03DF}"/>
    <cellStyle name="Normal 85" xfId="2476" xr:uid="{F3B41D93-AA93-4630-87D5-ED4371471FEA}"/>
    <cellStyle name="Normal 86" xfId="2477" xr:uid="{C59F0859-5B03-40EA-8D97-1AB42FA37A45}"/>
    <cellStyle name="Normal 87" xfId="2478" xr:uid="{9A603F2C-3500-4004-AD1E-FA0F83D7507E}"/>
    <cellStyle name="Normal 88" xfId="2479" xr:uid="{2A26433B-D24D-44B6-AA73-D1A8B2F24398}"/>
    <cellStyle name="Normal 89" xfId="2480" xr:uid="{1F1F7E90-3A3E-40F6-B12B-B62642F52141}"/>
    <cellStyle name="Normal 9" xfId="317" xr:uid="{A9EE7A19-1952-4A56-928D-701D96582ADE}"/>
    <cellStyle name="Normal 9 2" xfId="2482" xr:uid="{6AB4F7FF-B42D-4BED-A998-6C8AC3B40D4B}"/>
    <cellStyle name="Normal 9 2 2" xfId="43905" xr:uid="{1709994C-52D4-43AB-89DD-B8E3CE340279}"/>
    <cellStyle name="Normal 9 2 3" xfId="43739" xr:uid="{FA3D9438-AC51-48D9-8000-EBD7AA4DBA73}"/>
    <cellStyle name="Normal 9 3" xfId="2483" xr:uid="{C058DAD3-D845-4613-8573-D1421F47EF40}"/>
    <cellStyle name="Normal 9 3 2" xfId="43768" xr:uid="{428BF474-A128-4B87-9674-15B1883FCF89}"/>
    <cellStyle name="Normal 9 4" xfId="2484" xr:uid="{B4B72D9C-63A3-4558-9F31-B7CDF4D4EDB2}"/>
    <cellStyle name="Normal 9 4 2" xfId="43806" xr:uid="{7453F716-EFD0-40CA-9D7A-C97DF1A64AC1}"/>
    <cellStyle name="Normal 9 5" xfId="2485" xr:uid="{13758D49-3F0D-4498-A22F-0285938D2E7F}"/>
    <cellStyle name="Normal 9 6" xfId="3856" xr:uid="{9988B235-55D1-4664-8E08-E1B0A96E9EC0}"/>
    <cellStyle name="Normal 9 7" xfId="2481" xr:uid="{509C2041-C8E5-4DB5-A095-B213AFA8A31B}"/>
    <cellStyle name="Normal 90" xfId="2486" xr:uid="{03076DFB-F499-443F-874F-FA2D1DED4C12}"/>
    <cellStyle name="Normal 91" xfId="2487" xr:uid="{76021ADB-657E-454A-8430-4EBEC4AD6030}"/>
    <cellStyle name="Normal 92" xfId="2488" xr:uid="{851DA5C8-76D6-43D4-9E6F-114DF9F4097F}"/>
    <cellStyle name="Normal 93" xfId="2489" xr:uid="{1E52A61F-ECC0-4A5A-A3FD-589EE7C4A2FC}"/>
    <cellStyle name="Normal 94" xfId="2490" xr:uid="{FF4C5631-6A74-411E-A739-E82890D127D3}"/>
    <cellStyle name="Normal 95" xfId="2491" xr:uid="{B17A740D-0F95-4BA4-9E53-3D0258BF5AB2}"/>
    <cellStyle name="Normal 96" xfId="2492" xr:uid="{58557FFB-55F0-4C36-9703-D70EEE593D89}"/>
    <cellStyle name="Normal 97" xfId="2493" xr:uid="{8CA312CC-EC31-4594-8F1B-0A2639008BB0}"/>
    <cellStyle name="Normal 98" xfId="2494" xr:uid="{FFA36C30-3BAE-4BC7-97D6-A1DBD3B40630}"/>
    <cellStyle name="Normal 99" xfId="2495" xr:uid="{6EE89913-0486-426F-A800-B7729E77A110}"/>
    <cellStyle name="Normal_Samart Corp" xfId="10" xr:uid="{00000000-0005-0000-0000-00000D000000}"/>
    <cellStyle name="Normale_Copertina" xfId="2496" xr:uid="{5C3BD209-B3AA-4F0C-A142-32CF49806B65}"/>
    <cellStyle name="NormalGB" xfId="779" xr:uid="{4568BAFB-C3B0-468C-B0F9-EF0E7DB53F5E}"/>
    <cellStyle name="Note 10" xfId="318" xr:uid="{F65753C2-74B9-4616-880A-0EFE436DC203}"/>
    <cellStyle name="Note 10 2" xfId="2498" xr:uid="{FDB49DC6-5870-4F3C-9DA3-C795515311DF}"/>
    <cellStyle name="Note 10 3" xfId="2497" xr:uid="{53617BCD-B102-4A0D-BA71-786ABA287E45}"/>
    <cellStyle name="Note 11" xfId="335" xr:uid="{E2126DF6-E4AF-40C6-9C4A-24778F1D60C1}"/>
    <cellStyle name="Note 11 2" xfId="2500" xr:uid="{166DD860-11AB-4558-9B8B-FE0AAFFEAB28}"/>
    <cellStyle name="Note 11 3" xfId="2499" xr:uid="{2CD69928-177A-4E89-8923-E630BCA503B0}"/>
    <cellStyle name="Note 12" xfId="2501" xr:uid="{A9FADEB1-D089-438C-A309-F1BD0B690E9D}"/>
    <cellStyle name="Note 12 2" xfId="2502" xr:uid="{AEC118A4-2F64-4FE8-BA95-C9B64C1C11CF}"/>
    <cellStyle name="Note 13" xfId="2503" xr:uid="{0F659541-3203-43D8-B2DB-301ACA28B9D3}"/>
    <cellStyle name="Note 13 2" xfId="2504" xr:uid="{0CBA9854-F426-4F39-A94D-480D52E9AC47}"/>
    <cellStyle name="Note 14" xfId="2505" xr:uid="{83C3ED51-DA83-472E-AAF2-5710D8300408}"/>
    <cellStyle name="Note 14 2" xfId="2506" xr:uid="{67B21D5D-9CC0-4CA5-B644-303BF4B651F7}"/>
    <cellStyle name="Note 15" xfId="2507" xr:uid="{4FF592D8-B59D-415C-B844-890C95F035EE}"/>
    <cellStyle name="Note 15 2" xfId="2508" xr:uid="{6F832EAD-BA2D-471C-8E59-80796B302D0E}"/>
    <cellStyle name="Note 16" xfId="2509" xr:uid="{049262F5-E11A-4F47-92A6-880625764265}"/>
    <cellStyle name="Note 16 2" xfId="2510" xr:uid="{B1718216-1B07-4AED-B81C-5D668B90953D}"/>
    <cellStyle name="Note 17" xfId="2511" xr:uid="{8F803569-7231-44C6-BE81-3E2B3D7CF111}"/>
    <cellStyle name="Note 17 2" xfId="2512" xr:uid="{0FA464D9-D52C-4256-96AD-626B2107F376}"/>
    <cellStyle name="Note 18" xfId="2513" xr:uid="{64E80E9B-A06D-4BBD-B370-6202A2D2A910}"/>
    <cellStyle name="Note 18 2" xfId="2514" xr:uid="{18236BB1-00AE-4975-8924-7C6C4D6A7C70}"/>
    <cellStyle name="Note 19" xfId="2515" xr:uid="{13CEB30E-B017-4DA0-B594-3FA77F866440}"/>
    <cellStyle name="Note 19 2" xfId="2516" xr:uid="{2A7FBAF7-4984-425B-8942-351E428753DA}"/>
    <cellStyle name="Note 2" xfId="107" xr:uid="{356C271F-0947-4944-B45C-4382A72A214F}"/>
    <cellStyle name="Note 2 2" xfId="499" xr:uid="{B1FFF8CE-CF74-4010-81FE-DE5A99A91801}"/>
    <cellStyle name="Note 2 2 2" xfId="2518" xr:uid="{223E8D97-08E5-478E-BEEE-2E9B36D8532F}"/>
    <cellStyle name="Note 2 2 3" xfId="43907" xr:uid="{E674FA92-06FE-497A-A026-54EF2B26EE18}"/>
    <cellStyle name="Note 2 3" xfId="608" xr:uid="{C5A3D008-A1D4-4DB8-BA02-21CD4C00CA76}"/>
    <cellStyle name="Note 2 3 2" xfId="2519" xr:uid="{C802E229-0A6B-4E3A-921A-18D126612779}"/>
    <cellStyle name="Note 2 4" xfId="3643" xr:uid="{3C45343C-F839-40F2-856C-89D00DC64308}"/>
    <cellStyle name="Note 2 5" xfId="2517" xr:uid="{5F48F651-9B64-4C4D-BDCC-7C0D8FD99AF3}"/>
    <cellStyle name="Note 20" xfId="2520" xr:uid="{80225B7B-8311-497D-AC94-AEBFA9D242B3}"/>
    <cellStyle name="Note 21" xfId="2521" xr:uid="{4A306871-3161-48CB-B897-DC0FE258F2DF}"/>
    <cellStyle name="Note 22" xfId="2522" xr:uid="{514574B9-1F9C-495B-A380-E01B89BCBF78}"/>
    <cellStyle name="Note 23" xfId="2523" xr:uid="{CEFCEE30-B108-4DCE-930B-3C3C96A1F3D5}"/>
    <cellStyle name="Note 24" xfId="2524" xr:uid="{C8741502-5E9F-4CC7-A408-45FD2D463B60}"/>
    <cellStyle name="Note 24 2" xfId="2525" xr:uid="{CC42B70E-99B7-49D0-A26E-FEE255FD8890}"/>
    <cellStyle name="Note 25" xfId="2526" xr:uid="{72229966-CDD6-47CC-A349-B92AE10335E2}"/>
    <cellStyle name="Note 26" xfId="2527" xr:uid="{4E0EBAA5-F518-488A-9CC4-31D1BB2B830E}"/>
    <cellStyle name="Note 27" xfId="3589" xr:uid="{E33FCCC0-D1BE-498B-B5C4-E3543162DAFC}"/>
    <cellStyle name="Note 28" xfId="3961" xr:uid="{B8A490C0-831D-4351-8A61-827853248077}"/>
    <cellStyle name="Note 29" xfId="13764" xr:uid="{2508223F-58C6-4410-93C1-C439CB89C029}"/>
    <cellStyle name="Note 3" xfId="187" xr:uid="{EB9FD823-9E4D-4A20-A9B0-1CAF9F0FC214}"/>
    <cellStyle name="Note 3 10" xfId="9401" xr:uid="{577FE57D-1CFE-420D-9A38-060997EE1468}"/>
    <cellStyle name="Note 3 10 2" xfId="29609" xr:uid="{288A7B56-31F6-49A8-9414-6C3C1216A066}"/>
    <cellStyle name="Note 3 10 3" xfId="39385" xr:uid="{BD7BA5B4-7FFD-46B0-BB71-21C3C536C28C}"/>
    <cellStyle name="Note 3 10 4" xfId="19417" xr:uid="{B10C8250-EBF1-40F0-88FC-EDE24036EE0C}"/>
    <cellStyle name="Note 3 11" xfId="10447" xr:uid="{A068FD94-955C-484C-9226-349A6886EBCE}"/>
    <cellStyle name="Note 3 11 2" xfId="30652" xr:uid="{3A8E4541-A0ED-4995-B9B8-43FAF558652F}"/>
    <cellStyle name="Note 3 11 3" xfId="40428" xr:uid="{CBE591E2-82A3-4B3D-B70B-C56CC5C09F4E}"/>
    <cellStyle name="Note 3 11 4" xfId="20460" xr:uid="{94AC3E46-57C9-4D89-91B0-2BF6FFA0272E}"/>
    <cellStyle name="Note 3 12" xfId="11921" xr:uid="{54D9D832-E814-4A03-A899-3561952F9F17}"/>
    <cellStyle name="Note 3 12 2" xfId="32122" xr:uid="{96533890-C3DD-4DC3-97C0-56B06AC0A706}"/>
    <cellStyle name="Note 3 12 3" xfId="41898" xr:uid="{9DDB253E-A50D-4C6B-8963-AD9788AFC6F8}"/>
    <cellStyle name="Note 3 12 4" xfId="21930" xr:uid="{75D312CB-97ED-4EB0-8A64-ED7EF50345A9}"/>
    <cellStyle name="Note 3 13" xfId="12848" xr:uid="{F81D5BC8-64F6-4E12-82AC-31B2DBC42727}"/>
    <cellStyle name="Note 3 13 2" xfId="33047" xr:uid="{AB9DCE7F-373B-4491-B5F7-31BAE74F18DA}"/>
    <cellStyle name="Note 3 13 3" xfId="42823" xr:uid="{3A5085C7-92F7-4BD6-93C6-5C7242C19326}"/>
    <cellStyle name="Note 3 13 4" xfId="22855" xr:uid="{949FFF1B-9081-4F15-A82C-1B7A39CCE6E8}"/>
    <cellStyle name="Note 3 14" xfId="23760" xr:uid="{67E6BC97-B2DE-4B3D-BD78-2C6C287674EC}"/>
    <cellStyle name="Note 3 15" xfId="24171" xr:uid="{061912D9-25E8-4421-8CDB-764766D38FE6}"/>
    <cellStyle name="Note 3 16" xfId="13769" xr:uid="{4FD3F07B-A71B-4D15-A5D9-ACFBB3BCE303}"/>
    <cellStyle name="Note 3 17" xfId="43906" xr:uid="{4C3C82F4-F27F-44E3-BEF8-7AAE5B948CFC}"/>
    <cellStyle name="Note 3 2" xfId="319" xr:uid="{32C0795B-D603-49DE-9E0A-06E94C1BA32C}"/>
    <cellStyle name="Note 3 2 2" xfId="2529" xr:uid="{ECBC4802-E30C-4569-9AFF-EFCF9D358585}"/>
    <cellStyle name="Note 3 3" xfId="500" xr:uid="{C5D4338E-353E-4D9A-9D52-A3E46E90DDAA}"/>
    <cellStyle name="Note 3 3 2" xfId="2530" xr:uid="{797B7E67-008F-4B51-B6A9-050EA969ACC9}"/>
    <cellStyle name="Note 3 4" xfId="659" xr:uid="{1216F661-6C7A-444E-A3A7-DFC4CE0EDE3D}"/>
    <cellStyle name="Note 3 4 10" xfId="7188" xr:uid="{3A038931-AC7F-4A1D-AFB0-FC6A8CDF25AC}"/>
    <cellStyle name="Note 3 4 10 2" xfId="27402" xr:uid="{7B54F669-8D4D-4E18-BEFE-BED1DC42EB04}"/>
    <cellStyle name="Note 3 4 10 3" xfId="37178" xr:uid="{77A1F70B-091C-4E91-A545-90D7FCB2D496}"/>
    <cellStyle name="Note 3 4 10 4" xfId="17210" xr:uid="{664CE579-6960-404C-A7DB-F2E19009A0CF}"/>
    <cellStyle name="Note 3 4 11" xfId="4431" xr:uid="{CCE34ECE-C006-43D6-9B14-5B4681B6BC7D}"/>
    <cellStyle name="Note 3 4 11 2" xfId="24682" xr:uid="{2453F4B1-3CAA-489D-B95C-ADC5268C278C}"/>
    <cellStyle name="Note 3 4 11 3" xfId="34458" xr:uid="{82B9DFF2-4739-40D3-8F47-5CEFCBB59430}"/>
    <cellStyle name="Note 3 4 11 4" xfId="14490" xr:uid="{08F96D09-EF88-4CDA-A1E8-0C1362BD4095}"/>
    <cellStyle name="Note 3 4 12" xfId="8287" xr:uid="{FF693B1F-B21B-4491-ABA0-36396641674D}"/>
    <cellStyle name="Note 3 4 12 2" xfId="28499" xr:uid="{E315F816-6420-4AC2-8474-CE6A5183610C}"/>
    <cellStyle name="Note 3 4 12 3" xfId="38275" xr:uid="{10C82CB9-CD14-49F7-98EF-6917766C2A7A}"/>
    <cellStyle name="Note 3 4 12 4" xfId="18307" xr:uid="{A2243A54-4601-4164-9FE6-281402E5F9D0}"/>
    <cellStyle name="Note 3 4 13" xfId="4482" xr:uid="{A8470B04-5D38-4F19-9A5B-D88E94C3E764}"/>
    <cellStyle name="Note 3 4 13 2" xfId="24731" xr:uid="{B9FB5767-8C1A-4B96-B911-260BF5F0C590}"/>
    <cellStyle name="Note 3 4 13 3" xfId="34507" xr:uid="{5B5A70F5-9FD9-4E8D-AD6E-3C1D79259229}"/>
    <cellStyle name="Note 3 4 13 4" xfId="14539" xr:uid="{E4F8246E-5B1C-4735-9217-58661B06E123}"/>
    <cellStyle name="Note 3 4 14" xfId="5803" xr:uid="{9936C209-22E0-4BE5-8FC7-01517A9244C7}"/>
    <cellStyle name="Note 3 4 14 2" xfId="26029" xr:uid="{B19D2A54-69E7-47AE-899B-5EBDA80C7EAD}"/>
    <cellStyle name="Note 3 4 14 3" xfId="35805" xr:uid="{DDD00CB1-51E0-400F-BA34-82938D9E1AD7}"/>
    <cellStyle name="Note 3 4 14 4" xfId="15837" xr:uid="{6E70A10C-7243-4440-9AC4-283A8F1317F3}"/>
    <cellStyle name="Note 3 4 15" xfId="9878" xr:uid="{B9BCF1A4-40FD-459E-ACB0-0AFC754ED772}"/>
    <cellStyle name="Note 3 4 15 2" xfId="30085" xr:uid="{EA79DD66-88ED-4DF5-8E44-14CB929C1CF6}"/>
    <cellStyle name="Note 3 4 15 3" xfId="39861" xr:uid="{507D11CF-4AD7-4A73-BCC3-EB66F1C39395}"/>
    <cellStyle name="Note 3 4 15 4" xfId="19893" xr:uid="{06DDBD50-ECD9-4C77-84DE-C4A4E0340953}"/>
    <cellStyle name="Note 3 4 16" xfId="8237" xr:uid="{57DF27D1-3C31-4307-85C7-3EEEF6EBA205}"/>
    <cellStyle name="Note 3 4 16 2" xfId="28449" xr:uid="{7247C0A2-7B5A-49F2-9079-51C2DA94E574}"/>
    <cellStyle name="Note 3 4 16 3" xfId="38225" xr:uid="{3673783D-CE4B-412A-94CD-2DC9E6832EE1}"/>
    <cellStyle name="Note 3 4 16 4" xfId="18257" xr:uid="{261AF3F9-58CD-4B2A-B834-E71A2D4C6163}"/>
    <cellStyle name="Note 3 4 17" xfId="10914" xr:uid="{FC83B2AB-3543-4B72-A9C5-E9293D0524B9}"/>
    <cellStyle name="Note 3 4 17 2" xfId="31117" xr:uid="{D5789111-FCBA-4101-80AE-CBF1162A0847}"/>
    <cellStyle name="Note 3 4 17 3" xfId="40893" xr:uid="{45608879-1D7A-4C28-98DD-F5270BF1B5FC}"/>
    <cellStyle name="Note 3 4 17 4" xfId="20925" xr:uid="{05E0B58B-29A5-46C9-9EC8-F24B6B963FF3}"/>
    <cellStyle name="Note 3 4 18" xfId="9938" xr:uid="{B1770750-450E-418D-93E8-FDE28445506D}"/>
    <cellStyle name="Note 3 4 18 2" xfId="30145" xr:uid="{2C863EB6-13E6-4159-A424-DF423908570E}"/>
    <cellStyle name="Note 3 4 18 3" xfId="39921" xr:uid="{D977A34D-514A-410A-9E6D-ED2240DF6BC3}"/>
    <cellStyle name="Note 3 4 18 4" xfId="19953" xr:uid="{C4BB4E60-9A80-4492-AA94-119B46B0D91A}"/>
    <cellStyle name="Note 3 4 19" xfId="5909" xr:uid="{0388385C-F193-4BE9-85D8-039EA08F4765}"/>
    <cellStyle name="Note 3 4 19 2" xfId="26134" xr:uid="{14F41BD7-3CD5-4233-A8A3-33094FB80386}"/>
    <cellStyle name="Note 3 4 19 3" xfId="35910" xr:uid="{766DD20D-BCE6-4345-9A5B-AFEB3369EC10}"/>
    <cellStyle name="Note 3 4 19 4" xfId="15942" xr:uid="{8F8F0E61-78C8-4140-B3E5-270721E99ED3}"/>
    <cellStyle name="Note 3 4 2" xfId="669" xr:uid="{2DBDB3E1-B95A-4BF8-AD69-91087F3CA043}"/>
    <cellStyle name="Note 3 4 2 10" xfId="4495" xr:uid="{2140DA1C-F0DC-4788-84E6-A481B2173482}"/>
    <cellStyle name="Note 3 4 2 10 2" xfId="24744" xr:uid="{05B2925D-1B2F-446A-AEAA-0E857208CD7C}"/>
    <cellStyle name="Note 3 4 2 10 3" xfId="34520" xr:uid="{351AC277-D832-4E87-835B-C6B6467431FD}"/>
    <cellStyle name="Note 3 4 2 10 4" xfId="14552" xr:uid="{8E395D66-353B-4CB0-9313-BDE7BF1D5E18}"/>
    <cellStyle name="Note 3 4 2 11" xfId="5254" xr:uid="{EC027E60-8113-41FE-BD32-BA9EC6B06562}"/>
    <cellStyle name="Note 3 4 2 11 2" xfId="25494" xr:uid="{A1F3FBB6-9F6A-4F47-A424-758139C3EAFF}"/>
    <cellStyle name="Note 3 4 2 11 3" xfId="35270" xr:uid="{474AFAE8-5E8F-41A6-87B4-C11EE2B36D67}"/>
    <cellStyle name="Note 3 4 2 11 4" xfId="15302" xr:uid="{0427F257-8DC4-4BE3-B6AD-9E81641DFA3C}"/>
    <cellStyle name="Note 3 4 2 12" xfId="7826" xr:uid="{FD66F3E6-810A-481C-B90A-CA2569655EE2}"/>
    <cellStyle name="Note 3 4 2 12 2" xfId="28038" xr:uid="{D5389E61-251A-4012-8221-C95F10C5893C}"/>
    <cellStyle name="Note 3 4 2 12 3" xfId="37814" xr:uid="{FDA1285C-FDDB-4455-BBDF-8967F6F0D65D}"/>
    <cellStyle name="Note 3 4 2 12 4" xfId="17846" xr:uid="{0360FABC-6CA1-4DC7-8FD0-12E735C07A4F}"/>
    <cellStyle name="Note 3 4 2 13" xfId="8364" xr:uid="{B3125CDA-52BF-478A-9110-A86AEF79083A}"/>
    <cellStyle name="Note 3 4 2 13 2" xfId="28576" xr:uid="{63A9CB18-9473-454A-A919-C7B2891E6596}"/>
    <cellStyle name="Note 3 4 2 13 3" xfId="38352" xr:uid="{EA0D500E-1ECB-49EC-92F9-AA24C8D25852}"/>
    <cellStyle name="Note 3 4 2 13 4" xfId="18384" xr:uid="{0FBDFC6B-D0BA-4D45-8F11-1F478972D520}"/>
    <cellStyle name="Note 3 4 2 14" xfId="7209" xr:uid="{CD09A9B4-9931-441A-99FB-54BB18A7A089}"/>
    <cellStyle name="Note 3 4 2 14 2" xfId="27423" xr:uid="{27BEAF10-0E3A-4D3D-84DB-4B750BAF6635}"/>
    <cellStyle name="Note 3 4 2 14 3" xfId="37199" xr:uid="{5B8C8242-F5C9-43C2-A63D-64A8B71DC46B}"/>
    <cellStyle name="Note 3 4 2 14 4" xfId="17231" xr:uid="{64772AD9-337F-44FF-A8DE-4C067830464D}"/>
    <cellStyle name="Note 3 4 2 15" xfId="5638" xr:uid="{20253F1E-A929-4BA2-83A8-6EF9BD405892}"/>
    <cellStyle name="Note 3 4 2 15 2" xfId="25867" xr:uid="{F86586DA-AD04-4B33-9B69-DBE614F2B8CF}"/>
    <cellStyle name="Note 3 4 2 15 3" xfId="35643" xr:uid="{DF787B3C-C01C-4223-B9D3-1D67E1FAF6C0}"/>
    <cellStyle name="Note 3 4 2 15 4" xfId="15675" xr:uid="{20C0C259-20D7-4244-B8E1-0EF6B00996E8}"/>
    <cellStyle name="Note 3 4 2 16" xfId="5293" xr:uid="{CC957486-50C4-4A6E-AD04-69FC99BFB7F3}"/>
    <cellStyle name="Note 3 4 2 16 2" xfId="25533" xr:uid="{4FFA45E5-C6CC-4B57-A0E7-AF476CC895E1}"/>
    <cellStyle name="Note 3 4 2 16 3" xfId="35309" xr:uid="{C383CAE5-2F98-463C-9E15-05508DDFB55F}"/>
    <cellStyle name="Note 3 4 2 16 4" xfId="15341" xr:uid="{93DD8253-42C6-486B-A160-6BDAE4DB5A34}"/>
    <cellStyle name="Note 3 4 2 17" xfId="9915" xr:uid="{B421A005-7B97-46FF-941D-BB9882243785}"/>
    <cellStyle name="Note 3 4 2 17 2" xfId="30122" xr:uid="{25900D74-0867-41E3-B900-9D9781D8FD2C}"/>
    <cellStyle name="Note 3 4 2 17 3" xfId="39898" xr:uid="{8FCFCF0B-7953-41BC-9373-0407DFB3C48E}"/>
    <cellStyle name="Note 3 4 2 17 4" xfId="19930" xr:uid="{2C1B82D1-5628-4C39-8FE7-BFA8D416AFF0}"/>
    <cellStyle name="Note 3 4 2 18" xfId="5674" xr:uid="{51618EDA-27E9-4758-9790-44FC0921EF27}"/>
    <cellStyle name="Note 3 4 2 18 2" xfId="25903" xr:uid="{7638E584-011B-4C62-8B1D-0EC2EEBA92F4}"/>
    <cellStyle name="Note 3 4 2 18 3" xfId="35679" xr:uid="{74004F5A-E045-4071-B021-C4E8777AC37B}"/>
    <cellStyle name="Note 3 4 2 18 4" xfId="15711" xr:uid="{6C36655F-FCDA-4A9C-8DB0-0E89847322DB}"/>
    <cellStyle name="Note 3 4 2 19" xfId="23808" xr:uid="{31042F41-83C0-46E0-837E-7E99682C7445}"/>
    <cellStyle name="Note 3 4 2 2" xfId="6246" xr:uid="{6891661F-4693-4C12-96E8-140BC9BD4F78}"/>
    <cellStyle name="Note 3 4 2 2 10" xfId="11033" xr:uid="{45B623ED-C818-4533-9C52-1F9E571C5347}"/>
    <cellStyle name="Note 3 4 2 2 10 2" xfId="31235" xr:uid="{A27511C2-F524-4C49-90DA-125E5B856466}"/>
    <cellStyle name="Note 3 4 2 2 10 3" xfId="41011" xr:uid="{535FC11C-FFCA-4E82-9D7F-514D694C2AA4}"/>
    <cellStyle name="Note 3 4 2 2 10 4" xfId="21043" xr:uid="{B0EC9BF1-D174-4F84-8626-52614C02AE4F}"/>
    <cellStyle name="Note 3 4 2 2 11" xfId="11519" xr:uid="{2A45F0A1-B563-4953-BBC8-B6E414726F09}"/>
    <cellStyle name="Note 3 4 2 2 11 2" xfId="31721" xr:uid="{A6B44157-5FD3-4F99-B117-14445B946D42}"/>
    <cellStyle name="Note 3 4 2 2 11 3" xfId="41497" xr:uid="{F100C337-4162-403E-893A-B0B970D6B9A7}"/>
    <cellStyle name="Note 3 4 2 2 11 4" xfId="21529" xr:uid="{2B573580-A1AC-492A-AD2E-04582F544FCB}"/>
    <cellStyle name="Note 3 4 2 2 12" xfId="11993" xr:uid="{5CCAD4A1-D62A-49A9-BC27-CEE355ECE300}"/>
    <cellStyle name="Note 3 4 2 2 12 2" xfId="32194" xr:uid="{E2629B3E-04A5-4169-A7A4-CD128B29DA88}"/>
    <cellStyle name="Note 3 4 2 2 12 3" xfId="41970" xr:uid="{9C749495-4EC8-4D8A-BC54-03A1869B4F66}"/>
    <cellStyle name="Note 3 4 2 2 12 4" xfId="22002" xr:uid="{20F30CEB-2C77-4F92-8DCA-BF5569C318E0}"/>
    <cellStyle name="Note 3 4 2 2 13" xfId="12454" xr:uid="{87AA50A0-B619-4B0A-B590-942137B507BC}"/>
    <cellStyle name="Note 3 4 2 2 13 2" xfId="32654" xr:uid="{D6348DCD-AEAA-47D3-B32C-3E03224DE1A1}"/>
    <cellStyle name="Note 3 4 2 2 13 3" xfId="42430" xr:uid="{653B4EE8-2334-4395-8371-706A35E208D1}"/>
    <cellStyle name="Note 3 4 2 2 13 4" xfId="22462" xr:uid="{CCE905C2-2824-4A7D-AD3A-62664FF4E281}"/>
    <cellStyle name="Note 3 4 2 2 14" xfId="12914" xr:uid="{F7C3B835-9DA0-4956-881D-C7060A4C1140}"/>
    <cellStyle name="Note 3 4 2 2 14 2" xfId="33113" xr:uid="{E8D982FE-3EBD-4E6E-B824-9B626CC30F2A}"/>
    <cellStyle name="Note 3 4 2 2 14 3" xfId="42889" xr:uid="{7AA03C09-BC51-4BF2-AD02-7D3C623FC5F7}"/>
    <cellStyle name="Note 3 4 2 2 14 4" xfId="22921" xr:uid="{EED6260B-AC96-4C3C-8CCB-00F45EA6C5A6}"/>
    <cellStyle name="Note 3 4 2 2 15" xfId="13367" xr:uid="{871F08B6-BED7-4159-9F4B-8D4AD34B7330}"/>
    <cellStyle name="Note 3 4 2 2 15 2" xfId="33564" xr:uid="{DA0E1CC5-8646-4AB8-B536-C0640452BE5F}"/>
    <cellStyle name="Note 3 4 2 2 15 3" xfId="43340" xr:uid="{ADED3EB7-7114-418D-9ACC-EF284F8EC4B9}"/>
    <cellStyle name="Note 3 4 2 2 15 4" xfId="23372" xr:uid="{53A0D64E-74FD-441E-AAA0-6E06F1E2E52A}"/>
    <cellStyle name="Note 3 4 2 2 16" xfId="26464" xr:uid="{D3A0A892-48F4-493F-A830-8EB0B082616C}"/>
    <cellStyle name="Note 3 4 2 2 17" xfId="36240" xr:uid="{176DF0D2-8FF9-4CA9-8D33-6052B58F26A3}"/>
    <cellStyle name="Note 3 4 2 2 18" xfId="16272" xr:uid="{E73521E7-F251-467D-979D-6901CF3855A7}"/>
    <cellStyle name="Note 3 4 2 2 2" xfId="6805" xr:uid="{92C75E43-508C-4727-A8F5-C4D443B15951}"/>
    <cellStyle name="Note 3 4 2 2 2 2" xfId="27019" xr:uid="{14B5458A-E9E6-4F31-A842-411CAFB75E8A}"/>
    <cellStyle name="Note 3 4 2 2 2 3" xfId="36795" xr:uid="{7CCFCEEF-BBF7-4E7F-8064-31BD84082A0D}"/>
    <cellStyle name="Note 3 4 2 2 2 4" xfId="16827" xr:uid="{9DB71F6A-ACFD-4FAF-9DBE-64214B9D2872}"/>
    <cellStyle name="Note 3 4 2 2 3" xfId="7352" xr:uid="{ACCF9D14-37D4-409C-B92A-AC7BAF6E930E}"/>
    <cellStyle name="Note 3 4 2 2 3 2" xfId="27566" xr:uid="{2EC31F9E-6920-4B05-94F8-53D13E696A5C}"/>
    <cellStyle name="Note 3 4 2 2 3 3" xfId="37342" xr:uid="{984DB58A-C44F-4A7E-87F3-AB50AEC453E1}"/>
    <cellStyle name="Note 3 4 2 2 3 4" xfId="17374" xr:uid="{4C8B66FF-B961-41EF-A385-5795AF1FBC8C}"/>
    <cellStyle name="Note 3 4 2 2 4" xfId="7902" xr:uid="{42A9A516-374B-4610-994A-663154252EC1}"/>
    <cellStyle name="Note 3 4 2 2 4 2" xfId="28114" xr:uid="{F1C34FC1-BB72-4CE1-8820-D131E7978031}"/>
    <cellStyle name="Note 3 4 2 2 4 3" xfId="37890" xr:uid="{06755CBA-D723-4B69-AD92-CDAB598A525D}"/>
    <cellStyle name="Note 3 4 2 2 4 4" xfId="17922" xr:uid="{3FFA33C3-0672-4801-AC78-14D93BA34B97}"/>
    <cellStyle name="Note 3 4 2 2 5" xfId="8444" xr:uid="{545CF9D6-FAE0-4DD2-9AC0-D157B20BEF23}"/>
    <cellStyle name="Note 3 4 2 2 5 2" xfId="28655" xr:uid="{3A2C3A79-B40D-4252-A5CB-27D9D622FA3F}"/>
    <cellStyle name="Note 3 4 2 2 5 3" xfId="38431" xr:uid="{82D2289A-32C3-4B74-8B5A-A406AFF64CB2}"/>
    <cellStyle name="Note 3 4 2 2 5 4" xfId="18463" xr:uid="{7A1E72FC-D68B-4957-BC4C-399230F83B54}"/>
    <cellStyle name="Note 3 4 2 2 6" xfId="8970" xr:uid="{D7980A8E-D8AC-42D1-8254-F18C0357DECB}"/>
    <cellStyle name="Note 3 4 2 2 6 2" xfId="29179" xr:uid="{7E66879B-E08C-4D2E-9BD8-D5D506F3FCBC}"/>
    <cellStyle name="Note 3 4 2 2 6 3" xfId="38955" xr:uid="{671A307A-18E0-4BC4-A9BB-3ADD777F7CC9}"/>
    <cellStyle name="Note 3 4 2 2 6 4" xfId="18987" xr:uid="{5FA6BD7D-1AED-4967-A632-BCA03562FDAE}"/>
    <cellStyle name="Note 3 4 2 2 7" xfId="9494" xr:uid="{CEF58134-1112-4A31-988F-ECABC4E340F9}"/>
    <cellStyle name="Note 3 4 2 2 7 2" xfId="29701" xr:uid="{B543231E-726F-490F-AD16-F8A1865AA7B3}"/>
    <cellStyle name="Note 3 4 2 2 7 3" xfId="39477" xr:uid="{C6CDE043-E180-4140-8627-7D5240725451}"/>
    <cellStyle name="Note 3 4 2 2 7 4" xfId="19509" xr:uid="{2509ADC4-A964-47F7-91DF-7442155D2932}"/>
    <cellStyle name="Note 3 4 2 2 8" xfId="10018" xr:uid="{177068B9-7744-4939-A2FD-CE52ACAB174E}"/>
    <cellStyle name="Note 3 4 2 2 8 2" xfId="30225" xr:uid="{412AC3DF-6436-402C-960F-293A264CAC0F}"/>
    <cellStyle name="Note 3 4 2 2 8 3" xfId="40001" xr:uid="{F080F5C9-0241-4568-B631-91306F87751E}"/>
    <cellStyle name="Note 3 4 2 2 8 4" xfId="20033" xr:uid="{761DAB1A-7357-4BCF-9E6A-10EDD61BDCF8}"/>
    <cellStyle name="Note 3 4 2 2 9" xfId="10529" xr:uid="{5983D11F-496B-42B5-AB92-6A3FD2BEA83F}"/>
    <cellStyle name="Note 3 4 2 2 9 2" xfId="30733" xr:uid="{0088F9B7-6EFF-44B4-9394-E76B04060B87}"/>
    <cellStyle name="Note 3 4 2 2 9 3" xfId="40509" xr:uid="{9E6CDC01-3F28-4CE7-B0EA-C5789D76A65F}"/>
    <cellStyle name="Note 3 4 2 2 9 4" xfId="20541" xr:uid="{80FBA674-AA71-4EED-B792-5DD50346FBB1}"/>
    <cellStyle name="Note 3 4 2 20" xfId="24117" xr:uid="{63893CD1-7B51-4BE5-9674-FADBFEEFB286}"/>
    <cellStyle name="Note 3 4 2 21" xfId="13806" xr:uid="{7FB67625-C35B-4F6D-937E-612F8E755307}"/>
    <cellStyle name="Note 3 4 2 3" xfId="6543" xr:uid="{0062B090-34D8-48F4-A9FB-4F6B711B7567}"/>
    <cellStyle name="Note 3 4 2 3 10" xfId="11330" xr:uid="{89011BED-B60A-48DE-A31E-508F6D6D9FBD}"/>
    <cellStyle name="Note 3 4 2 3 10 2" xfId="31532" xr:uid="{4B026647-CF64-45A5-B480-7877A58D59BE}"/>
    <cellStyle name="Note 3 4 2 3 10 3" xfId="41308" xr:uid="{78D8BCF5-3827-46D5-923F-32410E7E349B}"/>
    <cellStyle name="Note 3 4 2 3 10 4" xfId="21340" xr:uid="{613A2446-C4EB-423F-B878-53475D11F572}"/>
    <cellStyle name="Note 3 4 2 3 11" xfId="11816" xr:uid="{CE5E17F3-1BE2-47C1-9D65-181297941C7B}"/>
    <cellStyle name="Note 3 4 2 3 11 2" xfId="32018" xr:uid="{6EAA5AFF-D7DD-4DE5-B2B8-856AE6DD3E07}"/>
    <cellStyle name="Note 3 4 2 3 11 3" xfId="41794" xr:uid="{6A0737A5-3FC9-4BB7-86AC-9CDE8533D97E}"/>
    <cellStyle name="Note 3 4 2 3 11 4" xfId="21826" xr:uid="{3166DF16-AE1D-48AD-8CDC-EA00E0E98414}"/>
    <cellStyle name="Note 3 4 2 3 12" xfId="12290" xr:uid="{32A23599-506F-4AEE-A202-CB68EAA13E7B}"/>
    <cellStyle name="Note 3 4 2 3 12 2" xfId="32491" xr:uid="{D73D0C13-4A55-4B2B-A6DD-45EC44758702}"/>
    <cellStyle name="Note 3 4 2 3 12 3" xfId="42267" xr:uid="{4A14C811-06D2-44D7-AC4E-86C4C4B21EC2}"/>
    <cellStyle name="Note 3 4 2 3 12 4" xfId="22299" xr:uid="{A97EA99B-EAB9-43E7-93D0-4D12CDEE5492}"/>
    <cellStyle name="Note 3 4 2 3 13" xfId="12751" xr:uid="{B32617EE-1CD8-47F7-8CDA-36C1706DE46F}"/>
    <cellStyle name="Note 3 4 2 3 13 2" xfId="32951" xr:uid="{9D9C46AD-8F29-4D18-8D85-CDC1A8BC33DF}"/>
    <cellStyle name="Note 3 4 2 3 13 3" xfId="42727" xr:uid="{D41F63F3-7F7C-4012-AAFC-74A556AB5C33}"/>
    <cellStyle name="Note 3 4 2 3 13 4" xfId="22759" xr:uid="{5B5D2D02-FEDE-4658-B81D-C318B59B82B0}"/>
    <cellStyle name="Note 3 4 2 3 14" xfId="13211" xr:uid="{24633232-0075-471C-B347-E9CE30D6D973}"/>
    <cellStyle name="Note 3 4 2 3 14 2" xfId="33410" xr:uid="{8A8D707C-0139-4E77-AAEB-3DDE8DFE695F}"/>
    <cellStyle name="Note 3 4 2 3 14 3" xfId="43186" xr:uid="{684431E2-BB9C-4F6C-BDC6-009E5F4AA6CE}"/>
    <cellStyle name="Note 3 4 2 3 14 4" xfId="23218" xr:uid="{32648C79-EED9-493C-9BEC-01CE336CF523}"/>
    <cellStyle name="Note 3 4 2 3 15" xfId="13664" xr:uid="{BABDB294-19C7-479B-99AD-1D33FDD5A937}"/>
    <cellStyle name="Note 3 4 2 3 15 2" xfId="33861" xr:uid="{9A0EB839-E24F-4774-8D6F-1FAE4AF9B461}"/>
    <cellStyle name="Note 3 4 2 3 15 3" xfId="43637" xr:uid="{7126D507-9948-419A-B403-EC6E6C970638}"/>
    <cellStyle name="Note 3 4 2 3 15 4" xfId="23669" xr:uid="{00791690-2AEF-44D8-A829-C4772396D6BB}"/>
    <cellStyle name="Note 3 4 2 3 16" xfId="26761" xr:uid="{FC08475E-2E36-4B1E-84E3-12D24D5F96A7}"/>
    <cellStyle name="Note 3 4 2 3 17" xfId="36537" xr:uid="{DB0A9BBD-062E-4DA1-83A9-D872BA5335B4}"/>
    <cellStyle name="Note 3 4 2 3 18" xfId="16569" xr:uid="{76AF696D-2AB6-4B08-9705-DAFBF2C497E6}"/>
    <cellStyle name="Note 3 4 2 3 2" xfId="7102" xr:uid="{09DF8647-82A8-4BA2-A510-D4064BB164E8}"/>
    <cellStyle name="Note 3 4 2 3 2 2" xfId="27316" xr:uid="{9EED0FB9-FC3A-4CD7-94F3-DC89106B4FFF}"/>
    <cellStyle name="Note 3 4 2 3 2 3" xfId="37092" xr:uid="{47809D55-A277-4377-93C0-3DF007605DB6}"/>
    <cellStyle name="Note 3 4 2 3 2 4" xfId="17124" xr:uid="{E216B802-2ED1-4E2B-B67B-B382EF0DC3F7}"/>
    <cellStyle name="Note 3 4 2 3 3" xfId="7649" xr:uid="{A6730963-95C3-43EE-94A6-3697754D8F54}"/>
    <cellStyle name="Note 3 4 2 3 3 2" xfId="27863" xr:uid="{281A0864-3FB0-4F3C-8511-C612B18F6FBE}"/>
    <cellStyle name="Note 3 4 2 3 3 3" xfId="37639" xr:uid="{B2E7D370-3BB6-4005-A518-7443097C3226}"/>
    <cellStyle name="Note 3 4 2 3 3 4" xfId="17671" xr:uid="{353D9C2C-10BF-465D-B664-F51F95819026}"/>
    <cellStyle name="Note 3 4 2 3 4" xfId="8199" xr:uid="{D810D92B-2FEC-450F-814F-65A90F2A2080}"/>
    <cellStyle name="Note 3 4 2 3 4 2" xfId="28411" xr:uid="{62664746-E3E4-4730-8A3A-A93B202CDBFF}"/>
    <cellStyle name="Note 3 4 2 3 4 3" xfId="38187" xr:uid="{099F96DB-B448-4E5C-A72C-7C0CBBF727C6}"/>
    <cellStyle name="Note 3 4 2 3 4 4" xfId="18219" xr:uid="{9C14352C-33FF-4EE5-A365-7FB62275F7C1}"/>
    <cellStyle name="Note 3 4 2 3 5" xfId="8741" xr:uid="{849F022F-8506-4CD0-9543-8D77AED75390}"/>
    <cellStyle name="Note 3 4 2 3 5 2" xfId="28952" xr:uid="{36FCD387-5155-4DAF-A0D3-FFC176B0564C}"/>
    <cellStyle name="Note 3 4 2 3 5 3" xfId="38728" xr:uid="{482AF196-4CCE-43EA-B95D-230F957FDB8E}"/>
    <cellStyle name="Note 3 4 2 3 5 4" xfId="18760" xr:uid="{EB5274EA-E94B-491A-8642-D08D43579F3E}"/>
    <cellStyle name="Note 3 4 2 3 6" xfId="9267" xr:uid="{25F41931-0DBA-409F-9584-25434C825650}"/>
    <cellStyle name="Note 3 4 2 3 6 2" xfId="29476" xr:uid="{8AD376DE-A590-42C7-9E24-7F4FD264CA04}"/>
    <cellStyle name="Note 3 4 2 3 6 3" xfId="39252" xr:uid="{DE1B37AA-2399-41E5-BBA8-2CFD5F14E7DE}"/>
    <cellStyle name="Note 3 4 2 3 6 4" xfId="19284" xr:uid="{EA4A271F-CA4A-44C9-AE65-6084569480E1}"/>
    <cellStyle name="Note 3 4 2 3 7" xfId="9791" xr:uid="{298A3C9E-FF32-415A-9B30-6848D22F812E}"/>
    <cellStyle name="Note 3 4 2 3 7 2" xfId="29998" xr:uid="{84300C6D-625D-4FA6-82F3-BE7D2FA10EE2}"/>
    <cellStyle name="Note 3 4 2 3 7 3" xfId="39774" xr:uid="{BBBA9F01-19A4-44B0-8D2D-B92CB2116574}"/>
    <cellStyle name="Note 3 4 2 3 7 4" xfId="19806" xr:uid="{465CB73E-A7A4-421D-950D-9E4E768ED686}"/>
    <cellStyle name="Note 3 4 2 3 8" xfId="10315" xr:uid="{2F72C251-D870-42CE-989C-4641E527650B}"/>
    <cellStyle name="Note 3 4 2 3 8 2" xfId="30522" xr:uid="{C2DD4C17-8757-468D-8946-F2B7732497A9}"/>
    <cellStyle name="Note 3 4 2 3 8 3" xfId="40298" xr:uid="{99AC98E9-3A4F-4077-A2D2-9396ECCE1AC7}"/>
    <cellStyle name="Note 3 4 2 3 8 4" xfId="20330" xr:uid="{210B7DA2-BE60-408C-A46C-344AC1770573}"/>
    <cellStyle name="Note 3 4 2 3 9" xfId="10826" xr:uid="{C2F4FED7-0EFB-466D-86D1-6B31A70F84C1}"/>
    <cellStyle name="Note 3 4 2 3 9 2" xfId="31030" xr:uid="{EF3BB76D-AB21-4AB6-84F3-5F02CFD82C35}"/>
    <cellStyle name="Note 3 4 2 3 9 3" xfId="40806" xr:uid="{391A9CCA-678B-4E7D-8649-6BD3DB6FE592}"/>
    <cellStyle name="Note 3 4 2 3 9 4" xfId="20838" xr:uid="{A0E5EFAF-9F89-42AC-8ED0-BD5A51B82EB8}"/>
    <cellStyle name="Note 3 4 2 4" xfId="4296" xr:uid="{D8CAA779-CB1F-48B1-8E65-695EFDAA9B48}"/>
    <cellStyle name="Note 3 4 2 4 2" xfId="24547" xr:uid="{0DF63ECE-F95A-4FB6-91DD-AA29A2F2325E}"/>
    <cellStyle name="Note 3 4 2 4 3" xfId="34323" xr:uid="{BB60ECB4-C365-46B6-8B1A-D85CD0C666F1}"/>
    <cellStyle name="Note 3 4 2 4 4" xfId="14355" xr:uid="{D69F9A4A-4D79-49E4-9119-3163E9C6F0CA}"/>
    <cellStyle name="Note 3 4 2 5" xfId="5697" xr:uid="{F1A87D13-FD45-4070-B691-DA23C5BF7FD3}"/>
    <cellStyle name="Note 3 4 2 5 2" xfId="25926" xr:uid="{AE73A232-1474-4BDF-9CFC-3E17FEB0BA00}"/>
    <cellStyle name="Note 3 4 2 5 3" xfId="35702" xr:uid="{8DAC3720-F1D5-4025-AA21-B27BA31D03C8}"/>
    <cellStyle name="Note 3 4 2 5 4" xfId="15734" xr:uid="{55FA4EBE-D75D-4C21-BB0C-67018466542A}"/>
    <cellStyle name="Note 3 4 2 6" xfId="6074" xr:uid="{99270084-7C23-48CC-8A7A-F08DCC516527}"/>
    <cellStyle name="Note 3 4 2 6 2" xfId="26294" xr:uid="{D1FBC716-A334-46FE-A0B2-CF6BE7B352A4}"/>
    <cellStyle name="Note 3 4 2 6 3" xfId="36070" xr:uid="{D3E5ADEB-E2B0-4D44-A1AF-D271632971AD}"/>
    <cellStyle name="Note 3 4 2 6 4" xfId="16102" xr:uid="{BE2EA8A0-B50C-47AB-8AB4-2EE3047A7574}"/>
    <cellStyle name="Note 3 4 2 7" xfId="5398" xr:uid="{B43F2646-5F9B-41A3-9D78-7B71597EC24E}"/>
    <cellStyle name="Note 3 4 2 7 2" xfId="25635" xr:uid="{DFC410A2-940F-4CB9-B15B-BA99FE89CCB9}"/>
    <cellStyle name="Note 3 4 2 7 3" xfId="35411" xr:uid="{285603CB-876E-4C7A-918A-820462FD4D1B}"/>
    <cellStyle name="Note 3 4 2 7 4" xfId="15443" xr:uid="{E5235FDD-E625-4EA8-AF54-12971CCEC32F}"/>
    <cellStyle name="Note 3 4 2 8" xfId="4521" xr:uid="{3DB6A3B3-CD5C-4A8D-AF22-989EF571F42A}"/>
    <cellStyle name="Note 3 4 2 8 2" xfId="24770" xr:uid="{D1976BA2-F134-4420-A099-A779CBBA4B0A}"/>
    <cellStyle name="Note 3 4 2 8 3" xfId="34546" xr:uid="{F0CCE9EA-2485-4008-A687-FBD984BFE8E5}"/>
    <cellStyle name="Note 3 4 2 8 4" xfId="14578" xr:uid="{90AC5049-ECEF-4B33-BCB3-664F8C2F7B25}"/>
    <cellStyle name="Note 3 4 2 9" xfId="5286" xr:uid="{E97A6108-76FE-42A5-B02B-6DF81D7BA061}"/>
    <cellStyle name="Note 3 4 2 9 2" xfId="25526" xr:uid="{7B3528DE-535C-4EA0-BC95-A6C7E55912B9}"/>
    <cellStyle name="Note 3 4 2 9 3" xfId="35302" xr:uid="{3A0D790B-0338-4AF0-B1DC-C17BD3CE634A}"/>
    <cellStyle name="Note 3 4 2 9 4" xfId="15334" xr:uid="{1765351B-4E1D-4BD4-A672-99A64BA8EE85}"/>
    <cellStyle name="Note 3 4 20" xfId="12377" xr:uid="{36C9E455-7F95-44DE-AE9A-3142126B3274}"/>
    <cellStyle name="Note 3 4 20 2" xfId="32578" xr:uid="{7706FF4E-F2E3-45B0-A1B4-324878EEAE19}"/>
    <cellStyle name="Note 3 4 20 3" xfId="42354" xr:uid="{A44C4C1E-5AC5-493C-8D54-DD4E5BB4E324}"/>
    <cellStyle name="Note 3 4 20 4" xfId="22386" xr:uid="{65E8BF27-BD89-4BB2-AE3A-2DEA15D76BF0}"/>
    <cellStyle name="Note 3 4 21" xfId="23803" xr:uid="{6741EF89-4282-410F-AB0B-DFCFDA06BFBA}"/>
    <cellStyle name="Note 3 4 22" xfId="24122" xr:uid="{94F8A50F-131B-45A2-98CC-385C9E5E744B}"/>
    <cellStyle name="Note 3 4 23" xfId="13801" xr:uid="{6EE7B8DE-8A85-490A-84B9-59A3D5D87D56}"/>
    <cellStyle name="Note 3 4 3" xfId="3682" xr:uid="{51F919DE-E551-4771-8074-AB9FBD441BE5}"/>
    <cellStyle name="Note 3 4 4" xfId="6241" xr:uid="{C6C06AB9-2FF5-451F-977A-4BE8E74011D5}"/>
    <cellStyle name="Note 3 4 4 10" xfId="11028" xr:uid="{1FAD3CB4-DC35-4D0F-B732-E1228638F7E2}"/>
    <cellStyle name="Note 3 4 4 10 2" xfId="31230" xr:uid="{58460115-19AD-42C1-A922-33126F28432C}"/>
    <cellStyle name="Note 3 4 4 10 3" xfId="41006" xr:uid="{AD1CFC7F-93A1-49CB-BAFD-1F53AEE49282}"/>
    <cellStyle name="Note 3 4 4 10 4" xfId="21038" xr:uid="{8D9814A6-13A2-47AE-8471-799A1CB7E6AC}"/>
    <cellStyle name="Note 3 4 4 11" xfId="11514" xr:uid="{31AE032A-3BA0-4B95-B26B-4D6E06F35315}"/>
    <cellStyle name="Note 3 4 4 11 2" xfId="31716" xr:uid="{F815514C-AFAF-4DD4-A46C-C287528BA489}"/>
    <cellStyle name="Note 3 4 4 11 3" xfId="41492" xr:uid="{036692B5-FDBB-428F-9EA4-09660DFF3128}"/>
    <cellStyle name="Note 3 4 4 11 4" xfId="21524" xr:uid="{F6295CFF-E1B7-454A-B0F1-FC5397B318C1}"/>
    <cellStyle name="Note 3 4 4 12" xfId="11988" xr:uid="{B5FA174A-1B8E-4E1C-A206-E4D5766110C2}"/>
    <cellStyle name="Note 3 4 4 12 2" xfId="32189" xr:uid="{4002D807-2A8C-4059-BD51-3799863F2AFF}"/>
    <cellStyle name="Note 3 4 4 12 3" xfId="41965" xr:uid="{07268701-C944-4E26-BBD0-32430B27F70D}"/>
    <cellStyle name="Note 3 4 4 12 4" xfId="21997" xr:uid="{FA8B8761-BF2B-4513-BEE3-0712E2F9C9C6}"/>
    <cellStyle name="Note 3 4 4 13" xfId="12449" xr:uid="{AF37D9D6-BE6F-483E-B321-8C85F54F78E1}"/>
    <cellStyle name="Note 3 4 4 13 2" xfId="32649" xr:uid="{E58B1DC4-266D-4600-B0F4-7AA9351526A7}"/>
    <cellStyle name="Note 3 4 4 13 3" xfId="42425" xr:uid="{DF00325A-55C8-40AE-A767-990A17158EB7}"/>
    <cellStyle name="Note 3 4 4 13 4" xfId="22457" xr:uid="{9698AD7A-69F8-4CF8-BCA2-3EB362D64281}"/>
    <cellStyle name="Note 3 4 4 14" xfId="12909" xr:uid="{762CF2EA-C459-4AA0-801D-E7F64E8C3F51}"/>
    <cellStyle name="Note 3 4 4 14 2" xfId="33108" xr:uid="{42593799-5C13-4766-98FC-8DE1C8D6568D}"/>
    <cellStyle name="Note 3 4 4 14 3" xfId="42884" xr:uid="{B9AF4FDF-723B-4F69-93AB-D9C2EC058F70}"/>
    <cellStyle name="Note 3 4 4 14 4" xfId="22916" xr:uid="{DBE097D3-B8BD-47EE-8500-73E89B9F9C2F}"/>
    <cellStyle name="Note 3 4 4 15" xfId="13362" xr:uid="{A27F901B-21F8-4541-BC34-801E8D9CCCB4}"/>
    <cellStyle name="Note 3 4 4 15 2" xfId="33559" xr:uid="{B3D8EC89-754E-41DE-BAFC-4A2DD9367D40}"/>
    <cellStyle name="Note 3 4 4 15 3" xfId="43335" xr:uid="{FD7ADE7E-69B9-463D-A22C-E50B242ECF5E}"/>
    <cellStyle name="Note 3 4 4 15 4" xfId="23367" xr:uid="{C24EB93D-FCA9-40DD-8A4D-B37449E71A23}"/>
    <cellStyle name="Note 3 4 4 16" xfId="26459" xr:uid="{4EAA7828-1843-42A3-BA96-8D1100E6C103}"/>
    <cellStyle name="Note 3 4 4 17" xfId="36235" xr:uid="{36051E8D-B8B0-434F-B34E-ADA787F41802}"/>
    <cellStyle name="Note 3 4 4 18" xfId="16267" xr:uid="{D187D4D1-C86B-424C-A235-57731DE97F51}"/>
    <cellStyle name="Note 3 4 4 2" xfId="6800" xr:uid="{C6BDC007-13EB-479E-B248-1F2202489A30}"/>
    <cellStyle name="Note 3 4 4 2 2" xfId="27014" xr:uid="{80AF12BF-B707-4912-BCF1-146E74E418FC}"/>
    <cellStyle name="Note 3 4 4 2 3" xfId="36790" xr:uid="{12025471-5066-437E-8AF9-147CAF39F4CF}"/>
    <cellStyle name="Note 3 4 4 2 4" xfId="16822" xr:uid="{0F03AEE5-45CF-4D19-8816-0B07DA73A4D0}"/>
    <cellStyle name="Note 3 4 4 3" xfId="7347" xr:uid="{0FD119E5-27CD-48BC-A956-EEA54A7D601B}"/>
    <cellStyle name="Note 3 4 4 3 2" xfId="27561" xr:uid="{CEF725D7-8F61-49D5-89EE-031DE0AFF5C5}"/>
    <cellStyle name="Note 3 4 4 3 3" xfId="37337" xr:uid="{A94FF463-B136-4300-AE59-8EF92F5A6128}"/>
    <cellStyle name="Note 3 4 4 3 4" xfId="17369" xr:uid="{8AB5B4DF-BB53-48B0-BBF0-65155DF91413}"/>
    <cellStyle name="Note 3 4 4 4" xfId="7897" xr:uid="{65DF5130-2F87-44E6-8D0E-C4E174FC8500}"/>
    <cellStyle name="Note 3 4 4 4 2" xfId="28109" xr:uid="{7C3C72CA-AAB7-46BE-B61A-3A8B532DC066}"/>
    <cellStyle name="Note 3 4 4 4 3" xfId="37885" xr:uid="{EFD2E6C4-B7C2-4D0C-A536-D9DE9901B9FF}"/>
    <cellStyle name="Note 3 4 4 4 4" xfId="17917" xr:uid="{F3E96E49-1BB3-4EA6-80A9-CD47F573DBAD}"/>
    <cellStyle name="Note 3 4 4 5" xfId="8439" xr:uid="{1FD59F78-21AE-4788-92E4-952D295780C5}"/>
    <cellStyle name="Note 3 4 4 5 2" xfId="28650" xr:uid="{350F80FF-4DB3-49CB-95F0-363499D70754}"/>
    <cellStyle name="Note 3 4 4 5 3" xfId="38426" xr:uid="{86AB5DF5-408E-4E74-A50F-849B890B6FFE}"/>
    <cellStyle name="Note 3 4 4 5 4" xfId="18458" xr:uid="{320BCC36-84F7-4339-B383-D113AE489F0D}"/>
    <cellStyle name="Note 3 4 4 6" xfId="8965" xr:uid="{695B4665-F7BD-4E6E-9886-F5F72D1FA7B8}"/>
    <cellStyle name="Note 3 4 4 6 2" xfId="29174" xr:uid="{6C9E926D-D43C-40DD-80EA-0186187E894D}"/>
    <cellStyle name="Note 3 4 4 6 3" xfId="38950" xr:uid="{94A20461-3068-46A2-8412-3E120DE3869D}"/>
    <cellStyle name="Note 3 4 4 6 4" xfId="18982" xr:uid="{2051F7AE-6ADE-41C1-B6BB-F4FF2F0158C3}"/>
    <cellStyle name="Note 3 4 4 7" xfId="9489" xr:uid="{4584827A-E18D-4636-A2E6-296347555670}"/>
    <cellStyle name="Note 3 4 4 7 2" xfId="29696" xr:uid="{9D270B00-F30B-4252-9C06-8C2460A2854B}"/>
    <cellStyle name="Note 3 4 4 7 3" xfId="39472" xr:uid="{66909174-384F-4EFC-B601-544F1C364FF5}"/>
    <cellStyle name="Note 3 4 4 7 4" xfId="19504" xr:uid="{F345AE4A-0B8F-4D45-B6F9-4961C745406C}"/>
    <cellStyle name="Note 3 4 4 8" xfId="10013" xr:uid="{D0352800-AB85-41E0-9859-419EDBAD789C}"/>
    <cellStyle name="Note 3 4 4 8 2" xfId="30220" xr:uid="{EBC2E60D-E9DD-4B43-BF94-173A3C4B26CB}"/>
    <cellStyle name="Note 3 4 4 8 3" xfId="39996" xr:uid="{6500F34A-09E8-4F9F-A10C-AAEEF94DAE66}"/>
    <cellStyle name="Note 3 4 4 8 4" xfId="20028" xr:uid="{2D03F00D-B0BC-4404-9683-9C1DC311299B}"/>
    <cellStyle name="Note 3 4 4 9" xfId="10524" xr:uid="{F668DAA9-3994-438A-8F82-1ACBB25DBB70}"/>
    <cellStyle name="Note 3 4 4 9 2" xfId="30728" xr:uid="{632084AC-26F7-45C5-93F8-B14401CC7B13}"/>
    <cellStyle name="Note 3 4 4 9 3" xfId="40504" xr:uid="{DE08E389-1F0F-4613-97F0-2A974DE19203}"/>
    <cellStyle name="Note 3 4 4 9 4" xfId="20536" xr:uid="{8147F49E-F983-4F87-9959-873CF6E4CD90}"/>
    <cellStyle name="Note 3 4 5" xfId="6548" xr:uid="{A2CC0062-8E12-4B79-92F0-8203085A8A77}"/>
    <cellStyle name="Note 3 4 5 10" xfId="11335" xr:uid="{268EDC83-A360-4A78-A091-0FD711CE7122}"/>
    <cellStyle name="Note 3 4 5 10 2" xfId="31537" xr:uid="{66D9414C-CE82-4E0A-98E2-2B49C9679655}"/>
    <cellStyle name="Note 3 4 5 10 3" xfId="41313" xr:uid="{DE20538B-8C68-4EF4-938D-87772CC15B55}"/>
    <cellStyle name="Note 3 4 5 10 4" xfId="21345" xr:uid="{CD077FA6-14C6-4D90-B164-91E942D3073F}"/>
    <cellStyle name="Note 3 4 5 11" xfId="11821" xr:uid="{9757D66E-D55A-4B64-96F8-BD7D033CAA4B}"/>
    <cellStyle name="Note 3 4 5 11 2" xfId="32023" xr:uid="{DD6DEA09-BE53-42BE-BA0A-83966AC97587}"/>
    <cellStyle name="Note 3 4 5 11 3" xfId="41799" xr:uid="{E6DD8951-C47F-4E0F-A793-3968B7209B25}"/>
    <cellStyle name="Note 3 4 5 11 4" xfId="21831" xr:uid="{FF874DBA-A4EE-4385-A1B3-D0394B117EBB}"/>
    <cellStyle name="Note 3 4 5 12" xfId="12295" xr:uid="{17CFD47F-C65C-415B-BD40-F3B18A2AC915}"/>
    <cellStyle name="Note 3 4 5 12 2" xfId="32496" xr:uid="{E7696D55-C2A2-4BE9-A527-EEB032F8A487}"/>
    <cellStyle name="Note 3 4 5 12 3" xfId="42272" xr:uid="{3D935898-6F5B-42F5-8372-CC66A19B2ABF}"/>
    <cellStyle name="Note 3 4 5 12 4" xfId="22304" xr:uid="{E4BC0119-3FEE-4DE7-B522-B124F502368E}"/>
    <cellStyle name="Note 3 4 5 13" xfId="12756" xr:uid="{01586E54-0F9F-4649-9698-8F1C85A8463A}"/>
    <cellStyle name="Note 3 4 5 13 2" xfId="32956" xr:uid="{78F352AD-C323-4D7D-84B7-62E643F85270}"/>
    <cellStyle name="Note 3 4 5 13 3" xfId="42732" xr:uid="{AC9600D8-F0D0-472B-8536-6D331C4AA2EB}"/>
    <cellStyle name="Note 3 4 5 13 4" xfId="22764" xr:uid="{76483273-1A6E-4B50-A63D-094CE8A1E2A3}"/>
    <cellStyle name="Note 3 4 5 14" xfId="13216" xr:uid="{438CD13C-4AA4-4762-84B5-064A43A623F0}"/>
    <cellStyle name="Note 3 4 5 14 2" xfId="33415" xr:uid="{8173C99B-E674-44BD-921A-4ED2EE7B4514}"/>
    <cellStyle name="Note 3 4 5 14 3" xfId="43191" xr:uid="{D4D97964-67A1-41D8-BE6D-6A50CB9CAF12}"/>
    <cellStyle name="Note 3 4 5 14 4" xfId="23223" xr:uid="{3F7EF7BF-0D35-4181-B38E-934C7FACEEF1}"/>
    <cellStyle name="Note 3 4 5 15" xfId="13669" xr:uid="{18BC47B1-3ED5-4581-BB93-575C13D6794B}"/>
    <cellStyle name="Note 3 4 5 15 2" xfId="33866" xr:uid="{AF3E0126-D6C9-414A-B38E-95DEB5E14A3F}"/>
    <cellStyle name="Note 3 4 5 15 3" xfId="43642" xr:uid="{AC17DB7F-4DEA-452F-8130-4EA0EFAF6A74}"/>
    <cellStyle name="Note 3 4 5 15 4" xfId="23674" xr:uid="{C6140D1B-E785-45CF-A109-442711826182}"/>
    <cellStyle name="Note 3 4 5 16" xfId="26766" xr:uid="{CE2F4DA8-353D-4507-8E4F-88E9E877BE74}"/>
    <cellStyle name="Note 3 4 5 17" xfId="36542" xr:uid="{C0E61B7E-BACB-429F-9BF3-1C7C059FCD53}"/>
    <cellStyle name="Note 3 4 5 18" xfId="16574" xr:uid="{DFFB40F2-0D91-4E85-9B46-7C730F12D413}"/>
    <cellStyle name="Note 3 4 5 2" xfId="7107" xr:uid="{02188D4C-BC3A-4F6A-8127-C361A2102D8E}"/>
    <cellStyle name="Note 3 4 5 2 2" xfId="27321" xr:uid="{A9E238CD-ED27-4D36-8856-7404B819E18B}"/>
    <cellStyle name="Note 3 4 5 2 3" xfId="37097" xr:uid="{C0B56EFD-1E09-48C8-BDD1-5926CEF5EA2F}"/>
    <cellStyle name="Note 3 4 5 2 4" xfId="17129" xr:uid="{403ADF69-353B-4184-84B0-634E2AD5356F}"/>
    <cellStyle name="Note 3 4 5 3" xfId="7654" xr:uid="{2711D679-6D2D-42DE-9DCF-6870E5674B22}"/>
    <cellStyle name="Note 3 4 5 3 2" xfId="27868" xr:uid="{7C0036A5-673C-444F-AE0E-DAEF7A185B51}"/>
    <cellStyle name="Note 3 4 5 3 3" xfId="37644" xr:uid="{F6B717C8-133A-46F3-9E56-20ADCEB8E61E}"/>
    <cellStyle name="Note 3 4 5 3 4" xfId="17676" xr:uid="{13B0C4BD-C388-423F-A15E-AD77B6BBEE80}"/>
    <cellStyle name="Note 3 4 5 4" xfId="8204" xr:uid="{A7EB7035-FC6D-4090-A67E-17F791B0ACDB}"/>
    <cellStyle name="Note 3 4 5 4 2" xfId="28416" xr:uid="{860EEC31-AA77-4582-809B-23491B0AA202}"/>
    <cellStyle name="Note 3 4 5 4 3" xfId="38192" xr:uid="{CD157F28-7AF5-49D4-9EAE-ACDA86202766}"/>
    <cellStyle name="Note 3 4 5 4 4" xfId="18224" xr:uid="{E804D233-B2AE-4A52-8D81-65E638205FB8}"/>
    <cellStyle name="Note 3 4 5 5" xfId="8746" xr:uid="{ADFB192A-FF85-4DD1-8EC2-062348F9A1E6}"/>
    <cellStyle name="Note 3 4 5 5 2" xfId="28957" xr:uid="{182D3B84-7680-4EE5-A7A5-5B4479A9A91A}"/>
    <cellStyle name="Note 3 4 5 5 3" xfId="38733" xr:uid="{E4099C84-2888-45AD-BDE6-1B1744B4EE7B}"/>
    <cellStyle name="Note 3 4 5 5 4" xfId="18765" xr:uid="{C32FD537-BB07-4E4E-BD73-0BF538E74141}"/>
    <cellStyle name="Note 3 4 5 6" xfId="9272" xr:uid="{FED2CCE4-0A55-4297-B907-C5E0B2D88695}"/>
    <cellStyle name="Note 3 4 5 6 2" xfId="29481" xr:uid="{6227CD3D-0370-4FB8-89C8-5F2A96785F8B}"/>
    <cellStyle name="Note 3 4 5 6 3" xfId="39257" xr:uid="{ACE26001-B2CF-433D-AB71-5EBF2EB08F06}"/>
    <cellStyle name="Note 3 4 5 6 4" xfId="19289" xr:uid="{C8F628DF-5432-45DE-98DB-497A78D77533}"/>
    <cellStyle name="Note 3 4 5 7" xfId="9796" xr:uid="{9267F1A3-9DCB-4ED9-8B2B-727C79D26B99}"/>
    <cellStyle name="Note 3 4 5 7 2" xfId="30003" xr:uid="{02468DA3-9908-4807-BC8F-3B103D9012BC}"/>
    <cellStyle name="Note 3 4 5 7 3" xfId="39779" xr:uid="{CAA57A24-314B-41F0-A659-D08198FE6F6D}"/>
    <cellStyle name="Note 3 4 5 7 4" xfId="19811" xr:uid="{6F52D2DD-A7AA-41B2-9370-A5B8E1CEE572}"/>
    <cellStyle name="Note 3 4 5 8" xfId="10320" xr:uid="{BBFD2424-BD18-4FB8-83DC-06E286F74AD0}"/>
    <cellStyle name="Note 3 4 5 8 2" xfId="30527" xr:uid="{85A14677-B36C-419F-ABC6-6DFD61870714}"/>
    <cellStyle name="Note 3 4 5 8 3" xfId="40303" xr:uid="{F9A097E0-962D-4329-B882-81F63C86BCF5}"/>
    <cellStyle name="Note 3 4 5 8 4" xfId="20335" xr:uid="{419361A5-7F4E-43B7-A148-DE6F7B172D52}"/>
    <cellStyle name="Note 3 4 5 9" xfId="10831" xr:uid="{9BA475D9-706C-40B2-B09D-AF584A289491}"/>
    <cellStyle name="Note 3 4 5 9 2" xfId="31035" xr:uid="{5C8EBA76-AF13-45BB-B303-50065C490CE9}"/>
    <cellStyle name="Note 3 4 5 9 3" xfId="40811" xr:uid="{3EFB38EE-E91A-4EDA-9819-CBC4ED292AE0}"/>
    <cellStyle name="Note 3 4 5 9 4" xfId="20843" xr:uid="{48D2A9AC-ED2E-46D8-8F90-8F8D6DDD5D2C}"/>
    <cellStyle name="Note 3 4 6" xfId="4288" xr:uid="{27F7F014-0389-4DF1-BA87-AC47540D0E24}"/>
    <cellStyle name="Note 3 4 6 2" xfId="24539" xr:uid="{330DDC72-12B1-4084-B7D6-E479F108A620}"/>
    <cellStyle name="Note 3 4 6 3" xfId="34315" xr:uid="{CB883B59-03D9-48E1-A053-AEE0392AE96C}"/>
    <cellStyle name="Note 3 4 6 4" xfId="14347" xr:uid="{8D4D896A-594D-4563-B9C6-5344B8E1DAEE}"/>
    <cellStyle name="Note 3 4 7" xfId="5705" xr:uid="{B80E4641-A124-42CB-835F-0754FE098234}"/>
    <cellStyle name="Note 3 4 7 2" xfId="25934" xr:uid="{56FBB8F9-9AD9-4F26-8924-2FFFE98989AD}"/>
    <cellStyle name="Note 3 4 7 3" xfId="35710" xr:uid="{E1EF11AD-51BE-4F57-9CDA-386B220C4481}"/>
    <cellStyle name="Note 3 4 7 4" xfId="15742" xr:uid="{747EB54C-CDF7-44D4-9A63-B6B8FEF885BC}"/>
    <cellStyle name="Note 3 4 8" xfId="6084" xr:uid="{9F8C3D12-9053-407A-8CB5-FF943D89892C}"/>
    <cellStyle name="Note 3 4 8 2" xfId="26304" xr:uid="{56033EC9-2386-4582-9E90-299FC7C9A58A}"/>
    <cellStyle name="Note 3 4 8 3" xfId="36080" xr:uid="{F52EB251-5D16-4413-85A6-3CD5BD081A55}"/>
    <cellStyle name="Note 3 4 8 4" xfId="16112" xr:uid="{0322622C-84F2-466D-A428-92BFDB6D9781}"/>
    <cellStyle name="Note 3 4 9" xfId="5402" xr:uid="{3E1BE0CF-480E-4176-943C-EF629166BC74}"/>
    <cellStyle name="Note 3 4 9 2" xfId="25639" xr:uid="{6BAE4B0C-D778-4303-BAA7-1FC59F46F613}"/>
    <cellStyle name="Note 3 4 9 3" xfId="35415" xr:uid="{0CF521A9-DC1D-4BB7-ACB2-EAFEB66151A3}"/>
    <cellStyle name="Note 3 4 9 4" xfId="15447" xr:uid="{A555E22B-7D36-4923-933C-CEEE2B45FCB1}"/>
    <cellStyle name="Note 3 5" xfId="2528" xr:uid="{48F11169-6D5F-42E0-8709-46780B2768C3}"/>
    <cellStyle name="Note 3 6" xfId="6201" xr:uid="{5FEE45A0-44A2-4BF5-975F-C04CE5634C8A}"/>
    <cellStyle name="Note 3 6 10" xfId="10988" xr:uid="{21CF7BEB-2744-456E-9387-CC6A1EA3FB0E}"/>
    <cellStyle name="Note 3 6 10 2" xfId="31190" xr:uid="{F3003050-2AA2-4752-B966-3E6AB5D0C743}"/>
    <cellStyle name="Note 3 6 10 3" xfId="40966" xr:uid="{54979EA0-3952-4DE7-93A4-E10EB07F74A9}"/>
    <cellStyle name="Note 3 6 10 4" xfId="20998" xr:uid="{060143C6-F0E8-4FD7-BCAE-450B503AC212}"/>
    <cellStyle name="Note 3 6 11" xfId="11474" xr:uid="{9A808C31-73CF-43A2-9E4E-34DF26826552}"/>
    <cellStyle name="Note 3 6 11 2" xfId="31676" xr:uid="{79467922-A250-4639-B801-5E2D59AEC882}"/>
    <cellStyle name="Note 3 6 11 3" xfId="41452" xr:uid="{16491C50-BE5A-4576-8FD6-0E14053EE0C6}"/>
    <cellStyle name="Note 3 6 11 4" xfId="21484" xr:uid="{9F38E2DF-F725-460E-9DFE-03019BE3CA63}"/>
    <cellStyle name="Note 3 6 12" xfId="11948" xr:uid="{4200F80C-8467-4CCE-9F58-7CC8D57DCB6E}"/>
    <cellStyle name="Note 3 6 12 2" xfId="32149" xr:uid="{241AEF94-94F1-47E8-A972-EF4D651F30AC}"/>
    <cellStyle name="Note 3 6 12 3" xfId="41925" xr:uid="{1DC6457B-49CA-4A1A-BA8C-82233410CAE4}"/>
    <cellStyle name="Note 3 6 12 4" xfId="21957" xr:uid="{6A581253-DBF0-4856-8081-CF4A7A7F9668}"/>
    <cellStyle name="Note 3 6 13" xfId="12409" xr:uid="{02D8564F-A066-4BBC-8B97-90D937F938D7}"/>
    <cellStyle name="Note 3 6 13 2" xfId="32609" xr:uid="{DD547DCC-9B2B-456D-83D2-15B5D04BFD02}"/>
    <cellStyle name="Note 3 6 13 3" xfId="42385" xr:uid="{C6CBA1AC-9925-440C-A877-3AF6B9C3E24C}"/>
    <cellStyle name="Note 3 6 13 4" xfId="22417" xr:uid="{246C88E6-8384-434C-BFE7-F2C010BA3F37}"/>
    <cellStyle name="Note 3 6 14" xfId="12869" xr:uid="{5138F4A7-2603-4BD7-8684-46A7C3A11CFE}"/>
    <cellStyle name="Note 3 6 14 2" xfId="33068" xr:uid="{20E70FDE-7774-439A-AED6-7E40D4F85791}"/>
    <cellStyle name="Note 3 6 14 3" xfId="42844" xr:uid="{85EA22A0-CEF2-4099-9381-B643D7D4C6B5}"/>
    <cellStyle name="Note 3 6 14 4" xfId="22876" xr:uid="{B7C17B3C-020A-46D7-A5DB-F1CA30CAA0B1}"/>
    <cellStyle name="Note 3 6 15" xfId="13322" xr:uid="{AD356858-DF93-44F3-B442-A8A5CB6462B1}"/>
    <cellStyle name="Note 3 6 15 2" xfId="33519" xr:uid="{21307B7D-35C2-4A1C-A4A9-99D9363BE908}"/>
    <cellStyle name="Note 3 6 15 3" xfId="43295" xr:uid="{4B0630F1-F5C4-4704-86AC-B44B34A72487}"/>
    <cellStyle name="Note 3 6 15 4" xfId="23327" xr:uid="{C012106B-FAE3-4271-AC98-0C400A22B2B8}"/>
    <cellStyle name="Note 3 6 16" xfId="26419" xr:uid="{699639AD-DD57-4292-A757-11C892A5E800}"/>
    <cellStyle name="Note 3 6 17" xfId="36195" xr:uid="{CE168B9E-5DCC-4F3D-86DC-EBEFBEABE350}"/>
    <cellStyle name="Note 3 6 18" xfId="16227" xr:uid="{F5DE02D9-ABCB-40ED-A35F-0EBDF6F4F9A5}"/>
    <cellStyle name="Note 3 6 2" xfId="6760" xr:uid="{43E428E6-391F-4D0B-A4BA-8BC7C142F282}"/>
    <cellStyle name="Note 3 6 2 2" xfId="26974" xr:uid="{F42A1E33-AA55-41BE-AF95-8FAA17E0B1E5}"/>
    <cellStyle name="Note 3 6 2 3" xfId="36750" xr:uid="{6DEA81DF-CB63-4752-971C-848A69AB7C22}"/>
    <cellStyle name="Note 3 6 2 4" xfId="16782" xr:uid="{13AB5BA2-F462-48C5-B51F-4D3FD6ED7F54}"/>
    <cellStyle name="Note 3 6 3" xfId="7307" xr:uid="{39F36D51-FC94-428C-824E-B45D03C1C731}"/>
    <cellStyle name="Note 3 6 3 2" xfId="27521" xr:uid="{0F863D7C-C7EF-4661-9C25-C7EA31BF6222}"/>
    <cellStyle name="Note 3 6 3 3" xfId="37297" xr:uid="{AEC08CAF-2861-4AA2-B58A-7A9F3488031E}"/>
    <cellStyle name="Note 3 6 3 4" xfId="17329" xr:uid="{5E53E6EC-C3DE-4775-8CA9-9B6A255F27BF}"/>
    <cellStyle name="Note 3 6 4" xfId="7857" xr:uid="{9F484670-7227-4711-A641-FBEF2BC4194C}"/>
    <cellStyle name="Note 3 6 4 2" xfId="28069" xr:uid="{DC8CD955-21D8-4DEA-AE8C-9188FC75E1DB}"/>
    <cellStyle name="Note 3 6 4 3" xfId="37845" xr:uid="{82F50B63-FD87-4FB2-98D6-6DE6715AF0D0}"/>
    <cellStyle name="Note 3 6 4 4" xfId="17877" xr:uid="{B9940C3A-3A5B-49E1-844A-ABCC6E6F65BF}"/>
    <cellStyle name="Note 3 6 5" xfId="8399" xr:uid="{A19E3881-F878-4798-8223-AD57B438C75C}"/>
    <cellStyle name="Note 3 6 5 2" xfId="28610" xr:uid="{66204CFD-6A87-4292-B2DE-BD3B93C579D3}"/>
    <cellStyle name="Note 3 6 5 3" xfId="38386" xr:uid="{8B58D5B8-6C89-4C2A-9F5B-FDF2ECEE31F7}"/>
    <cellStyle name="Note 3 6 5 4" xfId="18418" xr:uid="{8E8C4529-8E3C-4DCE-9618-02B0A7C89BE3}"/>
    <cellStyle name="Note 3 6 6" xfId="8925" xr:uid="{9BF42BBF-EA69-478A-B58F-BD59F406587C}"/>
    <cellStyle name="Note 3 6 6 2" xfId="29134" xr:uid="{69331810-09F5-4FA5-A5E3-1BF52D55781D}"/>
    <cellStyle name="Note 3 6 6 3" xfId="38910" xr:uid="{77CF80C6-320B-4C11-AF0D-DE478906735F}"/>
    <cellStyle name="Note 3 6 6 4" xfId="18942" xr:uid="{7C9BE4F5-73F4-49C4-B817-E0C817FF5CB6}"/>
    <cellStyle name="Note 3 6 7" xfId="9449" xr:uid="{2209670B-4C28-4FFA-A37B-C296827BA5B5}"/>
    <cellStyle name="Note 3 6 7 2" xfId="29656" xr:uid="{576832E6-4B9D-4BAD-BACF-ED1E34DF9B8C}"/>
    <cellStyle name="Note 3 6 7 3" xfId="39432" xr:uid="{D829E55E-CDF5-4F79-BABA-E4E6AA2DA69B}"/>
    <cellStyle name="Note 3 6 7 4" xfId="19464" xr:uid="{14DDE30F-AD75-4FB7-8FDA-A6F140FFB214}"/>
    <cellStyle name="Note 3 6 8" xfId="9973" xr:uid="{72BF2AF6-293D-423F-A4FC-2ACE6780719E}"/>
    <cellStyle name="Note 3 6 8 2" xfId="30180" xr:uid="{F0D35A8C-2FEE-4769-B5AA-8C17DADD9F77}"/>
    <cellStyle name="Note 3 6 8 3" xfId="39956" xr:uid="{B1D35891-D238-41A5-8AA4-F7E2E75FD08E}"/>
    <cellStyle name="Note 3 6 8 4" xfId="19988" xr:uid="{B8481B8B-E687-4568-97FF-CFB11F31A843}"/>
    <cellStyle name="Note 3 6 9" xfId="10484" xr:uid="{0AE71E72-68D3-463C-A342-0B2973DBC4B8}"/>
    <cellStyle name="Note 3 6 9 2" xfId="30688" xr:uid="{38B3C168-0BE1-4794-A0C6-396B178BCF32}"/>
    <cellStyle name="Note 3 6 9 3" xfId="40464" xr:uid="{C77AC2CD-4042-45F6-8246-788E1ECA8BAA}"/>
    <cellStyle name="Note 3 6 9 4" xfId="20496" xr:uid="{515F44EC-B4A4-45A5-8584-5954BE0FE96B}"/>
    <cellStyle name="Note 3 7" xfId="6598" xr:uid="{32916C64-A5BE-452C-BD61-3CDCC7849ABE}"/>
    <cellStyle name="Note 3 7 10" xfId="11384" xr:uid="{41F53D38-7D59-4200-A162-A8A6325EE2FD}"/>
    <cellStyle name="Note 3 7 10 2" xfId="31586" xr:uid="{74D8D7D2-DA6C-4E10-88D1-CF2AAC4F4EFA}"/>
    <cellStyle name="Note 3 7 10 3" xfId="41362" xr:uid="{2A1FFADB-8806-4467-885B-77CF45DD90C7}"/>
    <cellStyle name="Note 3 7 10 4" xfId="21394" xr:uid="{A3822D3C-8817-457A-A430-BEB15D35E810}"/>
    <cellStyle name="Note 3 7 11" xfId="11869" xr:uid="{72EDA6D1-4884-4447-8F70-A082CE29AD5C}"/>
    <cellStyle name="Note 3 7 11 2" xfId="32071" xr:uid="{CE6C29C3-6855-4E6E-A5FB-70600F2850F9}"/>
    <cellStyle name="Note 3 7 11 3" xfId="41847" xr:uid="{872080D7-7B82-41EE-9B2B-15C23406F981}"/>
    <cellStyle name="Note 3 7 11 4" xfId="21879" xr:uid="{A6FE9D38-CAB9-4B3D-BB84-C0E307D2D215}"/>
    <cellStyle name="Note 3 7 12" xfId="12343" xr:uid="{F702DA28-A044-4366-9BB7-B1E32239D8D1}"/>
    <cellStyle name="Note 3 7 12 2" xfId="32544" xr:uid="{313C714A-23A1-4002-8C5D-2FB596F386D8}"/>
    <cellStyle name="Note 3 7 12 3" xfId="42320" xr:uid="{A13B7C35-4B64-4082-B2C9-215758CB7564}"/>
    <cellStyle name="Note 3 7 12 4" xfId="22352" xr:uid="{2E479782-2C71-43EF-A3A5-466370450F89}"/>
    <cellStyle name="Note 3 7 13" xfId="12804" xr:uid="{57314A23-72DA-40EC-9C45-61301DAA8B4A}"/>
    <cellStyle name="Note 3 7 13 2" xfId="33004" xr:uid="{AD09721A-508F-4511-80BA-0A96FCC10DF3}"/>
    <cellStyle name="Note 3 7 13 3" xfId="42780" xr:uid="{A7208ED8-BCEA-4D61-8D61-D75BD9862140}"/>
    <cellStyle name="Note 3 7 13 4" xfId="22812" xr:uid="{0DE654D2-20E5-4997-BA11-AB2146400EA1}"/>
    <cellStyle name="Note 3 7 14" xfId="13263" xr:uid="{C7782653-79B4-4564-B9EC-ABB75604EA1B}"/>
    <cellStyle name="Note 3 7 14 2" xfId="33462" xr:uid="{4534CB51-1A68-4589-9141-FD154E91F87C}"/>
    <cellStyle name="Note 3 7 14 3" xfId="43238" xr:uid="{7C9DC61D-650B-4176-8B1D-5900BD039B5B}"/>
    <cellStyle name="Note 3 7 14 4" xfId="23270" xr:uid="{3429ED5C-29AD-4147-B675-FD198A6FFF6B}"/>
    <cellStyle name="Note 3 7 15" xfId="13716" xr:uid="{DF15A0F1-0CB8-4F2E-B3F6-16AF87905F32}"/>
    <cellStyle name="Note 3 7 15 2" xfId="33913" xr:uid="{BF4EFC21-5F54-4AE2-8E49-9B1D5620035E}"/>
    <cellStyle name="Note 3 7 15 3" xfId="43689" xr:uid="{C7BFE94C-1E59-4EC6-84DB-C705E3E22AEF}"/>
    <cellStyle name="Note 3 7 15 4" xfId="23721" xr:uid="{9AE30736-EF7C-4A01-BC0A-642A247259F4}"/>
    <cellStyle name="Note 3 7 16" xfId="26813" xr:uid="{33B7FA5C-AE23-4E10-8430-B027EE9BECE4}"/>
    <cellStyle name="Note 3 7 17" xfId="36589" xr:uid="{5896C60E-FC8A-48B6-992E-C3FFD3BCE2CD}"/>
    <cellStyle name="Note 3 7 18" xfId="16621" xr:uid="{765A53FD-F031-4ECB-85CA-98456C0FC963}"/>
    <cellStyle name="Note 3 7 2" xfId="7155" xr:uid="{D6302ADF-ED2E-4221-962F-BF6FF3696050}"/>
    <cellStyle name="Note 3 7 2 2" xfId="27369" xr:uid="{7531C2B0-EB30-4FB0-B56B-9DBD2D0B40C2}"/>
    <cellStyle name="Note 3 7 2 3" xfId="37145" xr:uid="{45F40933-5EA1-48E7-A5F6-980483DCB3BE}"/>
    <cellStyle name="Note 3 7 2 4" xfId="17177" xr:uid="{D94391EB-DA84-4A47-A70A-EB7C46B0EBC1}"/>
    <cellStyle name="Note 3 7 3" xfId="7704" xr:uid="{DF24160F-D7B6-459C-BCB9-9D16946A319E}"/>
    <cellStyle name="Note 3 7 3 2" xfId="27918" xr:uid="{1F7526FB-C7CD-43DA-8A6B-57E9B5DE5DE2}"/>
    <cellStyle name="Note 3 7 3 3" xfId="37694" xr:uid="{3165F1CE-7637-4432-9A70-C185F8FC77D8}"/>
    <cellStyle name="Note 3 7 3 4" xfId="17726" xr:uid="{21A94A97-872B-45FA-98E5-1506EF5B6A17}"/>
    <cellStyle name="Note 3 7 4" xfId="8253" xr:uid="{8F4E8067-4153-42F4-B979-BD1F60DEFF74}"/>
    <cellStyle name="Note 3 7 4 2" xfId="28465" xr:uid="{8286A85F-4275-49B9-AFAB-B72B92B45002}"/>
    <cellStyle name="Note 3 7 4 3" xfId="38241" xr:uid="{9F1FBE18-99BB-4CEA-8E97-62AB52772E6C}"/>
    <cellStyle name="Note 3 7 4 4" xfId="18273" xr:uid="{E62719DD-194D-4072-BE11-E71C924485D9}"/>
    <cellStyle name="Note 3 7 5" xfId="8795" xr:uid="{94961059-EFD9-4796-8BE5-BAF4617917EC}"/>
    <cellStyle name="Note 3 7 5 2" xfId="29006" xr:uid="{CBFE6207-D595-4C17-B2B1-C4FE9CD0396B}"/>
    <cellStyle name="Note 3 7 5 3" xfId="38782" xr:uid="{BC391121-5F29-46FB-BBAC-A352FCEEDF92}"/>
    <cellStyle name="Note 3 7 5 4" xfId="18814" xr:uid="{E758740A-FF58-4368-B95E-90E5171CECF9}"/>
    <cellStyle name="Note 3 7 6" xfId="9320" xr:uid="{07AB21D0-BC22-4426-9BE6-D8772AB424AD}"/>
    <cellStyle name="Note 3 7 6 2" xfId="29529" xr:uid="{BA1BC098-2A12-4363-95B0-EFD6FA5451DA}"/>
    <cellStyle name="Note 3 7 6 3" xfId="39305" xr:uid="{FED95943-A024-4161-B80D-E0EFB0B5AA9B}"/>
    <cellStyle name="Note 3 7 6 4" xfId="19337" xr:uid="{087B194D-8CA5-49BA-B7A7-2FCE39A46FB5}"/>
    <cellStyle name="Note 3 7 7" xfId="9843" xr:uid="{7F35333A-78EB-450F-A6C7-090A7DD290D0}"/>
    <cellStyle name="Note 3 7 7 2" xfId="30050" xr:uid="{5DC08188-35BB-4721-B8A0-1D87A2A2CC7E}"/>
    <cellStyle name="Note 3 7 7 3" xfId="39826" xr:uid="{D123840A-FF22-4759-B6DD-C0129D452D6A}"/>
    <cellStyle name="Note 3 7 7 4" xfId="19858" xr:uid="{C283FF01-B5B3-4AD5-9905-695833CE25B3}"/>
    <cellStyle name="Note 3 7 8" xfId="10369" xr:uid="{092D8325-05F2-4FC0-B83D-5098AAD9BA4A}"/>
    <cellStyle name="Note 3 7 8 2" xfId="30576" xr:uid="{83DA4B8B-0669-4A21-9620-46EDC6DA98D7}"/>
    <cellStyle name="Note 3 7 8 3" xfId="40352" xr:uid="{A033FFE1-D5EC-4059-BCCF-D7D29AD53D08}"/>
    <cellStyle name="Note 3 7 8 4" xfId="20384" xr:uid="{FE82D94A-93F0-4E93-9533-220157F20AF7}"/>
    <cellStyle name="Note 3 7 9" xfId="10879" xr:uid="{B7A4DA8E-E996-41C8-A03E-EC2CC3D7AE57}"/>
    <cellStyle name="Note 3 7 9 2" xfId="31083" xr:uid="{44E6C3D7-6D99-4A1B-B5BE-B09543AC47A3}"/>
    <cellStyle name="Note 3 7 9 3" xfId="40859" xr:uid="{8ED5F6B4-BFF5-4495-A897-884F0D094B83}"/>
    <cellStyle name="Note 3 7 9 4" xfId="20891" xr:uid="{E2647852-FBCB-4849-95FF-90CB99C54DF3}"/>
    <cellStyle name="Note 3 8" xfId="6708" xr:uid="{F37EB786-2E97-4DAE-897E-887C4F57F9CF}"/>
    <cellStyle name="Note 3 8 2" xfId="26922" xr:uid="{0BBC1EE1-4CCF-4AC8-BF11-40081CF4641A}"/>
    <cellStyle name="Note 3 8 3" xfId="36698" xr:uid="{81A51268-8468-43E4-A606-E81471879CB6}"/>
    <cellStyle name="Note 3 8 4" xfId="16730" xr:uid="{8A14DF51-9162-4F25-B924-BB86EE5BB355}"/>
    <cellStyle name="Note 3 9" xfId="7806" xr:uid="{5BEB6EFF-2DD6-461B-8F45-9A73BEF3DE9E}"/>
    <cellStyle name="Note 3 9 2" xfId="28018" xr:uid="{33070398-54F5-483B-8A54-837420D83DF0}"/>
    <cellStyle name="Note 3 9 3" xfId="37794" xr:uid="{6CE70548-DE13-4F1E-92ED-3EEEB1C535AE}"/>
    <cellStyle name="Note 3 9 4" xfId="17826" xr:uid="{AB416028-E75D-46BD-BD87-57D5CCCFB6FD}"/>
    <cellStyle name="Note 30" xfId="43726" xr:uid="{49E6399B-A367-432C-AD03-3BE19C79337D}"/>
    <cellStyle name="Note 31" xfId="44043" xr:uid="{B260A650-BC7A-468D-B063-C7A56CB24CD6}"/>
    <cellStyle name="Note 32" xfId="92" xr:uid="{EF462133-A44E-4A26-AF05-756981E96FD2}"/>
    <cellStyle name="Note 4" xfId="320" xr:uid="{380B9643-2264-4065-8DBB-133143A320C8}"/>
    <cellStyle name="Note 4 2" xfId="501" xr:uid="{03A6F0E3-B2B8-4837-A89D-40D52C7AF766}"/>
    <cellStyle name="Note 4 2 10" xfId="4528" xr:uid="{02869158-1487-41C1-A3A0-9E38D2D9921E}"/>
    <cellStyle name="Note 4 2 10 2" xfId="24777" xr:uid="{FA05026C-11AE-4006-935C-9A7E3A751C95}"/>
    <cellStyle name="Note 4 2 10 3" xfId="34553" xr:uid="{82416AF5-9B03-4D3A-8C83-A578C3AEFD41}"/>
    <cellStyle name="Note 4 2 10 4" xfId="14585" xr:uid="{866CE73E-86C6-4C25-ACBA-97B46F9561B2}"/>
    <cellStyle name="Note 4 2 11" xfId="7738" xr:uid="{913E161A-053C-4683-8FC0-B6A8A8667F8C}"/>
    <cellStyle name="Note 4 2 11 2" xfId="27952" xr:uid="{6678E10C-DF6E-45BA-9E74-5DE7AECB784A}"/>
    <cellStyle name="Note 4 2 11 3" xfId="37728" xr:uid="{F324DA12-7AFF-4617-98C4-CC8E31D9E398}"/>
    <cellStyle name="Note 4 2 11 4" xfId="17760" xr:uid="{B9436A56-2CAE-4066-9312-B9F6F75E5F09}"/>
    <cellStyle name="Note 4 2 12" xfId="4420" xr:uid="{530C2611-F7D1-493C-91B9-72440F8CBC3E}"/>
    <cellStyle name="Note 4 2 12 2" xfId="24671" xr:uid="{92989446-6853-4301-80AE-2E6851A06AC6}"/>
    <cellStyle name="Note 4 2 12 3" xfId="34447" xr:uid="{13A6F0C8-BEDE-4792-9374-A88A68CBC584}"/>
    <cellStyle name="Note 4 2 12 4" xfId="14479" xr:uid="{70BB1747-F795-4046-854A-1E4C7612660C}"/>
    <cellStyle name="Note 4 2 13" xfId="23776" xr:uid="{D737044B-8338-49CC-A8FC-315F62BE4D1F}"/>
    <cellStyle name="Note 4 2 14" xfId="24147" xr:uid="{00092B01-17B7-45C3-9A5E-0D0D6F650B47}"/>
    <cellStyle name="Note 4 2 15" xfId="13774" xr:uid="{88BF85F1-867C-49F5-8A47-D33606DB7B28}"/>
    <cellStyle name="Note 4 2 2" xfId="690" xr:uid="{D58620F4-4184-4E0D-9DC7-E938464A0BB9}"/>
    <cellStyle name="Note 4 2 2 10" xfId="5985" xr:uid="{F7EFC768-D8CC-42B0-8492-018725FE3F0E}"/>
    <cellStyle name="Note 4 2 2 10 2" xfId="26206" xr:uid="{D9CC528F-7312-445C-A8BF-BB2B15C624BE}"/>
    <cellStyle name="Note 4 2 2 10 3" xfId="35982" xr:uid="{DF7F7B5F-53D0-4D93-95A7-CAC551B85D75}"/>
    <cellStyle name="Note 4 2 2 10 4" xfId="16014" xr:uid="{B612DFF3-6DFE-4449-96D9-2F4CD904AD67}"/>
    <cellStyle name="Note 4 2 2 11" xfId="5252" xr:uid="{962EF52D-7DDA-4CC2-8563-EE0B30D80907}"/>
    <cellStyle name="Note 4 2 2 11 2" xfId="25492" xr:uid="{97CB5A5B-CC64-4132-A817-2A30BE81C741}"/>
    <cellStyle name="Note 4 2 2 11 3" xfId="35268" xr:uid="{CAA9F05F-E075-442E-A810-F468B7D232C4}"/>
    <cellStyle name="Note 4 2 2 11 4" xfId="15300" xr:uid="{A6F461E3-99F7-4DA5-B21B-ACD0840226ED}"/>
    <cellStyle name="Note 4 2 2 12" xfId="4883" xr:uid="{F0920785-745C-47E3-B77E-2CB738A4C5FD}"/>
    <cellStyle name="Note 4 2 2 12 2" xfId="25124" xr:uid="{8300C28C-A4A6-4753-8B9D-7A7D3FDEB740}"/>
    <cellStyle name="Note 4 2 2 12 3" xfId="34900" xr:uid="{3046163A-9171-4F18-A1A6-ED42BA4CAFBB}"/>
    <cellStyle name="Note 4 2 2 12 4" xfId="14932" xr:uid="{EBBDDCC0-C5E0-46A4-85E9-9EB54542CF0A}"/>
    <cellStyle name="Note 4 2 2 13" xfId="5238" xr:uid="{075E92DD-1748-42E6-86DC-46E44CC9AF5E}"/>
    <cellStyle name="Note 4 2 2 13 2" xfId="25478" xr:uid="{7C89B98D-81EF-4739-8651-24FD93DECC1C}"/>
    <cellStyle name="Note 4 2 2 13 3" xfId="35254" xr:uid="{DA42C2F3-6293-40F4-866E-358C520E221C}"/>
    <cellStyle name="Note 4 2 2 13 4" xfId="15286" xr:uid="{2F0586F7-06D7-4772-B7C3-D7CCBC67633D}"/>
    <cellStyle name="Note 4 2 2 14" xfId="6032" xr:uid="{FB65F734-7FF6-4A3D-B805-194760BD8C2A}"/>
    <cellStyle name="Note 4 2 2 14 2" xfId="26252" xr:uid="{3DB96EAE-3450-4340-8AC2-38F2BF0F7C66}"/>
    <cellStyle name="Note 4 2 2 14 3" xfId="36028" xr:uid="{E3A5B41A-7FF3-47DF-A4AC-F5F9A670490B}"/>
    <cellStyle name="Note 4 2 2 14 4" xfId="16060" xr:uid="{26B46B61-9DA5-4586-B6AE-58D4D3156F77}"/>
    <cellStyle name="Note 4 2 2 15" xfId="7231" xr:uid="{80BE9FDD-3EE7-4BF1-A670-DBE8E3F476B7}"/>
    <cellStyle name="Note 4 2 2 15 2" xfId="27445" xr:uid="{FE6E0561-172A-41CA-B2EE-D44826756316}"/>
    <cellStyle name="Note 4 2 2 15 3" xfId="37221" xr:uid="{A89C69C2-0C10-4443-9BB1-8A1DD065ACE0}"/>
    <cellStyle name="Note 4 2 2 15 4" xfId="17253" xr:uid="{74C0F9FD-1CD3-4812-BC4A-5A865D9B6EE3}"/>
    <cellStyle name="Note 4 2 2 16" xfId="4476" xr:uid="{3436E821-0C18-4709-9F7C-FEB9E4958356}"/>
    <cellStyle name="Note 4 2 2 16 2" xfId="24725" xr:uid="{259188AA-9873-4035-B7EE-B41333745D1C}"/>
    <cellStyle name="Note 4 2 2 16 3" xfId="34501" xr:uid="{EF9273E5-75E4-4706-A7C4-01F8B1A64AC1}"/>
    <cellStyle name="Note 4 2 2 16 4" xfId="14533" xr:uid="{35132FFF-5929-4454-BD44-9EE72A534A8C}"/>
    <cellStyle name="Note 4 2 2 17" xfId="9892" xr:uid="{0A6BED83-BA21-448C-8E1F-A08F1B6A176C}"/>
    <cellStyle name="Note 4 2 2 17 2" xfId="30099" xr:uid="{C70A76CF-E293-4917-94C4-5F8868A7C1AF}"/>
    <cellStyle name="Note 4 2 2 17 3" xfId="39875" xr:uid="{0B52A4F2-928B-48E9-8CC1-F937295E8106}"/>
    <cellStyle name="Note 4 2 2 17 4" xfId="19907" xr:uid="{AC1E4B06-ED2F-4C50-8F80-2B2B01DC7794}"/>
    <cellStyle name="Note 4 2 2 18" xfId="10419" xr:uid="{DD7FC247-6B8F-41F3-AC61-8A3856DC3DA4}"/>
    <cellStyle name="Note 4 2 2 18 2" xfId="30624" xr:uid="{3DDF6DFA-093A-4E39-B8BF-A7B0D0AB637D}"/>
    <cellStyle name="Note 4 2 2 18 3" xfId="40400" xr:uid="{C99096AF-CCB5-4E1B-B1EA-710BA70D03BF}"/>
    <cellStyle name="Note 4 2 2 18 4" xfId="20432" xr:uid="{B82003C8-6943-44C8-96AB-AC5413165760}"/>
    <cellStyle name="Note 4 2 2 19" xfId="23814" xr:uid="{77A6731E-4F6F-4C95-94FC-2AFA4B543954}"/>
    <cellStyle name="Note 4 2 2 2" xfId="6252" xr:uid="{6C70C4DE-56FD-49E2-A263-200394B17A30}"/>
    <cellStyle name="Note 4 2 2 2 10" xfId="11039" xr:uid="{5534E250-AE54-4C14-BCB2-830298403385}"/>
    <cellStyle name="Note 4 2 2 2 10 2" xfId="31241" xr:uid="{9630CA97-35A5-41CD-BDA6-BF0FA7F21136}"/>
    <cellStyle name="Note 4 2 2 2 10 3" xfId="41017" xr:uid="{D8060FD4-C1F5-4607-9935-25EF2FD241B2}"/>
    <cellStyle name="Note 4 2 2 2 10 4" xfId="21049" xr:uid="{7454B8E5-7BCD-418B-903A-D0FE72D26B20}"/>
    <cellStyle name="Note 4 2 2 2 11" xfId="11525" xr:uid="{80EF383E-0B29-4C3F-9D70-2F61382EED53}"/>
    <cellStyle name="Note 4 2 2 2 11 2" xfId="31727" xr:uid="{2399960A-209E-46DF-8E55-309D2F09BB28}"/>
    <cellStyle name="Note 4 2 2 2 11 3" xfId="41503" xr:uid="{E3CA5980-06B9-4275-AD6D-AD6E5B52D5D5}"/>
    <cellStyle name="Note 4 2 2 2 11 4" xfId="21535" xr:uid="{B2AF5FCC-A13A-4F47-9AF9-613CA4970D7F}"/>
    <cellStyle name="Note 4 2 2 2 12" xfId="11999" xr:uid="{ADC4CD82-BC4B-40E1-AABF-21FE7D56D7E8}"/>
    <cellStyle name="Note 4 2 2 2 12 2" xfId="32200" xr:uid="{D694A886-33EA-40EC-A2E4-91D50EDEDF7C}"/>
    <cellStyle name="Note 4 2 2 2 12 3" xfId="41976" xr:uid="{F6FE0BB2-81AA-4959-ADA2-DD2999DC6D2D}"/>
    <cellStyle name="Note 4 2 2 2 12 4" xfId="22008" xr:uid="{A681C962-FB1C-4797-9660-CBFFC03D8F06}"/>
    <cellStyle name="Note 4 2 2 2 13" xfId="12460" xr:uid="{F5A21E1B-238C-40CF-9EC9-548C6CF9BB1D}"/>
    <cellStyle name="Note 4 2 2 2 13 2" xfId="32660" xr:uid="{74737A19-4AD2-42FF-9023-2CCC6578D99E}"/>
    <cellStyle name="Note 4 2 2 2 13 3" xfId="42436" xr:uid="{FBDE8B7C-A9B4-4460-B1A1-EB8933A62005}"/>
    <cellStyle name="Note 4 2 2 2 13 4" xfId="22468" xr:uid="{7DE89599-F357-43ED-9994-48138C67364D}"/>
    <cellStyle name="Note 4 2 2 2 14" xfId="12920" xr:uid="{8836B70C-3727-4141-9D02-EB5F364DD2BC}"/>
    <cellStyle name="Note 4 2 2 2 14 2" xfId="33119" xr:uid="{690B4205-C786-4648-82B4-2EDF2B42D2DB}"/>
    <cellStyle name="Note 4 2 2 2 14 3" xfId="42895" xr:uid="{8D6EAF6E-5CBB-4265-85F2-2725F260AD71}"/>
    <cellStyle name="Note 4 2 2 2 14 4" xfId="22927" xr:uid="{BFEE8347-F74F-495A-932C-5484A32B20A4}"/>
    <cellStyle name="Note 4 2 2 2 15" xfId="13373" xr:uid="{9DD68671-6B64-4CF0-8CEC-FA48FA1BA1F1}"/>
    <cellStyle name="Note 4 2 2 2 15 2" xfId="33570" xr:uid="{360B138E-2A56-49E5-9AFE-8739EE8744B5}"/>
    <cellStyle name="Note 4 2 2 2 15 3" xfId="43346" xr:uid="{EC5B61C4-CFA5-4285-AEF4-F82CA6D743C6}"/>
    <cellStyle name="Note 4 2 2 2 15 4" xfId="23378" xr:uid="{70DB380E-3BB2-4913-A55F-4B7C5801B6B0}"/>
    <cellStyle name="Note 4 2 2 2 16" xfId="26470" xr:uid="{C84043FF-220A-496E-8107-74E7B4E80117}"/>
    <cellStyle name="Note 4 2 2 2 17" xfId="36246" xr:uid="{656228DB-84DD-4611-A78E-703F33101108}"/>
    <cellStyle name="Note 4 2 2 2 18" xfId="16278" xr:uid="{6206DE8C-36BC-46E0-ABE9-8DF0F70B1399}"/>
    <cellStyle name="Note 4 2 2 2 2" xfId="6811" xr:uid="{F0DAD3F0-3CAB-4D92-8B51-5BCDE6557347}"/>
    <cellStyle name="Note 4 2 2 2 2 2" xfId="27025" xr:uid="{081BCCB5-4BB8-4D01-8406-C15A0BB7C90B}"/>
    <cellStyle name="Note 4 2 2 2 2 3" xfId="36801" xr:uid="{D3EE17C6-88B7-40FD-B1A7-A8EBB13B1B52}"/>
    <cellStyle name="Note 4 2 2 2 2 4" xfId="16833" xr:uid="{D24E59BC-E8C6-4094-8A36-65FF3D79AADC}"/>
    <cellStyle name="Note 4 2 2 2 3" xfId="7358" xr:uid="{09BA3315-E4C6-47E5-825B-0E19F04D80F5}"/>
    <cellStyle name="Note 4 2 2 2 3 2" xfId="27572" xr:uid="{CC59688E-CCBE-4A27-BF1D-41B683FF1327}"/>
    <cellStyle name="Note 4 2 2 2 3 3" xfId="37348" xr:uid="{94C9A6A3-4927-4E7B-971C-15C2BEEE4EC6}"/>
    <cellStyle name="Note 4 2 2 2 3 4" xfId="17380" xr:uid="{16CE4453-8F60-484B-B54B-6F660976ED35}"/>
    <cellStyle name="Note 4 2 2 2 4" xfId="7908" xr:uid="{C1D35993-D586-4F4E-B124-8C854B28C8CD}"/>
    <cellStyle name="Note 4 2 2 2 4 2" xfId="28120" xr:uid="{B5661B57-0351-4AF2-94BE-5CC85FAC87BE}"/>
    <cellStyle name="Note 4 2 2 2 4 3" xfId="37896" xr:uid="{942D8F41-E7C0-48BF-93E4-99BBC8B71EDB}"/>
    <cellStyle name="Note 4 2 2 2 4 4" xfId="17928" xr:uid="{017F9E50-0E3D-4FAB-B9CF-7F52DF1A6C0A}"/>
    <cellStyle name="Note 4 2 2 2 5" xfId="8450" xr:uid="{4E3CA280-7C5B-4F91-B340-2CB1471568EB}"/>
    <cellStyle name="Note 4 2 2 2 5 2" xfId="28661" xr:uid="{A4CCCC31-3D9C-4524-BC84-02134F202EC7}"/>
    <cellStyle name="Note 4 2 2 2 5 3" xfId="38437" xr:uid="{E4464F5D-A98A-4D92-BFD2-A0ACD9796F65}"/>
    <cellStyle name="Note 4 2 2 2 5 4" xfId="18469" xr:uid="{C01ED39A-E09D-497F-BD7B-2B2A454AB67F}"/>
    <cellStyle name="Note 4 2 2 2 6" xfId="8976" xr:uid="{4ABB0E61-C3A2-4771-839F-23B33229032B}"/>
    <cellStyle name="Note 4 2 2 2 6 2" xfId="29185" xr:uid="{8C30BD81-3827-4F8A-9368-0ED655300B86}"/>
    <cellStyle name="Note 4 2 2 2 6 3" xfId="38961" xr:uid="{40B0A94B-6473-4E29-8CEF-E4C62F9FC6F4}"/>
    <cellStyle name="Note 4 2 2 2 6 4" xfId="18993" xr:uid="{88FEA689-9CE6-4FDA-8890-84D995AFF8D1}"/>
    <cellStyle name="Note 4 2 2 2 7" xfId="9500" xr:uid="{B15DD0CB-2ACC-4DC6-A82E-CE238E660634}"/>
    <cellStyle name="Note 4 2 2 2 7 2" xfId="29707" xr:uid="{D4215D15-24D9-45F7-A39E-0472DADD8841}"/>
    <cellStyle name="Note 4 2 2 2 7 3" xfId="39483" xr:uid="{877E2B38-A027-4229-92A2-87CAD76C226C}"/>
    <cellStyle name="Note 4 2 2 2 7 4" xfId="19515" xr:uid="{EA2344D8-1628-4D2E-A579-1FB6FC778503}"/>
    <cellStyle name="Note 4 2 2 2 8" xfId="10024" xr:uid="{5FF93275-B772-4C8B-87D5-453BF993ACB0}"/>
    <cellStyle name="Note 4 2 2 2 8 2" xfId="30231" xr:uid="{0E98B431-D32F-4E2F-BB58-7412E43C49A5}"/>
    <cellStyle name="Note 4 2 2 2 8 3" xfId="40007" xr:uid="{1AD300C3-7F46-4253-AE54-5DF2BEAD07AA}"/>
    <cellStyle name="Note 4 2 2 2 8 4" xfId="20039" xr:uid="{531FFE03-019B-4069-B17B-D151EC419A6B}"/>
    <cellStyle name="Note 4 2 2 2 9" xfId="10535" xr:uid="{599A5FD7-F2FE-4BDE-91F3-AC35D0C8A654}"/>
    <cellStyle name="Note 4 2 2 2 9 2" xfId="30739" xr:uid="{3151C3EB-9E15-4312-B9A9-579E4A6A5645}"/>
    <cellStyle name="Note 4 2 2 2 9 3" xfId="40515" xr:uid="{6ACC049C-3050-4EF6-94A0-4BE2E9F0C55C}"/>
    <cellStyle name="Note 4 2 2 2 9 4" xfId="20547" xr:uid="{A8E59FA7-5A36-460E-90F5-3B22110E2D01}"/>
    <cellStyle name="Note 4 2 2 20" xfId="24110" xr:uid="{985F2B6E-8CA0-42A2-BA8A-2C1F8AC05A28}"/>
    <cellStyle name="Note 4 2 2 21" xfId="13813" xr:uid="{17C01DF3-7A6D-422F-86A0-05600EB76BF3}"/>
    <cellStyle name="Note 4 2 2 3" xfId="6537" xr:uid="{3D7370F3-7406-41D5-BD53-29D88BB2F0C8}"/>
    <cellStyle name="Note 4 2 2 3 10" xfId="11324" xr:uid="{67ECE94B-D184-4864-A16E-400C31F45C88}"/>
    <cellStyle name="Note 4 2 2 3 10 2" xfId="31526" xr:uid="{B06980E6-7D20-4E8C-B2D6-3815EA5FC460}"/>
    <cellStyle name="Note 4 2 2 3 10 3" xfId="41302" xr:uid="{EA58668A-C2BE-4F3A-B6DE-72003686FBC2}"/>
    <cellStyle name="Note 4 2 2 3 10 4" xfId="21334" xr:uid="{2DC532D0-808F-4633-B1B8-26A39EFD383A}"/>
    <cellStyle name="Note 4 2 2 3 11" xfId="11810" xr:uid="{06BBD45F-FFF2-4CB5-BD87-B1FAB51A771B}"/>
    <cellStyle name="Note 4 2 2 3 11 2" xfId="32012" xr:uid="{521B510C-20D1-4053-9405-9CB3580B5ADA}"/>
    <cellStyle name="Note 4 2 2 3 11 3" xfId="41788" xr:uid="{0C2E7C31-000A-4F9F-B93A-9638DB56C0ED}"/>
    <cellStyle name="Note 4 2 2 3 11 4" xfId="21820" xr:uid="{8CFB6500-162A-4BCA-8F10-FEEF74901532}"/>
    <cellStyle name="Note 4 2 2 3 12" xfId="12284" xr:uid="{95DF5C1A-0C8A-4606-A4A3-854DB025BC9F}"/>
    <cellStyle name="Note 4 2 2 3 12 2" xfId="32485" xr:uid="{B491A59A-D434-451C-A451-ED2850416664}"/>
    <cellStyle name="Note 4 2 2 3 12 3" xfId="42261" xr:uid="{C9077E44-97A8-441E-9402-AEF84D6936E7}"/>
    <cellStyle name="Note 4 2 2 3 12 4" xfId="22293" xr:uid="{E188211B-5089-485A-B929-2A0FED000C74}"/>
    <cellStyle name="Note 4 2 2 3 13" xfId="12745" xr:uid="{0320F71B-08F3-4476-A27C-73D57AC57775}"/>
    <cellStyle name="Note 4 2 2 3 13 2" xfId="32945" xr:uid="{A9770550-0FC4-4532-AF89-6DC92774DE8F}"/>
    <cellStyle name="Note 4 2 2 3 13 3" xfId="42721" xr:uid="{2A1F3DDD-442C-4793-BB19-36231B3A81E4}"/>
    <cellStyle name="Note 4 2 2 3 13 4" xfId="22753" xr:uid="{7023683D-DD4E-433D-8779-69A9207A7F64}"/>
    <cellStyle name="Note 4 2 2 3 14" xfId="13205" xr:uid="{B8B2EA7B-1197-4116-878A-8883CD993BF9}"/>
    <cellStyle name="Note 4 2 2 3 14 2" xfId="33404" xr:uid="{D2F2DBB5-C239-4A8A-8777-6E0155AFA85B}"/>
    <cellStyle name="Note 4 2 2 3 14 3" xfId="43180" xr:uid="{860CBE64-59EC-4C51-A93E-25D301A43227}"/>
    <cellStyle name="Note 4 2 2 3 14 4" xfId="23212" xr:uid="{8E23C7D2-3627-4D17-A8D2-AF9A2C16FE58}"/>
    <cellStyle name="Note 4 2 2 3 15" xfId="13658" xr:uid="{DC415A3D-F919-46C4-8444-A833768E4591}"/>
    <cellStyle name="Note 4 2 2 3 15 2" xfId="33855" xr:uid="{0BC61C85-AAFE-4030-B305-45E7DEC74218}"/>
    <cellStyle name="Note 4 2 2 3 15 3" xfId="43631" xr:uid="{CFA45833-9B68-4263-9DCB-4C29946985CF}"/>
    <cellStyle name="Note 4 2 2 3 15 4" xfId="23663" xr:uid="{DC153ACB-9C8C-44BE-8A21-1B85CCDE6B74}"/>
    <cellStyle name="Note 4 2 2 3 16" xfId="26755" xr:uid="{0DF9EE81-F63E-4229-99BA-4834BE63236D}"/>
    <cellStyle name="Note 4 2 2 3 17" xfId="36531" xr:uid="{0A81643D-4467-40E7-9870-5D6DAE49C015}"/>
    <cellStyle name="Note 4 2 2 3 18" xfId="16563" xr:uid="{4090C571-F957-4E76-ACE1-B5CA2F38A94D}"/>
    <cellStyle name="Note 4 2 2 3 2" xfId="7096" xr:uid="{ADC9BB1C-8FE5-491B-B128-19680D7FE68E}"/>
    <cellStyle name="Note 4 2 2 3 2 2" xfId="27310" xr:uid="{24CB202F-C02B-4825-97B5-AB953CCFB4E6}"/>
    <cellStyle name="Note 4 2 2 3 2 3" xfId="37086" xr:uid="{24BAF653-DD3E-4C08-89B8-59066FD41F87}"/>
    <cellStyle name="Note 4 2 2 3 2 4" xfId="17118" xr:uid="{F7C5C458-6352-41CC-A2AB-B8FB0F5227FA}"/>
    <cellStyle name="Note 4 2 2 3 3" xfId="7643" xr:uid="{10796599-3D04-4B65-BCCE-9BB9F8E06261}"/>
    <cellStyle name="Note 4 2 2 3 3 2" xfId="27857" xr:uid="{A3C90E3F-5614-4152-BBED-E5FA274C110E}"/>
    <cellStyle name="Note 4 2 2 3 3 3" xfId="37633" xr:uid="{2CAA0FEC-D539-45AC-BAA3-8714086A07BA}"/>
    <cellStyle name="Note 4 2 2 3 3 4" xfId="17665" xr:uid="{86287D34-1B98-44D5-9AFC-BC4D1958EC5E}"/>
    <cellStyle name="Note 4 2 2 3 4" xfId="8193" xr:uid="{A899CA26-E51D-4E71-B9D6-9C3F529F4307}"/>
    <cellStyle name="Note 4 2 2 3 4 2" xfId="28405" xr:uid="{D059C648-6A36-4F08-AAF0-6AC3E1805150}"/>
    <cellStyle name="Note 4 2 2 3 4 3" xfId="38181" xr:uid="{D1E2CE38-4CE9-417D-9245-CD276A26BEBF}"/>
    <cellStyle name="Note 4 2 2 3 4 4" xfId="18213" xr:uid="{BF0D0D74-B3E9-4DE3-825D-B0F10C055A6D}"/>
    <cellStyle name="Note 4 2 2 3 5" xfId="8735" xr:uid="{392FD94E-D419-48D9-ACFD-9DE3D0D093E0}"/>
    <cellStyle name="Note 4 2 2 3 5 2" xfId="28946" xr:uid="{0D69EA58-10E7-4261-9E23-86DDBF45D960}"/>
    <cellStyle name="Note 4 2 2 3 5 3" xfId="38722" xr:uid="{681EB9B8-CEA4-42BC-ADFA-B003D246C68E}"/>
    <cellStyle name="Note 4 2 2 3 5 4" xfId="18754" xr:uid="{976B81C0-E0D4-4A3F-AD1F-4FF17D9CFFE2}"/>
    <cellStyle name="Note 4 2 2 3 6" xfId="9261" xr:uid="{35CFA80B-F1F9-4138-A196-F225B9756B21}"/>
    <cellStyle name="Note 4 2 2 3 6 2" xfId="29470" xr:uid="{EA9E99AA-6326-4805-833D-602258E33EDE}"/>
    <cellStyle name="Note 4 2 2 3 6 3" xfId="39246" xr:uid="{BB6677CB-1A9B-4DD1-8CB9-B5BEBFCDB473}"/>
    <cellStyle name="Note 4 2 2 3 6 4" xfId="19278" xr:uid="{A3CC4A0C-99C5-4B47-B862-7866BF25EEAA}"/>
    <cellStyle name="Note 4 2 2 3 7" xfId="9785" xr:uid="{A2E13FDB-93D5-4E28-A2F7-277716A893D2}"/>
    <cellStyle name="Note 4 2 2 3 7 2" xfId="29992" xr:uid="{799587B2-9935-44D2-9257-3BCE36F224DF}"/>
    <cellStyle name="Note 4 2 2 3 7 3" xfId="39768" xr:uid="{977610E1-2209-468B-8CEA-9087DF82F7D9}"/>
    <cellStyle name="Note 4 2 2 3 7 4" xfId="19800" xr:uid="{561B644A-BE6B-4BAB-A230-588FECE3819E}"/>
    <cellStyle name="Note 4 2 2 3 8" xfId="10309" xr:uid="{F2442DE8-E905-4BA1-82FE-76AA25E4CEEF}"/>
    <cellStyle name="Note 4 2 2 3 8 2" xfId="30516" xr:uid="{2EE56A34-E5EC-42DA-84E3-DA73020B6768}"/>
    <cellStyle name="Note 4 2 2 3 8 3" xfId="40292" xr:uid="{E1B67B55-CE6C-44A8-9FDF-5DEAEBF438D2}"/>
    <cellStyle name="Note 4 2 2 3 8 4" xfId="20324" xr:uid="{3704B47E-38C3-466B-8CFE-6703461D7B31}"/>
    <cellStyle name="Note 4 2 2 3 9" xfId="10820" xr:uid="{695A42F6-9C7F-45A4-874B-24D036409B1E}"/>
    <cellStyle name="Note 4 2 2 3 9 2" xfId="31024" xr:uid="{9CA8B162-4B4C-4CE5-A76A-B252F9B53A94}"/>
    <cellStyle name="Note 4 2 2 3 9 3" xfId="40800" xr:uid="{C849D14E-214E-43D0-8CB1-3E87C2986303}"/>
    <cellStyle name="Note 4 2 2 3 9 4" xfId="20832" xr:uid="{87931DB4-0CE4-4B29-A21E-32475357F67A}"/>
    <cellStyle name="Note 4 2 2 4" xfId="4305" xr:uid="{943A09AE-7715-4062-84E5-3AD86EF6810C}"/>
    <cellStyle name="Note 4 2 2 4 2" xfId="24556" xr:uid="{03863C80-29E5-4F45-9C30-735FE880E9C1}"/>
    <cellStyle name="Note 4 2 2 4 3" xfId="34332" xr:uid="{E1F1F660-27EB-4D43-A13C-653CB2D04D09}"/>
    <cellStyle name="Note 4 2 2 4 4" xfId="14364" xr:uid="{74B71BA8-69CF-47D7-9AA8-AA23586E223A}"/>
    <cellStyle name="Note 4 2 2 5" xfId="5682" xr:uid="{3E46705C-C6B0-48F5-BC69-8DBBD6626429}"/>
    <cellStyle name="Note 4 2 2 5 2" xfId="25911" xr:uid="{08E64EE1-A369-4423-94B5-BFAC5FD900BE}"/>
    <cellStyle name="Note 4 2 2 5 3" xfId="35687" xr:uid="{A465354F-F8E3-43E0-BABE-161406C114EF}"/>
    <cellStyle name="Note 4 2 2 5 4" xfId="15719" xr:uid="{C2D4E31E-109D-48FA-9925-CB0A0F3C5F59}"/>
    <cellStyle name="Note 4 2 2 6" xfId="6056" xr:uid="{2A9990AF-FE51-44E6-9505-7FAC426CDD1A}"/>
    <cellStyle name="Note 4 2 2 6 2" xfId="26276" xr:uid="{9D750E26-5643-4968-BCC2-B2BF5DCEFF22}"/>
    <cellStyle name="Note 4 2 2 6 3" xfId="36052" xr:uid="{8FE47D43-502C-4B07-BCAA-9935D090E5ED}"/>
    <cellStyle name="Note 4 2 2 6 4" xfId="16084" xr:uid="{0AD40EA6-1537-4F51-BFDA-CC04319B8263}"/>
    <cellStyle name="Note 4 2 2 7" xfId="5393" xr:uid="{D24E1C58-0430-414B-8928-EAEAAFDA440F}"/>
    <cellStyle name="Note 4 2 2 7 2" xfId="25630" xr:uid="{3B65327E-D60C-49B0-B86B-9656952CABDB}"/>
    <cellStyle name="Note 4 2 2 7 3" xfId="35406" xr:uid="{C61407CA-ABFC-4B9B-9165-D3112A727F23}"/>
    <cellStyle name="Note 4 2 2 7 4" xfId="15438" xr:uid="{706FEDB2-4A9F-4D49-98F3-43DBEBEBEFBA}"/>
    <cellStyle name="Note 4 2 2 8" xfId="4820" xr:uid="{5782CB09-9E54-4090-9E39-4D15E08DB182}"/>
    <cellStyle name="Note 4 2 2 8 2" xfId="25061" xr:uid="{49355AE3-07EA-4AA4-8041-B31972C526CF}"/>
    <cellStyle name="Note 4 2 2 8 3" xfId="34837" xr:uid="{1774340C-53AD-4A5E-AC4D-E2CC43A421EE}"/>
    <cellStyle name="Note 4 2 2 8 4" xfId="14869" xr:uid="{04AA8B91-593B-49A8-A778-6D433037BDBD}"/>
    <cellStyle name="Note 4 2 2 9" xfId="4172" xr:uid="{4748D683-09FF-4E34-AB86-D46B3BF6D238}"/>
    <cellStyle name="Note 4 2 2 9 2" xfId="24425" xr:uid="{20E50BC1-6187-4272-87F3-2731C59EC7EE}"/>
    <cellStyle name="Note 4 2 2 9 3" xfId="34201" xr:uid="{E1116D65-493D-4EAD-A19B-E46557A637BE}"/>
    <cellStyle name="Note 4 2 2 9 4" xfId="14233" xr:uid="{C17B4D2B-5AE5-4F39-B061-1D957397868F}"/>
    <cellStyle name="Note 4 2 3" xfId="711" xr:uid="{EB6E06C3-34D5-41D5-8A4F-8653BF77E7BA}"/>
    <cellStyle name="Note 4 2 3 10" xfId="6702" xr:uid="{3A4A77CE-148B-49C1-9E19-3B36774581FF}"/>
    <cellStyle name="Note 4 2 3 10 2" xfId="26916" xr:uid="{4ED14ADD-42C3-4351-99AC-E844DCDE6E32}"/>
    <cellStyle name="Note 4 2 3 10 3" xfId="36692" xr:uid="{8152500F-4924-4E9B-BAA1-D12C81A0E4BF}"/>
    <cellStyle name="Note 4 2 3 10 4" xfId="16724" xr:uid="{F4F0FD7D-11C6-4571-A03D-6E10F916C1AC}"/>
    <cellStyle name="Note 4 2 3 11" xfId="8360" xr:uid="{FD79C487-E9E0-4C71-AB14-3F286E0D83A6}"/>
    <cellStyle name="Note 4 2 3 11 2" xfId="28572" xr:uid="{9EA843B7-BC79-49B8-9BEE-AB4EA895923A}"/>
    <cellStyle name="Note 4 2 3 11 3" xfId="38348" xr:uid="{5B48C68E-B456-49C9-8A6B-F13ADB427960}"/>
    <cellStyle name="Note 4 2 3 11 4" xfId="18380" xr:uid="{A16E125E-50F9-4C8E-A65D-E164F8B48B43}"/>
    <cellStyle name="Note 4 2 3 12" xfId="7205" xr:uid="{E16694C5-8E73-4E54-BEE8-B50CF058ED9C}"/>
    <cellStyle name="Note 4 2 3 12 2" xfId="27419" xr:uid="{D1D92A8D-6194-4D72-A452-28BAA7B2A8EB}"/>
    <cellStyle name="Note 4 2 3 12 3" xfId="37195" xr:uid="{3D08ED26-AC75-4E52-BEA7-B5DE7F34990C}"/>
    <cellStyle name="Note 4 2 3 12 4" xfId="17227" xr:uid="{B0A25994-6A5F-4025-9934-0D36594E3413}"/>
    <cellStyle name="Note 4 2 3 13" xfId="4088" xr:uid="{0D80966F-6A40-4958-BAE3-8E9A27E8A5E8}"/>
    <cellStyle name="Note 4 2 3 13 2" xfId="24343" xr:uid="{587220E8-39EC-4727-A25D-02A64D4AF32F}"/>
    <cellStyle name="Note 4 2 3 13 3" xfId="34119" xr:uid="{3E429D57-C2FE-4E5C-94D7-D6588221FE3B}"/>
    <cellStyle name="Note 4 2 3 13 4" xfId="14151" xr:uid="{7523297C-F2E3-4DC0-9CEE-732B5B298D7F}"/>
    <cellStyle name="Note 4 2 3 14" xfId="8877" xr:uid="{0FA6BC56-699C-40E1-AF9E-0F94C19316BC}"/>
    <cellStyle name="Note 4 2 3 14 2" xfId="29087" xr:uid="{FC3E4BB1-418E-4905-B75A-3E707B687E7E}"/>
    <cellStyle name="Note 4 2 3 14 3" xfId="38863" xr:uid="{7CAE49F2-2639-49E4-A471-B941A2724A1F}"/>
    <cellStyle name="Note 4 2 3 14 4" xfId="18895" xr:uid="{2F6896B4-D5B4-40A5-98E8-73451A3240D2}"/>
    <cellStyle name="Note 4 2 3 15" xfId="7752" xr:uid="{71BF941C-559D-4526-95B3-19993CC57857}"/>
    <cellStyle name="Note 4 2 3 15 2" xfId="27965" xr:uid="{494133D5-CE7B-47F7-9680-9F6423468016}"/>
    <cellStyle name="Note 4 2 3 15 3" xfId="37741" xr:uid="{2A1F5B7B-5252-40D6-9133-AB37740BAE90}"/>
    <cellStyle name="Note 4 2 3 15 4" xfId="17773" xr:uid="{BB53BEE3-932B-434C-8F0E-1D1AB94222E5}"/>
    <cellStyle name="Note 4 2 3 16" xfId="4780" xr:uid="{434637C5-5FAE-4986-94D0-9E41BBEA5622}"/>
    <cellStyle name="Note 4 2 3 16 2" xfId="25023" xr:uid="{8C535EAB-7C9C-4332-9FFC-4C7953A57283}"/>
    <cellStyle name="Note 4 2 3 16 3" xfId="34799" xr:uid="{C07307F5-8BB8-415C-B728-2DCBCC194CED}"/>
    <cellStyle name="Note 4 2 3 16 4" xfId="14831" xr:uid="{2D67112F-9728-42E9-A218-A2BCF87C196D}"/>
    <cellStyle name="Note 4 2 3 17" xfId="7201" xr:uid="{A0643251-D9A0-4B5B-9056-148987572EC6}"/>
    <cellStyle name="Note 4 2 3 17 2" xfId="27415" xr:uid="{54D561D3-88AD-4D26-AC59-3A2A491DFEA9}"/>
    <cellStyle name="Note 4 2 3 17 3" xfId="37191" xr:uid="{D33EF046-AA9F-4440-B929-EA47D6C10471}"/>
    <cellStyle name="Note 4 2 3 17 4" xfId="17223" xr:uid="{A8C15121-EDBA-49AC-8D40-9E20BA3811B6}"/>
    <cellStyle name="Note 4 2 3 18" xfId="4004" xr:uid="{BBCE10FD-69E7-4497-B62D-4D6F13B5478C}"/>
    <cellStyle name="Note 4 2 3 18 2" xfId="24260" xr:uid="{3E210D8F-94EB-4A73-B905-18492B4168E0}"/>
    <cellStyle name="Note 4 2 3 18 3" xfId="34036" xr:uid="{083BFD28-3CAD-48B8-88B8-21CEA52E4D72}"/>
    <cellStyle name="Note 4 2 3 18 4" xfId="14068" xr:uid="{706EC3E8-B2C6-4BEF-AF2A-43D5DAD2C780}"/>
    <cellStyle name="Note 4 2 3 19" xfId="23834" xr:uid="{E999F3C9-CE03-4BDC-AD0F-402FA209960E}"/>
    <cellStyle name="Note 4 2 3 2" xfId="6272" xr:uid="{FCF4249F-1C88-438B-8EB3-78D0BEFE97DC}"/>
    <cellStyle name="Note 4 2 3 2 10" xfId="11059" xr:uid="{0B0D36AF-E9B6-4981-9CF3-14E0471EEF63}"/>
    <cellStyle name="Note 4 2 3 2 10 2" xfId="31261" xr:uid="{C1A0AFBA-2BF0-4CF2-BEBC-B6EB69959AA4}"/>
    <cellStyle name="Note 4 2 3 2 10 3" xfId="41037" xr:uid="{A7B14FDA-4973-443C-96D1-182DA741BFA6}"/>
    <cellStyle name="Note 4 2 3 2 10 4" xfId="21069" xr:uid="{57C2629B-8132-4C24-8638-97A612C57593}"/>
    <cellStyle name="Note 4 2 3 2 11" xfId="11545" xr:uid="{76D0C251-BCC1-434E-9CD7-1D63A1C8C9B1}"/>
    <cellStyle name="Note 4 2 3 2 11 2" xfId="31747" xr:uid="{75795D99-90FB-402B-A1E4-97025955BF44}"/>
    <cellStyle name="Note 4 2 3 2 11 3" xfId="41523" xr:uid="{31A2DE6F-C060-4DF0-95F9-6F1F743780F8}"/>
    <cellStyle name="Note 4 2 3 2 11 4" xfId="21555" xr:uid="{BB3C62F1-89EF-4568-A879-989D3D52C04B}"/>
    <cellStyle name="Note 4 2 3 2 12" xfId="12019" xr:uid="{1A3D4BF3-1314-49D8-89A2-DFAB6794E580}"/>
    <cellStyle name="Note 4 2 3 2 12 2" xfId="32220" xr:uid="{AB116CFA-413B-48D9-8995-E4C08BE3B6D5}"/>
    <cellStyle name="Note 4 2 3 2 12 3" xfId="41996" xr:uid="{4C6CF661-9845-41FB-81CC-0594857A7E2B}"/>
    <cellStyle name="Note 4 2 3 2 12 4" xfId="22028" xr:uid="{BD027ECE-25E8-427E-A084-3079E16FD9E7}"/>
    <cellStyle name="Note 4 2 3 2 13" xfId="12480" xr:uid="{09EC3631-6916-481B-8D92-B61C5DE6E180}"/>
    <cellStyle name="Note 4 2 3 2 13 2" xfId="32680" xr:uid="{4AD9AFA1-AA58-4DAB-AA75-F1E8B5838B98}"/>
    <cellStyle name="Note 4 2 3 2 13 3" xfId="42456" xr:uid="{489419CF-1327-4776-BCAB-3220828D7224}"/>
    <cellStyle name="Note 4 2 3 2 13 4" xfId="22488" xr:uid="{4E556D88-F7DD-4F7D-9763-90938791524E}"/>
    <cellStyle name="Note 4 2 3 2 14" xfId="12940" xr:uid="{EA70A22A-D657-45D7-9BB9-9FF6F80A2D4C}"/>
    <cellStyle name="Note 4 2 3 2 14 2" xfId="33139" xr:uid="{129E709E-ED20-435B-B2A0-6F7E0E26299D}"/>
    <cellStyle name="Note 4 2 3 2 14 3" xfId="42915" xr:uid="{47EB8FF9-C73B-4756-B17F-A095E3366E02}"/>
    <cellStyle name="Note 4 2 3 2 14 4" xfId="22947" xr:uid="{86B5A69C-1EA3-43F2-A6B0-2F8ECE9EAF4E}"/>
    <cellStyle name="Note 4 2 3 2 15" xfId="13393" xr:uid="{382A143F-EEC0-4441-BA81-569CA165FAE5}"/>
    <cellStyle name="Note 4 2 3 2 15 2" xfId="33590" xr:uid="{708AC443-8440-4313-A74F-069CE2871CBB}"/>
    <cellStyle name="Note 4 2 3 2 15 3" xfId="43366" xr:uid="{E20E51BE-52E0-4D56-BDBC-E3D0631A92AC}"/>
    <cellStyle name="Note 4 2 3 2 15 4" xfId="23398" xr:uid="{0B8FE26F-3E18-45CD-B0C3-7B46B5428952}"/>
    <cellStyle name="Note 4 2 3 2 16" xfId="26490" xr:uid="{A3DF8A64-874D-4028-ACBB-BCCB69DDB3BA}"/>
    <cellStyle name="Note 4 2 3 2 17" xfId="36266" xr:uid="{04B1439B-82F5-47A4-867D-77772A1602A1}"/>
    <cellStyle name="Note 4 2 3 2 18" xfId="16298" xr:uid="{B4A1CEAD-A6A0-4470-98E6-A2F0AB670043}"/>
    <cellStyle name="Note 4 2 3 2 2" xfId="6831" xr:uid="{27EED1E0-8174-4506-918B-62DA6E395395}"/>
    <cellStyle name="Note 4 2 3 2 2 2" xfId="27045" xr:uid="{14C3AA06-40E6-487A-99D9-F18686D7FEBE}"/>
    <cellStyle name="Note 4 2 3 2 2 3" xfId="36821" xr:uid="{85CC2336-BEE1-492B-9893-7E7FD7F37176}"/>
    <cellStyle name="Note 4 2 3 2 2 4" xfId="16853" xr:uid="{5F0403F8-CB3A-4FEE-9462-F1F65F35AB8F}"/>
    <cellStyle name="Note 4 2 3 2 3" xfId="7378" xr:uid="{FF21EBCE-DC17-4E99-BCC5-4DDC226D7CD9}"/>
    <cellStyle name="Note 4 2 3 2 3 2" xfId="27592" xr:uid="{2094138B-5372-46D8-801B-02F1061CC106}"/>
    <cellStyle name="Note 4 2 3 2 3 3" xfId="37368" xr:uid="{01D27D16-5C9B-4C8C-9CD8-EAD0C9B21BFA}"/>
    <cellStyle name="Note 4 2 3 2 3 4" xfId="17400" xr:uid="{460A5EB5-A6F7-4724-8DB8-5B56A6C779A7}"/>
    <cellStyle name="Note 4 2 3 2 4" xfId="7928" xr:uid="{3C26BA65-F35D-4869-AF29-C522A2D3622D}"/>
    <cellStyle name="Note 4 2 3 2 4 2" xfId="28140" xr:uid="{76F4AA41-A4B4-4A4D-9495-CB4C99DC4A39}"/>
    <cellStyle name="Note 4 2 3 2 4 3" xfId="37916" xr:uid="{00BB0DB2-6E66-4A7B-AE9E-CEA623582E4E}"/>
    <cellStyle name="Note 4 2 3 2 4 4" xfId="17948" xr:uid="{0A35C5B3-D7BE-4BF9-BA80-034022047FE0}"/>
    <cellStyle name="Note 4 2 3 2 5" xfId="8470" xr:uid="{CE541169-0BFF-446A-9DF7-DF8AEBF2BD34}"/>
    <cellStyle name="Note 4 2 3 2 5 2" xfId="28681" xr:uid="{48258CCE-BE9B-4796-B7A6-BF4AF0051A82}"/>
    <cellStyle name="Note 4 2 3 2 5 3" xfId="38457" xr:uid="{0DA9C54E-978B-44A9-83DD-94FD57BB80FE}"/>
    <cellStyle name="Note 4 2 3 2 5 4" xfId="18489" xr:uid="{1AC02A42-2085-47E9-8A84-4ADD292C4817}"/>
    <cellStyle name="Note 4 2 3 2 6" xfId="8996" xr:uid="{1AA29496-3481-4C4D-98CB-AA00C49A7400}"/>
    <cellStyle name="Note 4 2 3 2 6 2" xfId="29205" xr:uid="{C5842317-AF5F-4CFE-8AD8-401D9E07F8D8}"/>
    <cellStyle name="Note 4 2 3 2 6 3" xfId="38981" xr:uid="{F850B0A5-CB9C-43DE-B981-BA633F8CAB4E}"/>
    <cellStyle name="Note 4 2 3 2 6 4" xfId="19013" xr:uid="{3D5296A8-388A-4205-9864-C030D8BE85D1}"/>
    <cellStyle name="Note 4 2 3 2 7" xfId="9520" xr:uid="{D6A42D9A-0009-40EF-AE73-E67794CA4C43}"/>
    <cellStyle name="Note 4 2 3 2 7 2" xfId="29727" xr:uid="{5FB1CACA-5F35-4E86-9980-507B6E6F7F17}"/>
    <cellStyle name="Note 4 2 3 2 7 3" xfId="39503" xr:uid="{127BB776-1CD9-4044-9534-664D227AAD06}"/>
    <cellStyle name="Note 4 2 3 2 7 4" xfId="19535" xr:uid="{43550450-95CB-4576-AE79-3A324568ACC2}"/>
    <cellStyle name="Note 4 2 3 2 8" xfId="10044" xr:uid="{8EE850C5-0771-454E-858D-D3CF59EE8520}"/>
    <cellStyle name="Note 4 2 3 2 8 2" xfId="30251" xr:uid="{84E74AA4-F847-4E13-8431-BD66C7E0582C}"/>
    <cellStyle name="Note 4 2 3 2 8 3" xfId="40027" xr:uid="{0DE38BE3-7196-434B-A73F-60E9B5EF45E2}"/>
    <cellStyle name="Note 4 2 3 2 8 4" xfId="20059" xr:uid="{186B5622-7854-460A-95D4-A97477221609}"/>
    <cellStyle name="Note 4 2 3 2 9" xfId="10555" xr:uid="{64B5AD9A-DA69-4969-A328-E3795D860904}"/>
    <cellStyle name="Note 4 2 3 2 9 2" xfId="30759" xr:uid="{2EDE135C-9218-4A15-A7C3-55C41127066C}"/>
    <cellStyle name="Note 4 2 3 2 9 3" xfId="40535" xr:uid="{49851DE3-C56B-4418-8BBF-0EC5BDEEA8F4}"/>
    <cellStyle name="Note 4 2 3 2 9 4" xfId="20567" xr:uid="{960523C3-A2D2-4B0B-B825-2EC2C8C32A7B}"/>
    <cellStyle name="Note 4 2 3 20" xfId="24090" xr:uid="{7F9901AE-894E-4D74-BC8C-6298AE06FAB8}"/>
    <cellStyle name="Note 4 2 3 21" xfId="13833" xr:uid="{9FF20227-2195-4DB3-80E3-37A15B308843}"/>
    <cellStyle name="Note 4 2 3 3" xfId="6517" xr:uid="{F6C0859F-3CEE-45BA-BAFF-3D5A9BAAC89E}"/>
    <cellStyle name="Note 4 2 3 3 10" xfId="11304" xr:uid="{F8C24D06-D018-4021-8681-7F7D76D26784}"/>
    <cellStyle name="Note 4 2 3 3 10 2" xfId="31506" xr:uid="{51845B65-B00C-4066-87FC-7931B04F73C7}"/>
    <cellStyle name="Note 4 2 3 3 10 3" xfId="41282" xr:uid="{E6B8972C-2379-45A0-AD60-F9D47A8C2AA8}"/>
    <cellStyle name="Note 4 2 3 3 10 4" xfId="21314" xr:uid="{CEAC0654-7B43-4076-A822-C43AFEDCC13A}"/>
    <cellStyle name="Note 4 2 3 3 11" xfId="11790" xr:uid="{F4A189BC-BE75-43C5-946B-120C169CB6C0}"/>
    <cellStyle name="Note 4 2 3 3 11 2" xfId="31992" xr:uid="{DECA802D-C542-41E9-A7C6-A601EA8A312C}"/>
    <cellStyle name="Note 4 2 3 3 11 3" xfId="41768" xr:uid="{0C833DBD-40DF-4C59-A55C-ECEFD9D18B33}"/>
    <cellStyle name="Note 4 2 3 3 11 4" xfId="21800" xr:uid="{DD508261-FE30-4F17-BE16-CB90EDF412CE}"/>
    <cellStyle name="Note 4 2 3 3 12" xfId="12264" xr:uid="{FC1C69AC-2499-4CBA-83FF-BC2E949FE265}"/>
    <cellStyle name="Note 4 2 3 3 12 2" xfId="32465" xr:uid="{7750A2AC-BA78-4247-8C1C-E7E6E122BB1E}"/>
    <cellStyle name="Note 4 2 3 3 12 3" xfId="42241" xr:uid="{AE7A553B-0389-4DB0-9863-43FCCB0ACAB2}"/>
    <cellStyle name="Note 4 2 3 3 12 4" xfId="22273" xr:uid="{BEA19C81-21EC-4A9E-B933-DD14C8AC09A5}"/>
    <cellStyle name="Note 4 2 3 3 13" xfId="12725" xr:uid="{372C5815-CE3B-4E48-95AE-48D523708ADC}"/>
    <cellStyle name="Note 4 2 3 3 13 2" xfId="32925" xr:uid="{478EEC41-4721-4E3F-84C6-F3F4B48588F5}"/>
    <cellStyle name="Note 4 2 3 3 13 3" xfId="42701" xr:uid="{7F2C3850-6C6E-4F69-927E-DFA3E660A433}"/>
    <cellStyle name="Note 4 2 3 3 13 4" xfId="22733" xr:uid="{41FB93EF-C6E1-4B44-A6F9-C9B024C28E12}"/>
    <cellStyle name="Note 4 2 3 3 14" xfId="13185" xr:uid="{9982E52B-3DDF-4C55-ADF3-6F8EE2A414A1}"/>
    <cellStyle name="Note 4 2 3 3 14 2" xfId="33384" xr:uid="{E55EFDF3-302E-4FB6-ACF8-9345155F423D}"/>
    <cellStyle name="Note 4 2 3 3 14 3" xfId="43160" xr:uid="{D46A84E1-ECBA-4995-B1D4-DA6D526EEBF3}"/>
    <cellStyle name="Note 4 2 3 3 14 4" xfId="23192" xr:uid="{D6887AC3-9717-471D-B90E-2F9A3BDCE435}"/>
    <cellStyle name="Note 4 2 3 3 15" xfId="13638" xr:uid="{34EA927D-EDED-4A13-BA7A-3E5D486C835F}"/>
    <cellStyle name="Note 4 2 3 3 15 2" xfId="33835" xr:uid="{CFE4C53B-BB97-4B53-9D3E-CD96E8521A30}"/>
    <cellStyle name="Note 4 2 3 3 15 3" xfId="43611" xr:uid="{B88A571D-FAEA-4687-BA59-DC9C9A25FDAC}"/>
    <cellStyle name="Note 4 2 3 3 15 4" xfId="23643" xr:uid="{BBF17720-B2A8-493F-B16B-0A1E035304E7}"/>
    <cellStyle name="Note 4 2 3 3 16" xfId="26735" xr:uid="{D1DFCA82-0530-46AC-830B-A2B1BC94C05D}"/>
    <cellStyle name="Note 4 2 3 3 17" xfId="36511" xr:uid="{864C7E70-C0D0-4EF0-A514-4FF60BBCBC0A}"/>
    <cellStyle name="Note 4 2 3 3 18" xfId="16543" xr:uid="{B19F4996-76EF-43B9-9BD7-7B435C27E44B}"/>
    <cellStyle name="Note 4 2 3 3 2" xfId="7076" xr:uid="{4F331EF2-820C-4D12-B8B9-C87F20643517}"/>
    <cellStyle name="Note 4 2 3 3 2 2" xfId="27290" xr:uid="{682058EC-1E6F-4A61-9054-213BF6B49FF8}"/>
    <cellStyle name="Note 4 2 3 3 2 3" xfId="37066" xr:uid="{4C7B7D53-8E1C-44A8-986C-4EA6D2F99D95}"/>
    <cellStyle name="Note 4 2 3 3 2 4" xfId="17098" xr:uid="{7CB02E54-96E7-41A8-9069-CF51A16DF036}"/>
    <cellStyle name="Note 4 2 3 3 3" xfId="7623" xr:uid="{B6A45667-4BD9-41C0-8468-AC4859A9A1E4}"/>
    <cellStyle name="Note 4 2 3 3 3 2" xfId="27837" xr:uid="{268F40F6-BE13-460D-B60F-D7A825A4B1D1}"/>
    <cellStyle name="Note 4 2 3 3 3 3" xfId="37613" xr:uid="{19CB2376-E884-401C-A2F4-A2D23F47D196}"/>
    <cellStyle name="Note 4 2 3 3 3 4" xfId="17645" xr:uid="{E349666D-5559-44AE-BF0D-63C2AB07AC29}"/>
    <cellStyle name="Note 4 2 3 3 4" xfId="8173" xr:uid="{BF28B90A-2DB6-49A2-95AF-A006C20783DB}"/>
    <cellStyle name="Note 4 2 3 3 4 2" xfId="28385" xr:uid="{5151B9D4-E160-4079-AB8C-8A1FD9555519}"/>
    <cellStyle name="Note 4 2 3 3 4 3" xfId="38161" xr:uid="{747B796F-49EA-4600-A41F-6FADE0DB8EC7}"/>
    <cellStyle name="Note 4 2 3 3 4 4" xfId="18193" xr:uid="{04EE1B01-325F-450B-A40A-CF9B2CBD404A}"/>
    <cellStyle name="Note 4 2 3 3 5" xfId="8715" xr:uid="{345E6088-C032-484C-B2F4-657258388AD1}"/>
    <cellStyle name="Note 4 2 3 3 5 2" xfId="28926" xr:uid="{0A78C98A-3D33-4999-B226-A8A445301041}"/>
    <cellStyle name="Note 4 2 3 3 5 3" xfId="38702" xr:uid="{4A39898A-3566-472D-858C-01A16D4C3E98}"/>
    <cellStyle name="Note 4 2 3 3 5 4" xfId="18734" xr:uid="{6DE48144-DD79-49E2-AC6B-0BCD49467BE5}"/>
    <cellStyle name="Note 4 2 3 3 6" xfId="9241" xr:uid="{FB8DB32C-6B12-4156-BDE5-CD044E459C76}"/>
    <cellStyle name="Note 4 2 3 3 6 2" xfId="29450" xr:uid="{C8D71623-AD3B-4604-868B-0E1A6BBC096D}"/>
    <cellStyle name="Note 4 2 3 3 6 3" xfId="39226" xr:uid="{7DAB77B8-9F58-486A-9433-376CF04ACB16}"/>
    <cellStyle name="Note 4 2 3 3 6 4" xfId="19258" xr:uid="{682B09BC-3645-444B-808E-CCE4558CA995}"/>
    <cellStyle name="Note 4 2 3 3 7" xfId="9765" xr:uid="{C72DDB40-FFA8-4E12-B04B-7E19D30CB518}"/>
    <cellStyle name="Note 4 2 3 3 7 2" xfId="29972" xr:uid="{D53B11A0-4AD5-4652-9A84-560433A8E651}"/>
    <cellStyle name="Note 4 2 3 3 7 3" xfId="39748" xr:uid="{E2BAAF11-E03C-4D46-B749-0BFCE36D2BBD}"/>
    <cellStyle name="Note 4 2 3 3 7 4" xfId="19780" xr:uid="{FFD8C169-FA50-440E-B141-0EFA1CB2EC7B}"/>
    <cellStyle name="Note 4 2 3 3 8" xfId="10289" xr:uid="{5E17A946-A1CC-4195-B574-D7CA0DB597D9}"/>
    <cellStyle name="Note 4 2 3 3 8 2" xfId="30496" xr:uid="{0084BFAB-7A05-4712-8CC5-5024EC85866D}"/>
    <cellStyle name="Note 4 2 3 3 8 3" xfId="40272" xr:uid="{47DF453A-29F8-4B72-83BD-2E983CC89BD7}"/>
    <cellStyle name="Note 4 2 3 3 8 4" xfId="20304" xr:uid="{F1B7999F-7D30-4249-A55A-AEF7A72E3E7B}"/>
    <cellStyle name="Note 4 2 3 3 9" xfId="10800" xr:uid="{B34DD253-C98A-4E19-91F1-7164B5D9677A}"/>
    <cellStyle name="Note 4 2 3 3 9 2" xfId="31004" xr:uid="{64191CA9-EA01-4726-B4BA-9BBD8801D035}"/>
    <cellStyle name="Note 4 2 3 3 9 3" xfId="40780" xr:uid="{9C299A91-2539-4B0E-9B1D-CEF7E09428A2}"/>
    <cellStyle name="Note 4 2 3 3 9 4" xfId="20812" xr:uid="{70DF72C7-3BA8-45EE-9D32-81FC5F116E96}"/>
    <cellStyle name="Note 4 2 3 4" xfId="4326" xr:uid="{46DD8BFF-EB57-4C87-8192-B00D1E124DAD}"/>
    <cellStyle name="Note 4 2 3 4 2" xfId="24577" xr:uid="{50FA2EBA-648C-45DB-9CC8-831A14ACCC48}"/>
    <cellStyle name="Note 4 2 3 4 3" xfId="34353" xr:uid="{375FAC74-F6DD-4F1A-B4D9-E0BFA33375CF}"/>
    <cellStyle name="Note 4 2 3 4 4" xfId="14385" xr:uid="{6E4FBE18-371A-4394-B689-1BA8644CEC8B}"/>
    <cellStyle name="Note 4 2 3 5" xfId="5661" xr:uid="{7139DC9C-6B66-41EC-A45E-1732EA416CF1}"/>
    <cellStyle name="Note 4 2 3 5 2" xfId="25890" xr:uid="{FABD6794-B24D-48C6-8533-49B16E566BE2}"/>
    <cellStyle name="Note 4 2 3 5 3" xfId="35666" xr:uid="{500C1638-9D82-47FF-B1B0-DD435AC4CF73}"/>
    <cellStyle name="Note 4 2 3 5 4" xfId="15698" xr:uid="{B027F970-EC6D-4FC1-B1AC-AEDAE50F0A6A}"/>
    <cellStyle name="Note 4 2 3 6" xfId="4627" xr:uid="{939A8ED1-CB18-4F1F-9078-7493B5C14B40}"/>
    <cellStyle name="Note 4 2 3 6 2" xfId="24873" xr:uid="{1B896BA1-8338-487D-9D88-067281F69EA8}"/>
    <cellStyle name="Note 4 2 3 6 3" xfId="34649" xr:uid="{D59B1C67-1419-4C74-AC9D-B39222DE47B0}"/>
    <cellStyle name="Note 4 2 3 6 4" xfId="14681" xr:uid="{C454EE5B-F198-47E1-AC55-09F950F37E64}"/>
    <cellStyle name="Note 4 2 3 7" xfId="6120" xr:uid="{37B7F7D6-93E0-4D77-AB4B-B4EF02CB0943}"/>
    <cellStyle name="Note 4 2 3 7 2" xfId="26340" xr:uid="{15C7F703-5369-4C7C-A47F-A962F5C3A411}"/>
    <cellStyle name="Note 4 2 3 7 3" xfId="36116" xr:uid="{BE517607-3BA8-4245-90EE-8DD33D7102C4}"/>
    <cellStyle name="Note 4 2 3 7 4" xfId="16148" xr:uid="{159F76DA-A064-45BB-A3D4-F566EF663362}"/>
    <cellStyle name="Note 4 2 3 8" xfId="4386" xr:uid="{33D71398-2BEA-4979-A056-042717A3CD13}"/>
    <cellStyle name="Note 4 2 3 8 2" xfId="24637" xr:uid="{11599B1B-D74C-4818-ABF2-AF319AD1009A}"/>
    <cellStyle name="Note 4 2 3 8 3" xfId="34413" xr:uid="{ECB64585-C1DA-4FD0-BA3D-51D5B7D64239}"/>
    <cellStyle name="Note 4 2 3 8 4" xfId="14445" xr:uid="{B01C72E6-A581-49E9-AA46-5A7E432598F1}"/>
    <cellStyle name="Note 4 2 3 9" xfId="5993" xr:uid="{B2DC1652-E476-431D-AF75-AC938EA816D6}"/>
    <cellStyle name="Note 4 2 3 9 2" xfId="26213" xr:uid="{0FDADFC0-318B-4B61-B36E-0102345CC9F1}"/>
    <cellStyle name="Note 4 2 3 9 3" xfId="35989" xr:uid="{B2ED52D3-1844-45B4-9BF2-EC936AC7ADE7}"/>
    <cellStyle name="Note 4 2 3 9 4" xfId="16021" xr:uid="{2BA9FD82-4533-4B5A-AB13-87707B7916CB}"/>
    <cellStyle name="Note 4 2 4" xfId="2532" xr:uid="{69C56DFA-2678-4924-8280-92812EA4D51F}"/>
    <cellStyle name="Note 4 2 5" xfId="6218" xr:uid="{6C3AF9A8-766F-4E16-83CA-B5944F1DEBD1}"/>
    <cellStyle name="Note 4 2 5 10" xfId="11005" xr:uid="{0283A391-EA23-4080-9DCA-48EAE92525B3}"/>
    <cellStyle name="Note 4 2 5 10 2" xfId="31207" xr:uid="{14B238A3-B417-4CC4-A7F2-5D7CEF39E84D}"/>
    <cellStyle name="Note 4 2 5 10 3" xfId="40983" xr:uid="{B4107B9B-6CAE-4F00-B54C-CEC2A00E768C}"/>
    <cellStyle name="Note 4 2 5 10 4" xfId="21015" xr:uid="{C6DFE73D-B060-4A23-B66F-6129F3CB0C32}"/>
    <cellStyle name="Note 4 2 5 11" xfId="11491" xr:uid="{3772792F-4136-4D12-8A40-29498EEC2621}"/>
    <cellStyle name="Note 4 2 5 11 2" xfId="31693" xr:uid="{DCEBD4D3-25AA-4DF9-9406-AF993D477431}"/>
    <cellStyle name="Note 4 2 5 11 3" xfId="41469" xr:uid="{171906CA-6D65-4DC3-9925-F6996987D43F}"/>
    <cellStyle name="Note 4 2 5 11 4" xfId="21501" xr:uid="{901ACFF3-0732-4F2F-B1C0-3EDBC91BD094}"/>
    <cellStyle name="Note 4 2 5 12" xfId="11965" xr:uid="{7E8A8BDD-C755-4F2C-8906-21C7866A25F1}"/>
    <cellStyle name="Note 4 2 5 12 2" xfId="32166" xr:uid="{FFD0A134-5A3B-471E-A23A-ADFFE3DB04A9}"/>
    <cellStyle name="Note 4 2 5 12 3" xfId="41942" xr:uid="{DC5CF5C0-B476-4595-B48F-B18F70968B61}"/>
    <cellStyle name="Note 4 2 5 12 4" xfId="21974" xr:uid="{D493485B-59D9-4E36-B7FB-1CE9BC685C72}"/>
    <cellStyle name="Note 4 2 5 13" xfId="12426" xr:uid="{825D336E-F550-4D02-8EDB-DF825D156950}"/>
    <cellStyle name="Note 4 2 5 13 2" xfId="32626" xr:uid="{7D6D7313-41B0-494F-8DBE-C2AE6B7EC59E}"/>
    <cellStyle name="Note 4 2 5 13 3" xfId="42402" xr:uid="{CE766C51-A6F4-4F0F-89C4-66C561372B76}"/>
    <cellStyle name="Note 4 2 5 13 4" xfId="22434" xr:uid="{221B1822-319F-4C4F-BECC-D7F3AF184489}"/>
    <cellStyle name="Note 4 2 5 14" xfId="12886" xr:uid="{209D8E3D-782E-471F-BA4F-F923AAC44DFE}"/>
    <cellStyle name="Note 4 2 5 14 2" xfId="33085" xr:uid="{AD58EA7C-EF56-44DE-87D1-F8803679307E}"/>
    <cellStyle name="Note 4 2 5 14 3" xfId="42861" xr:uid="{0D9C1104-3620-4128-80BE-31C628A8E1DB}"/>
    <cellStyle name="Note 4 2 5 14 4" xfId="22893" xr:uid="{618CED38-32F1-41C3-886C-636A4A2565D9}"/>
    <cellStyle name="Note 4 2 5 15" xfId="13339" xr:uid="{94F087A6-D658-4966-82A0-500B3804CDBD}"/>
    <cellStyle name="Note 4 2 5 15 2" xfId="33536" xr:uid="{9145A66B-1500-4648-8D79-5B9EC2930328}"/>
    <cellStyle name="Note 4 2 5 15 3" xfId="43312" xr:uid="{A842B83E-3615-40B4-92A2-189234D6B32B}"/>
    <cellStyle name="Note 4 2 5 15 4" xfId="23344" xr:uid="{03C2C540-25CC-4C58-844F-31A7B357E6CD}"/>
    <cellStyle name="Note 4 2 5 16" xfId="26436" xr:uid="{CB43BB79-2256-4CB9-9387-58D873847E8C}"/>
    <cellStyle name="Note 4 2 5 17" xfId="36212" xr:uid="{A5D7F493-BA16-45ED-A614-2E949DB427AC}"/>
    <cellStyle name="Note 4 2 5 18" xfId="16244" xr:uid="{84A9D512-3BEA-44C4-8453-18D5517BDDFD}"/>
    <cellStyle name="Note 4 2 5 2" xfId="6777" xr:uid="{5EFE2A7F-B05F-4077-A34E-F367FA4EDA8D}"/>
    <cellStyle name="Note 4 2 5 2 2" xfId="26991" xr:uid="{84C93D65-E883-41AA-9663-F422DE890E34}"/>
    <cellStyle name="Note 4 2 5 2 3" xfId="36767" xr:uid="{FDE5B7F4-EB71-49A4-BCC6-EAC1E9DE158E}"/>
    <cellStyle name="Note 4 2 5 2 4" xfId="16799" xr:uid="{9E79DB4F-25EF-4F62-9686-9AF5E3F9B486}"/>
    <cellStyle name="Note 4 2 5 3" xfId="7324" xr:uid="{4A04C153-FD27-41A9-98FD-A3A08A035EDF}"/>
    <cellStyle name="Note 4 2 5 3 2" xfId="27538" xr:uid="{CA04FD5E-D481-4EBD-A1CC-A88FA4744F2C}"/>
    <cellStyle name="Note 4 2 5 3 3" xfId="37314" xr:uid="{621221FC-9AE3-447C-BD3F-33A322CC4D25}"/>
    <cellStyle name="Note 4 2 5 3 4" xfId="17346" xr:uid="{E6F7ACE3-FF62-4C4F-B7E4-5553FFF55E4F}"/>
    <cellStyle name="Note 4 2 5 4" xfId="7874" xr:uid="{F529DD4A-93D2-41F4-ADE5-02E3CB846249}"/>
    <cellStyle name="Note 4 2 5 4 2" xfId="28086" xr:uid="{84EC4B1D-A61E-4997-950D-8B1746F1ED33}"/>
    <cellStyle name="Note 4 2 5 4 3" xfId="37862" xr:uid="{7F244803-6828-4CBD-84C3-1B22E9F91687}"/>
    <cellStyle name="Note 4 2 5 4 4" xfId="17894" xr:uid="{141B231A-6AD5-472C-A3E5-369C408725BB}"/>
    <cellStyle name="Note 4 2 5 5" xfId="8416" xr:uid="{70561BF0-A3B1-4D86-837C-3214322E27A9}"/>
    <cellStyle name="Note 4 2 5 5 2" xfId="28627" xr:uid="{D9FF96E0-F3A0-4AE4-A944-8E3A5EF9F153}"/>
    <cellStyle name="Note 4 2 5 5 3" xfId="38403" xr:uid="{7E160F07-9E0E-49F4-A84B-95D6BCD8AE48}"/>
    <cellStyle name="Note 4 2 5 5 4" xfId="18435" xr:uid="{2D3DFCE9-AB7B-46BE-9469-FF9632EF955C}"/>
    <cellStyle name="Note 4 2 5 6" xfId="8942" xr:uid="{766FE79C-BF56-4768-8853-C76FC9BE1F02}"/>
    <cellStyle name="Note 4 2 5 6 2" xfId="29151" xr:uid="{786CA27C-F17A-4353-BB5F-8ADD142BAE39}"/>
    <cellStyle name="Note 4 2 5 6 3" xfId="38927" xr:uid="{F45B8733-DD87-4500-AF89-0775515D2ACF}"/>
    <cellStyle name="Note 4 2 5 6 4" xfId="18959" xr:uid="{A9782F29-8EAD-4520-B7DC-27D5C16B1A16}"/>
    <cellStyle name="Note 4 2 5 7" xfId="9466" xr:uid="{31DAEDC0-942E-404A-9CCD-6CCE9B7459BA}"/>
    <cellStyle name="Note 4 2 5 7 2" xfId="29673" xr:uid="{5225D23B-E191-4A2F-BC82-3BB3E2001501}"/>
    <cellStyle name="Note 4 2 5 7 3" xfId="39449" xr:uid="{5CA434F3-9573-4573-A408-6AA3268A9F32}"/>
    <cellStyle name="Note 4 2 5 7 4" xfId="19481" xr:uid="{AB8DA4DE-AFC1-4DBA-8D8F-5C28E0B18314}"/>
    <cellStyle name="Note 4 2 5 8" xfId="9990" xr:uid="{A503F293-439C-46C6-B403-E7B331E86359}"/>
    <cellStyle name="Note 4 2 5 8 2" xfId="30197" xr:uid="{D9C2279D-B18F-4DCF-A80C-8027A1AF3910}"/>
    <cellStyle name="Note 4 2 5 8 3" xfId="39973" xr:uid="{BD47FE17-7BD7-47D1-A62E-91CAC38D4B34}"/>
    <cellStyle name="Note 4 2 5 8 4" xfId="20005" xr:uid="{E51AAA20-7111-4802-BD58-AD7CF93E2068}"/>
    <cellStyle name="Note 4 2 5 9" xfId="10501" xr:uid="{177963A9-20BA-4CE6-BF36-2CFA6678F40B}"/>
    <cellStyle name="Note 4 2 5 9 2" xfId="30705" xr:uid="{550FFBDC-6D29-4BE6-82C6-A82E79601204}"/>
    <cellStyle name="Note 4 2 5 9 3" xfId="40481" xr:uid="{367B91DF-39D2-4D72-BFAF-B625D08C012D}"/>
    <cellStyle name="Note 4 2 5 9 4" xfId="20513" xr:uid="{225483F5-FC20-4195-871E-F777443950BF}"/>
    <cellStyle name="Note 4 2 6" xfId="6569" xr:uid="{1E246D8A-F9DE-4912-9D31-3DAC0598F73B}"/>
    <cellStyle name="Note 4 2 6 10" xfId="11356" xr:uid="{C2488C7B-8E66-4DB3-9851-82343AF9F61F}"/>
    <cellStyle name="Note 4 2 6 10 2" xfId="31558" xr:uid="{4FDCD5F7-613E-4737-A752-C6F0AEFE4D26}"/>
    <cellStyle name="Note 4 2 6 10 3" xfId="41334" xr:uid="{AE0ADE9C-27EC-416A-A936-0410AE9991DD}"/>
    <cellStyle name="Note 4 2 6 10 4" xfId="21366" xr:uid="{E46980D0-CA0C-4855-AAC3-9EA559AFEF29}"/>
    <cellStyle name="Note 4 2 6 11" xfId="11842" xr:uid="{35D36B9D-8975-4FCF-88F7-A97EB0A712D5}"/>
    <cellStyle name="Note 4 2 6 11 2" xfId="32044" xr:uid="{5623B252-5B16-4272-9C14-E4491E8DA7E7}"/>
    <cellStyle name="Note 4 2 6 11 3" xfId="41820" xr:uid="{7F395659-84F0-4D22-90BB-38E4EB8FC38C}"/>
    <cellStyle name="Note 4 2 6 11 4" xfId="21852" xr:uid="{C094F308-6333-4FA8-B222-0BE963987174}"/>
    <cellStyle name="Note 4 2 6 12" xfId="12316" xr:uid="{8F8A0B68-E0B5-4946-A67E-3689010A23E6}"/>
    <cellStyle name="Note 4 2 6 12 2" xfId="32517" xr:uid="{3E435862-4BF8-49DB-9E5E-FFC7ABE668E4}"/>
    <cellStyle name="Note 4 2 6 12 3" xfId="42293" xr:uid="{FAAA492E-3701-44EF-8078-7BB9624F25F4}"/>
    <cellStyle name="Note 4 2 6 12 4" xfId="22325" xr:uid="{5B07AE49-8A99-45D1-A753-FA72CBC3248A}"/>
    <cellStyle name="Note 4 2 6 13" xfId="12777" xr:uid="{BA207C42-9F9B-432A-81F5-C23669758EF1}"/>
    <cellStyle name="Note 4 2 6 13 2" xfId="32977" xr:uid="{8209A2E1-D497-499C-B433-89B30AA30ECE}"/>
    <cellStyle name="Note 4 2 6 13 3" xfId="42753" xr:uid="{0E8B4368-D902-4C36-AE9E-8DF2B12A6DDC}"/>
    <cellStyle name="Note 4 2 6 13 4" xfId="22785" xr:uid="{BA00FDAB-F165-4CD0-B176-5A72871B2D7F}"/>
    <cellStyle name="Note 4 2 6 14" xfId="13237" xr:uid="{45243C30-D7A7-4706-8594-1AE8F6A95F60}"/>
    <cellStyle name="Note 4 2 6 14 2" xfId="33436" xr:uid="{1AD87039-1261-444B-96D0-EF7F30DAAF6C}"/>
    <cellStyle name="Note 4 2 6 14 3" xfId="43212" xr:uid="{9527DF99-3F13-43D5-AA26-620DA8DE85F4}"/>
    <cellStyle name="Note 4 2 6 14 4" xfId="23244" xr:uid="{7EAF57B0-E771-45E7-9B07-3E50783716CD}"/>
    <cellStyle name="Note 4 2 6 15" xfId="13690" xr:uid="{2CEFE6D1-015D-41B9-A359-56D33A76A5C9}"/>
    <cellStyle name="Note 4 2 6 15 2" xfId="33887" xr:uid="{8BE869E8-4775-484E-BF63-2B7DD608E967}"/>
    <cellStyle name="Note 4 2 6 15 3" xfId="43663" xr:uid="{3C76DB8F-657E-4051-8DF6-57730D2407BC}"/>
    <cellStyle name="Note 4 2 6 15 4" xfId="23695" xr:uid="{D831AE12-9F32-499C-A7E6-5BCD5CE6CE8C}"/>
    <cellStyle name="Note 4 2 6 16" xfId="26787" xr:uid="{258E4423-9B4F-4DBC-B915-1977D34E4273}"/>
    <cellStyle name="Note 4 2 6 17" xfId="36563" xr:uid="{854AFABE-202D-47FB-BFDD-47ED59C58026}"/>
    <cellStyle name="Note 4 2 6 18" xfId="16595" xr:uid="{4BEB23B0-587E-4DB0-8C7D-965718F42FC7}"/>
    <cellStyle name="Note 4 2 6 2" xfId="7128" xr:uid="{C5E2F225-59F1-4E86-893E-C606E252709C}"/>
    <cellStyle name="Note 4 2 6 2 2" xfId="27342" xr:uid="{93160E94-129E-47CC-9934-D73C921C3E7A}"/>
    <cellStyle name="Note 4 2 6 2 3" xfId="37118" xr:uid="{76A32BC1-A6EE-4C3E-9569-C3ED3DEDBE4E}"/>
    <cellStyle name="Note 4 2 6 2 4" xfId="17150" xr:uid="{20AC5C60-F142-441F-A72D-552895DBAD94}"/>
    <cellStyle name="Note 4 2 6 3" xfId="7675" xr:uid="{1D839B8A-1841-4675-A895-94ED022455ED}"/>
    <cellStyle name="Note 4 2 6 3 2" xfId="27889" xr:uid="{E5524FF7-F227-4FE9-AB23-A36927E54CAE}"/>
    <cellStyle name="Note 4 2 6 3 3" xfId="37665" xr:uid="{A69B1BF1-043D-4A1D-8CAE-13BD0EFE5E27}"/>
    <cellStyle name="Note 4 2 6 3 4" xfId="17697" xr:uid="{BB60FC09-7D40-4BE9-A652-4D9E00F1664F}"/>
    <cellStyle name="Note 4 2 6 4" xfId="8225" xr:uid="{9141D5FB-DC62-4028-B38C-2FA2AF1F000D}"/>
    <cellStyle name="Note 4 2 6 4 2" xfId="28437" xr:uid="{E9903774-4E0F-43A9-AE63-D598768BE4B4}"/>
    <cellStyle name="Note 4 2 6 4 3" xfId="38213" xr:uid="{C43D5B21-9C0F-4ADA-B1A3-7DD4316BB44F}"/>
    <cellStyle name="Note 4 2 6 4 4" xfId="18245" xr:uid="{A194A123-525E-4A00-9F15-15192C47534D}"/>
    <cellStyle name="Note 4 2 6 5" xfId="8767" xr:uid="{33DD3650-3FE3-4C4F-946A-D3CE392160B4}"/>
    <cellStyle name="Note 4 2 6 5 2" xfId="28978" xr:uid="{CFFB479F-8D01-41B3-83D0-4004A0E985C1}"/>
    <cellStyle name="Note 4 2 6 5 3" xfId="38754" xr:uid="{E97BD28B-95AA-4A8E-A6BE-FEBE8448ECCE}"/>
    <cellStyle name="Note 4 2 6 5 4" xfId="18786" xr:uid="{00975630-53DB-405D-872F-BE2713D339A2}"/>
    <cellStyle name="Note 4 2 6 6" xfId="9293" xr:uid="{F9BB5E4C-EFD3-4524-87D2-D4F2CDE0404C}"/>
    <cellStyle name="Note 4 2 6 6 2" xfId="29502" xr:uid="{1EB47F34-A58A-4411-A722-48C49105215D}"/>
    <cellStyle name="Note 4 2 6 6 3" xfId="39278" xr:uid="{C06EF2C4-10DC-4017-B9B7-467951E1F147}"/>
    <cellStyle name="Note 4 2 6 6 4" xfId="19310" xr:uid="{0735F2CC-A7E4-486A-A9C8-003BA5A5A030}"/>
    <cellStyle name="Note 4 2 6 7" xfId="9817" xr:uid="{26F34AA3-3B9E-4E52-B8BE-9B4AF1743E3E}"/>
    <cellStyle name="Note 4 2 6 7 2" xfId="30024" xr:uid="{35BB2532-1BD0-4110-A4F4-45A84DFD625A}"/>
    <cellStyle name="Note 4 2 6 7 3" xfId="39800" xr:uid="{A5ACB5AA-5506-41E7-80B2-2CB3263906EF}"/>
    <cellStyle name="Note 4 2 6 7 4" xfId="19832" xr:uid="{670971FA-6003-40E8-8663-74C00053BBDC}"/>
    <cellStyle name="Note 4 2 6 8" xfId="10341" xr:uid="{F6E3EBAC-4DFE-41CD-BADE-D73BE0CEBB85}"/>
    <cellStyle name="Note 4 2 6 8 2" xfId="30548" xr:uid="{FA47C605-9ED8-4D18-8389-61EC273DDD82}"/>
    <cellStyle name="Note 4 2 6 8 3" xfId="40324" xr:uid="{33A3ED20-7AE9-46F7-BC44-54523F3DE606}"/>
    <cellStyle name="Note 4 2 6 8 4" xfId="20356" xr:uid="{63CCF469-0370-4680-920A-F8309CC08EAC}"/>
    <cellStyle name="Note 4 2 6 9" xfId="10852" xr:uid="{F7A1D156-84D5-401F-9E77-98D76F39A910}"/>
    <cellStyle name="Note 4 2 6 9 2" xfId="31056" xr:uid="{451427F3-C668-4EBE-9D90-E5C1E3FD4525}"/>
    <cellStyle name="Note 4 2 6 9 3" xfId="40832" xr:uid="{472B0800-4D45-4004-B504-4C891EBEE105}"/>
    <cellStyle name="Note 4 2 6 9 4" xfId="20864" xr:uid="{9FAF7B0B-6288-4A92-BED7-06E13182D6A5}"/>
    <cellStyle name="Note 4 2 7" xfId="4011" xr:uid="{89420827-7E0B-4591-B2C7-1F7D8AC6CE97}"/>
    <cellStyle name="Note 4 2 7 2" xfId="24267" xr:uid="{3A390ABD-313C-497E-B235-0C99C93D17EE}"/>
    <cellStyle name="Note 4 2 7 3" xfId="34043" xr:uid="{96A96B03-69ED-45D8-BDCE-F52EA2999F96}"/>
    <cellStyle name="Note 4 2 7 4" xfId="14075" xr:uid="{EEE67591-53E8-4B5E-A091-969345C9FF6F}"/>
    <cellStyle name="Note 4 2 8" xfId="3923" xr:uid="{ADDFCB74-BF69-4E7C-B547-7D25480EFDA8}"/>
    <cellStyle name="Note 4 2 8 2" xfId="24193" xr:uid="{BBA7572D-B05D-4054-9554-4B942F091456}"/>
    <cellStyle name="Note 4 2 8 3" xfId="33969" xr:uid="{010D9793-B361-40CE-A5AC-978CEBCAC896}"/>
    <cellStyle name="Note 4 2 8 4" xfId="14001" xr:uid="{A964D352-E70F-4F52-9A67-75C287365D90}"/>
    <cellStyle name="Note 4 2 9" xfId="5639" xr:uid="{6BA2CB31-8C45-4148-ABC2-0E361C334B0D}"/>
    <cellStyle name="Note 4 2 9 2" xfId="25868" xr:uid="{4FD94645-5909-48E8-9846-D0E582B6A749}"/>
    <cellStyle name="Note 4 2 9 3" xfId="35644" xr:uid="{D0F0C21B-C9C1-4E68-8680-57777B6D3802}"/>
    <cellStyle name="Note 4 2 9 4" xfId="15676" xr:uid="{B33FD9AF-FFC1-452C-89F6-2BEAA96AEC30}"/>
    <cellStyle name="Note 4 3" xfId="586" xr:uid="{6DD27C98-B128-4E69-8EC9-2DAD93DBC7E9}"/>
    <cellStyle name="Note 4 3 10" xfId="6649" xr:uid="{199334FC-E7FB-4946-97EA-0EB67EEE55FC}"/>
    <cellStyle name="Note 4 3 10 2" xfId="26864" xr:uid="{96F12760-FFC3-4C13-A4CA-ABD948B565B5}"/>
    <cellStyle name="Note 4 3 10 3" xfId="36640" xr:uid="{0E07F09B-9B70-4375-B7E0-C0AB4E6990F8}"/>
    <cellStyle name="Note 4 3 10 4" xfId="16672" xr:uid="{006B6699-F270-446B-BCB2-2B184E4D89CC}"/>
    <cellStyle name="Note 4 3 11" xfId="5689" xr:uid="{AE9B888B-6CC7-4358-8FF6-4788844FD5A5}"/>
    <cellStyle name="Note 4 3 11 2" xfId="25918" xr:uid="{9D022DAF-9462-47E4-962A-DAC763851121}"/>
    <cellStyle name="Note 4 3 11 3" xfId="35694" xr:uid="{1EFD3E16-5BA5-4CD3-817B-0EC856F1DD77}"/>
    <cellStyle name="Note 4 3 11 4" xfId="15726" xr:uid="{A54F7C98-9880-4C11-B738-6971F4D8A7AB}"/>
    <cellStyle name="Note 4 3 12" xfId="6049" xr:uid="{40C67275-96A9-4208-8D3A-05C97BFF3A2D}"/>
    <cellStyle name="Note 4 3 12 2" xfId="26269" xr:uid="{57208505-DDBD-4000-8332-40000C8F6D1D}"/>
    <cellStyle name="Note 4 3 12 3" xfId="36045" xr:uid="{6ABED60F-87B8-428A-B4B2-888EAE84E48F}"/>
    <cellStyle name="Note 4 3 12 4" xfId="16077" xr:uid="{14E6AC0D-4C93-410B-895A-770604EC2239}"/>
    <cellStyle name="Note 4 3 13" xfId="5432" xr:uid="{155AA1BF-E9D5-43DA-8155-411878FA32E0}"/>
    <cellStyle name="Note 4 3 13 2" xfId="25666" xr:uid="{E2CB0DDF-B2FA-48CB-852C-1BEE45F61EB0}"/>
    <cellStyle name="Note 4 3 13 3" xfId="35442" xr:uid="{F8D71C38-44C0-4C14-92EF-6BDF5B01E56D}"/>
    <cellStyle name="Note 4 3 13 4" xfId="15474" xr:uid="{0D747297-8F68-4CD0-A8B8-DD486110472F}"/>
    <cellStyle name="Note 4 3 14" xfId="7746" xr:uid="{BAECF057-910E-4BE1-925A-A6D630DD48BE}"/>
    <cellStyle name="Note 4 3 14 2" xfId="27959" xr:uid="{E5A8083B-DD85-4FEC-A39A-8F20069584E3}"/>
    <cellStyle name="Note 4 3 14 3" xfId="37735" xr:uid="{D8CEDB38-F987-4ACE-B326-66ED4223E0CC}"/>
    <cellStyle name="Note 4 3 14 4" xfId="17767" xr:uid="{84F48E66-0B71-4985-970E-DA9FCE615B02}"/>
    <cellStyle name="Note 4 3 15" xfId="4663" xr:uid="{867AF90D-396F-402F-B3A4-D21C4007A291}"/>
    <cellStyle name="Note 4 3 15 2" xfId="24909" xr:uid="{0487A46F-F40E-4010-887F-ED1DEB1C0453}"/>
    <cellStyle name="Note 4 3 15 3" xfId="34685" xr:uid="{C09D9A14-42D0-45D5-A50E-EFA9E8F78610}"/>
    <cellStyle name="Note 4 3 15 4" xfId="14717" xr:uid="{F3C46A57-8994-4BBC-92AB-5A055EF503BD}"/>
    <cellStyle name="Note 4 3 16" xfId="7757" xr:uid="{A0BFBE41-6F7C-4989-8ED1-0C5B05AFC4D1}"/>
    <cellStyle name="Note 4 3 16 2" xfId="27970" xr:uid="{CBA602E5-B357-457A-9FEC-57962497D21E}"/>
    <cellStyle name="Note 4 3 16 3" xfId="37746" xr:uid="{FC9377E5-8618-424B-8B4A-A4A334930E2C}"/>
    <cellStyle name="Note 4 3 16 4" xfId="17778" xr:uid="{FD5F161E-AF4C-4EB1-9386-EFBBC006708E}"/>
    <cellStyle name="Note 4 3 17" xfId="4187" xr:uid="{40765A0D-DA56-41B5-8ECE-87B8E5AB4798}"/>
    <cellStyle name="Note 4 3 17 2" xfId="24440" xr:uid="{12892658-A1ED-410B-9698-6FE68B5EC879}"/>
    <cellStyle name="Note 4 3 17 3" xfId="34216" xr:uid="{28489165-95AA-45B4-9AE6-0CDABB735E08}"/>
    <cellStyle name="Note 4 3 17 4" xfId="14248" xr:uid="{87A86C86-23C4-4813-9E59-6A29345CF73D}"/>
    <cellStyle name="Note 4 3 18" xfId="5892" xr:uid="{9D456EA1-4611-49E3-AED3-DF2ABEF5D3E0}"/>
    <cellStyle name="Note 4 3 18 2" xfId="26117" xr:uid="{A0FC2DB1-1DC5-4CAD-9DA4-94D78537B200}"/>
    <cellStyle name="Note 4 3 18 3" xfId="35893" xr:uid="{4FECC334-B234-4B62-9102-BD9291C98B79}"/>
    <cellStyle name="Note 4 3 18 4" xfId="15925" xr:uid="{E9D8C776-2C7C-44F1-AD02-AA70E3DF25FB}"/>
    <cellStyle name="Note 4 3 19" xfId="4530" xr:uid="{62A24CB7-C8B6-49B7-B9DA-18B41751CA22}"/>
    <cellStyle name="Note 4 3 19 2" xfId="24779" xr:uid="{A592CB7A-D3DA-4D05-AE63-EFCFFCFF69F2}"/>
    <cellStyle name="Note 4 3 19 3" xfId="34555" xr:uid="{9E364DAE-578B-4C67-8AC2-1586A9C60EAB}"/>
    <cellStyle name="Note 4 3 19 4" xfId="14587" xr:uid="{D2739E5F-063E-4E3B-BB24-31A7D3173956}"/>
    <cellStyle name="Note 4 3 2" xfId="702" xr:uid="{3EFEA2FF-48EA-4035-A432-6CDC2297D45E}"/>
    <cellStyle name="Note 4 3 2 10" xfId="5893" xr:uid="{5C867431-1F75-4DF6-AF85-6BADFC055E00}"/>
    <cellStyle name="Note 4 3 2 10 2" xfId="26118" xr:uid="{16AD3650-B8AA-4FCB-B29B-ED5B76CE930A}"/>
    <cellStyle name="Note 4 3 2 10 3" xfId="35894" xr:uid="{B6BD215A-88CD-4378-90E8-73F2A82B57AF}"/>
    <cellStyle name="Note 4 3 2 10 4" xfId="15926" xr:uid="{4AD6D908-2AA4-4710-915F-8D3D8669E3A5}"/>
    <cellStyle name="Note 4 3 2 11" xfId="7247" xr:uid="{377F9D06-710E-46D6-AF06-47A23A4E6F6B}"/>
    <cellStyle name="Note 4 3 2 11 2" xfId="27461" xr:uid="{BC6DBF78-5E9F-4EA8-8828-659054B21194}"/>
    <cellStyle name="Note 4 3 2 11 3" xfId="37237" xr:uid="{69D829F1-A666-4FAF-A04F-F1BD8634E687}"/>
    <cellStyle name="Note 4 3 2 11 4" xfId="17269" xr:uid="{D609E7C4-393F-401F-A5A7-6B38CBB908FB}"/>
    <cellStyle name="Note 4 3 2 12" xfId="5692" xr:uid="{A959E98C-27E8-4ED2-A83A-C03698A764C1}"/>
    <cellStyle name="Note 4 3 2 12 2" xfId="25921" xr:uid="{17732898-5227-420D-A422-1DB20F5C5327}"/>
    <cellStyle name="Note 4 3 2 12 3" xfId="35697" xr:uid="{0EC7323E-E7C2-46A1-A1E8-F25D03BED4EE}"/>
    <cellStyle name="Note 4 3 2 12 4" xfId="15729" xr:uid="{CF0D99E0-1835-4E38-8015-3F62F7211063}"/>
    <cellStyle name="Note 4 3 2 13" xfId="4456" xr:uid="{3BAC57E7-18E0-4442-AF2F-9009F379DEC1}"/>
    <cellStyle name="Note 4 3 2 13 2" xfId="24706" xr:uid="{44AC77DB-4C49-451C-9FEC-4736EB648F74}"/>
    <cellStyle name="Note 4 3 2 13 3" xfId="34482" xr:uid="{B1668E4A-9F39-4A35-9A97-40312145096E}"/>
    <cellStyle name="Note 4 3 2 13 4" xfId="14514" xr:uid="{AD28849B-E6A7-4200-8DCB-41C2B2D50703}"/>
    <cellStyle name="Note 4 3 2 14" xfId="6175" xr:uid="{7084ACBD-B04C-4568-A314-62542E78B4A1}"/>
    <cellStyle name="Note 4 3 2 14 2" xfId="26393" xr:uid="{3A007F14-0C6B-4035-BD54-E31E8E32B3BA}"/>
    <cellStyle name="Note 4 3 2 14 3" xfId="36169" xr:uid="{DC3E7A81-4357-4B79-8087-1877BF461146}"/>
    <cellStyle name="Note 4 3 2 14 4" xfId="16201" xr:uid="{3A90033B-331F-4966-80F8-C84E248B8E30}"/>
    <cellStyle name="Note 4 3 2 15" xfId="4178" xr:uid="{23EDEAC1-8854-4832-9B1A-2ED135DDE8FB}"/>
    <cellStyle name="Note 4 3 2 15 2" xfId="24431" xr:uid="{B340386E-515B-47CE-917A-20BF792DA266}"/>
    <cellStyle name="Note 4 3 2 15 3" xfId="34207" xr:uid="{31586843-83C7-43B6-B86C-BCDAEC601904}"/>
    <cellStyle name="Note 4 3 2 15 4" xfId="14239" xr:uid="{B8E66BE3-EA85-4086-85AE-22D7AEC0F140}"/>
    <cellStyle name="Note 4 3 2 16" xfId="8291" xr:uid="{88464C32-C727-4623-A59F-8A875B5370C6}"/>
    <cellStyle name="Note 4 3 2 16 2" xfId="28503" xr:uid="{88396C82-C3FE-4EF5-8B6A-199E9C3DA0F2}"/>
    <cellStyle name="Note 4 3 2 16 3" xfId="38279" xr:uid="{18624864-6A5D-43F2-BF02-278F0AB28784}"/>
    <cellStyle name="Note 4 3 2 16 4" xfId="18311" xr:uid="{8C55EF7F-8A8E-4AC1-BF90-ABCEFDBF000F}"/>
    <cellStyle name="Note 4 3 2 17" xfId="6022" xr:uid="{F18CC32B-9D9C-4FE1-99AE-73D2194BB85A}"/>
    <cellStyle name="Note 4 3 2 17 2" xfId="26242" xr:uid="{D94F56F2-B976-4361-9A34-211EE90478D6}"/>
    <cellStyle name="Note 4 3 2 17 3" xfId="36018" xr:uid="{AE5FAA3F-A0CC-4CEB-B98B-68560704ED40}"/>
    <cellStyle name="Note 4 3 2 17 4" xfId="16050" xr:uid="{387B2E5F-1FF2-4AA6-B9DA-8065C48AA9FF}"/>
    <cellStyle name="Note 4 3 2 18" xfId="5599" xr:uid="{26835C1A-3DCF-4B33-A951-E52BAAC410A1}"/>
    <cellStyle name="Note 4 3 2 18 2" xfId="25828" xr:uid="{92D902DA-F228-4B95-A086-ED35B6FA85B6}"/>
    <cellStyle name="Note 4 3 2 18 3" xfId="35604" xr:uid="{AF00F876-742E-4686-AA30-BD6B881755A7}"/>
    <cellStyle name="Note 4 3 2 18 4" xfId="15636" xr:uid="{6F9799B7-58DF-4021-93EA-2EDBF00F70D6}"/>
    <cellStyle name="Note 4 3 2 19" xfId="23825" xr:uid="{BB9E1AEA-E53E-46CB-AB95-6B3F1248B4E1}"/>
    <cellStyle name="Note 4 3 2 2" xfId="6263" xr:uid="{788D2606-F29E-40A1-9283-56CDA835F9B4}"/>
    <cellStyle name="Note 4 3 2 2 10" xfId="11050" xr:uid="{07333569-A611-4A1E-83C5-8807EBBBABC7}"/>
    <cellStyle name="Note 4 3 2 2 10 2" xfId="31252" xr:uid="{C9B8F255-BF9C-4664-90C9-3E60625A34F0}"/>
    <cellStyle name="Note 4 3 2 2 10 3" xfId="41028" xr:uid="{E4B8A59F-1DE1-4A41-B884-B31D1A27E43C}"/>
    <cellStyle name="Note 4 3 2 2 10 4" xfId="21060" xr:uid="{BCE8E604-187D-4A8F-8493-A226E971FB29}"/>
    <cellStyle name="Note 4 3 2 2 11" xfId="11536" xr:uid="{47F37532-DBB7-4A53-9432-3A82207CFB12}"/>
    <cellStyle name="Note 4 3 2 2 11 2" xfId="31738" xr:uid="{3E20F91F-9E2D-4A51-9B45-87B1DA4BC006}"/>
    <cellStyle name="Note 4 3 2 2 11 3" xfId="41514" xr:uid="{2221527D-BEF3-41B4-B2A4-DAA03D021788}"/>
    <cellStyle name="Note 4 3 2 2 11 4" xfId="21546" xr:uid="{CC6A237D-1361-43CA-98E5-5CC518D5293E}"/>
    <cellStyle name="Note 4 3 2 2 12" xfId="12010" xr:uid="{AD734DD4-B02E-4097-BDE3-F07A07538931}"/>
    <cellStyle name="Note 4 3 2 2 12 2" xfId="32211" xr:uid="{B0807FA4-0CBD-4D41-866C-845561396F4C}"/>
    <cellStyle name="Note 4 3 2 2 12 3" xfId="41987" xr:uid="{3EFC8ED8-A2A4-4475-BFA2-5BAF7919AEBE}"/>
    <cellStyle name="Note 4 3 2 2 12 4" xfId="22019" xr:uid="{F1368876-CBF7-4AFD-A9BF-419CCD27E71F}"/>
    <cellStyle name="Note 4 3 2 2 13" xfId="12471" xr:uid="{45A57AC8-E1F5-40BB-A97E-41960C89408B}"/>
    <cellStyle name="Note 4 3 2 2 13 2" xfId="32671" xr:uid="{E5B4BFF4-9A6E-4457-95CC-EB8713F13EB4}"/>
    <cellStyle name="Note 4 3 2 2 13 3" xfId="42447" xr:uid="{E069E6AF-4782-4F71-9478-3444A3F98D8A}"/>
    <cellStyle name="Note 4 3 2 2 13 4" xfId="22479" xr:uid="{3CF0FFEF-E5BD-45C2-968F-6F2748E0BB17}"/>
    <cellStyle name="Note 4 3 2 2 14" xfId="12931" xr:uid="{5DFFDF78-6667-4BB7-8A4A-AB49D90AA089}"/>
    <cellStyle name="Note 4 3 2 2 14 2" xfId="33130" xr:uid="{4C796DA0-7503-4202-B571-0D196E92C84F}"/>
    <cellStyle name="Note 4 3 2 2 14 3" xfId="42906" xr:uid="{551AE637-F532-4391-BCAE-677D105A14FE}"/>
    <cellStyle name="Note 4 3 2 2 14 4" xfId="22938" xr:uid="{DCEC5247-944C-4525-A8FF-092BE665F73E}"/>
    <cellStyle name="Note 4 3 2 2 15" xfId="13384" xr:uid="{E7A229F5-D7E5-4B9C-86C4-30BFBB295CF8}"/>
    <cellStyle name="Note 4 3 2 2 15 2" xfId="33581" xr:uid="{394B6BC0-DA94-4CC7-AEBB-151D372519EB}"/>
    <cellStyle name="Note 4 3 2 2 15 3" xfId="43357" xr:uid="{D5B97546-1169-4A0A-B65F-DB127B7B3E47}"/>
    <cellStyle name="Note 4 3 2 2 15 4" xfId="23389" xr:uid="{31389ACD-EAAE-4D94-92F8-8FFDFE12ABAB}"/>
    <cellStyle name="Note 4 3 2 2 16" xfId="26481" xr:uid="{9520CF46-5A96-4A5C-AE98-9F4338429D64}"/>
    <cellStyle name="Note 4 3 2 2 17" xfId="36257" xr:uid="{A7368A9D-0FF1-495B-AE8E-6A57E2FD1E4F}"/>
    <cellStyle name="Note 4 3 2 2 18" xfId="16289" xr:uid="{86DF1765-1419-4F56-BE14-C85EFCF86699}"/>
    <cellStyle name="Note 4 3 2 2 2" xfId="6822" xr:uid="{947F4AB1-DF5A-4EBB-AE01-BBEE356A8C94}"/>
    <cellStyle name="Note 4 3 2 2 2 2" xfId="27036" xr:uid="{09FFE267-3711-45AC-AAD1-7FB81B445B71}"/>
    <cellStyle name="Note 4 3 2 2 2 3" xfId="36812" xr:uid="{5BD65019-BEFC-46E5-AA01-ABB1AED2AF85}"/>
    <cellStyle name="Note 4 3 2 2 2 4" xfId="16844" xr:uid="{6ECAD172-2E67-4210-9BFF-F8962BEB940E}"/>
    <cellStyle name="Note 4 3 2 2 3" xfId="7369" xr:uid="{C5124C03-C232-463E-BED4-903F668E97A8}"/>
    <cellStyle name="Note 4 3 2 2 3 2" xfId="27583" xr:uid="{01A3CA89-7937-4AC5-B0CB-74FEF62BB33C}"/>
    <cellStyle name="Note 4 3 2 2 3 3" xfId="37359" xr:uid="{0A06343F-E8BF-46E8-BD9E-0C1CEE8241C0}"/>
    <cellStyle name="Note 4 3 2 2 3 4" xfId="17391" xr:uid="{246CAD16-D645-4936-92A6-955EC957EC8F}"/>
    <cellStyle name="Note 4 3 2 2 4" xfId="7919" xr:uid="{1FC69662-42FF-4BBB-B532-387ED090B03E}"/>
    <cellStyle name="Note 4 3 2 2 4 2" xfId="28131" xr:uid="{7F2829B0-DC58-460D-AF55-3C9E4252BDB9}"/>
    <cellStyle name="Note 4 3 2 2 4 3" xfId="37907" xr:uid="{68F0B4CD-5B6B-49FC-8172-1EEE15B6EC84}"/>
    <cellStyle name="Note 4 3 2 2 4 4" xfId="17939" xr:uid="{6C39A9F9-91A3-413A-B53B-F0C74567AAA2}"/>
    <cellStyle name="Note 4 3 2 2 5" xfId="8461" xr:uid="{BD45DD10-EF69-4826-B5E6-A8F8F9A35811}"/>
    <cellStyle name="Note 4 3 2 2 5 2" xfId="28672" xr:uid="{4D80727C-0301-4ABD-BE03-B603454ABC26}"/>
    <cellStyle name="Note 4 3 2 2 5 3" xfId="38448" xr:uid="{94CAA7A5-3F77-4233-8303-B02A9E5DB8CF}"/>
    <cellStyle name="Note 4 3 2 2 5 4" xfId="18480" xr:uid="{19AB7032-23B7-4089-A030-00F50A8015FB}"/>
    <cellStyle name="Note 4 3 2 2 6" xfId="8987" xr:uid="{1E5A6778-379D-437E-87A1-9EE7198852AB}"/>
    <cellStyle name="Note 4 3 2 2 6 2" xfId="29196" xr:uid="{6A4ABE6E-F43D-47EC-87BD-ECF4D7D56FE6}"/>
    <cellStyle name="Note 4 3 2 2 6 3" xfId="38972" xr:uid="{19F7C36C-CD1F-438F-A753-6B0E04D4913E}"/>
    <cellStyle name="Note 4 3 2 2 6 4" xfId="19004" xr:uid="{7073950D-0E2D-49F2-BE1C-94225F5F6DF4}"/>
    <cellStyle name="Note 4 3 2 2 7" xfId="9511" xr:uid="{99BADDBA-002E-49E6-A16A-2A261E16DC8B}"/>
    <cellStyle name="Note 4 3 2 2 7 2" xfId="29718" xr:uid="{65A081E6-7ED3-4E32-8401-61997CB4E8A0}"/>
    <cellStyle name="Note 4 3 2 2 7 3" xfId="39494" xr:uid="{D4C9977C-EF3F-4322-A411-14AC93C67F48}"/>
    <cellStyle name="Note 4 3 2 2 7 4" xfId="19526" xr:uid="{4A894241-1074-4F40-9045-EBD581B829A8}"/>
    <cellStyle name="Note 4 3 2 2 8" xfId="10035" xr:uid="{FC315D82-3949-4129-A873-3ED3C3717161}"/>
    <cellStyle name="Note 4 3 2 2 8 2" xfId="30242" xr:uid="{A51FBA01-8D99-4650-979F-87406FB7CB72}"/>
    <cellStyle name="Note 4 3 2 2 8 3" xfId="40018" xr:uid="{213D685C-004F-460E-9A00-DB1B4C4515DD}"/>
    <cellStyle name="Note 4 3 2 2 8 4" xfId="20050" xr:uid="{3E543866-2D76-4B12-BA8F-E5E9AB755998}"/>
    <cellStyle name="Note 4 3 2 2 9" xfId="10546" xr:uid="{A995DF23-FB46-49ED-8842-0B0E9A336DEA}"/>
    <cellStyle name="Note 4 3 2 2 9 2" xfId="30750" xr:uid="{BDAB50DB-26A9-41E3-B798-06602068B4B4}"/>
    <cellStyle name="Note 4 3 2 2 9 3" xfId="40526" xr:uid="{8345C71D-B44D-4E84-B579-3AB4910B43DB}"/>
    <cellStyle name="Note 4 3 2 2 9 4" xfId="20558" xr:uid="{1C07D58B-1F44-4163-82E1-1ECE3BE74D5D}"/>
    <cellStyle name="Note 4 3 2 20" xfId="24099" xr:uid="{D92165CE-D306-4BF7-81C1-CD6BBA5A873A}"/>
    <cellStyle name="Note 4 3 2 21" xfId="13824" xr:uid="{C318FC71-C5C6-4937-AB88-B9E7F78867D2}"/>
    <cellStyle name="Note 4 3 2 3" xfId="6526" xr:uid="{29ADB527-AAA0-4F66-8EB3-BDC392047065}"/>
    <cellStyle name="Note 4 3 2 3 10" xfId="11313" xr:uid="{01689287-04E0-4D7E-8162-0F05F789FACB}"/>
    <cellStyle name="Note 4 3 2 3 10 2" xfId="31515" xr:uid="{ECBEA45A-1D98-45CC-ACC2-B3245E4183DC}"/>
    <cellStyle name="Note 4 3 2 3 10 3" xfId="41291" xr:uid="{C7DE56F6-5A9E-40CB-9470-1B8B5C25F825}"/>
    <cellStyle name="Note 4 3 2 3 10 4" xfId="21323" xr:uid="{66BE7CCE-282F-4768-A1E5-A18A00C916DB}"/>
    <cellStyle name="Note 4 3 2 3 11" xfId="11799" xr:uid="{C88F76E0-F632-47C7-8588-B9D6410B4B1F}"/>
    <cellStyle name="Note 4 3 2 3 11 2" xfId="32001" xr:uid="{E699AEE1-3B58-4B46-BD07-81E6DEC8E6A2}"/>
    <cellStyle name="Note 4 3 2 3 11 3" xfId="41777" xr:uid="{50A58B49-D4E6-49A1-B6D8-DA5832B04B56}"/>
    <cellStyle name="Note 4 3 2 3 11 4" xfId="21809" xr:uid="{E07B969C-1275-4567-ADFC-2BA5800B5BD6}"/>
    <cellStyle name="Note 4 3 2 3 12" xfId="12273" xr:uid="{BFA7F824-D217-4127-822B-0BB0BB42620F}"/>
    <cellStyle name="Note 4 3 2 3 12 2" xfId="32474" xr:uid="{49B09376-F2ED-4E41-9A4D-BE2E8F65BC8A}"/>
    <cellStyle name="Note 4 3 2 3 12 3" xfId="42250" xr:uid="{1A5C77E4-A1B1-4FAB-A522-EA4714D8080E}"/>
    <cellStyle name="Note 4 3 2 3 12 4" xfId="22282" xr:uid="{E53E49E5-4222-40C4-B213-D41302B82039}"/>
    <cellStyle name="Note 4 3 2 3 13" xfId="12734" xr:uid="{97A0B62C-7D51-4686-9A14-D67A9E49411D}"/>
    <cellStyle name="Note 4 3 2 3 13 2" xfId="32934" xr:uid="{8BA9EDE7-5382-457E-92A2-FE3BAD614979}"/>
    <cellStyle name="Note 4 3 2 3 13 3" xfId="42710" xr:uid="{9C970109-DDE4-49E5-B5D0-C60151BC6ADC}"/>
    <cellStyle name="Note 4 3 2 3 13 4" xfId="22742" xr:uid="{F61385F4-D6DA-474F-86E6-544F7AA5AD47}"/>
    <cellStyle name="Note 4 3 2 3 14" xfId="13194" xr:uid="{CE543B30-1F58-44E1-A01A-523C922A97F0}"/>
    <cellStyle name="Note 4 3 2 3 14 2" xfId="33393" xr:uid="{A9318709-67FA-4E2C-B5FA-AE3E8873C1A1}"/>
    <cellStyle name="Note 4 3 2 3 14 3" xfId="43169" xr:uid="{A62AE363-8199-46D3-8601-85E0D0686C12}"/>
    <cellStyle name="Note 4 3 2 3 14 4" xfId="23201" xr:uid="{768B9E0F-B0D2-4833-816E-141A9F910C1B}"/>
    <cellStyle name="Note 4 3 2 3 15" xfId="13647" xr:uid="{00339AF1-40CC-4768-8C0F-ECE0D45CC34F}"/>
    <cellStyle name="Note 4 3 2 3 15 2" xfId="33844" xr:uid="{0D0CEFCC-4729-44CB-ACDB-603CAE75050E}"/>
    <cellStyle name="Note 4 3 2 3 15 3" xfId="43620" xr:uid="{F4B78913-7AD0-4797-A2CD-1A2BF16B8591}"/>
    <cellStyle name="Note 4 3 2 3 15 4" xfId="23652" xr:uid="{2C021ADD-05E0-432C-9670-36304FA44614}"/>
    <cellStyle name="Note 4 3 2 3 16" xfId="26744" xr:uid="{17F7EC45-4033-41BA-B80C-2CD0C4763DD1}"/>
    <cellStyle name="Note 4 3 2 3 17" xfId="36520" xr:uid="{1DB3DA3E-0721-4875-A192-77C4B7B3241B}"/>
    <cellStyle name="Note 4 3 2 3 18" xfId="16552" xr:uid="{6B84F7D8-840D-4D8A-AACD-2B82930FE329}"/>
    <cellStyle name="Note 4 3 2 3 2" xfId="7085" xr:uid="{A3B8A99E-5AFE-43FA-9486-C53D1EE68B9F}"/>
    <cellStyle name="Note 4 3 2 3 2 2" xfId="27299" xr:uid="{332111A2-D5FF-4EB8-B105-31FD80953D03}"/>
    <cellStyle name="Note 4 3 2 3 2 3" xfId="37075" xr:uid="{E50283EC-0258-4092-85B1-B08669F62310}"/>
    <cellStyle name="Note 4 3 2 3 2 4" xfId="17107" xr:uid="{35E9241A-CB02-405E-B92D-66D59034EC2E}"/>
    <cellStyle name="Note 4 3 2 3 3" xfId="7632" xr:uid="{24179300-E2EA-4665-8630-28D31BCB9BEA}"/>
    <cellStyle name="Note 4 3 2 3 3 2" xfId="27846" xr:uid="{A534F209-39D1-43AF-A29F-DE143CC326F8}"/>
    <cellStyle name="Note 4 3 2 3 3 3" xfId="37622" xr:uid="{362C0A17-8C15-4CD2-A6BE-26EC7D47D319}"/>
    <cellStyle name="Note 4 3 2 3 3 4" xfId="17654" xr:uid="{C26C50DD-15FF-4384-9C34-CDE48500AFCC}"/>
    <cellStyle name="Note 4 3 2 3 4" xfId="8182" xr:uid="{6050000A-30A7-4BAB-8019-2D778C86C963}"/>
    <cellStyle name="Note 4 3 2 3 4 2" xfId="28394" xr:uid="{85E5C137-4840-49F6-BD85-F33C89D8963A}"/>
    <cellStyle name="Note 4 3 2 3 4 3" xfId="38170" xr:uid="{56E1856E-298F-47F7-A5FC-254978DACE5D}"/>
    <cellStyle name="Note 4 3 2 3 4 4" xfId="18202" xr:uid="{60916778-0C83-4628-9100-D9AD8891A35A}"/>
    <cellStyle name="Note 4 3 2 3 5" xfId="8724" xr:uid="{07919F71-40CD-4DF5-899C-1CE2318A2414}"/>
    <cellStyle name="Note 4 3 2 3 5 2" xfId="28935" xr:uid="{BCAE462B-B066-4369-A208-DA108B7CCBFC}"/>
    <cellStyle name="Note 4 3 2 3 5 3" xfId="38711" xr:uid="{2B198C90-0DC1-42F4-97ED-EDEAF6357A1F}"/>
    <cellStyle name="Note 4 3 2 3 5 4" xfId="18743" xr:uid="{2B535509-C30D-48FF-BDF5-95A9775F7C0A}"/>
    <cellStyle name="Note 4 3 2 3 6" xfId="9250" xr:uid="{9B277EA8-1089-4B24-AE3C-A3157F74F38A}"/>
    <cellStyle name="Note 4 3 2 3 6 2" xfId="29459" xr:uid="{AE96E37E-7052-4761-A19E-C8685C17C8D4}"/>
    <cellStyle name="Note 4 3 2 3 6 3" xfId="39235" xr:uid="{FB2D426A-3B39-4422-9DCF-34D445233C40}"/>
    <cellStyle name="Note 4 3 2 3 6 4" xfId="19267" xr:uid="{F0F2FC6B-A4DF-4C22-A41D-666E103979E6}"/>
    <cellStyle name="Note 4 3 2 3 7" xfId="9774" xr:uid="{11E69F13-C8AB-417B-AADB-17D700FF381B}"/>
    <cellStyle name="Note 4 3 2 3 7 2" xfId="29981" xr:uid="{6EDD92AF-0632-46FB-AD48-3E00ADA498FE}"/>
    <cellStyle name="Note 4 3 2 3 7 3" xfId="39757" xr:uid="{5C8916F9-BBC9-496F-9DDB-ACFA89D15FC4}"/>
    <cellStyle name="Note 4 3 2 3 7 4" xfId="19789" xr:uid="{6792A079-8FE8-4F65-8622-F454668DBA47}"/>
    <cellStyle name="Note 4 3 2 3 8" xfId="10298" xr:uid="{834BB1C0-EC8F-49E7-8423-F2EBFFC74C30}"/>
    <cellStyle name="Note 4 3 2 3 8 2" xfId="30505" xr:uid="{69C499A7-7481-4C18-A601-606B986267A5}"/>
    <cellStyle name="Note 4 3 2 3 8 3" xfId="40281" xr:uid="{7EF1AB9F-8596-4008-90A2-00C502CBED62}"/>
    <cellStyle name="Note 4 3 2 3 8 4" xfId="20313" xr:uid="{FC52EBC9-6533-4FF3-B7DD-EA04E4366BFD}"/>
    <cellStyle name="Note 4 3 2 3 9" xfId="10809" xr:uid="{96E3D2A4-7CE5-43A7-A5A9-E3D711EC8A32}"/>
    <cellStyle name="Note 4 3 2 3 9 2" xfId="31013" xr:uid="{5BA140EE-6367-4604-AA8F-10BCB55407AD}"/>
    <cellStyle name="Note 4 3 2 3 9 3" xfId="40789" xr:uid="{C176A6DC-0D3B-4D44-A288-FB39DBB617DC}"/>
    <cellStyle name="Note 4 3 2 3 9 4" xfId="20821" xr:uid="{1063E84B-6EEE-491A-8A33-BB3429625CB2}"/>
    <cellStyle name="Note 4 3 2 4" xfId="4317" xr:uid="{8DA499A5-340D-41B2-8B47-0EF8306781A6}"/>
    <cellStyle name="Note 4 3 2 4 2" xfId="24568" xr:uid="{D8F257C1-304C-42BF-9F56-1A60DC24D5C8}"/>
    <cellStyle name="Note 4 3 2 4 3" xfId="34344" xr:uid="{B20BBB01-86CE-4E1A-9E19-CB8176CC859F}"/>
    <cellStyle name="Note 4 3 2 4 4" xfId="14376" xr:uid="{9163AAFE-14BF-4B67-9806-96CD1F6F3E8E}"/>
    <cellStyle name="Note 4 3 2 5" xfId="5670" xr:uid="{D434072B-0C01-4441-BCCF-FAD3828D9F31}"/>
    <cellStyle name="Note 4 3 2 5 2" xfId="25899" xr:uid="{B72236EF-6625-44A7-98DD-3C7678F6B317}"/>
    <cellStyle name="Note 4 3 2 5 3" xfId="35675" xr:uid="{FDECCA90-DC1F-4A8E-A45F-CE707A9115A8}"/>
    <cellStyle name="Note 4 3 2 5 4" xfId="15707" xr:uid="{329E4537-F5CC-4A40-B5F2-AF83DF3D9DBA}"/>
    <cellStyle name="Note 4 3 2 6" xfId="4619" xr:uid="{9A02B8C4-812D-4F35-8D8A-F5FEECD3FE4B}"/>
    <cellStyle name="Note 4 3 2 6 2" xfId="24865" xr:uid="{2838B587-CFED-43D4-85BE-2F6E21456469}"/>
    <cellStyle name="Note 4 3 2 6 3" xfId="34641" xr:uid="{DF61649D-5E56-41B7-B433-A0BEE2DA8323}"/>
    <cellStyle name="Note 4 3 2 6 4" xfId="14673" xr:uid="{435A9447-E74D-4E03-B2E1-29029E3FE490}"/>
    <cellStyle name="Note 4 3 2 7" xfId="6632" xr:uid="{87B07BD5-71FB-45BF-8FE3-04F48F2037C3}"/>
    <cellStyle name="Note 4 3 2 7 2" xfId="26847" xr:uid="{19EB6C5E-4225-4C17-843B-24D210A0801D}"/>
    <cellStyle name="Note 4 3 2 7 3" xfId="36623" xr:uid="{CB791FDF-BDFD-405E-8B68-776D43547631}"/>
    <cellStyle name="Note 4 3 2 7 4" xfId="16655" xr:uid="{42F03502-AB57-4158-9C35-DCD351240B72}"/>
    <cellStyle name="Note 4 3 2 8" xfId="5759" xr:uid="{E46CD13C-A8EF-4F5C-907F-078AB9B8C990}"/>
    <cellStyle name="Note 4 3 2 8 2" xfId="25986" xr:uid="{C881027D-3DDE-4BAF-B038-0B1689BD97C8}"/>
    <cellStyle name="Note 4 3 2 8 3" xfId="35762" xr:uid="{27C78B3C-04FE-4FB1-B5B3-23BF47BEE448}"/>
    <cellStyle name="Note 4 3 2 8 4" xfId="15794" xr:uid="{24ACCAF6-9019-410D-94EE-C700D1787770}"/>
    <cellStyle name="Note 4 3 2 9" xfId="5640" xr:uid="{6B1BB2EB-8214-48E3-81F4-779F7D4E5404}"/>
    <cellStyle name="Note 4 3 2 9 2" xfId="25869" xr:uid="{7343F8AF-5158-4A06-9F9A-6B78B485ACCA}"/>
    <cellStyle name="Note 4 3 2 9 3" xfId="35645" xr:uid="{388ACEE0-3278-4E23-9772-290791C526CC}"/>
    <cellStyle name="Note 4 3 2 9 4" xfId="15677" xr:uid="{7A6DC4AC-1412-4952-8105-CC7FECDBFBEC}"/>
    <cellStyle name="Note 4 3 20" xfId="6128" xr:uid="{F648A6C1-561D-4EB8-9787-C94F1A3381B6}"/>
    <cellStyle name="Note 4 3 20 2" xfId="26348" xr:uid="{DF42C2DC-D64E-4EFB-B9F7-E5D27C56F05F}"/>
    <cellStyle name="Note 4 3 20 3" xfId="36124" xr:uid="{5CFB9D31-2AFE-4B4E-A919-3E413ED961D3}"/>
    <cellStyle name="Note 4 3 20 4" xfId="16156" xr:uid="{3CF01B7B-94F0-4CC4-B9C8-F54064B034B1}"/>
    <cellStyle name="Note 4 3 21" xfId="6146" xr:uid="{56B53EB0-9627-4E06-B572-F0959DB17F46}"/>
    <cellStyle name="Note 4 3 21 2" xfId="26365" xr:uid="{345CF79D-5505-444A-A8C6-FDBAFA23911A}"/>
    <cellStyle name="Note 4 3 21 3" xfId="36141" xr:uid="{D981FE2E-3DE1-4DFC-A01F-5712CFEBB769}"/>
    <cellStyle name="Note 4 3 21 4" xfId="16173" xr:uid="{F2D0B02A-535C-4DC5-BE43-7551BE4FCE22}"/>
    <cellStyle name="Note 4 3 22" xfId="23792" xr:uid="{1D6EAE81-00DB-411C-9CC4-51E0DB89F35D}"/>
    <cellStyle name="Note 4 3 23" xfId="24133" xr:uid="{5B12D783-DD08-4EBD-A332-704AB6C56756}"/>
    <cellStyle name="Note 4 3 24" xfId="13790" xr:uid="{BDB507B3-009E-4180-9D11-923216505D73}"/>
    <cellStyle name="Note 4 3 3" xfId="722" xr:uid="{E1682431-2987-476C-8AA9-03C593452368}"/>
    <cellStyle name="Note 4 3 3 10" xfId="6131" xr:uid="{CB89A9B5-F84B-4E69-A278-06C6021BE6B0}"/>
    <cellStyle name="Note 4 3 3 10 2" xfId="26351" xr:uid="{88B167B9-140C-42B0-9C0F-F7F8B92ADB44}"/>
    <cellStyle name="Note 4 3 3 10 3" xfId="36127" xr:uid="{C70BE2B0-A060-4B85-8B6B-051E44F31B31}"/>
    <cellStyle name="Note 4 3 3 10 4" xfId="16159" xr:uid="{52131B77-B550-4951-96AC-C99148523CAC}"/>
    <cellStyle name="Note 4 3 3 11" xfId="5587" xr:uid="{7DE9B9BB-D121-4D5D-A032-ABD240819665}"/>
    <cellStyle name="Note 4 3 3 11 2" xfId="25817" xr:uid="{6619EEEB-3F20-450C-B36A-68C88B662737}"/>
    <cellStyle name="Note 4 3 3 11 3" xfId="35593" xr:uid="{9F0FE58F-1DF4-4193-A950-074A5B54E37F}"/>
    <cellStyle name="Note 4 3 3 11 4" xfId="15625" xr:uid="{4E62002D-8224-4E68-8549-DF49CA915FF9}"/>
    <cellStyle name="Note 4 3 3 12" xfId="5515" xr:uid="{4CC9DCA5-648B-4016-B9AE-822B9B72694E}"/>
    <cellStyle name="Note 4 3 3 12 2" xfId="25746" xr:uid="{B6DEFBE0-4A81-4CEA-9884-31B0FEAE588D}"/>
    <cellStyle name="Note 4 3 3 12 3" xfId="35522" xr:uid="{4388C759-CBAF-4D58-B635-AE257E106CCF}"/>
    <cellStyle name="Note 4 3 3 12 4" xfId="15554" xr:uid="{2D727C41-13CA-41D7-8959-49FCD829C09C}"/>
    <cellStyle name="Note 4 3 3 13" xfId="5800" xr:uid="{9FD195EC-4924-43E7-9D8D-AFEF6BB52FC1}"/>
    <cellStyle name="Note 4 3 3 13 2" xfId="26026" xr:uid="{94ECAF21-8587-4A06-988F-6818EACBAC62}"/>
    <cellStyle name="Note 4 3 3 13 3" xfId="35802" xr:uid="{34DB7682-E819-4E2F-93BD-5AB650523D0C}"/>
    <cellStyle name="Note 4 3 3 13 4" xfId="15834" xr:uid="{549D3A2D-45AE-41A5-A6B4-CDAA0E56AF19}"/>
    <cellStyle name="Note 4 3 3 14" xfId="4722" xr:uid="{679C4EA0-26A4-4286-B865-FF5B32E23D82}"/>
    <cellStyle name="Note 4 3 3 14 2" xfId="24967" xr:uid="{E026C1A1-63E1-46DC-84CA-29AF2CF18820}"/>
    <cellStyle name="Note 4 3 3 14 3" xfId="34743" xr:uid="{701DEE43-F669-4657-9D72-1CD1043D19DB}"/>
    <cellStyle name="Note 4 3 3 14 4" xfId="14775" xr:uid="{A7097799-D634-4A5A-A13E-5FBA5E2E9645}"/>
    <cellStyle name="Note 4 3 3 15" xfId="5233" xr:uid="{1B0FC294-EF2B-4F91-87F8-83D32A969133}"/>
    <cellStyle name="Note 4 3 3 15 2" xfId="25473" xr:uid="{2D31E8FA-07D7-495D-B087-30A6A573FFC5}"/>
    <cellStyle name="Note 4 3 3 15 3" xfId="35249" xr:uid="{ACD9B68A-0568-4308-B973-EE9D7C160527}"/>
    <cellStyle name="Note 4 3 3 15 4" xfId="15281" xr:uid="{3E46E063-2866-471D-898D-4B074737434A}"/>
    <cellStyle name="Note 4 3 3 16" xfId="10403" xr:uid="{5AC8DE2C-FB40-4877-BCF3-513BA5821016}"/>
    <cellStyle name="Note 4 3 3 16 2" xfId="30609" xr:uid="{A72414B5-FF72-48FC-BAA3-268F0A7078EE}"/>
    <cellStyle name="Note 4 3 3 16 3" xfId="40385" xr:uid="{44D15B8D-3EA8-40FE-A123-559BA4218233}"/>
    <cellStyle name="Note 4 3 3 16 4" xfId="20417" xr:uid="{21F03DD7-53A0-4534-AA31-F53F6064A857}"/>
    <cellStyle name="Note 4 3 3 17" xfId="6053" xr:uid="{7E3D575F-B087-4363-8622-1ADC6B94D8FD}"/>
    <cellStyle name="Note 4 3 3 17 2" xfId="26273" xr:uid="{307B2F65-DEAD-4C24-B691-989B81E3AD60}"/>
    <cellStyle name="Note 4 3 3 17 3" xfId="36049" xr:uid="{AFAD5921-0C30-407F-A99D-E9897EAC275D}"/>
    <cellStyle name="Note 4 3 3 17 4" xfId="16081" xr:uid="{E819E2B5-B2E2-4FB5-BCB0-90602406105F}"/>
    <cellStyle name="Note 4 3 3 18" xfId="11423" xr:uid="{7EFE98BF-8F10-4F56-A352-D38D97C6AB2C}"/>
    <cellStyle name="Note 4 3 3 18 2" xfId="31625" xr:uid="{1C25BDC3-32B0-4F74-89D7-96C2F21AB14C}"/>
    <cellStyle name="Note 4 3 3 18 3" xfId="41401" xr:uid="{32F81593-2D1F-4A3B-926F-66FECD8249A8}"/>
    <cellStyle name="Note 4 3 3 18 4" xfId="21433" xr:uid="{CAFFEA1C-FCE3-43DE-9CAD-4E25A2876DC4}"/>
    <cellStyle name="Note 4 3 3 19" xfId="23845" xr:uid="{05FA920B-4460-4D06-84AB-C321C1B61EAC}"/>
    <cellStyle name="Note 4 3 3 2" xfId="6283" xr:uid="{D0BCF53C-EB19-4A00-9689-41E5CFD7E48E}"/>
    <cellStyle name="Note 4 3 3 2 10" xfId="11070" xr:uid="{46401E24-3775-42D8-BAD5-9F8E357C30F1}"/>
    <cellStyle name="Note 4 3 3 2 10 2" xfId="31272" xr:uid="{8D25AE8E-39B8-4F9C-A845-8D828CF44F0E}"/>
    <cellStyle name="Note 4 3 3 2 10 3" xfId="41048" xr:uid="{1090C358-F798-4954-9ACD-64DE7F486986}"/>
    <cellStyle name="Note 4 3 3 2 10 4" xfId="21080" xr:uid="{A849C346-F7CF-4279-B116-E4AD80063E8D}"/>
    <cellStyle name="Note 4 3 3 2 11" xfId="11556" xr:uid="{BEB47DF9-D1B4-47B2-83C6-2F0A308EA4B3}"/>
    <cellStyle name="Note 4 3 3 2 11 2" xfId="31758" xr:uid="{589C8945-B16E-4D25-B111-0DE669421E0F}"/>
    <cellStyle name="Note 4 3 3 2 11 3" xfId="41534" xr:uid="{E4D01E5B-E82A-4E56-80BE-83DC1554AF3C}"/>
    <cellStyle name="Note 4 3 3 2 11 4" xfId="21566" xr:uid="{1AF29E95-95F0-4B2E-B94C-DB36C2FA02CB}"/>
    <cellStyle name="Note 4 3 3 2 12" xfId="12030" xr:uid="{5CDBB928-FA57-4078-BAA8-C8E97534FDC9}"/>
    <cellStyle name="Note 4 3 3 2 12 2" xfId="32231" xr:uid="{89EBD4BE-6A10-43B1-899E-14244596D478}"/>
    <cellStyle name="Note 4 3 3 2 12 3" xfId="42007" xr:uid="{667AE0B9-17F4-4831-B701-DB62591F8844}"/>
    <cellStyle name="Note 4 3 3 2 12 4" xfId="22039" xr:uid="{508BFBDD-E68E-4E2A-BB0D-1E28B2737317}"/>
    <cellStyle name="Note 4 3 3 2 13" xfId="12491" xr:uid="{0EFA6CD2-B22B-4A0D-BBB6-83C810BE7222}"/>
    <cellStyle name="Note 4 3 3 2 13 2" xfId="32691" xr:uid="{15BC89A3-48DC-4BD8-8DC2-3D24806E6702}"/>
    <cellStyle name="Note 4 3 3 2 13 3" xfId="42467" xr:uid="{6C5EE589-5E1D-43B1-A09B-8CE02074A913}"/>
    <cellStyle name="Note 4 3 3 2 13 4" xfId="22499" xr:uid="{7B1BA36C-68D1-4A65-837D-A875560067D1}"/>
    <cellStyle name="Note 4 3 3 2 14" xfId="12951" xr:uid="{08CB92B4-3F08-4271-8EBF-04FE29A529D8}"/>
    <cellStyle name="Note 4 3 3 2 14 2" xfId="33150" xr:uid="{06438F61-F917-4D9A-BC7A-20EFA6710789}"/>
    <cellStyle name="Note 4 3 3 2 14 3" xfId="42926" xr:uid="{6AA1AC75-19E7-4F41-BB9C-F9701B0BD710}"/>
    <cellStyle name="Note 4 3 3 2 14 4" xfId="22958" xr:uid="{799484A4-0844-4230-ACD7-84E595746E39}"/>
    <cellStyle name="Note 4 3 3 2 15" xfId="13404" xr:uid="{B11B0CE2-9027-4722-ADE9-90C9FE046C67}"/>
    <cellStyle name="Note 4 3 3 2 15 2" xfId="33601" xr:uid="{EDE55C90-BB2A-4593-B2FB-640C36B5DF4E}"/>
    <cellStyle name="Note 4 3 3 2 15 3" xfId="43377" xr:uid="{53069CB9-91EB-44A1-B49F-FC0B7855E4F3}"/>
    <cellStyle name="Note 4 3 3 2 15 4" xfId="23409" xr:uid="{1064ACF1-9F55-4AE0-8585-62E3637E22FE}"/>
    <cellStyle name="Note 4 3 3 2 16" xfId="26501" xr:uid="{AF51DA36-6F6D-4DA5-B945-85A1A5D7860D}"/>
    <cellStyle name="Note 4 3 3 2 17" xfId="36277" xr:uid="{69EC9F6D-C518-47BE-9EBB-44D561643826}"/>
    <cellStyle name="Note 4 3 3 2 18" xfId="16309" xr:uid="{81C0BD2D-9350-4067-9967-13F5EF7BB74F}"/>
    <cellStyle name="Note 4 3 3 2 2" xfId="6842" xr:uid="{8E42C361-3FE5-4C16-AC3E-2D9ED7BBA546}"/>
    <cellStyle name="Note 4 3 3 2 2 2" xfId="27056" xr:uid="{413B9EE4-7512-48C8-BBF0-6CA23569A336}"/>
    <cellStyle name="Note 4 3 3 2 2 3" xfId="36832" xr:uid="{C86AFFCE-23A8-4011-9F52-2F3D28CB5F77}"/>
    <cellStyle name="Note 4 3 3 2 2 4" xfId="16864" xr:uid="{731BB00F-5685-43CF-A9E7-CB3A0415C150}"/>
    <cellStyle name="Note 4 3 3 2 3" xfId="7389" xr:uid="{5EA35676-3E0B-4AF5-B642-C81FC099F79A}"/>
    <cellStyle name="Note 4 3 3 2 3 2" xfId="27603" xr:uid="{20412433-3452-4645-BAE2-912BE4993323}"/>
    <cellStyle name="Note 4 3 3 2 3 3" xfId="37379" xr:uid="{D915E91C-C835-463B-8BE7-C4ED3A0FF7BF}"/>
    <cellStyle name="Note 4 3 3 2 3 4" xfId="17411" xr:uid="{AAE51C5F-2943-40D4-94C0-CDE55A078F70}"/>
    <cellStyle name="Note 4 3 3 2 4" xfId="7939" xr:uid="{3FBE0E97-DD8C-41EE-8B2B-9D6CB820357C}"/>
    <cellStyle name="Note 4 3 3 2 4 2" xfId="28151" xr:uid="{018A24C2-77A0-477C-AE06-76DE58BCFE50}"/>
    <cellStyle name="Note 4 3 3 2 4 3" xfId="37927" xr:uid="{10A639AC-FDAE-4771-850F-AFD1A98F477D}"/>
    <cellStyle name="Note 4 3 3 2 4 4" xfId="17959" xr:uid="{12BAD610-8817-46E4-BA45-3585FF5807EB}"/>
    <cellStyle name="Note 4 3 3 2 5" xfId="8481" xr:uid="{F5E5209B-61F9-4EB0-84C8-A5A1037520EC}"/>
    <cellStyle name="Note 4 3 3 2 5 2" xfId="28692" xr:uid="{0F3501CF-370E-4107-AF87-21F7630CC8F1}"/>
    <cellStyle name="Note 4 3 3 2 5 3" xfId="38468" xr:uid="{8E6B29F6-2164-407C-9F50-6A437CCD2D2E}"/>
    <cellStyle name="Note 4 3 3 2 5 4" xfId="18500" xr:uid="{A96E7B5B-6619-4D0F-B15C-EB7763204076}"/>
    <cellStyle name="Note 4 3 3 2 6" xfId="9007" xr:uid="{D7D96AB1-70BD-4B16-8688-64AB8FB4AE0E}"/>
    <cellStyle name="Note 4 3 3 2 6 2" xfId="29216" xr:uid="{00C39C76-DFA6-4157-8325-D447F43B7B9A}"/>
    <cellStyle name="Note 4 3 3 2 6 3" xfId="38992" xr:uid="{C58B4595-699C-4113-8D56-DB6022D963BD}"/>
    <cellStyle name="Note 4 3 3 2 6 4" xfId="19024" xr:uid="{5176E67B-CD23-4050-BFD2-9530469BAA72}"/>
    <cellStyle name="Note 4 3 3 2 7" xfId="9531" xr:uid="{4F8E3C57-8577-4224-BE76-C6945EF72169}"/>
    <cellStyle name="Note 4 3 3 2 7 2" xfId="29738" xr:uid="{B34D46E0-D97F-4483-9E06-1C28BEA6A371}"/>
    <cellStyle name="Note 4 3 3 2 7 3" xfId="39514" xr:uid="{68FBE815-EEB6-409C-87A9-40DB19A55272}"/>
    <cellStyle name="Note 4 3 3 2 7 4" xfId="19546" xr:uid="{24E1F5C8-6E6B-40F5-8390-387766369A49}"/>
    <cellStyle name="Note 4 3 3 2 8" xfId="10055" xr:uid="{DB948EA3-FB02-4558-B970-FCFFED912EAE}"/>
    <cellStyle name="Note 4 3 3 2 8 2" xfId="30262" xr:uid="{3B0659C5-6955-4436-877A-A73D98F2BDC3}"/>
    <cellStyle name="Note 4 3 3 2 8 3" xfId="40038" xr:uid="{293BE21C-6AA4-4B89-90BA-CE33B5D267C7}"/>
    <cellStyle name="Note 4 3 3 2 8 4" xfId="20070" xr:uid="{F64AF485-FA75-429C-BA6E-D650F23B72CA}"/>
    <cellStyle name="Note 4 3 3 2 9" xfId="10566" xr:uid="{4E88E79E-2528-49E5-A1B5-98DF8B7A9F6C}"/>
    <cellStyle name="Note 4 3 3 2 9 2" xfId="30770" xr:uid="{82BA68F5-66BC-4BDF-BD5E-D948950F44DB}"/>
    <cellStyle name="Note 4 3 3 2 9 3" xfId="40546" xr:uid="{0A6E5F90-ABF1-43F5-9549-71CF265CF529}"/>
    <cellStyle name="Note 4 3 3 2 9 4" xfId="20578" xr:uid="{DE7B78A7-8A99-4BA4-86A6-B5B2F15D11C8}"/>
    <cellStyle name="Note 4 3 3 20" xfId="24079" xr:uid="{9002475A-122F-44D7-97BE-4DE9E5FEDEA3}"/>
    <cellStyle name="Note 4 3 3 21" xfId="13844" xr:uid="{274C9674-D110-4B02-AF8F-0395A5EAB343}"/>
    <cellStyle name="Note 4 3 3 3" xfId="6506" xr:uid="{D8FC3E02-AB10-4E30-AAB1-1D1403451ABD}"/>
    <cellStyle name="Note 4 3 3 3 10" xfId="11293" xr:uid="{71EBE60B-3875-4538-9562-E0500419E249}"/>
    <cellStyle name="Note 4 3 3 3 10 2" xfId="31495" xr:uid="{B11C6B76-D3DB-47E1-92C5-F9B1E6145295}"/>
    <cellStyle name="Note 4 3 3 3 10 3" xfId="41271" xr:uid="{D20F4A4C-3576-4192-BBB6-D7480E7475E1}"/>
    <cellStyle name="Note 4 3 3 3 10 4" xfId="21303" xr:uid="{CBA2B3DB-294B-4A7D-9EEF-6FF154EA6102}"/>
    <cellStyle name="Note 4 3 3 3 11" xfId="11779" xr:uid="{53AC31B5-B5F7-49DF-BCB3-49BB885D0402}"/>
    <cellStyle name="Note 4 3 3 3 11 2" xfId="31981" xr:uid="{9984E85D-3816-40AB-9C77-EA6393F5BBDE}"/>
    <cellStyle name="Note 4 3 3 3 11 3" xfId="41757" xr:uid="{D7BD0000-F19E-49F9-99B7-DDFDE93F29DB}"/>
    <cellStyle name="Note 4 3 3 3 11 4" xfId="21789" xr:uid="{2475EAA7-26CE-4116-AA90-800E11A20FD9}"/>
    <cellStyle name="Note 4 3 3 3 12" xfId="12253" xr:uid="{DABE57B7-5EB3-437A-83D0-9DB339A9D253}"/>
    <cellStyle name="Note 4 3 3 3 12 2" xfId="32454" xr:uid="{CB488D41-466B-4223-989A-F9AC853F4DF7}"/>
    <cellStyle name="Note 4 3 3 3 12 3" xfId="42230" xr:uid="{627B6431-39FA-4B9A-B75E-690B603155A2}"/>
    <cellStyle name="Note 4 3 3 3 12 4" xfId="22262" xr:uid="{57CAAF9F-4069-46FB-B341-A9FECE3853ED}"/>
    <cellStyle name="Note 4 3 3 3 13" xfId="12714" xr:uid="{68609BF0-854E-4EE0-A9A0-418041FFBDD5}"/>
    <cellStyle name="Note 4 3 3 3 13 2" xfId="32914" xr:uid="{51BDB60C-A002-4074-9F36-4610FDE3A47E}"/>
    <cellStyle name="Note 4 3 3 3 13 3" xfId="42690" xr:uid="{8B108BC9-BC69-486B-8426-CBA22EC4F3D4}"/>
    <cellStyle name="Note 4 3 3 3 13 4" xfId="22722" xr:uid="{D3E99F29-A46C-4C8D-89B4-636FFB5B442C}"/>
    <cellStyle name="Note 4 3 3 3 14" xfId="13174" xr:uid="{D84C8FCB-29BD-4637-A9BB-374264E83EEB}"/>
    <cellStyle name="Note 4 3 3 3 14 2" xfId="33373" xr:uid="{4EC5CBBD-F184-4058-978F-7F3786B5A968}"/>
    <cellStyle name="Note 4 3 3 3 14 3" xfId="43149" xr:uid="{C4B4820B-14AF-4606-BC8E-872B523C93AA}"/>
    <cellStyle name="Note 4 3 3 3 14 4" xfId="23181" xr:uid="{E3706103-4B46-41F9-AAE1-249881851B08}"/>
    <cellStyle name="Note 4 3 3 3 15" xfId="13627" xr:uid="{8B5620C1-0FC5-410E-9524-36657C374786}"/>
    <cellStyle name="Note 4 3 3 3 15 2" xfId="33824" xr:uid="{41B47ED5-4880-4221-B7AA-C3C02D515103}"/>
    <cellStyle name="Note 4 3 3 3 15 3" xfId="43600" xr:uid="{074254DA-D4A8-41F2-90A0-0AA8198183F1}"/>
    <cellStyle name="Note 4 3 3 3 15 4" xfId="23632" xr:uid="{CC2CF805-F190-406D-8B95-C42CDD34CAF5}"/>
    <cellStyle name="Note 4 3 3 3 16" xfId="26724" xr:uid="{5B69CE37-22ED-4C10-8A18-C0BCD1F33F6E}"/>
    <cellStyle name="Note 4 3 3 3 17" xfId="36500" xr:uid="{F568BA20-6E13-45BA-9BAD-57A92EE7F1B5}"/>
    <cellStyle name="Note 4 3 3 3 18" xfId="16532" xr:uid="{F4B19BA0-7152-4694-833B-BF67D454713F}"/>
    <cellStyle name="Note 4 3 3 3 2" xfId="7065" xr:uid="{1BF2506A-D387-49CE-B8D5-FC4A06C0C618}"/>
    <cellStyle name="Note 4 3 3 3 2 2" xfId="27279" xr:uid="{A86A748F-CA8D-483A-A04C-9DB03CB82BF9}"/>
    <cellStyle name="Note 4 3 3 3 2 3" xfId="37055" xr:uid="{C0DB162F-890D-48F9-96DE-5962CB52382A}"/>
    <cellStyle name="Note 4 3 3 3 2 4" xfId="17087" xr:uid="{12907604-D41F-480A-8221-AA9285869F10}"/>
    <cellStyle name="Note 4 3 3 3 3" xfId="7612" xr:uid="{E1CDC233-DC4E-431C-813D-6C260B0EBF64}"/>
    <cellStyle name="Note 4 3 3 3 3 2" xfId="27826" xr:uid="{277A6F17-1B58-4C58-B6D3-300654CE09DF}"/>
    <cellStyle name="Note 4 3 3 3 3 3" xfId="37602" xr:uid="{777EDFB3-405F-48CA-8DC4-12B8882ECF26}"/>
    <cellStyle name="Note 4 3 3 3 3 4" xfId="17634" xr:uid="{0C344E08-FCF5-4757-90F4-1D9D0EB05BFF}"/>
    <cellStyle name="Note 4 3 3 3 4" xfId="8162" xr:uid="{22564AD3-4F0F-42F5-86EA-5336E716F475}"/>
    <cellStyle name="Note 4 3 3 3 4 2" xfId="28374" xr:uid="{187626AC-66D6-471A-9508-29968130DA45}"/>
    <cellStyle name="Note 4 3 3 3 4 3" xfId="38150" xr:uid="{8D2A0CEA-ABA2-4C11-82AB-9EC05FF4D584}"/>
    <cellStyle name="Note 4 3 3 3 4 4" xfId="18182" xr:uid="{55F5447A-4078-4FFE-85C9-DD727C39C625}"/>
    <cellStyle name="Note 4 3 3 3 5" xfId="8704" xr:uid="{B7D7C73B-288C-4556-97D4-80BAB5B92A09}"/>
    <cellStyle name="Note 4 3 3 3 5 2" xfId="28915" xr:uid="{F8B1D872-4B9F-40DA-BEE8-AB7C5281DE13}"/>
    <cellStyle name="Note 4 3 3 3 5 3" xfId="38691" xr:uid="{2999A068-FA5F-4141-B7B4-69B888D49BEB}"/>
    <cellStyle name="Note 4 3 3 3 5 4" xfId="18723" xr:uid="{37B0DD35-8ECB-44F4-B61E-97A2CB497B4A}"/>
    <cellStyle name="Note 4 3 3 3 6" xfId="9230" xr:uid="{3498057D-C4B6-4F31-A8C0-8D7A75509FDA}"/>
    <cellStyle name="Note 4 3 3 3 6 2" xfId="29439" xr:uid="{27E3DB7C-C112-4EB9-81FB-817DBBE20C00}"/>
    <cellStyle name="Note 4 3 3 3 6 3" xfId="39215" xr:uid="{769904FC-4A76-468B-8A2F-C23F5F3CF22C}"/>
    <cellStyle name="Note 4 3 3 3 6 4" xfId="19247" xr:uid="{CF2C1CDC-6C31-4AB1-9EF3-DE9B784A2179}"/>
    <cellStyle name="Note 4 3 3 3 7" xfId="9754" xr:uid="{03CD5314-E41E-4C46-A2A1-FA0DC5295F29}"/>
    <cellStyle name="Note 4 3 3 3 7 2" xfId="29961" xr:uid="{4C33E365-A1EA-43BF-B3DB-25C3EDF80040}"/>
    <cellStyle name="Note 4 3 3 3 7 3" xfId="39737" xr:uid="{3AF168AE-8055-4073-9A99-41F21D6016F2}"/>
    <cellStyle name="Note 4 3 3 3 7 4" xfId="19769" xr:uid="{7821EA16-7D4C-458F-8130-707474D40491}"/>
    <cellStyle name="Note 4 3 3 3 8" xfId="10278" xr:uid="{F8AA1C02-132E-4E78-89CD-D009524BAF6C}"/>
    <cellStyle name="Note 4 3 3 3 8 2" xfId="30485" xr:uid="{24F536C4-CA87-4847-B791-D4BABD56EAD6}"/>
    <cellStyle name="Note 4 3 3 3 8 3" xfId="40261" xr:uid="{A9314254-4F55-44E1-B1E9-CCA190140D72}"/>
    <cellStyle name="Note 4 3 3 3 8 4" xfId="20293" xr:uid="{09A00502-7FCB-4722-ADF5-839EC80A9E03}"/>
    <cellStyle name="Note 4 3 3 3 9" xfId="10789" xr:uid="{FA53EE02-8283-4784-8DFD-1941658FFD7E}"/>
    <cellStyle name="Note 4 3 3 3 9 2" xfId="30993" xr:uid="{B39F4762-A1E7-4FC3-947D-A8CDB1C21D15}"/>
    <cellStyle name="Note 4 3 3 3 9 3" xfId="40769" xr:uid="{FB456CE3-F38B-4192-9F64-466087DAD921}"/>
    <cellStyle name="Note 4 3 3 3 9 4" xfId="20801" xr:uid="{B012955F-7B83-4F46-9CD0-7C562543BAEB}"/>
    <cellStyle name="Note 4 3 3 4" xfId="4337" xr:uid="{4E4621BB-AD08-4C61-84DA-A845C53D94A1}"/>
    <cellStyle name="Note 4 3 3 4 2" xfId="24588" xr:uid="{8B33F973-D705-4659-8DCA-0EC5D9F69F41}"/>
    <cellStyle name="Note 4 3 3 4 3" xfId="34364" xr:uid="{C4252B9E-9143-470C-8D68-AB8E95A0098C}"/>
    <cellStyle name="Note 4 3 3 4 4" xfId="14396" xr:uid="{13855387-957F-4572-887D-0DADA8C922E4}"/>
    <cellStyle name="Note 4 3 3 5" xfId="5650" xr:uid="{1D7971F7-2ACD-4A39-A3B9-C63597708FD9}"/>
    <cellStyle name="Note 4 3 3 5 2" xfId="25879" xr:uid="{7C021F8E-6766-47E0-86AE-5DFA6EFD6EAD}"/>
    <cellStyle name="Note 4 3 3 5 3" xfId="35655" xr:uid="{6A16986D-244A-4E35-A7C3-306233CE937A}"/>
    <cellStyle name="Note 4 3 3 5 4" xfId="15687" xr:uid="{35D3E13C-F912-497F-B2BF-D175106EF7BC}"/>
    <cellStyle name="Note 4 3 3 6" xfId="6057" xr:uid="{437ACEB4-D343-4DE3-A7CB-E61E19F0266D}"/>
    <cellStyle name="Note 4 3 3 6 2" xfId="26277" xr:uid="{8447933C-CC03-4FEC-9AFB-3DBC39AA0E0C}"/>
    <cellStyle name="Note 4 3 3 6 3" xfId="36053" xr:uid="{B4BAD624-97B1-4FE6-B760-0FCA252B954F}"/>
    <cellStyle name="Note 4 3 3 6 4" xfId="16085" xr:uid="{06D7957A-634C-48CC-AC1B-C5EEB4425641}"/>
    <cellStyle name="Note 4 3 3 7" xfId="5376" xr:uid="{DE4AAD30-D07C-437A-830A-251BF6E6C99E}"/>
    <cellStyle name="Note 4 3 3 7 2" xfId="25613" xr:uid="{63011DBF-B17E-4056-AC3D-91FB1441EC26}"/>
    <cellStyle name="Note 4 3 3 7 3" xfId="35389" xr:uid="{5DF26CB0-FFAC-47AD-8DAC-D090B40A7F3D}"/>
    <cellStyle name="Note 4 3 3 7 4" xfId="15421" xr:uid="{940327D3-4F26-4C7F-BE1F-076DF6D6CF5F}"/>
    <cellStyle name="Note 4 3 3 8" xfId="5958" xr:uid="{F427E513-5A70-4965-9C7C-40E8A66FA643}"/>
    <cellStyle name="Note 4 3 3 8 2" xfId="26181" xr:uid="{F889274A-83AD-4556-9197-70218ED1F9EB}"/>
    <cellStyle name="Note 4 3 3 8 3" xfId="35957" xr:uid="{08CE5763-CA05-4E9D-97D8-FDAF3BDC5515}"/>
    <cellStyle name="Note 4 3 3 8 4" xfId="15989" xr:uid="{3BBFF1D9-4B52-40BD-9ED9-6DC0AAB6521F}"/>
    <cellStyle name="Note 4 3 3 9" xfId="3947" xr:uid="{36AD7521-8D4A-4F27-A840-77E5FE2AC39F}"/>
    <cellStyle name="Note 4 3 3 9 2" xfId="24209" xr:uid="{81F6CD00-119A-407C-BAB8-3B438264C756}"/>
    <cellStyle name="Note 4 3 3 9 3" xfId="33985" xr:uid="{B293A645-855B-4588-9909-595E5F4E7DA7}"/>
    <cellStyle name="Note 4 3 3 9 4" xfId="14017" xr:uid="{408EDD6D-AC2C-4666-8FBE-4D4CD823E0C0}"/>
    <cellStyle name="Note 4 3 4" xfId="3786" xr:uid="{28DA452F-D778-4477-A34C-811A0EF5AC16}"/>
    <cellStyle name="Note 4 3 4 10" xfId="9382" xr:uid="{B4BFE8CC-3FF0-4DAA-B28B-9B2BE7EADEC6}"/>
    <cellStyle name="Note 4 3 4 10 2" xfId="29591" xr:uid="{C4006715-E749-4211-BE5F-CA7F045F9ACC}"/>
    <cellStyle name="Note 4 3 4 10 3" xfId="39367" xr:uid="{86C85E3D-87AA-4405-BD69-BBFC3D9CE97E}"/>
    <cellStyle name="Note 4 3 4 10 4" xfId="19399" xr:uid="{A654C7BD-660B-4BD3-AA54-B370923898FC}"/>
    <cellStyle name="Note 4 3 4 11" xfId="9907" xr:uid="{541FCCB1-0F96-48B7-AC7D-82F452FC8B8F}"/>
    <cellStyle name="Note 4 3 4 11 2" xfId="30114" xr:uid="{02661963-A408-40B9-967E-AD3F7C527197}"/>
    <cellStyle name="Note 4 3 4 11 3" xfId="39890" xr:uid="{CA5D5122-0DDA-4BCB-BC6F-6102C290FA5B}"/>
    <cellStyle name="Note 4 3 4 11 4" xfId="19922" xr:uid="{D6BB3D2A-FFF1-4F17-AE0F-8B31A2D4353E}"/>
    <cellStyle name="Note 4 3 4 12" xfId="10431" xr:uid="{80F7AA55-95A8-4E32-8C81-230BB6458282}"/>
    <cellStyle name="Note 4 3 4 12 2" xfId="30636" xr:uid="{B42874A1-9ED9-4C53-996B-6FF14B2AD565}"/>
    <cellStyle name="Note 4 3 4 12 3" xfId="40412" xr:uid="{72C97F5D-9E17-47BC-9F21-6B6C3F5240CE}"/>
    <cellStyle name="Note 4 3 4 12 4" xfId="20444" xr:uid="{1B710932-00D8-4516-B494-89697AB1DC94}"/>
    <cellStyle name="Note 4 3 4 13" xfId="10935" xr:uid="{478D0926-0D1E-4EC3-9653-5E70FF45A077}"/>
    <cellStyle name="Note 4 3 4 13 2" xfId="31138" xr:uid="{56B8AB15-B82E-442B-9341-A52A02C8E2E8}"/>
    <cellStyle name="Note 4 3 4 13 3" xfId="40914" xr:uid="{BD48F42A-8259-4D23-AF79-80E1574F95F6}"/>
    <cellStyle name="Note 4 3 4 13 4" xfId="20946" xr:uid="{CAD756E0-6991-4289-B283-1E3360C6924A}"/>
    <cellStyle name="Note 4 3 4 14" xfId="11437" xr:uid="{09BEA63E-1EB7-46AF-8C8E-EA5C6652A0E2}"/>
    <cellStyle name="Note 4 3 4 14 2" xfId="31639" xr:uid="{B66AE3FC-519E-481E-A738-31C5845712B8}"/>
    <cellStyle name="Note 4 3 4 14 3" xfId="41415" xr:uid="{B3C73D68-F044-4CE0-A52C-98BC146532EA}"/>
    <cellStyle name="Note 4 3 4 14 4" xfId="21447" xr:uid="{8E468740-F711-43D4-8093-AB12A3E529D6}"/>
    <cellStyle name="Note 4 3 4 15" xfId="11914" xr:uid="{1EF1FA9F-88BF-494B-BC9C-F3EF8BE6B23E}"/>
    <cellStyle name="Note 4 3 4 15 2" xfId="32115" xr:uid="{5BA03E8B-7A05-40FC-A40D-4CA1D2D22DD8}"/>
    <cellStyle name="Note 4 3 4 15 3" xfId="41891" xr:uid="{63882720-C380-4F36-9078-5A178A5D107C}"/>
    <cellStyle name="Note 4 3 4 15 4" xfId="21923" xr:uid="{403B3CDF-FCF8-41F1-952D-3C18A1157B80}"/>
    <cellStyle name="Note 4 3 4 16" xfId="12384" xr:uid="{BA85C19A-B08A-4294-A555-56C6C91D8024}"/>
    <cellStyle name="Note 4 3 4 16 2" xfId="32585" xr:uid="{F9D1FFB4-68BA-4BB8-8AD7-23E31426BE31}"/>
    <cellStyle name="Note 4 3 4 16 3" xfId="42361" xr:uid="{622FBC56-DC02-4667-9036-4F8935D05749}"/>
    <cellStyle name="Note 4 3 4 16 4" xfId="22393" xr:uid="{DA6C6DB9-4150-40E7-8D08-54E11FBAB5FD}"/>
    <cellStyle name="Note 4 3 4 17" xfId="12843" xr:uid="{A3D379EB-5570-4E5D-A835-5C6E952A6CBB}"/>
    <cellStyle name="Note 4 3 4 17 2" xfId="33042" xr:uid="{E27DA309-9926-4BCB-9BD2-376902D1E3D7}"/>
    <cellStyle name="Note 4 3 4 17 3" xfId="42818" xr:uid="{81E59D09-0994-4EA6-A737-DA7193C4D206}"/>
    <cellStyle name="Note 4 3 4 17 4" xfId="22850" xr:uid="{ED147872-0207-427D-B44D-E0976A0AF80B}"/>
    <cellStyle name="Note 4 3 4 18" xfId="13298" xr:uid="{2379A06F-E1C2-4B66-AAA0-9280D68D0C76}"/>
    <cellStyle name="Note 4 3 4 18 2" xfId="33497" xr:uid="{7F414FB8-5CC2-4806-91B7-F65C6CF188B1}"/>
    <cellStyle name="Note 4 3 4 18 3" xfId="43273" xr:uid="{53146B1A-7799-401D-9AAD-A2C06BE628DD}"/>
    <cellStyle name="Note 4 3 4 18 4" xfId="23305" xr:uid="{E2A413F8-E21E-45EE-AB83-4526FB25EB3A}"/>
    <cellStyle name="Note 4 3 4 19" xfId="24168" xr:uid="{F09AE806-90E4-4DDC-A466-688162E69BF3}"/>
    <cellStyle name="Note 4 3 4 2" xfId="6595" xr:uid="{3F58CC0F-3FF8-481F-90D5-FD2BC4B98A06}"/>
    <cellStyle name="Note 4 3 4 2 10" xfId="11381" xr:uid="{1FD7C758-47F4-47C7-BAE2-A16BE9010371}"/>
    <cellStyle name="Note 4 3 4 2 10 2" xfId="31583" xr:uid="{C750196A-39C8-44F2-861E-C65884AE5B97}"/>
    <cellStyle name="Note 4 3 4 2 10 3" xfId="41359" xr:uid="{91A0B1ED-A153-4F13-AB36-A5682BB52D7A}"/>
    <cellStyle name="Note 4 3 4 2 10 4" xfId="21391" xr:uid="{2F6F4DD9-EA9B-47C8-A206-1CE70A6A9FA6}"/>
    <cellStyle name="Note 4 3 4 2 11" xfId="11866" xr:uid="{2217B7FB-2ADB-41AB-BC9B-505889FD1AF2}"/>
    <cellStyle name="Note 4 3 4 2 11 2" xfId="32068" xr:uid="{9C2660FF-BB0E-4DE5-84E7-F4E1F8FC26C0}"/>
    <cellStyle name="Note 4 3 4 2 11 3" xfId="41844" xr:uid="{3168BD9D-3C1C-4475-8917-B2E608602D40}"/>
    <cellStyle name="Note 4 3 4 2 11 4" xfId="21876" xr:uid="{D5303E10-DFA3-463B-A65A-14C4D06091E7}"/>
    <cellStyle name="Note 4 3 4 2 12" xfId="12340" xr:uid="{327160EE-A53C-47A2-8F3E-9D0AD12E68D4}"/>
    <cellStyle name="Note 4 3 4 2 12 2" xfId="32541" xr:uid="{B059ECEF-E136-431F-B8E5-BF713A46BAC3}"/>
    <cellStyle name="Note 4 3 4 2 12 3" xfId="42317" xr:uid="{8795D275-1FD6-40A4-AC58-173E003427E9}"/>
    <cellStyle name="Note 4 3 4 2 12 4" xfId="22349" xr:uid="{43A13C5D-A5BE-42B8-9C76-1E93D1F15B26}"/>
    <cellStyle name="Note 4 3 4 2 13" xfId="12801" xr:uid="{3880A945-D651-46C0-9E14-88FBBF914C59}"/>
    <cellStyle name="Note 4 3 4 2 13 2" xfId="33001" xr:uid="{7F7A409E-7A78-4A10-9C0D-8F474CDA4D4F}"/>
    <cellStyle name="Note 4 3 4 2 13 3" xfId="42777" xr:uid="{126D8062-5EBD-4FB4-9EE2-DA644169AC3D}"/>
    <cellStyle name="Note 4 3 4 2 13 4" xfId="22809" xr:uid="{53641325-3F8E-4CB4-A47E-63D7F16A6323}"/>
    <cellStyle name="Note 4 3 4 2 14" xfId="13260" xr:uid="{B6D714A6-854C-4322-8405-51EAC8FE156B}"/>
    <cellStyle name="Note 4 3 4 2 14 2" xfId="33459" xr:uid="{BE6985FC-4400-4367-B8A5-4A52258507D0}"/>
    <cellStyle name="Note 4 3 4 2 14 3" xfId="43235" xr:uid="{8FF27FB2-6157-4C08-A702-659FC58F66AE}"/>
    <cellStyle name="Note 4 3 4 2 14 4" xfId="23267" xr:uid="{30E397A9-61E6-4645-BE1D-BADBC492F2A6}"/>
    <cellStyle name="Note 4 3 4 2 15" xfId="13713" xr:uid="{A0E0F1AA-A73B-4766-8DAA-7633A287D26D}"/>
    <cellStyle name="Note 4 3 4 2 15 2" xfId="33910" xr:uid="{0834B6E2-6FAD-4715-8251-49C3B657CD81}"/>
    <cellStyle name="Note 4 3 4 2 15 3" xfId="43686" xr:uid="{13BEDE96-4BB6-4332-B756-235496678F52}"/>
    <cellStyle name="Note 4 3 4 2 15 4" xfId="23718" xr:uid="{C0FBE917-7FBF-4EED-AB5B-D80A1FCFF66D}"/>
    <cellStyle name="Note 4 3 4 2 16" xfId="26810" xr:uid="{B8E4ADB5-37FE-44D3-B372-CE827C09E7AD}"/>
    <cellStyle name="Note 4 3 4 2 17" xfId="36586" xr:uid="{68DDD1C0-B6A9-4CD2-884C-643C47E33446}"/>
    <cellStyle name="Note 4 3 4 2 18" xfId="16618" xr:uid="{2A01D05F-4A50-4F4D-B4EF-052D4D11A5FA}"/>
    <cellStyle name="Note 4 3 4 2 2" xfId="7152" xr:uid="{8A6CD9CB-E79F-44DE-B46A-89456040EEF1}"/>
    <cellStyle name="Note 4 3 4 2 2 2" xfId="27366" xr:uid="{E2D82FA3-0354-46D5-A04E-7A96C02846B8}"/>
    <cellStyle name="Note 4 3 4 2 2 3" xfId="37142" xr:uid="{FD0F77AB-62D3-48B8-9E8F-C2F107F91E64}"/>
    <cellStyle name="Note 4 3 4 2 2 4" xfId="17174" xr:uid="{EB6CD2AF-A02D-421D-9AE6-129B665A992B}"/>
    <cellStyle name="Note 4 3 4 2 3" xfId="7701" xr:uid="{4500D084-00F9-4629-923B-85C9EB13B1FF}"/>
    <cellStyle name="Note 4 3 4 2 3 2" xfId="27915" xr:uid="{F711F499-7DB1-477A-B2DC-62FBD8C999D5}"/>
    <cellStyle name="Note 4 3 4 2 3 3" xfId="37691" xr:uid="{ED2F6CC9-6714-4941-926F-4389BB875DDB}"/>
    <cellStyle name="Note 4 3 4 2 3 4" xfId="17723" xr:uid="{1753217F-DB6F-46B6-B171-276D6E54AB03}"/>
    <cellStyle name="Note 4 3 4 2 4" xfId="8250" xr:uid="{F83E3641-6D39-46E6-B0ED-B4E58F4E80A4}"/>
    <cellStyle name="Note 4 3 4 2 4 2" xfId="28462" xr:uid="{028AA7A2-A3A7-4818-B684-341807687C22}"/>
    <cellStyle name="Note 4 3 4 2 4 3" xfId="38238" xr:uid="{E954EA7D-20C0-411A-A140-C542BEE48ECB}"/>
    <cellStyle name="Note 4 3 4 2 4 4" xfId="18270" xr:uid="{C6770CAE-50BF-4833-BABF-BDF32E7EBD41}"/>
    <cellStyle name="Note 4 3 4 2 5" xfId="8792" xr:uid="{BD4F578A-4C4A-485F-BC52-568E1B13649E}"/>
    <cellStyle name="Note 4 3 4 2 5 2" xfId="29003" xr:uid="{E1F55FBB-0EE7-413D-82B4-408187D724E8}"/>
    <cellStyle name="Note 4 3 4 2 5 3" xfId="38779" xr:uid="{B8803DC4-2BB6-4775-8969-60C9FE977568}"/>
    <cellStyle name="Note 4 3 4 2 5 4" xfId="18811" xr:uid="{0E0DAAE3-FE4A-4550-9DB0-E9545AADD701}"/>
    <cellStyle name="Note 4 3 4 2 6" xfId="9317" xr:uid="{A77B3969-7333-413A-AAA3-F26F30C2E81E}"/>
    <cellStyle name="Note 4 3 4 2 6 2" xfId="29526" xr:uid="{ECFC0F7C-9A71-42FA-BF56-1601D70A0D6E}"/>
    <cellStyle name="Note 4 3 4 2 6 3" xfId="39302" xr:uid="{43FCAE99-7761-4D72-AB63-5CF284F83810}"/>
    <cellStyle name="Note 4 3 4 2 6 4" xfId="19334" xr:uid="{D2408CA8-4DCA-460E-9609-D64D05A32EBC}"/>
    <cellStyle name="Note 4 3 4 2 7" xfId="9840" xr:uid="{E31E76E9-E258-4420-AABF-90DFC61FFADC}"/>
    <cellStyle name="Note 4 3 4 2 7 2" xfId="30047" xr:uid="{F3C93D18-7110-40C7-B63B-D27B7EF56CAA}"/>
    <cellStyle name="Note 4 3 4 2 7 3" xfId="39823" xr:uid="{68F26DAD-E116-4CC8-A309-3780F43E8621}"/>
    <cellStyle name="Note 4 3 4 2 7 4" xfId="19855" xr:uid="{8D4318A5-0DAF-4C62-BEDC-F272242CFE90}"/>
    <cellStyle name="Note 4 3 4 2 8" xfId="10366" xr:uid="{106D3156-939D-4A82-B85B-03A4527E8BB6}"/>
    <cellStyle name="Note 4 3 4 2 8 2" xfId="30573" xr:uid="{8D49485C-50AA-452F-94BA-D873FBD776C2}"/>
    <cellStyle name="Note 4 3 4 2 8 3" xfId="40349" xr:uid="{36BA83B0-8B9D-49F7-81AF-2815225DC84C}"/>
    <cellStyle name="Note 4 3 4 2 8 4" xfId="20381" xr:uid="{B9475745-6C68-4212-BF6F-D76334518410}"/>
    <cellStyle name="Note 4 3 4 2 9" xfId="10876" xr:uid="{190DAB3F-9483-4C44-97E4-1F6E9F77C2E5}"/>
    <cellStyle name="Note 4 3 4 2 9 2" xfId="31080" xr:uid="{9DC7A3AC-F91F-4571-86DF-7EC61B288343}"/>
    <cellStyle name="Note 4 3 4 2 9 3" xfId="40856" xr:uid="{CA2DDD69-6CB5-41CC-9027-5D52479D1194}"/>
    <cellStyle name="Note 4 3 4 2 9 4" xfId="20888" xr:uid="{5F817063-CD96-4E5D-8968-93786978FD9F}"/>
    <cellStyle name="Note 4 3 4 20" xfId="33947" xr:uid="{906A8639-2969-4714-932E-794381207EA2}"/>
    <cellStyle name="Note 4 3 4 21" xfId="13979" xr:uid="{E326A009-28E3-4D0B-B42E-09E92B90AC98}"/>
    <cellStyle name="Note 4 3 4 3" xfId="6615" xr:uid="{49B9C6A9-C2BA-4DF0-8708-4F376DAF7600}"/>
    <cellStyle name="Note 4 3 4 3 10" xfId="11401" xr:uid="{4B664939-34B7-488D-AC47-8FEDCE0A02D8}"/>
    <cellStyle name="Note 4 3 4 3 10 2" xfId="31603" xr:uid="{5376C2C2-6783-409D-AA5A-42EEF4C7D4D8}"/>
    <cellStyle name="Note 4 3 4 3 10 3" xfId="41379" xr:uid="{1CFC4145-D7CD-465F-8E3D-AFA1F1CCAA1A}"/>
    <cellStyle name="Note 4 3 4 3 10 4" xfId="21411" xr:uid="{3675C063-3950-4A25-89DE-F517BD73BB09}"/>
    <cellStyle name="Note 4 3 4 3 11" xfId="11886" xr:uid="{FEB6EAB9-2F87-4744-ABBC-9F4CFEE57253}"/>
    <cellStyle name="Note 4 3 4 3 11 2" xfId="32088" xr:uid="{347A93F6-8F1A-491E-A0E7-68F48E21A64C}"/>
    <cellStyle name="Note 4 3 4 3 11 3" xfId="41864" xr:uid="{95B8FD97-2F78-48AF-9D20-EFEA16609C96}"/>
    <cellStyle name="Note 4 3 4 3 11 4" xfId="21896" xr:uid="{90ACE1EE-A96C-4DE0-BBDF-310D60221541}"/>
    <cellStyle name="Note 4 3 4 3 12" xfId="12360" xr:uid="{8600F139-E3A2-422C-8ABE-6186AAA05363}"/>
    <cellStyle name="Note 4 3 4 3 12 2" xfId="32561" xr:uid="{A09AB988-FB19-465F-B4B0-7BF8CEB1E35F}"/>
    <cellStyle name="Note 4 3 4 3 12 3" xfId="42337" xr:uid="{92966276-0792-4A68-A60D-452EBB50EE5C}"/>
    <cellStyle name="Note 4 3 4 3 12 4" xfId="22369" xr:uid="{8B831202-C0AC-45D4-B904-4C617EF050D2}"/>
    <cellStyle name="Note 4 3 4 3 13" xfId="12821" xr:uid="{B67C0585-517A-455D-8305-B67BDBC41EC8}"/>
    <cellStyle name="Note 4 3 4 3 13 2" xfId="33021" xr:uid="{75F602BF-46D5-44CB-89D8-84F6CD5F8EE1}"/>
    <cellStyle name="Note 4 3 4 3 13 3" xfId="42797" xr:uid="{A1EBF445-E0FA-48D3-9F7F-D30989A478E9}"/>
    <cellStyle name="Note 4 3 4 3 13 4" xfId="22829" xr:uid="{245C68BB-D39E-4925-A525-593EA05D2510}"/>
    <cellStyle name="Note 4 3 4 3 14" xfId="13280" xr:uid="{21968E6F-2CAB-463C-B05C-11724352F089}"/>
    <cellStyle name="Note 4 3 4 3 14 2" xfId="33479" xr:uid="{AC4B66E2-F337-43F2-9B49-BE7D8A6189F1}"/>
    <cellStyle name="Note 4 3 4 3 14 3" xfId="43255" xr:uid="{B2AAEF96-5516-425F-837F-EB35600CADF2}"/>
    <cellStyle name="Note 4 3 4 3 14 4" xfId="23287" xr:uid="{8DDF2A6F-1C05-4CDE-BB6E-B1E2B82CE827}"/>
    <cellStyle name="Note 4 3 4 3 15" xfId="13733" xr:uid="{F876FFA3-DDEC-4CA1-A0C4-A6C7773FA42C}"/>
    <cellStyle name="Note 4 3 4 3 15 2" xfId="33930" xr:uid="{7504F74D-342F-4E96-B14E-A283DA13B5C1}"/>
    <cellStyle name="Note 4 3 4 3 15 3" xfId="43706" xr:uid="{98225D7D-A6BF-4E96-BB38-EA675920865C}"/>
    <cellStyle name="Note 4 3 4 3 15 4" xfId="23738" xr:uid="{9B81A332-1F97-46DC-9721-AD80AD81844E}"/>
    <cellStyle name="Note 4 3 4 3 16" xfId="26830" xr:uid="{E853D183-BEE9-45EB-B54A-35B4095E1645}"/>
    <cellStyle name="Note 4 3 4 3 17" xfId="36606" xr:uid="{A0AA8588-9EAD-437A-B9A2-ED7E2270E217}"/>
    <cellStyle name="Note 4 3 4 3 18" xfId="16638" xr:uid="{4F7FFCB6-51A3-4392-80AE-A304FEC6F723}"/>
    <cellStyle name="Note 4 3 4 3 2" xfId="7172" xr:uid="{BC0B8618-4D25-41C3-A25C-4AB2F113DC38}"/>
    <cellStyle name="Note 4 3 4 3 2 2" xfId="27386" xr:uid="{E9F62783-9006-400D-91CB-34CCB0EDBDC0}"/>
    <cellStyle name="Note 4 3 4 3 2 3" xfId="37162" xr:uid="{FE71EE0B-5799-4D0D-81E8-83D5903B01DB}"/>
    <cellStyle name="Note 4 3 4 3 2 4" xfId="17194" xr:uid="{119A09A9-64B0-444A-9350-C1F699E168D1}"/>
    <cellStyle name="Note 4 3 4 3 3" xfId="7721" xr:uid="{26880001-DED6-44D1-9225-17CCB9019DDB}"/>
    <cellStyle name="Note 4 3 4 3 3 2" xfId="27935" xr:uid="{B59296A1-0D26-4E32-A62E-9AFCB5EE7A14}"/>
    <cellStyle name="Note 4 3 4 3 3 3" xfId="37711" xr:uid="{D8B80CF7-065D-4B01-8E20-621173801A94}"/>
    <cellStyle name="Note 4 3 4 3 3 4" xfId="17743" xr:uid="{D436AFD6-D5D1-4196-B23C-AF173D7ED55C}"/>
    <cellStyle name="Note 4 3 4 3 4" xfId="8270" xr:uid="{68712582-E9DB-4D2E-9050-1CBF7E3C8E8A}"/>
    <cellStyle name="Note 4 3 4 3 4 2" xfId="28482" xr:uid="{A83D2087-92B8-4B90-8261-AAFC2DF4D2CC}"/>
    <cellStyle name="Note 4 3 4 3 4 3" xfId="38258" xr:uid="{B6C62EB6-0E76-422E-9A51-F6EBE47EB627}"/>
    <cellStyle name="Note 4 3 4 3 4 4" xfId="18290" xr:uid="{BEE8C17E-AEE0-461C-8AD4-127E827FD942}"/>
    <cellStyle name="Note 4 3 4 3 5" xfId="8812" xr:uid="{93811595-501E-4904-9C2D-189C51A7C228}"/>
    <cellStyle name="Note 4 3 4 3 5 2" xfId="29023" xr:uid="{F6E6E7DE-60AD-44A8-ADF7-9648EF649324}"/>
    <cellStyle name="Note 4 3 4 3 5 3" xfId="38799" xr:uid="{2E7C1123-EC8D-439B-9E0F-F393A53EB1BA}"/>
    <cellStyle name="Note 4 3 4 3 5 4" xfId="18831" xr:uid="{98966E68-163B-4D41-BA46-51D4723D39E5}"/>
    <cellStyle name="Note 4 3 4 3 6" xfId="9337" xr:uid="{97B6C09C-C19F-4F53-98B8-5EE7214FD6BB}"/>
    <cellStyle name="Note 4 3 4 3 6 2" xfId="29546" xr:uid="{BE810AD9-D3F4-40B1-8D76-976CC5629DAE}"/>
    <cellStyle name="Note 4 3 4 3 6 3" xfId="39322" xr:uid="{AE054A0E-898B-42FC-82A8-520BDE2E8703}"/>
    <cellStyle name="Note 4 3 4 3 6 4" xfId="19354" xr:uid="{560DC20D-5955-4221-A0D0-2F179D1FD6FD}"/>
    <cellStyle name="Note 4 3 4 3 7" xfId="9860" xr:uid="{91AEC394-4EAA-43E7-85CB-55E271D1A2C5}"/>
    <cellStyle name="Note 4 3 4 3 7 2" xfId="30067" xr:uid="{6E8DF483-0F56-41DA-8027-9F9B174C5FAE}"/>
    <cellStyle name="Note 4 3 4 3 7 3" xfId="39843" xr:uid="{EB8684A3-D411-4EF3-9F0F-993F35871968}"/>
    <cellStyle name="Note 4 3 4 3 7 4" xfId="19875" xr:uid="{31FC7284-72E7-4C8D-AE2E-7B84A9FE67C8}"/>
    <cellStyle name="Note 4 3 4 3 8" xfId="10386" xr:uid="{B23C19CB-211F-4071-8C96-A750467EFE80}"/>
    <cellStyle name="Note 4 3 4 3 8 2" xfId="30593" xr:uid="{FC18E0A9-FA5D-4D64-B3C9-B2A3557CD37C}"/>
    <cellStyle name="Note 4 3 4 3 8 3" xfId="40369" xr:uid="{D68AB1DF-CFAE-4726-8855-B76C3D58A574}"/>
    <cellStyle name="Note 4 3 4 3 8 4" xfId="20401" xr:uid="{D4EB0A48-A6A1-446F-B447-575BD93218B0}"/>
    <cellStyle name="Note 4 3 4 3 9" xfId="10896" xr:uid="{6978BF47-95F1-4CFC-A86D-8299D227C39F}"/>
    <cellStyle name="Note 4 3 4 3 9 2" xfId="31100" xr:uid="{9CCBA0A6-1BA4-4FB1-9938-8C930F27D4D9}"/>
    <cellStyle name="Note 4 3 4 3 9 3" xfId="40876" xr:uid="{528ECA04-8F59-4925-80B1-2FF7DEE3387C}"/>
    <cellStyle name="Note 4 3 4 3 9 4" xfId="20908" xr:uid="{5C4643F4-B288-4D8E-AA80-309D64316AB7}"/>
    <cellStyle name="Note 4 3 4 4" xfId="6117" xr:uid="{46D87594-FE99-46C5-A2E0-F60DE5124ACC}"/>
    <cellStyle name="Note 4 3 4 4 2" xfId="26337" xr:uid="{98E36E9B-F989-457C-899C-98F4844E8E33}"/>
    <cellStyle name="Note 4 3 4 4 3" xfId="36113" xr:uid="{23F5583E-AFEB-4B7D-886A-47372AE6B6D9}"/>
    <cellStyle name="Note 4 3 4 4 4" xfId="16145" xr:uid="{D1385A2F-EC24-4087-BE0C-11D190A816D0}"/>
    <cellStyle name="Note 4 3 4 5" xfId="6678" xr:uid="{CFC66ED0-EB50-407D-B4A1-B37FACE196DF}"/>
    <cellStyle name="Note 4 3 4 5 2" xfId="26892" xr:uid="{D677D541-5258-461F-B717-D97B9DBED7BF}"/>
    <cellStyle name="Note 4 3 4 5 3" xfId="36668" xr:uid="{81B23BE7-8CF4-4D20-BDCA-12AE5548E07E}"/>
    <cellStyle name="Note 4 3 4 5 4" xfId="16700" xr:uid="{A83671F3-054C-48FB-99AB-B5F0EDA6B845}"/>
    <cellStyle name="Note 4 3 4 6" xfId="7227" xr:uid="{C7C20DA7-51FF-4A9C-9EAD-95056D02830F}"/>
    <cellStyle name="Note 4 3 4 6 2" xfId="27441" xr:uid="{9488ED17-930E-442A-B498-086ED5D95253}"/>
    <cellStyle name="Note 4 3 4 6 3" xfId="37217" xr:uid="{917F16E0-5A09-4EA3-8141-F3D18A391298}"/>
    <cellStyle name="Note 4 3 4 6 4" xfId="17249" xr:uid="{53559CBE-4291-4AA2-8108-FFCFA67C1AEA}"/>
    <cellStyle name="Note 4 3 4 7" xfId="7782" xr:uid="{F756BC65-63D2-4BA8-BC2B-46C233257864}"/>
    <cellStyle name="Note 4 3 4 7 2" xfId="27994" xr:uid="{0399BFC2-4981-4A96-A268-F819B361012D}"/>
    <cellStyle name="Note 4 3 4 7 3" xfId="37770" xr:uid="{72543573-3F21-46F5-ACFE-4962B040FAA6}"/>
    <cellStyle name="Note 4 3 4 7 4" xfId="17802" xr:uid="{A655780B-7BC9-4469-81B2-A9F3076ADE82}"/>
    <cellStyle name="Note 4 3 4 8" xfId="8323" xr:uid="{5F3A6266-D95F-4CDC-8501-7B5359274A92}"/>
    <cellStyle name="Note 4 3 4 8 2" xfId="28535" xr:uid="{57899ED5-778A-42EB-AFF4-E4E13B4D8831}"/>
    <cellStyle name="Note 4 3 4 8 3" xfId="38311" xr:uid="{A6869494-5192-444E-B061-46144D10FB5C}"/>
    <cellStyle name="Note 4 3 4 8 4" xfId="18343" xr:uid="{D89016F8-FFC8-4C41-83C8-5D960FBDF7BC}"/>
    <cellStyle name="Note 4 3 4 9" xfId="8866" xr:uid="{9D72E134-4493-4D61-A730-EB7664BB0361}"/>
    <cellStyle name="Note 4 3 4 9 2" xfId="29077" xr:uid="{DA037487-620B-42D1-9FD4-42239E0F441F}"/>
    <cellStyle name="Note 4 3 4 9 3" xfId="38853" xr:uid="{983B96BA-233F-4C40-9E50-686B6E314E44}"/>
    <cellStyle name="Note 4 3 4 9 4" xfId="18885" xr:uid="{A7741B7F-D180-40E4-85FF-047E664FFA24}"/>
    <cellStyle name="Note 4 3 5" xfId="6228" xr:uid="{54C4F09F-E51B-4E82-82BF-4FA7E0662312}"/>
    <cellStyle name="Note 4 3 5 10" xfId="11015" xr:uid="{B2EEA9AB-00A7-4882-B902-A7603D432621}"/>
    <cellStyle name="Note 4 3 5 10 2" xfId="31217" xr:uid="{4AF481B1-6811-4DA8-81BC-AA0A0678FC72}"/>
    <cellStyle name="Note 4 3 5 10 3" xfId="40993" xr:uid="{DEDFBD08-071A-4B03-B3F1-DAA2E9CA8645}"/>
    <cellStyle name="Note 4 3 5 10 4" xfId="21025" xr:uid="{E3430543-A998-4C43-B59C-4ED70AE0FA80}"/>
    <cellStyle name="Note 4 3 5 11" xfId="11501" xr:uid="{37AB1DCE-F916-49CB-A523-82CBCBD354DA}"/>
    <cellStyle name="Note 4 3 5 11 2" xfId="31703" xr:uid="{18B45FF7-033A-413B-B6A4-1DA0C3A001EA}"/>
    <cellStyle name="Note 4 3 5 11 3" xfId="41479" xr:uid="{D70C97A0-681C-4004-8118-7BA326529B3F}"/>
    <cellStyle name="Note 4 3 5 11 4" xfId="21511" xr:uid="{975A15CF-7673-47C8-BC23-F4313A964748}"/>
    <cellStyle name="Note 4 3 5 12" xfId="11975" xr:uid="{4F171F2C-1464-4510-A6B7-1FEA426326E0}"/>
    <cellStyle name="Note 4 3 5 12 2" xfId="32176" xr:uid="{EDC0AF62-BD08-4C5E-8464-3758979695C5}"/>
    <cellStyle name="Note 4 3 5 12 3" xfId="41952" xr:uid="{1E0497FD-6CAB-4DF1-85E6-8CBB71CE47AA}"/>
    <cellStyle name="Note 4 3 5 12 4" xfId="21984" xr:uid="{0CA439EB-1034-4B8F-A365-5949BDC2C133}"/>
    <cellStyle name="Note 4 3 5 13" xfId="12436" xr:uid="{B410CE0A-4B6A-400D-A5E3-C4B0F69D6F82}"/>
    <cellStyle name="Note 4 3 5 13 2" xfId="32636" xr:uid="{E8551BD5-AB32-4330-BFB1-6D52337E2B8F}"/>
    <cellStyle name="Note 4 3 5 13 3" xfId="42412" xr:uid="{26E10FC9-520C-4EBC-AF81-1D4E0FA8C01F}"/>
    <cellStyle name="Note 4 3 5 13 4" xfId="22444" xr:uid="{6455E177-7758-46E9-87CC-06263029C215}"/>
    <cellStyle name="Note 4 3 5 14" xfId="12896" xr:uid="{68DC552D-4515-4CCA-8CAA-CEBAD5663FCE}"/>
    <cellStyle name="Note 4 3 5 14 2" xfId="33095" xr:uid="{3EF12AD9-F385-4532-86D3-E2F98E154D84}"/>
    <cellStyle name="Note 4 3 5 14 3" xfId="42871" xr:uid="{E33AEC8C-F458-4963-88C5-F23877119049}"/>
    <cellStyle name="Note 4 3 5 14 4" xfId="22903" xr:uid="{F0A0ED44-5354-4C00-9553-1687040D5096}"/>
    <cellStyle name="Note 4 3 5 15" xfId="13349" xr:uid="{5863033D-DE83-4022-8208-D12B2F8529D0}"/>
    <cellStyle name="Note 4 3 5 15 2" xfId="33546" xr:uid="{C77F56E9-9E77-4350-9712-A7EC51427946}"/>
    <cellStyle name="Note 4 3 5 15 3" xfId="43322" xr:uid="{C2D4A6AD-436B-48B2-972C-7662386AAF87}"/>
    <cellStyle name="Note 4 3 5 15 4" xfId="23354" xr:uid="{FB12BAB8-541A-43F3-BB04-99231CA77406}"/>
    <cellStyle name="Note 4 3 5 16" xfId="26446" xr:uid="{10FC9EDF-861A-44B3-A696-940A04A8FC2E}"/>
    <cellStyle name="Note 4 3 5 17" xfId="36222" xr:uid="{3FB8D174-2F25-4D90-9CA3-5894829CE78C}"/>
    <cellStyle name="Note 4 3 5 18" xfId="16254" xr:uid="{8F529EF3-CDAB-4771-BB48-6BEC8C11611E}"/>
    <cellStyle name="Note 4 3 5 2" xfId="6787" xr:uid="{A6ABF046-83C5-4544-B6EF-54AD3FCC5292}"/>
    <cellStyle name="Note 4 3 5 2 2" xfId="27001" xr:uid="{EDBC1AC0-66BC-4EAA-8928-DBB5B3A454D3}"/>
    <cellStyle name="Note 4 3 5 2 3" xfId="36777" xr:uid="{A92962CE-1609-4817-9BEF-10BE099E7D7E}"/>
    <cellStyle name="Note 4 3 5 2 4" xfId="16809" xr:uid="{D842D096-8CAD-4228-BD03-D708BABAB25E}"/>
    <cellStyle name="Note 4 3 5 3" xfId="7334" xr:uid="{6454DDF3-743B-48E3-BA21-5853E15A9DA4}"/>
    <cellStyle name="Note 4 3 5 3 2" xfId="27548" xr:uid="{D6D3FF28-8C7C-40A1-9225-4BC2A5262A99}"/>
    <cellStyle name="Note 4 3 5 3 3" xfId="37324" xr:uid="{35263F34-BBD4-4ADA-97E5-08106D0ADBC8}"/>
    <cellStyle name="Note 4 3 5 3 4" xfId="17356" xr:uid="{4C1E70D1-F3AE-44A7-B407-F1B8CA79B263}"/>
    <cellStyle name="Note 4 3 5 4" xfId="7884" xr:uid="{4A3441AF-738B-47A5-AB4C-A84627D1AE90}"/>
    <cellStyle name="Note 4 3 5 4 2" xfId="28096" xr:uid="{8960638E-A703-4448-B9CC-EE13E05D9323}"/>
    <cellStyle name="Note 4 3 5 4 3" xfId="37872" xr:uid="{CB526E7C-BDB9-4464-9E21-4B1A677D2EBB}"/>
    <cellStyle name="Note 4 3 5 4 4" xfId="17904" xr:uid="{7B29A34E-2E4F-43BC-87B2-663A9C890234}"/>
    <cellStyle name="Note 4 3 5 5" xfId="8426" xr:uid="{39AC853C-7EA1-4036-B40A-1D2227C31AE4}"/>
    <cellStyle name="Note 4 3 5 5 2" xfId="28637" xr:uid="{38B72470-9406-43EF-8ED0-DA8955607E36}"/>
    <cellStyle name="Note 4 3 5 5 3" xfId="38413" xr:uid="{7C30E4DF-A6CA-4021-989B-CE50B97CE41A}"/>
    <cellStyle name="Note 4 3 5 5 4" xfId="18445" xr:uid="{E9343F20-E545-4E29-BE74-6577D896E09B}"/>
    <cellStyle name="Note 4 3 5 6" xfId="8952" xr:uid="{17C82844-6B2B-446A-995F-16E79559F2C5}"/>
    <cellStyle name="Note 4 3 5 6 2" xfId="29161" xr:uid="{A0F91C13-F1ED-4D9F-A6B5-66BB510CBFDF}"/>
    <cellStyle name="Note 4 3 5 6 3" xfId="38937" xr:uid="{835ABE87-9A7A-445A-AF10-5137B5AD6A3B}"/>
    <cellStyle name="Note 4 3 5 6 4" xfId="18969" xr:uid="{EB6AEB57-FA78-48CB-B6FE-4F50DF4C8186}"/>
    <cellStyle name="Note 4 3 5 7" xfId="9476" xr:uid="{8B0394B0-0489-4E4A-9B8C-837741A30C13}"/>
    <cellStyle name="Note 4 3 5 7 2" xfId="29683" xr:uid="{CA7097CA-6300-4C82-8BD0-15E0D43EC63F}"/>
    <cellStyle name="Note 4 3 5 7 3" xfId="39459" xr:uid="{4CA2A100-5F84-4AFE-BF95-986E372286B3}"/>
    <cellStyle name="Note 4 3 5 7 4" xfId="19491" xr:uid="{8CEF81A5-6515-441E-8661-306EE89A2AD6}"/>
    <cellStyle name="Note 4 3 5 8" xfId="10000" xr:uid="{1BE24A8C-41C7-4DF1-AB44-C2F3DCCF374C}"/>
    <cellStyle name="Note 4 3 5 8 2" xfId="30207" xr:uid="{0D3AA2C5-9710-416E-80EF-942CAF7C9AB0}"/>
    <cellStyle name="Note 4 3 5 8 3" xfId="39983" xr:uid="{6AB36957-384A-4F31-8767-703377535025}"/>
    <cellStyle name="Note 4 3 5 8 4" xfId="20015" xr:uid="{ECC6211E-470D-4F5E-B3CE-CFC97EF09E29}"/>
    <cellStyle name="Note 4 3 5 9" xfId="10511" xr:uid="{F4F705A8-2FFA-4EC3-9067-F05F86DC6792}"/>
    <cellStyle name="Note 4 3 5 9 2" xfId="30715" xr:uid="{D6581098-6EB2-49BD-B093-95CF7BDF055C}"/>
    <cellStyle name="Note 4 3 5 9 3" xfId="40491" xr:uid="{8F72E26B-7A0B-435A-A08B-40730EAA4CDE}"/>
    <cellStyle name="Note 4 3 5 9 4" xfId="20523" xr:uid="{3C7F02D7-F917-4942-BA50-0EE2B9E73C8E}"/>
    <cellStyle name="Note 4 3 6" xfId="6559" xr:uid="{E1C5E905-DFB9-44EE-B77C-FF8F675150F2}"/>
    <cellStyle name="Note 4 3 6 10" xfId="11346" xr:uid="{D6130A15-A731-4DCE-8570-A27342FED07D}"/>
    <cellStyle name="Note 4 3 6 10 2" xfId="31548" xr:uid="{AE217BE5-5978-42ED-9236-2A7B1A284566}"/>
    <cellStyle name="Note 4 3 6 10 3" xfId="41324" xr:uid="{196C611A-8989-4053-BC81-E7988D5E161C}"/>
    <cellStyle name="Note 4 3 6 10 4" xfId="21356" xr:uid="{EFDB8D0E-BD34-4BEB-8D7E-6DBD2A13589A}"/>
    <cellStyle name="Note 4 3 6 11" xfId="11832" xr:uid="{6303792F-7AB0-4130-89AA-F23A671BA2C0}"/>
    <cellStyle name="Note 4 3 6 11 2" xfId="32034" xr:uid="{859CDD3C-1C0E-4FC9-9C1C-262C430DEAB1}"/>
    <cellStyle name="Note 4 3 6 11 3" xfId="41810" xr:uid="{C0AAFB52-A41E-444A-977E-47BD092D59C8}"/>
    <cellStyle name="Note 4 3 6 11 4" xfId="21842" xr:uid="{BF3FFB67-44C8-4D25-9BF7-7ABA59F87B49}"/>
    <cellStyle name="Note 4 3 6 12" xfId="12306" xr:uid="{350DFF5A-DFC5-4425-9DE2-BE389AFB1969}"/>
    <cellStyle name="Note 4 3 6 12 2" xfId="32507" xr:uid="{12E6F982-8F55-4F7A-8032-98370E8650CC}"/>
    <cellStyle name="Note 4 3 6 12 3" xfId="42283" xr:uid="{28A59D8F-D5AF-487F-AC05-C83274ABB885}"/>
    <cellStyle name="Note 4 3 6 12 4" xfId="22315" xr:uid="{BE2EB960-DDA0-4D60-8051-678ED65B1957}"/>
    <cellStyle name="Note 4 3 6 13" xfId="12767" xr:uid="{13B7E001-F92A-4E22-8FC9-5FE1833F79F9}"/>
    <cellStyle name="Note 4 3 6 13 2" xfId="32967" xr:uid="{7033D19E-44D6-4CF2-9C50-5FDB75F416E7}"/>
    <cellStyle name="Note 4 3 6 13 3" xfId="42743" xr:uid="{6F4622E0-ECF0-4F41-9AE1-CB76DE3E58BC}"/>
    <cellStyle name="Note 4 3 6 13 4" xfId="22775" xr:uid="{BE14DF8B-088D-479A-8EEF-E994D41B590A}"/>
    <cellStyle name="Note 4 3 6 14" xfId="13227" xr:uid="{1AB4D3D3-E7A1-4781-8808-88B2E04D8E0E}"/>
    <cellStyle name="Note 4 3 6 14 2" xfId="33426" xr:uid="{325D7E70-83EC-4595-98D1-05C8E682B547}"/>
    <cellStyle name="Note 4 3 6 14 3" xfId="43202" xr:uid="{706E90D6-7773-4135-B984-C5AF8D4C9715}"/>
    <cellStyle name="Note 4 3 6 14 4" xfId="23234" xr:uid="{AB02615F-47B3-4678-B937-73B9C2A6BDAE}"/>
    <cellStyle name="Note 4 3 6 15" xfId="13680" xr:uid="{43A1181C-FEA4-4964-86DE-DA1D1935C613}"/>
    <cellStyle name="Note 4 3 6 15 2" xfId="33877" xr:uid="{488A4174-E46B-46CA-A8DB-87B799F67CA2}"/>
    <cellStyle name="Note 4 3 6 15 3" xfId="43653" xr:uid="{494A715F-0813-4DD3-8A56-790EB95667A6}"/>
    <cellStyle name="Note 4 3 6 15 4" xfId="23685" xr:uid="{295F5D61-0098-4B9A-A53D-1866351FEE94}"/>
    <cellStyle name="Note 4 3 6 16" xfId="26777" xr:uid="{1F5CDE6A-71FF-4224-AD85-31F4752D83D7}"/>
    <cellStyle name="Note 4 3 6 17" xfId="36553" xr:uid="{3B996546-3196-466E-9BA6-20E0926483AE}"/>
    <cellStyle name="Note 4 3 6 18" xfId="16585" xr:uid="{7498D1CE-10F6-4F60-BC4A-DD3A4CAE6DA4}"/>
    <cellStyle name="Note 4 3 6 2" xfId="7118" xr:uid="{F5A27489-CAFE-4FEC-92AC-8DDF1F062011}"/>
    <cellStyle name="Note 4 3 6 2 2" xfId="27332" xr:uid="{6A981F0E-4F1B-49ED-8CA1-600A43D1638B}"/>
    <cellStyle name="Note 4 3 6 2 3" xfId="37108" xr:uid="{9040D317-D345-42AE-BC83-AA9B0651997B}"/>
    <cellStyle name="Note 4 3 6 2 4" xfId="17140" xr:uid="{0893F82D-9347-445A-874B-624AB08CF35E}"/>
    <cellStyle name="Note 4 3 6 3" xfId="7665" xr:uid="{02315030-05C5-4D65-9760-D68C9B46035E}"/>
    <cellStyle name="Note 4 3 6 3 2" xfId="27879" xr:uid="{216B626C-D0E9-4CD8-A4DC-A4629952B50A}"/>
    <cellStyle name="Note 4 3 6 3 3" xfId="37655" xr:uid="{3DDA6354-8905-4524-818D-536310F25E4C}"/>
    <cellStyle name="Note 4 3 6 3 4" xfId="17687" xr:uid="{30D3AE9D-F8DD-413A-96E7-17226386D302}"/>
    <cellStyle name="Note 4 3 6 4" xfId="8215" xr:uid="{686D7C72-06BD-4770-9D39-299D6798810F}"/>
    <cellStyle name="Note 4 3 6 4 2" xfId="28427" xr:uid="{30430C77-9F9D-44A2-BA6A-15B955729499}"/>
    <cellStyle name="Note 4 3 6 4 3" xfId="38203" xr:uid="{16253D85-24EB-4479-87BA-FBF8F0DF8427}"/>
    <cellStyle name="Note 4 3 6 4 4" xfId="18235" xr:uid="{DFDDB48F-842A-477B-A48F-2CDDA1002A1E}"/>
    <cellStyle name="Note 4 3 6 5" xfId="8757" xr:uid="{06755621-AA02-4809-B25E-8BE481F597CE}"/>
    <cellStyle name="Note 4 3 6 5 2" xfId="28968" xr:uid="{8F811881-B14D-47B3-B3AE-56AC5F1977C7}"/>
    <cellStyle name="Note 4 3 6 5 3" xfId="38744" xr:uid="{014D412F-D5DF-4016-B060-3DFFDA0A3BC1}"/>
    <cellStyle name="Note 4 3 6 5 4" xfId="18776" xr:uid="{17F4980F-8451-42A1-9945-A6EC9A9F1F1D}"/>
    <cellStyle name="Note 4 3 6 6" xfId="9283" xr:uid="{1DEE3237-384E-4A8E-B025-45A82D7B94B8}"/>
    <cellStyle name="Note 4 3 6 6 2" xfId="29492" xr:uid="{D4A92D1A-8309-4FAA-B040-047D14F35FFF}"/>
    <cellStyle name="Note 4 3 6 6 3" xfId="39268" xr:uid="{CE5E61E0-865B-484F-B251-97FAFC4B52A0}"/>
    <cellStyle name="Note 4 3 6 6 4" xfId="19300" xr:uid="{E691C593-DC2F-4E70-9442-51E57EC94529}"/>
    <cellStyle name="Note 4 3 6 7" xfId="9807" xr:uid="{EDA8A69B-A4C7-4408-900D-1FB8905D9386}"/>
    <cellStyle name="Note 4 3 6 7 2" xfId="30014" xr:uid="{05E96342-7979-414A-A4B5-B6208F5FCA2F}"/>
    <cellStyle name="Note 4 3 6 7 3" xfId="39790" xr:uid="{D8600541-55B2-44C7-8C78-1C06F419C87B}"/>
    <cellStyle name="Note 4 3 6 7 4" xfId="19822" xr:uid="{28E294E4-0DC9-48C4-8F5B-372AE8FEE102}"/>
    <cellStyle name="Note 4 3 6 8" xfId="10331" xr:uid="{347DACC5-B0E2-4CD3-BB2E-B5BBECD69459}"/>
    <cellStyle name="Note 4 3 6 8 2" xfId="30538" xr:uid="{41E726DC-6EA8-4138-AAB3-5D8E11FB0956}"/>
    <cellStyle name="Note 4 3 6 8 3" xfId="40314" xr:uid="{6B1ED554-9B1D-4557-A3FE-7EDD8B0295A7}"/>
    <cellStyle name="Note 4 3 6 8 4" xfId="20346" xr:uid="{A0973DC3-3DB9-441B-828C-54C7676E65F1}"/>
    <cellStyle name="Note 4 3 6 9" xfId="10842" xr:uid="{BFD875A1-8536-462F-AE34-33D522307169}"/>
    <cellStyle name="Note 4 3 6 9 2" xfId="31046" xr:uid="{B883677E-0641-4677-983A-A661D74C40C6}"/>
    <cellStyle name="Note 4 3 6 9 3" xfId="40822" xr:uid="{5F0317CE-B82B-4C27-88F7-C8241010D1D6}"/>
    <cellStyle name="Note 4 3 6 9 4" xfId="20854" xr:uid="{A5255B35-7D10-4723-B1EF-8733B588B318}"/>
    <cellStyle name="Note 4 3 7" xfId="4242" xr:uid="{D4E574DF-D856-4D3B-B21D-412B5B04EAAF}"/>
    <cellStyle name="Note 4 3 7 2" xfId="24493" xr:uid="{861A26BC-4149-43CF-85E3-2202B9D1B57F}"/>
    <cellStyle name="Note 4 3 7 3" xfId="34269" xr:uid="{8F9D8849-B4FC-46BF-BF18-0108BB6B0E35}"/>
    <cellStyle name="Note 4 3 7 4" xfId="14301" xr:uid="{EA3347C1-6DB5-4DF9-B55B-697F7AA2E155}"/>
    <cellStyle name="Note 4 3 8" xfId="5747" xr:uid="{8A3E0CBA-042E-4781-95C3-54407868487D}"/>
    <cellStyle name="Note 4 3 8 2" xfId="25976" xr:uid="{DBB94A0A-B67C-4146-960A-58E972F0C760}"/>
    <cellStyle name="Note 4 3 8 3" xfId="35752" xr:uid="{58B1EB39-2814-477A-B3AB-E74DCCE0327E}"/>
    <cellStyle name="Note 4 3 8 4" xfId="15784" xr:uid="{09B85C8E-EBEC-4F3B-99FE-2BD7450855B4}"/>
    <cellStyle name="Note 4 3 9" xfId="4585" xr:uid="{E6B8431D-20FA-4523-AB74-203112970EB0}"/>
    <cellStyle name="Note 4 3 9 2" xfId="24832" xr:uid="{883766D5-4D8E-4D38-99C4-4EB0DDC419FF}"/>
    <cellStyle name="Note 4 3 9 3" xfId="34608" xr:uid="{781B5E75-1827-4C30-B07F-DD51E4BB4FF9}"/>
    <cellStyle name="Note 4 3 9 4" xfId="14640" xr:uid="{B367C944-E02F-4585-A98E-954CD5B54426}"/>
    <cellStyle name="Note 4 4" xfId="676" xr:uid="{26ED78C3-34AC-4CA2-9700-98F20A3B5EA4}"/>
    <cellStyle name="Note 4 5" xfId="576" xr:uid="{DBAA459E-4332-4555-BA09-3AB8610459FE}"/>
    <cellStyle name="Note 4 5 10" xfId="8348" xr:uid="{DD2B4708-FB96-4982-997B-643443C1A1FD}"/>
    <cellStyle name="Note 4 5 10 2" xfId="28560" xr:uid="{52617776-D4F3-440C-A387-D7A34770D1E8}"/>
    <cellStyle name="Note 4 5 10 3" xfId="38336" xr:uid="{16E22882-6D0B-425C-A450-9C753630E656}"/>
    <cellStyle name="Note 4 5 10 4" xfId="18368" xr:uid="{893CD5C7-3C12-4651-88F4-1A7A943DA8DA}"/>
    <cellStyle name="Note 4 5 11" xfId="6030" xr:uid="{02D79199-4EE6-459F-9808-AA07AFFFFBBC}"/>
    <cellStyle name="Note 4 5 11 2" xfId="26250" xr:uid="{E4CC1937-3CBA-4998-BECA-BB423D450E60}"/>
    <cellStyle name="Note 4 5 11 3" xfId="36026" xr:uid="{71D725D8-EA82-4D81-859A-CE270976EC7E}"/>
    <cellStyle name="Note 4 5 11 4" xfId="16058" xr:uid="{B12BFEDA-B152-40AA-A0EB-5A8CCAF89F89}"/>
    <cellStyle name="Note 4 5 12" xfId="4382" xr:uid="{FD5D655A-818D-44CC-BAD5-0AC204320C3B}"/>
    <cellStyle name="Note 4 5 12 2" xfId="24633" xr:uid="{02C0C119-F422-4BDF-B19C-CC05EDB3A0F8}"/>
    <cellStyle name="Note 4 5 12 3" xfId="34409" xr:uid="{DAE7C08C-CFDE-4965-A2DB-7AC77D692642}"/>
    <cellStyle name="Note 4 5 12 4" xfId="14441" xr:uid="{C564A9E3-66C1-4804-BCBD-EC84670232F4}"/>
    <cellStyle name="Note 4 5 13" xfId="9926" xr:uid="{28F67FBF-23C4-4931-8D3D-CCA3545A011F}"/>
    <cellStyle name="Note 4 5 13 2" xfId="30133" xr:uid="{41A81E67-98D8-4330-806C-88F1F4DAC367}"/>
    <cellStyle name="Note 4 5 13 3" xfId="39909" xr:uid="{43C46107-3B6B-4870-8D15-927B0C30805D}"/>
    <cellStyle name="Note 4 5 13 4" xfId="19941" xr:uid="{F2B03F1E-2721-4603-A58A-B371AF185667}"/>
    <cellStyle name="Note 4 5 14" xfId="5948" xr:uid="{749D3081-D712-415D-81A8-96F34AC04543}"/>
    <cellStyle name="Note 4 5 14 2" xfId="26171" xr:uid="{3F6777F3-F977-4C86-BFDB-2A09936AC2A0}"/>
    <cellStyle name="Note 4 5 14 3" xfId="35947" xr:uid="{DC6FB1FE-7E06-4CEC-906D-51A2B29FBCB2}"/>
    <cellStyle name="Note 4 5 14 4" xfId="15979" xr:uid="{92882709-1096-4FC8-9301-A28556540722}"/>
    <cellStyle name="Note 4 5 15" xfId="10950" xr:uid="{80D2E6EF-BDB0-4AF4-85A1-97FE1CF2CB60}"/>
    <cellStyle name="Note 4 5 15 2" xfId="31152" xr:uid="{D4A7725A-FDDA-479B-B89F-EAD44FAF9B7C}"/>
    <cellStyle name="Note 4 5 15 3" xfId="40928" xr:uid="{B8D22FA8-0265-4190-B518-B8CB90AB147A}"/>
    <cellStyle name="Note 4 5 15 4" xfId="20960" xr:uid="{D1C0F557-F9B1-4125-9EA9-54F8E44191C3}"/>
    <cellStyle name="Note 4 5 16" xfId="11445" xr:uid="{28128F2E-38F2-4EE2-92EA-1D1E9AFDA70A}"/>
    <cellStyle name="Note 4 5 16 2" xfId="31647" xr:uid="{E77FB2A0-F26F-4D3B-98BB-AEAC81B1B1D4}"/>
    <cellStyle name="Note 4 5 16 3" xfId="41423" xr:uid="{3A706D1E-369E-401A-BA08-83E679782E43}"/>
    <cellStyle name="Note 4 5 16 4" xfId="21455" xr:uid="{2D2A9739-7A5A-4B91-A009-05A7D851B915}"/>
    <cellStyle name="Note 4 5 17" xfId="8909" xr:uid="{4BD5F1CE-23AD-4199-8685-94F2DF2C2C93}"/>
    <cellStyle name="Note 4 5 17 2" xfId="29118" xr:uid="{B1B5FC42-5890-49C1-9CE7-FAB9B921114A}"/>
    <cellStyle name="Note 4 5 17 3" xfId="38894" xr:uid="{338FA299-E394-4A7D-9981-8AAA900232CA}"/>
    <cellStyle name="Note 4 5 17 4" xfId="18926" xr:uid="{088C1E1E-1587-433E-8BA8-B92FD129B7F0}"/>
    <cellStyle name="Note 4 5 18" xfId="12387" xr:uid="{1F4BDA21-C2B8-40C5-96F5-6C2E4448E225}"/>
    <cellStyle name="Note 4 5 18 2" xfId="32588" xr:uid="{380ACBCB-D1E0-4842-994B-B41B7811B792}"/>
    <cellStyle name="Note 4 5 18 3" xfId="42364" xr:uid="{BA64FDC6-67EA-439F-A7A0-8B638376831C}"/>
    <cellStyle name="Note 4 5 18 4" xfId="22396" xr:uid="{6E7A7404-45E3-44F8-8613-38296F7888C6}"/>
    <cellStyle name="Note 4 5 19" xfId="23775" xr:uid="{DB51A3F4-17A9-491D-B801-90FE44F69E31}"/>
    <cellStyle name="Note 4 5 2" xfId="6217" xr:uid="{AA95EF73-91E2-442C-86F8-FD2C3B790BF1}"/>
    <cellStyle name="Note 4 5 2 10" xfId="11004" xr:uid="{FAA98DAE-91ED-4BD0-BC08-27F7937F44A0}"/>
    <cellStyle name="Note 4 5 2 10 2" xfId="31206" xr:uid="{A99FEE9E-E558-42FC-8089-7FB0589A7D10}"/>
    <cellStyle name="Note 4 5 2 10 3" xfId="40982" xr:uid="{DA911D4F-7920-4B05-9126-81AA2465DA55}"/>
    <cellStyle name="Note 4 5 2 10 4" xfId="21014" xr:uid="{62450EC8-382F-4AD5-8B0B-6D0D3487AA14}"/>
    <cellStyle name="Note 4 5 2 11" xfId="11490" xr:uid="{FF3879F0-7F83-449B-9D0C-E906B91565D5}"/>
    <cellStyle name="Note 4 5 2 11 2" xfId="31692" xr:uid="{FF14825E-64B8-444D-9E0B-5FAA35810779}"/>
    <cellStyle name="Note 4 5 2 11 3" xfId="41468" xr:uid="{26087392-ACBE-4B38-94B9-D8268124CDF5}"/>
    <cellStyle name="Note 4 5 2 11 4" xfId="21500" xr:uid="{D2284733-95E1-401A-94B6-0141E5EE2387}"/>
    <cellStyle name="Note 4 5 2 12" xfId="11964" xr:uid="{55B465BD-C4A7-435B-9FC3-EFA227F01B6E}"/>
    <cellStyle name="Note 4 5 2 12 2" xfId="32165" xr:uid="{FEC1D6B4-80D7-453D-AE48-B10C79018609}"/>
    <cellStyle name="Note 4 5 2 12 3" xfId="41941" xr:uid="{6FC02384-5F63-4FA2-9269-3E20B7285C73}"/>
    <cellStyle name="Note 4 5 2 12 4" xfId="21973" xr:uid="{4AEE4AA0-60FE-4604-ABEF-EA8B06BE720E}"/>
    <cellStyle name="Note 4 5 2 13" xfId="12425" xr:uid="{A5F66629-BD37-4F01-B208-413569EBAE8F}"/>
    <cellStyle name="Note 4 5 2 13 2" xfId="32625" xr:uid="{57C152AE-C191-4116-82E6-7E3AA65FE69F}"/>
    <cellStyle name="Note 4 5 2 13 3" xfId="42401" xr:uid="{6095B10F-5757-46EC-8D49-75D4BE13F765}"/>
    <cellStyle name="Note 4 5 2 13 4" xfId="22433" xr:uid="{C41B13B8-619F-41B7-9C88-DCF955D878E6}"/>
    <cellStyle name="Note 4 5 2 14" xfId="12885" xr:uid="{54265E4A-2CD1-4FF8-A649-5FEA26D65924}"/>
    <cellStyle name="Note 4 5 2 14 2" xfId="33084" xr:uid="{A3C3D5CF-7F92-46B8-B4BC-4D81CF435C92}"/>
    <cellStyle name="Note 4 5 2 14 3" xfId="42860" xr:uid="{27FCE2C8-82DF-418B-A789-63E7EA144273}"/>
    <cellStyle name="Note 4 5 2 14 4" xfId="22892" xr:uid="{0F674A15-24DF-4349-9151-A975CF4E3B45}"/>
    <cellStyle name="Note 4 5 2 15" xfId="13338" xr:uid="{517B1FDC-0ECC-4DA7-8599-BE14A815646D}"/>
    <cellStyle name="Note 4 5 2 15 2" xfId="33535" xr:uid="{1A05FA48-BD93-4069-9F1E-2403F41DE4DB}"/>
    <cellStyle name="Note 4 5 2 15 3" xfId="43311" xr:uid="{02A7FFB4-309D-48B1-9F79-E699B192DA19}"/>
    <cellStyle name="Note 4 5 2 15 4" xfId="23343" xr:uid="{4B328552-183A-4F03-8758-47C9AC90F52E}"/>
    <cellStyle name="Note 4 5 2 16" xfId="26435" xr:uid="{7B033208-3D4E-4588-BE87-B6C62E5390C2}"/>
    <cellStyle name="Note 4 5 2 17" xfId="36211" xr:uid="{B1349CA2-322B-43BC-8B72-DC0C1ED17660}"/>
    <cellStyle name="Note 4 5 2 18" xfId="16243" xr:uid="{965EA244-8F51-4078-9503-85C7CFDBC118}"/>
    <cellStyle name="Note 4 5 2 2" xfId="6776" xr:uid="{158885CF-2888-4C55-B9A6-EED35C1F5203}"/>
    <cellStyle name="Note 4 5 2 2 2" xfId="26990" xr:uid="{77438723-09BC-4B24-92FB-C84052FB0E57}"/>
    <cellStyle name="Note 4 5 2 2 3" xfId="36766" xr:uid="{D66141F8-E37E-482C-B213-F51AECDC6077}"/>
    <cellStyle name="Note 4 5 2 2 4" xfId="16798" xr:uid="{E79750FC-2E3B-40E2-B88B-11F1E95E8C79}"/>
    <cellStyle name="Note 4 5 2 3" xfId="7323" xr:uid="{73D0276B-2CA6-4E2F-853B-C9D3F478C82A}"/>
    <cellStyle name="Note 4 5 2 3 2" xfId="27537" xr:uid="{1A1D5B2E-4C09-4CE5-8F81-17588D9BDEC0}"/>
    <cellStyle name="Note 4 5 2 3 3" xfId="37313" xr:uid="{7A519D23-93D3-4C7A-83C6-F0EC3E3838D2}"/>
    <cellStyle name="Note 4 5 2 3 4" xfId="17345" xr:uid="{4DAB65C8-0A49-4AC4-96E7-709B2924D2B2}"/>
    <cellStyle name="Note 4 5 2 4" xfId="7873" xr:uid="{204CB236-1009-4C7F-BFA9-0CEF85E30DA7}"/>
    <cellStyle name="Note 4 5 2 4 2" xfId="28085" xr:uid="{586582F9-609B-4E4F-950B-0C05C0AFF4DA}"/>
    <cellStyle name="Note 4 5 2 4 3" xfId="37861" xr:uid="{0215FA75-59EB-49CB-B839-3B5F09C74A05}"/>
    <cellStyle name="Note 4 5 2 4 4" xfId="17893" xr:uid="{B381A2E1-6B05-4F0D-A971-D6E7E4AB8FE1}"/>
    <cellStyle name="Note 4 5 2 5" xfId="8415" xr:uid="{27C93A94-66E5-4F8C-A923-A95D1593F3A2}"/>
    <cellStyle name="Note 4 5 2 5 2" xfId="28626" xr:uid="{F0EC4CF9-BE5C-4835-ABCA-CDFEBAAAAB83}"/>
    <cellStyle name="Note 4 5 2 5 3" xfId="38402" xr:uid="{717568D0-CC23-4060-8BE3-C64157421D5D}"/>
    <cellStyle name="Note 4 5 2 5 4" xfId="18434" xr:uid="{7344B849-A16C-4757-9CDD-1AF929A6AF06}"/>
    <cellStyle name="Note 4 5 2 6" xfId="8941" xr:uid="{834D3805-DD2C-43A6-9203-89246A3F358C}"/>
    <cellStyle name="Note 4 5 2 6 2" xfId="29150" xr:uid="{DDEF0E0B-0C1B-49E8-BC7B-1B6949DFBA87}"/>
    <cellStyle name="Note 4 5 2 6 3" xfId="38926" xr:uid="{4F0A069D-FCB7-461C-98F4-EA1E7ED446C7}"/>
    <cellStyle name="Note 4 5 2 6 4" xfId="18958" xr:uid="{CBFB63B0-619F-4D5E-BCB0-5CC22EC6C17A}"/>
    <cellStyle name="Note 4 5 2 7" xfId="9465" xr:uid="{5634F384-82C3-42F1-8622-73E538809E08}"/>
    <cellStyle name="Note 4 5 2 7 2" xfId="29672" xr:uid="{64506182-B186-4B4F-9BB8-C05C25D8EC14}"/>
    <cellStyle name="Note 4 5 2 7 3" xfId="39448" xr:uid="{5EF5AB20-91C3-4770-BDF0-538AA720C3FF}"/>
    <cellStyle name="Note 4 5 2 7 4" xfId="19480" xr:uid="{B0AFDFAF-E019-4C66-BB18-8E7380C83927}"/>
    <cellStyle name="Note 4 5 2 8" xfId="9989" xr:uid="{723F7C4E-EED1-432B-AC32-6977DCDED9DC}"/>
    <cellStyle name="Note 4 5 2 8 2" xfId="30196" xr:uid="{155A5842-F94F-4309-825F-C3D8CE58845E}"/>
    <cellStyle name="Note 4 5 2 8 3" xfId="39972" xr:uid="{8F8BE7B2-A678-4A26-B984-C937488DCEFD}"/>
    <cellStyle name="Note 4 5 2 8 4" xfId="20004" xr:uid="{B41E8530-6C6B-4069-B281-2DCC37F884FE}"/>
    <cellStyle name="Note 4 5 2 9" xfId="10500" xr:uid="{0AD44727-5741-41F0-800F-4913724A9C61}"/>
    <cellStyle name="Note 4 5 2 9 2" xfId="30704" xr:uid="{40054568-F1DF-43BB-AD55-DE012EB18E83}"/>
    <cellStyle name="Note 4 5 2 9 3" xfId="40480" xr:uid="{A2F381B6-4949-4A4E-A3F7-A110E45DF699}"/>
    <cellStyle name="Note 4 5 2 9 4" xfId="20512" xr:uid="{B7C99388-2947-4A97-AA3A-1EC5279D0274}"/>
    <cellStyle name="Note 4 5 20" xfId="23779" xr:uid="{5F95B1A1-01B4-469B-9067-AD3F1883FA33}"/>
    <cellStyle name="Note 4 5 21" xfId="13773" xr:uid="{970C8A69-6892-472F-8E2F-AF998E40BEF9}"/>
    <cellStyle name="Note 4 5 3" xfId="6570" xr:uid="{8124BF9B-CE6B-40ED-9900-53A072A6340B}"/>
    <cellStyle name="Note 4 5 3 10" xfId="11357" xr:uid="{ED815292-6283-471A-830A-30B98933856D}"/>
    <cellStyle name="Note 4 5 3 10 2" xfId="31559" xr:uid="{FEB66FEB-43A5-4B85-88BD-530F1C4E7FB6}"/>
    <cellStyle name="Note 4 5 3 10 3" xfId="41335" xr:uid="{D7B6ECF5-2F9F-41C5-B2DE-FEF2AD0AD46D}"/>
    <cellStyle name="Note 4 5 3 10 4" xfId="21367" xr:uid="{FFEB8FF3-9EE7-4CD2-BCAE-AB8A71BFCDAB}"/>
    <cellStyle name="Note 4 5 3 11" xfId="11843" xr:uid="{89638781-FAF4-4B22-BBE9-846B83B377B4}"/>
    <cellStyle name="Note 4 5 3 11 2" xfId="32045" xr:uid="{53E447CC-BF00-43CB-A32A-477AC1767DAD}"/>
    <cellStyle name="Note 4 5 3 11 3" xfId="41821" xr:uid="{618CF18D-9388-4856-B949-ABC11F2D0B0B}"/>
    <cellStyle name="Note 4 5 3 11 4" xfId="21853" xr:uid="{97D386A1-8A9D-430A-9450-0F0AAD24C068}"/>
    <cellStyle name="Note 4 5 3 12" xfId="12317" xr:uid="{3297AB87-6E01-4230-82EF-2C250CDD3825}"/>
    <cellStyle name="Note 4 5 3 12 2" xfId="32518" xr:uid="{A155A1BE-5F81-43F8-A3C3-E5BB380E5EBC}"/>
    <cellStyle name="Note 4 5 3 12 3" xfId="42294" xr:uid="{774EFCDD-6D74-402B-A509-DF8378C85439}"/>
    <cellStyle name="Note 4 5 3 12 4" xfId="22326" xr:uid="{6E147293-5686-4885-B132-358A49B63E08}"/>
    <cellStyle name="Note 4 5 3 13" xfId="12778" xr:uid="{8D3FACC9-6B1F-41C5-A7B8-2331D8C342EB}"/>
    <cellStyle name="Note 4 5 3 13 2" xfId="32978" xr:uid="{04B1F9C5-A60A-4968-A2E9-64A30DB8D728}"/>
    <cellStyle name="Note 4 5 3 13 3" xfId="42754" xr:uid="{335D5CA7-E9BC-43F6-95EF-AF4C787A943C}"/>
    <cellStyle name="Note 4 5 3 13 4" xfId="22786" xr:uid="{EA1FA12A-0338-464B-9637-0E1DA47D64D4}"/>
    <cellStyle name="Note 4 5 3 14" xfId="13238" xr:uid="{D9D78DB5-75CF-4091-B79A-3CAF2EFFA113}"/>
    <cellStyle name="Note 4 5 3 14 2" xfId="33437" xr:uid="{CF34EF61-CB33-47EA-BF26-7B41E9B66116}"/>
    <cellStyle name="Note 4 5 3 14 3" xfId="43213" xr:uid="{B16DFC66-54A0-4FD1-A3A1-10A94896FCE2}"/>
    <cellStyle name="Note 4 5 3 14 4" xfId="23245" xr:uid="{11837120-49FA-4A58-9887-831764416407}"/>
    <cellStyle name="Note 4 5 3 15" xfId="13691" xr:uid="{B8D60DC1-DD23-48E2-9A81-905A5BF99CAE}"/>
    <cellStyle name="Note 4 5 3 15 2" xfId="33888" xr:uid="{5B8319C8-AD26-4B33-885D-E41869662445}"/>
    <cellStyle name="Note 4 5 3 15 3" xfId="43664" xr:uid="{50D7ADD5-7158-483D-BB7B-25C5EDBF13AC}"/>
    <cellStyle name="Note 4 5 3 15 4" xfId="23696" xr:uid="{0FC2B88F-9F3D-4BBF-9349-539739073FE7}"/>
    <cellStyle name="Note 4 5 3 16" xfId="26788" xr:uid="{25BA2223-F665-487B-BA70-5D77F0CC20EB}"/>
    <cellStyle name="Note 4 5 3 17" xfId="36564" xr:uid="{79047FCE-0D6F-49F7-9283-2B5F6C5B7BF1}"/>
    <cellStyle name="Note 4 5 3 18" xfId="16596" xr:uid="{C39155A8-E96E-4B3F-9A42-829E9C1B5124}"/>
    <cellStyle name="Note 4 5 3 2" xfId="7129" xr:uid="{A339C8BD-2596-4A30-AF16-C766A447828C}"/>
    <cellStyle name="Note 4 5 3 2 2" xfId="27343" xr:uid="{9028E064-AF17-409D-8308-A95AD3AF3C93}"/>
    <cellStyle name="Note 4 5 3 2 3" xfId="37119" xr:uid="{B4772B39-5B2B-4B43-9E43-0BBB4F4221D6}"/>
    <cellStyle name="Note 4 5 3 2 4" xfId="17151" xr:uid="{66B37AC6-4E68-403F-8D4F-0BEB48EA9A51}"/>
    <cellStyle name="Note 4 5 3 3" xfId="7676" xr:uid="{44290E83-9711-4192-B90A-2A8B16B7FCAD}"/>
    <cellStyle name="Note 4 5 3 3 2" xfId="27890" xr:uid="{C4E8ED08-1B9A-41E3-9383-EFD46DD097B1}"/>
    <cellStyle name="Note 4 5 3 3 3" xfId="37666" xr:uid="{D7CBB1BF-BA59-4300-B9F7-B8CBD509FE4B}"/>
    <cellStyle name="Note 4 5 3 3 4" xfId="17698" xr:uid="{9CB616EC-FC0C-459B-B445-621646E87DCF}"/>
    <cellStyle name="Note 4 5 3 4" xfId="8226" xr:uid="{DBAA92CD-B750-42C9-9853-64C725AE4F43}"/>
    <cellStyle name="Note 4 5 3 4 2" xfId="28438" xr:uid="{23D2ED83-DC8D-4A49-8128-8181953938C8}"/>
    <cellStyle name="Note 4 5 3 4 3" xfId="38214" xr:uid="{CB8FDFD7-734C-429D-A60B-9043BC7735BA}"/>
    <cellStyle name="Note 4 5 3 4 4" xfId="18246" xr:uid="{92CD3CC2-95CB-42EC-B27C-F29D1A9BA56B}"/>
    <cellStyle name="Note 4 5 3 5" xfId="8768" xr:uid="{03031FD1-1AD4-4E1D-BEC7-F7AB8505E404}"/>
    <cellStyle name="Note 4 5 3 5 2" xfId="28979" xr:uid="{578BAE8A-5E3C-43F4-BBE8-2DC8205F4CBC}"/>
    <cellStyle name="Note 4 5 3 5 3" xfId="38755" xr:uid="{636B4345-2E7F-48DB-83C4-7EFE3B2AE818}"/>
    <cellStyle name="Note 4 5 3 5 4" xfId="18787" xr:uid="{6D069A75-BD6B-424E-A888-174E6C57380B}"/>
    <cellStyle name="Note 4 5 3 6" xfId="9294" xr:uid="{7F37390E-2F9A-4749-AE1B-72CED66D072B}"/>
    <cellStyle name="Note 4 5 3 6 2" xfId="29503" xr:uid="{7E3E6C15-DC21-4B68-AB36-8C8A778B90A7}"/>
    <cellStyle name="Note 4 5 3 6 3" xfId="39279" xr:uid="{978F545D-B19C-47E1-8FCC-40675052C48B}"/>
    <cellStyle name="Note 4 5 3 6 4" xfId="19311" xr:uid="{94B01D38-63EE-42B4-BBC2-7BD7298E0F5E}"/>
    <cellStyle name="Note 4 5 3 7" xfId="9818" xr:uid="{504FC9CD-0758-4BD8-8C14-CD8D88588A9D}"/>
    <cellStyle name="Note 4 5 3 7 2" xfId="30025" xr:uid="{0E44E28F-A644-4E33-8DE2-75E98E0BD9B8}"/>
    <cellStyle name="Note 4 5 3 7 3" xfId="39801" xr:uid="{5BB2E71A-3F7B-414E-A0D8-B2D5A93B180B}"/>
    <cellStyle name="Note 4 5 3 7 4" xfId="19833" xr:uid="{9BD1762B-8757-4C74-AC10-EB5CDAA89849}"/>
    <cellStyle name="Note 4 5 3 8" xfId="10342" xr:uid="{309BA6FF-F6E4-4196-9805-85AF84584468}"/>
    <cellStyle name="Note 4 5 3 8 2" xfId="30549" xr:uid="{FDCD0872-7CB5-4E62-B2F7-976E15BD2E93}"/>
    <cellStyle name="Note 4 5 3 8 3" xfId="40325" xr:uid="{12FF362D-0026-4864-AE0B-D0C4EF80BD3C}"/>
    <cellStyle name="Note 4 5 3 8 4" xfId="20357" xr:uid="{3D3F0518-1788-4F91-AC62-4BE7625D4F0A}"/>
    <cellStyle name="Note 4 5 3 9" xfId="10853" xr:uid="{921065BD-D662-4B45-B0DB-0107D998C8A7}"/>
    <cellStyle name="Note 4 5 3 9 2" xfId="31057" xr:uid="{8FF56251-47A4-4188-AAA4-5DA8D6F06548}"/>
    <cellStyle name="Note 4 5 3 9 3" xfId="40833" xr:uid="{55564388-4CFA-4306-B66E-E627550E8C53}"/>
    <cellStyle name="Note 4 5 3 9 4" xfId="20865" xr:uid="{3EC23E22-3747-4C91-9764-4C3697B04095}"/>
    <cellStyle name="Note 4 5 4" xfId="4173" xr:uid="{439B4720-4F80-4C79-8DA4-F1D3D28D3433}"/>
    <cellStyle name="Note 4 5 4 2" xfId="24426" xr:uid="{16244A16-7B00-4CD7-8370-60EFBDE80DF4}"/>
    <cellStyle name="Note 4 5 4 3" xfId="34202" xr:uid="{EB071A1C-38BA-42B1-97FF-26951BAB9E7E}"/>
    <cellStyle name="Note 4 5 4 4" xfId="14234" xr:uid="{BA979C8C-9622-4A1B-A4E0-88E420FB7A1D}"/>
    <cellStyle name="Note 4 5 5" xfId="5806" xr:uid="{77CC211D-8F1E-4752-B9E6-AE5D0E59D728}"/>
    <cellStyle name="Note 4 5 5 2" xfId="26032" xr:uid="{2351B5A2-9012-43D6-A4B3-4815AC95728B}"/>
    <cellStyle name="Note 4 5 5 3" xfId="35808" xr:uid="{423ED051-C79F-474E-99F5-55A67DDD033B}"/>
    <cellStyle name="Note 4 5 5 4" xfId="15840" xr:uid="{4E1D10B1-4EAD-40B3-BB89-5B68641435FA}"/>
    <cellStyle name="Note 4 5 6" xfId="5703" xr:uid="{75CA2CFA-870D-4DFB-BA46-87CB3BC8FD4D}"/>
    <cellStyle name="Note 4 5 6 2" xfId="25932" xr:uid="{D75D6FD7-D8E7-48F2-BEEF-8EBF1C5CA417}"/>
    <cellStyle name="Note 4 5 6 3" xfId="35708" xr:uid="{D23A4DA6-0EFF-47FF-8C20-57158C64D2D8}"/>
    <cellStyle name="Note 4 5 6 4" xfId="15740" xr:uid="{EEFC6555-F7C6-410E-BE35-1EC5D1EDAE54}"/>
    <cellStyle name="Note 4 5 7" xfId="5443" xr:uid="{0605FD03-CA01-4DA0-8121-9F6BF2316203}"/>
    <cellStyle name="Note 4 5 7 2" xfId="25675" xr:uid="{9D62FF2F-FAF9-489C-8F9C-8FF0C22A3B56}"/>
    <cellStyle name="Note 4 5 7 3" xfId="35451" xr:uid="{DF66CF1F-11BC-4A21-955E-B2AC624BAE6D}"/>
    <cellStyle name="Note 4 5 7 4" xfId="15483" xr:uid="{E9BE27C0-6F2C-4829-BA60-375A1D0AEDB2}"/>
    <cellStyle name="Note 4 5 8" xfId="7251" xr:uid="{9A1A1E20-3983-4B29-834D-603D415A3D31}"/>
    <cellStyle name="Note 4 5 8 2" xfId="27465" xr:uid="{E74DDAC1-0134-41F3-AF10-4CE4492D802F}"/>
    <cellStyle name="Note 4 5 8 3" xfId="37241" xr:uid="{B4B54DF4-E9AE-40E4-AE79-9BED88FC8BAC}"/>
    <cellStyle name="Note 4 5 8 4" xfId="17273" xr:uid="{6ADD99D1-64AD-46F2-8423-BBABD600D62A}"/>
    <cellStyle name="Note 4 5 9" xfId="4418" xr:uid="{A68755E8-9E81-4470-8AEA-B3353E00844C}"/>
    <cellStyle name="Note 4 5 9 2" xfId="24669" xr:uid="{0FF1BFE7-4B83-4DE0-82FF-5F472D5FB320}"/>
    <cellStyle name="Note 4 5 9 3" xfId="34445" xr:uid="{A48074E1-CE33-49A6-8F9C-6B6F492761D4}"/>
    <cellStyle name="Note 4 5 9 4" xfId="14477" xr:uid="{72A90A6B-60CE-42DD-B808-E31D72C09786}"/>
    <cellStyle name="Note 4 6" xfId="2531" xr:uid="{31958515-81CD-4531-9ABF-99C08E305221}"/>
    <cellStyle name="Note 4 7" xfId="3929" xr:uid="{8DEA8E46-973B-4B62-BEC6-5466235A6E1D}"/>
    <cellStyle name="Note 4 7 10" xfId="9435" xr:uid="{FD063E6A-1DD3-4D48-942D-CEBE00FCA86B}"/>
    <cellStyle name="Note 4 7 10 2" xfId="29642" xr:uid="{6AAF40C8-949F-4EB5-B537-041E65118EE7}"/>
    <cellStyle name="Note 4 7 10 3" xfId="39418" xr:uid="{4E0F89D5-6884-4B40-8832-475688404DE4}"/>
    <cellStyle name="Note 4 7 10 4" xfId="19450" xr:uid="{A1498E63-1F82-4B7F-A81C-234FC52910D3}"/>
    <cellStyle name="Note 4 7 11" xfId="9959" xr:uid="{C12171AE-80B5-4489-98F2-241B5151B364}"/>
    <cellStyle name="Note 4 7 11 2" xfId="30166" xr:uid="{108CB669-C757-45E8-A579-BDBA66CDEA9A}"/>
    <cellStyle name="Note 4 7 11 3" xfId="39942" xr:uid="{048F1B9A-C0DF-4FEC-80B5-DFF9EE04ABE4}"/>
    <cellStyle name="Note 4 7 11 4" xfId="19974" xr:uid="{3CADE05F-869B-4141-BC1F-D1B6B94D3EEB}"/>
    <cellStyle name="Note 4 7 12" xfId="10470" xr:uid="{E1F660F4-7691-411A-8E85-FB919B032E7A}"/>
    <cellStyle name="Note 4 7 12 2" xfId="30674" xr:uid="{7FF7D3D5-B8C1-40A6-B5EB-9FDEE6B66D54}"/>
    <cellStyle name="Note 4 7 12 3" xfId="40450" xr:uid="{85EF66B5-100F-4D4B-AAD8-8FE38D994276}"/>
    <cellStyle name="Note 4 7 12 4" xfId="20482" xr:uid="{A296CF4A-DAEF-4021-B34E-4A334A0F6E07}"/>
    <cellStyle name="Note 4 7 13" xfId="10974" xr:uid="{10312BCA-F2F6-4CF3-B595-7ED03A0A4F36}"/>
    <cellStyle name="Note 4 7 13 2" xfId="31176" xr:uid="{1238B6EB-97FC-47D1-B674-2ADC68513736}"/>
    <cellStyle name="Note 4 7 13 3" xfId="40952" xr:uid="{01E98A2B-EDE1-44FC-AFAF-48C2DEFF0FA1}"/>
    <cellStyle name="Note 4 7 13 4" xfId="20984" xr:uid="{744B2419-ACD3-4890-ADD3-F23DAE183A7C}"/>
    <cellStyle name="Note 4 7 14" xfId="11460" xr:uid="{9BE72B53-32FB-4CF1-B805-5EB2BCA77252}"/>
    <cellStyle name="Note 4 7 14 2" xfId="31662" xr:uid="{38D058BE-6139-45BE-8C88-5E2BAD898866}"/>
    <cellStyle name="Note 4 7 14 3" xfId="41438" xr:uid="{2A73D6B7-9DED-408F-A3D6-B7CF205878CA}"/>
    <cellStyle name="Note 4 7 14 4" xfId="21470" xr:uid="{5F894C30-CF9A-4858-97A9-6A797DE42B42}"/>
    <cellStyle name="Note 4 7 15" xfId="11934" xr:uid="{9400B0DF-AE4C-4AD0-9596-05DC67624BBE}"/>
    <cellStyle name="Note 4 7 15 2" xfId="32135" xr:uid="{EF670376-40A3-460D-96B8-A09F7125D8DF}"/>
    <cellStyle name="Note 4 7 15 3" xfId="41911" xr:uid="{53A1A4FC-7F90-475B-8676-97CC35DB6FEA}"/>
    <cellStyle name="Note 4 7 15 4" xfId="21943" xr:uid="{20FF0B0D-8403-4CC1-8BF9-816DD1587DC6}"/>
    <cellStyle name="Note 4 7 16" xfId="12395" xr:uid="{6B5A74F3-3967-4E77-80F1-23E4CAFB1357}"/>
    <cellStyle name="Note 4 7 16 2" xfId="32595" xr:uid="{D5A511F8-83F6-4965-B2CF-3E565D4221BB}"/>
    <cellStyle name="Note 4 7 16 3" xfId="42371" xr:uid="{5E4EA49B-E84C-449F-B294-6AF07D94C9A5}"/>
    <cellStyle name="Note 4 7 16 4" xfId="22403" xr:uid="{DE28731F-3548-4EE5-8BEE-1FE0BFF21A24}"/>
    <cellStyle name="Note 4 7 17" xfId="12855" xr:uid="{B06D1A04-7CE5-43A5-9107-E919D117E006}"/>
    <cellStyle name="Note 4 7 17 2" xfId="33054" xr:uid="{DAE28E45-A0F4-4CBA-8DA7-9F0DEABD3B8E}"/>
    <cellStyle name="Note 4 7 17 3" xfId="42830" xr:uid="{88524E24-6B4B-439F-9220-677F5C77C923}"/>
    <cellStyle name="Note 4 7 17 4" xfId="22862" xr:uid="{F035EC49-2464-477B-B5A0-20E88315DDCB}"/>
    <cellStyle name="Note 4 7 18" xfId="13308" xr:uid="{0D99E721-FC49-47F9-8DA7-4BFC0346C68D}"/>
    <cellStyle name="Note 4 7 18 2" xfId="33505" xr:uid="{8A7F37F9-371D-4A8C-A42A-33C143A04966}"/>
    <cellStyle name="Note 4 7 18 3" xfId="43281" xr:uid="{EBDA3486-E53A-4B22-8D17-4E803BA092CD}"/>
    <cellStyle name="Note 4 7 18 4" xfId="23313" xr:uid="{F9C0D0C4-7C7C-48AC-8B8A-A80AC2BE3892}"/>
    <cellStyle name="Note 4 7 19" xfId="24198" xr:uid="{10949D35-386B-4EF5-AC1E-9DC76944159F}"/>
    <cellStyle name="Note 4 7 2" xfId="6605" xr:uid="{912AA727-CA2A-44D4-847B-9ACB62350E76}"/>
    <cellStyle name="Note 4 7 2 10" xfId="11391" xr:uid="{D8BFEB91-59C7-4B6A-9C80-4A11C91319DD}"/>
    <cellStyle name="Note 4 7 2 10 2" xfId="31593" xr:uid="{C2F1F43F-67EB-4D22-9CAB-6F2FE7EC58D4}"/>
    <cellStyle name="Note 4 7 2 10 3" xfId="41369" xr:uid="{633B2288-94B6-4C47-8680-8B48C1121860}"/>
    <cellStyle name="Note 4 7 2 10 4" xfId="21401" xr:uid="{2C8EBF5E-67CB-429F-A904-412B3E013B4D}"/>
    <cellStyle name="Note 4 7 2 11" xfId="11876" xr:uid="{9CE22CB7-986B-43B0-A1C7-9CE78E0AA957}"/>
    <cellStyle name="Note 4 7 2 11 2" xfId="32078" xr:uid="{1CECEC7D-E06C-4817-985B-8A550E2FF712}"/>
    <cellStyle name="Note 4 7 2 11 3" xfId="41854" xr:uid="{87809A6A-88F5-4EF5-B043-64D45AE16B47}"/>
    <cellStyle name="Note 4 7 2 11 4" xfId="21886" xr:uid="{C130DFB9-BDDB-49E1-8F8C-83EDDB3C7314}"/>
    <cellStyle name="Note 4 7 2 12" xfId="12350" xr:uid="{FBAC3DDB-65E4-44D1-8AFE-1240A2F1DA47}"/>
    <cellStyle name="Note 4 7 2 12 2" xfId="32551" xr:uid="{DE770C33-BEB3-421B-9AEF-304FA0403270}"/>
    <cellStyle name="Note 4 7 2 12 3" xfId="42327" xr:uid="{47BC492E-0170-40EB-B3E2-7D9A44F2979D}"/>
    <cellStyle name="Note 4 7 2 12 4" xfId="22359" xr:uid="{4FB3CAFC-5EE6-4ADF-85A5-377B0C02D941}"/>
    <cellStyle name="Note 4 7 2 13" xfId="12811" xr:uid="{925B645C-F1F6-42FE-BF83-4268082218A9}"/>
    <cellStyle name="Note 4 7 2 13 2" xfId="33011" xr:uid="{6FDD6DA1-5181-450C-ACB7-B6F349FE4144}"/>
    <cellStyle name="Note 4 7 2 13 3" xfId="42787" xr:uid="{26199A44-F39D-4351-9ECD-38736BC30788}"/>
    <cellStyle name="Note 4 7 2 13 4" xfId="22819" xr:uid="{FD09A59D-DF9E-420C-B5EB-8D8A8B30A340}"/>
    <cellStyle name="Note 4 7 2 14" xfId="13270" xr:uid="{0EDE349C-8B95-4A67-9CEE-83F8272D658B}"/>
    <cellStyle name="Note 4 7 2 14 2" xfId="33469" xr:uid="{444DBA3E-DA75-4750-BC22-2636C707DF6F}"/>
    <cellStyle name="Note 4 7 2 14 3" xfId="43245" xr:uid="{4E939C1B-1090-423E-AE68-1B23819A5C0F}"/>
    <cellStyle name="Note 4 7 2 14 4" xfId="23277" xr:uid="{86F29819-392D-4CEC-B773-692CD3B622D3}"/>
    <cellStyle name="Note 4 7 2 15" xfId="13723" xr:uid="{4612CC1F-B615-4A45-9323-B39A661A5AF2}"/>
    <cellStyle name="Note 4 7 2 15 2" xfId="33920" xr:uid="{A7563986-A8AB-4DAE-9579-9B8D952726FC}"/>
    <cellStyle name="Note 4 7 2 15 3" xfId="43696" xr:uid="{0DF80119-F84C-445E-AA60-B04D86DB05E2}"/>
    <cellStyle name="Note 4 7 2 15 4" xfId="23728" xr:uid="{2CA88F43-189F-490A-B948-74F503FFE9D7}"/>
    <cellStyle name="Note 4 7 2 16" xfId="26820" xr:uid="{D43F562B-5FBA-4299-B26E-3B5C3A46B9D4}"/>
    <cellStyle name="Note 4 7 2 17" xfId="36596" xr:uid="{A6C6C445-5910-413D-B2BA-D4D5A809D00E}"/>
    <cellStyle name="Note 4 7 2 18" xfId="16628" xr:uid="{BA95B2A9-D92F-45DD-9F32-048C373E77A5}"/>
    <cellStyle name="Note 4 7 2 2" xfId="7162" xr:uid="{79D74404-C4B2-46F2-8A4C-E4B41AC3831B}"/>
    <cellStyle name="Note 4 7 2 2 2" xfId="27376" xr:uid="{0186A5BF-1327-461C-A7ED-1200B8CD4120}"/>
    <cellStyle name="Note 4 7 2 2 3" xfId="37152" xr:uid="{C7E85DFB-AC33-4C55-8747-D205D3936CC1}"/>
    <cellStyle name="Note 4 7 2 2 4" xfId="17184" xr:uid="{45144C24-F65B-4E1A-8778-E6E796D482BB}"/>
    <cellStyle name="Note 4 7 2 3" xfId="7711" xr:uid="{CE863A18-9711-4830-B651-71FD92C0D0F5}"/>
    <cellStyle name="Note 4 7 2 3 2" xfId="27925" xr:uid="{44867B54-41E2-4156-901F-7FDE57F07741}"/>
    <cellStyle name="Note 4 7 2 3 3" xfId="37701" xr:uid="{EADBC46F-D9DD-495C-9C54-0691921D1F06}"/>
    <cellStyle name="Note 4 7 2 3 4" xfId="17733" xr:uid="{D780029B-092C-473B-86A2-C9343B64707D}"/>
    <cellStyle name="Note 4 7 2 4" xfId="8260" xr:uid="{7978256F-C3DE-400C-AE19-707B0BA34A2E}"/>
    <cellStyle name="Note 4 7 2 4 2" xfId="28472" xr:uid="{9546B19B-3AD2-470E-81FA-7AC9824D6D91}"/>
    <cellStyle name="Note 4 7 2 4 3" xfId="38248" xr:uid="{1718DB8C-7B5A-4CFF-A143-0CA3AE967714}"/>
    <cellStyle name="Note 4 7 2 4 4" xfId="18280" xr:uid="{626C2FBC-47ED-4B79-B6DF-3AE025E5E4D4}"/>
    <cellStyle name="Note 4 7 2 5" xfId="8802" xr:uid="{D02CE46E-B37D-4663-A65E-2AFFA4303DB4}"/>
    <cellStyle name="Note 4 7 2 5 2" xfId="29013" xr:uid="{34557583-0F0B-4EB2-AC8C-65AB542C1554}"/>
    <cellStyle name="Note 4 7 2 5 3" xfId="38789" xr:uid="{F2512F84-4D47-45D6-942D-8B5E9755892E}"/>
    <cellStyle name="Note 4 7 2 5 4" xfId="18821" xr:uid="{CFAAF38D-BEE2-4D2A-A9EF-008EAF9B5782}"/>
    <cellStyle name="Note 4 7 2 6" xfId="9327" xr:uid="{88B5DB88-A96F-4D5A-855F-2872F8F9614B}"/>
    <cellStyle name="Note 4 7 2 6 2" xfId="29536" xr:uid="{B56DAD8C-6DB8-4269-936A-6E88078969F8}"/>
    <cellStyle name="Note 4 7 2 6 3" xfId="39312" xr:uid="{64939FD6-C344-42A0-AB0D-BCCED70011D9}"/>
    <cellStyle name="Note 4 7 2 6 4" xfId="19344" xr:uid="{9BBBAA4E-812C-4D02-8A20-34F222246036}"/>
    <cellStyle name="Note 4 7 2 7" xfId="9850" xr:uid="{96C353EC-444E-4CAC-8292-01028673B50C}"/>
    <cellStyle name="Note 4 7 2 7 2" xfId="30057" xr:uid="{463AE677-FD3C-4CF5-AA04-F1C83901E145}"/>
    <cellStyle name="Note 4 7 2 7 3" xfId="39833" xr:uid="{7A9850E5-6841-43AA-9575-902EB759FEE7}"/>
    <cellStyle name="Note 4 7 2 7 4" xfId="19865" xr:uid="{45DBAC25-E00F-4CAA-A7E5-C11458607CC3}"/>
    <cellStyle name="Note 4 7 2 8" xfId="10376" xr:uid="{C5F72D8B-7659-4A57-BEA2-3F477F3949A7}"/>
    <cellStyle name="Note 4 7 2 8 2" xfId="30583" xr:uid="{C45451E7-1CBD-4C43-A3B4-175B0D9640D4}"/>
    <cellStyle name="Note 4 7 2 8 3" xfId="40359" xr:uid="{1894585D-EAAA-47BC-BA99-1A94E356E087}"/>
    <cellStyle name="Note 4 7 2 8 4" xfId="20391" xr:uid="{5B78001C-26CA-4F31-90AB-0E3EFCCB5595}"/>
    <cellStyle name="Note 4 7 2 9" xfId="10886" xr:uid="{8CD3A21F-CFEC-4D14-BD7A-6D0D07964EFF}"/>
    <cellStyle name="Note 4 7 2 9 2" xfId="31090" xr:uid="{D7640590-9AFD-4705-9877-A513722EB4E4}"/>
    <cellStyle name="Note 4 7 2 9 3" xfId="40866" xr:uid="{12ACF1AD-3D78-4C6B-BAFD-93E94A81FCA2}"/>
    <cellStyle name="Note 4 7 2 9 4" xfId="20898" xr:uid="{13635707-CF70-4418-9F9E-AB0BC5E40580}"/>
    <cellStyle name="Note 4 7 20" xfId="33974" xr:uid="{1FBE07C9-0BC2-4BE0-8C88-BE0548B405D2}"/>
    <cellStyle name="Note 4 7 21" xfId="14006" xr:uid="{F0BF86F9-A127-4A13-BCBE-86C37281FB26}"/>
    <cellStyle name="Note 4 7 3" xfId="6623" xr:uid="{3A0961F7-D8F7-466A-8E07-DBFD52930E0E}"/>
    <cellStyle name="Note 4 7 3 10" xfId="11409" xr:uid="{FB25EE1A-C31A-4AAF-8226-F9804F1D33E1}"/>
    <cellStyle name="Note 4 7 3 10 2" xfId="31611" xr:uid="{6842BA7C-4D6D-4BC3-A7D5-9E5F60B87666}"/>
    <cellStyle name="Note 4 7 3 10 3" xfId="41387" xr:uid="{A00E4A7A-04FD-4773-B1DC-AEF868CE33BF}"/>
    <cellStyle name="Note 4 7 3 10 4" xfId="21419" xr:uid="{2836E60C-64D8-43BF-BAC3-FF81218003FA}"/>
    <cellStyle name="Note 4 7 3 11" xfId="11894" xr:uid="{B45E8196-AFE5-48D1-A20B-F8483ACDAAA8}"/>
    <cellStyle name="Note 4 7 3 11 2" xfId="32096" xr:uid="{EF465897-DC83-458C-9CB2-C5A8A3027899}"/>
    <cellStyle name="Note 4 7 3 11 3" xfId="41872" xr:uid="{CF7AB81D-10D1-4268-8A6D-B0048504AA10}"/>
    <cellStyle name="Note 4 7 3 11 4" xfId="21904" xr:uid="{D764795C-5838-408D-B455-7BEB6CB7DC4A}"/>
    <cellStyle name="Note 4 7 3 12" xfId="12368" xr:uid="{9506CEA2-9094-4EA0-BC40-369200E486E4}"/>
    <cellStyle name="Note 4 7 3 12 2" xfId="32569" xr:uid="{A08C9DB7-D1DD-4D7E-87C6-879512B28417}"/>
    <cellStyle name="Note 4 7 3 12 3" xfId="42345" xr:uid="{FA178B37-383C-46AC-BD09-1B4CBDBB1212}"/>
    <cellStyle name="Note 4 7 3 12 4" xfId="22377" xr:uid="{823092F6-28FE-4711-9CC2-CE1163199D6D}"/>
    <cellStyle name="Note 4 7 3 13" xfId="12829" xr:uid="{AB4C0152-EB86-404F-9201-B01027408EDB}"/>
    <cellStyle name="Note 4 7 3 13 2" xfId="33029" xr:uid="{1B4B1579-1B16-4B34-830A-F79AC9678423}"/>
    <cellStyle name="Note 4 7 3 13 3" xfId="42805" xr:uid="{9365BF69-7578-4E7A-BD2C-909F8FFFCB70}"/>
    <cellStyle name="Note 4 7 3 13 4" xfId="22837" xr:uid="{26E2F6FE-9891-44B7-8EC9-966F5976F061}"/>
    <cellStyle name="Note 4 7 3 14" xfId="13288" xr:uid="{C7DD513B-7194-4715-96F3-73A11157D45B}"/>
    <cellStyle name="Note 4 7 3 14 2" xfId="33487" xr:uid="{D7803DDA-411F-4D9A-B25D-6FBCF7AF1D49}"/>
    <cellStyle name="Note 4 7 3 14 3" xfId="43263" xr:uid="{1B63148F-1C24-4F8B-A7E4-5734A53EFD3F}"/>
    <cellStyle name="Note 4 7 3 14 4" xfId="23295" xr:uid="{0E0F9619-D9E5-467B-A439-7C144417531A}"/>
    <cellStyle name="Note 4 7 3 15" xfId="13741" xr:uid="{7757FCCD-960B-4963-B866-17B4955FDF22}"/>
    <cellStyle name="Note 4 7 3 15 2" xfId="33938" xr:uid="{BD6AFD18-ED7F-4B7A-89E1-D5554CDD0BCD}"/>
    <cellStyle name="Note 4 7 3 15 3" xfId="43714" xr:uid="{86CA1F3C-B6E2-4598-99B1-206A13D923D5}"/>
    <cellStyle name="Note 4 7 3 15 4" xfId="23746" xr:uid="{5C9A4EAC-E8EF-4F59-87DB-11B9489F3FD1}"/>
    <cellStyle name="Note 4 7 3 16" xfId="26838" xr:uid="{44BEA28D-A3A4-4CB7-8428-CE08BED8B749}"/>
    <cellStyle name="Note 4 7 3 17" xfId="36614" xr:uid="{DAA3E469-6313-412C-9333-4E7128D29ACA}"/>
    <cellStyle name="Note 4 7 3 18" xfId="16646" xr:uid="{16988745-DAE3-4E6E-9226-0BFC2BE129F7}"/>
    <cellStyle name="Note 4 7 3 2" xfId="7180" xr:uid="{CABEB432-107C-4D5F-AF4D-0F83340E534A}"/>
    <cellStyle name="Note 4 7 3 2 2" xfId="27394" xr:uid="{4AA7C9D6-FB24-407E-8DE3-9D976DB90D07}"/>
    <cellStyle name="Note 4 7 3 2 3" xfId="37170" xr:uid="{6912E363-0CF5-4F99-8430-898E9AC18282}"/>
    <cellStyle name="Note 4 7 3 2 4" xfId="17202" xr:uid="{4F774AF8-71FD-4F70-9E94-6B1993F91797}"/>
    <cellStyle name="Note 4 7 3 3" xfId="7729" xr:uid="{9055D61A-E414-4723-B632-7E6D8DECD42D}"/>
    <cellStyle name="Note 4 7 3 3 2" xfId="27943" xr:uid="{6CFB30CD-AB1C-457A-A741-FA53A99EAB13}"/>
    <cellStyle name="Note 4 7 3 3 3" xfId="37719" xr:uid="{8D4DBC84-C85C-4C5A-BD2B-1F746677A774}"/>
    <cellStyle name="Note 4 7 3 3 4" xfId="17751" xr:uid="{DF41D619-E43D-4755-89F3-69050FBD7B45}"/>
    <cellStyle name="Note 4 7 3 4" xfId="8278" xr:uid="{9C15A250-0396-42F2-9256-1EC9B4D1D3E3}"/>
    <cellStyle name="Note 4 7 3 4 2" xfId="28490" xr:uid="{3481746F-3CD1-478D-9949-E02E3AF13DE6}"/>
    <cellStyle name="Note 4 7 3 4 3" xfId="38266" xr:uid="{12A30D2F-E36F-48C8-8B58-7DCB72A1FB08}"/>
    <cellStyle name="Note 4 7 3 4 4" xfId="18298" xr:uid="{E5CD0404-0E09-4FCA-B177-27736F5B5FC1}"/>
    <cellStyle name="Note 4 7 3 5" xfId="8820" xr:uid="{D9F8AEFE-60E4-463B-9049-F3584FF650E6}"/>
    <cellStyle name="Note 4 7 3 5 2" xfId="29031" xr:uid="{02477391-E38A-44D4-8D46-11C491461F11}"/>
    <cellStyle name="Note 4 7 3 5 3" xfId="38807" xr:uid="{8B3D5AB0-F047-40C4-81FC-362CDBC514A7}"/>
    <cellStyle name="Note 4 7 3 5 4" xfId="18839" xr:uid="{438E118D-60E7-4F36-BE14-9113269D0129}"/>
    <cellStyle name="Note 4 7 3 6" xfId="9345" xr:uid="{3E83468A-1C5C-48F6-BE0E-92761E7933F7}"/>
    <cellStyle name="Note 4 7 3 6 2" xfId="29554" xr:uid="{827A88FC-3F5B-4AE4-9BFA-53730A904A9E}"/>
    <cellStyle name="Note 4 7 3 6 3" xfId="39330" xr:uid="{90ADD923-51EA-4DA8-88A3-8619F1FF169E}"/>
    <cellStyle name="Note 4 7 3 6 4" xfId="19362" xr:uid="{23A812AD-B2AB-4253-AF28-87B26CAD105F}"/>
    <cellStyle name="Note 4 7 3 7" xfId="9868" xr:uid="{899324C9-FC87-4EC0-91BA-2B2BB52BBFE6}"/>
    <cellStyle name="Note 4 7 3 7 2" xfId="30075" xr:uid="{9EBA9CDB-2CEF-4A94-994E-F5FE61CDD779}"/>
    <cellStyle name="Note 4 7 3 7 3" xfId="39851" xr:uid="{78813897-A4CB-40BB-AC0C-D15442E28720}"/>
    <cellStyle name="Note 4 7 3 7 4" xfId="19883" xr:uid="{01D90B12-2207-4225-AA32-C026BC0DF7DC}"/>
    <cellStyle name="Note 4 7 3 8" xfId="10394" xr:uid="{199A68DB-6B80-40B1-9F7C-66304A3D542F}"/>
    <cellStyle name="Note 4 7 3 8 2" xfId="30601" xr:uid="{44E2D144-204C-4DE7-A4E7-06A94657BB8C}"/>
    <cellStyle name="Note 4 7 3 8 3" xfId="40377" xr:uid="{218D0062-D0F5-425B-97CA-2F61A8107227}"/>
    <cellStyle name="Note 4 7 3 8 4" xfId="20409" xr:uid="{64E0BA6D-4056-4B58-9FE2-A363F19ECEF9}"/>
    <cellStyle name="Note 4 7 3 9" xfId="10904" xr:uid="{61054B2A-28F5-47AE-98F4-AEA60BA0FB1D}"/>
    <cellStyle name="Note 4 7 3 9 2" xfId="31108" xr:uid="{9B47C995-583A-4DAE-8967-D3FC5ED34A15}"/>
    <cellStyle name="Note 4 7 3 9 3" xfId="40884" xr:uid="{485D928C-84F9-4FBE-9E46-CFF835FBFA89}"/>
    <cellStyle name="Note 4 7 3 9 4" xfId="20916" xr:uid="{BBFBD061-7A6D-41BE-95FB-0D89151B2693}"/>
    <cellStyle name="Note 4 7 4" xfId="6186" xr:uid="{94943989-6224-4C59-B1ED-85CB87742B65}"/>
    <cellStyle name="Note 4 7 4 2" xfId="26404" xr:uid="{5D6423A3-1B6E-48E7-8BD7-3003AE6AAA48}"/>
    <cellStyle name="Note 4 7 4 3" xfId="36180" xr:uid="{5C4B1F37-CE81-4E9F-848B-92DFFBA0DE5A}"/>
    <cellStyle name="Note 4 7 4 4" xfId="16212" xr:uid="{82BD5F4B-EC85-4E23-A325-1D2D0CEA7378}"/>
    <cellStyle name="Note 4 7 5" xfId="6746" xr:uid="{367DE5DD-F2B2-4D78-B9D3-E24124D85F64}"/>
    <cellStyle name="Note 4 7 5 2" xfId="26960" xr:uid="{491F2C31-67D9-4221-854D-8A2CD18737E3}"/>
    <cellStyle name="Note 4 7 5 3" xfId="36736" xr:uid="{CCEE4EE2-EDBC-4392-A593-50193125C4D5}"/>
    <cellStyle name="Note 4 7 5 4" xfId="16768" xr:uid="{CF1896EA-0B94-443A-A947-8E7FA12EAD83}"/>
    <cellStyle name="Note 4 7 6" xfId="7292" xr:uid="{8C799656-0E5F-47EB-968C-8FE1D0A9DC26}"/>
    <cellStyle name="Note 4 7 6 2" xfId="27506" xr:uid="{AA6F274E-97F0-4149-9DF7-81BB5362AF76}"/>
    <cellStyle name="Note 4 7 6 3" xfId="37282" xr:uid="{6FC8DAB4-F242-4405-B346-48FA6FF9EE38}"/>
    <cellStyle name="Note 4 7 6 4" xfId="17314" xr:uid="{51F47B07-5F24-45A6-B7ED-E4FF2F1811A7}"/>
    <cellStyle name="Note 4 7 7" xfId="7842" xr:uid="{D0AE6AA8-C555-40B7-97E3-5D6E59C7467B}"/>
    <cellStyle name="Note 4 7 7 2" xfId="28054" xr:uid="{061FFAAE-CB42-4DC0-9EF6-7744120348E2}"/>
    <cellStyle name="Note 4 7 7 3" xfId="37830" xr:uid="{184A4EC7-1420-47BD-97D8-5E51E600DCEE}"/>
    <cellStyle name="Note 4 7 7 4" xfId="17862" xr:uid="{F82E2C94-E7F3-4340-B036-96335E995ACF}"/>
    <cellStyle name="Note 4 7 8" xfId="8385" xr:uid="{5AEE63CB-FDF1-4162-B146-B160E80EDB96}"/>
    <cellStyle name="Note 4 7 8 2" xfId="28596" xr:uid="{64A34069-82CD-47C5-A265-9BD4A4890F99}"/>
    <cellStyle name="Note 4 7 8 3" xfId="38372" xr:uid="{A0486CBD-D263-40B9-A841-2FF4223EB913}"/>
    <cellStyle name="Note 4 7 8 4" xfId="18404" xr:uid="{EFD0CDE9-5F2E-4956-9356-0E7F6F64EC58}"/>
    <cellStyle name="Note 4 7 9" xfId="8911" xr:uid="{C1611DFE-7E6E-4190-8E66-0854DEC5F362}"/>
    <cellStyle name="Note 4 7 9 2" xfId="29120" xr:uid="{71AE7BC8-29BE-41B3-944F-BA5CE7206464}"/>
    <cellStyle name="Note 4 7 9 3" xfId="38896" xr:uid="{5E2F21C0-7EFC-4EC6-ADBD-B283F989D58F}"/>
    <cellStyle name="Note 4 7 9 4" xfId="18928" xr:uid="{0A1DCF15-BCFE-409D-9F4E-6F617D337C87}"/>
    <cellStyle name="Note 5" xfId="321" xr:uid="{3B906F00-53AF-4599-B155-7860F5A170E8}"/>
    <cellStyle name="Note 5 2" xfId="502" xr:uid="{62911375-68AE-440C-9D7F-F1928BCFFDB9}"/>
    <cellStyle name="Note 5 2 10" xfId="4440" xr:uid="{0138D893-AC7E-452B-BF94-637C25341326}"/>
    <cellStyle name="Note 5 2 10 2" xfId="24691" xr:uid="{41A6B451-CC0D-403D-9919-DFA7964FA7F2}"/>
    <cellStyle name="Note 5 2 10 3" xfId="34467" xr:uid="{2BDFE4FF-C01B-4402-AECD-1898FFD7C2C5}"/>
    <cellStyle name="Note 5 2 10 4" xfId="14499" xr:uid="{99162102-4B53-4F1B-878E-9BF38D2C1D4F}"/>
    <cellStyle name="Note 5 2 11" xfId="4869" xr:uid="{B77527C6-4010-4D5C-9D3C-75928DF0C242}"/>
    <cellStyle name="Note 5 2 11 2" xfId="25110" xr:uid="{644624D4-CCFC-408B-A7EF-6385C438B11C}"/>
    <cellStyle name="Note 5 2 11 3" xfId="34886" xr:uid="{6738B414-66A5-41E0-B15B-A80D6526D39B}"/>
    <cellStyle name="Note 5 2 11 4" xfId="14918" xr:uid="{AEE80434-353E-470F-8F32-3B4309399AE6}"/>
    <cellStyle name="Note 5 2 12" xfId="11917" xr:uid="{9A6DE4EC-3827-4F47-B72F-32B807F36B20}"/>
    <cellStyle name="Note 5 2 12 2" xfId="32118" xr:uid="{072B662D-41CF-4E77-B62F-4184D15D783A}"/>
    <cellStyle name="Note 5 2 12 3" xfId="41894" xr:uid="{77F85E29-17ED-48D7-ADC6-BDEF4B51991A}"/>
    <cellStyle name="Note 5 2 12 4" xfId="21926" xr:uid="{09219909-6AA1-46CD-8AFA-11CAC574BD2D}"/>
    <cellStyle name="Note 5 2 13" xfId="23777" xr:uid="{A9C011D6-1C42-4ACE-A866-93B03197369C}"/>
    <cellStyle name="Note 5 2 14" xfId="24146" xr:uid="{4FCEC361-B9B2-4AD1-9999-4ABFC61F363A}"/>
    <cellStyle name="Note 5 2 15" xfId="13775" xr:uid="{E7D6E7F1-017C-402A-AC4F-2E14610EF3B0}"/>
    <cellStyle name="Note 5 2 2" xfId="691" xr:uid="{F775561A-497F-46C5-A6FF-17547284F88D}"/>
    <cellStyle name="Note 5 2 2 10" xfId="5840" xr:uid="{5433BCB3-268D-4ED5-B403-012C1B7A4D98}"/>
    <cellStyle name="Note 5 2 2 10 2" xfId="26065" xr:uid="{0F4F8090-3C2C-4E82-8D6C-F3276F659D35}"/>
    <cellStyle name="Note 5 2 2 10 3" xfId="35841" xr:uid="{BD0A666B-68ED-4E61-B5CF-62A8B16A9B6F}"/>
    <cellStyle name="Note 5 2 2 10 4" xfId="15873" xr:uid="{740AFE09-066B-495C-9ECC-D1D97182DA78}"/>
    <cellStyle name="Note 5 2 2 11" xfId="5251" xr:uid="{E9EAFC4E-1E94-4D1D-AF2F-698184ED8C23}"/>
    <cellStyle name="Note 5 2 2 11 2" xfId="25491" xr:uid="{FC878B5A-C1CE-442D-BD9C-BDF081E8A89E}"/>
    <cellStyle name="Note 5 2 2 11 3" xfId="35267" xr:uid="{9982B2F4-D61F-4EAF-8934-FCC2CA7D8885}"/>
    <cellStyle name="Note 5 2 2 11 4" xfId="15299" xr:uid="{57C3EA68-B602-419D-8EA7-3670FA7C15E7}"/>
    <cellStyle name="Note 5 2 2 12" xfId="5525" xr:uid="{B8431465-A85A-4E20-906E-D68450340292}"/>
    <cellStyle name="Note 5 2 2 12 2" xfId="25756" xr:uid="{E8DE7EEE-BE53-430C-8782-F4862951761C}"/>
    <cellStyle name="Note 5 2 2 12 3" xfId="35532" xr:uid="{8160633F-1A8C-4086-927B-512AF168D01F}"/>
    <cellStyle name="Note 5 2 2 12 4" xfId="15564" xr:uid="{24CF228A-F56C-4EC3-BB3F-A85992E7A9E9}"/>
    <cellStyle name="Note 5 2 2 13" xfId="5437" xr:uid="{EDF666AD-5688-4371-93D0-814A3A5FEFAC}"/>
    <cellStyle name="Note 5 2 2 13 2" xfId="25671" xr:uid="{13BD96F2-AD90-41FA-881F-29DF9968B654}"/>
    <cellStyle name="Note 5 2 2 13 3" xfId="35447" xr:uid="{2584EF35-0877-4A82-870A-4BE746011419}"/>
    <cellStyle name="Note 5 2 2 13 4" xfId="15479" xr:uid="{E5109204-D7BC-4F1F-B340-103F1B797EEA}"/>
    <cellStyle name="Note 5 2 2 14" xfId="4018" xr:uid="{9DD3EC9F-A82C-4860-BF49-271F3B658ECC}"/>
    <cellStyle name="Note 5 2 2 14 2" xfId="24274" xr:uid="{6144D2C3-524B-4A33-8E2F-E41943E41AEF}"/>
    <cellStyle name="Note 5 2 2 14 3" xfId="34050" xr:uid="{8803B24B-B21E-4266-B3F2-F877C40E4EAC}"/>
    <cellStyle name="Note 5 2 2 14 4" xfId="14082" xr:uid="{7E9B3329-FBCF-4C45-8C59-0F2D4247CFD1}"/>
    <cellStyle name="Note 5 2 2 15" xfId="4740" xr:uid="{B7767E13-4FE1-4941-A354-C8E21291FEA1}"/>
    <cellStyle name="Note 5 2 2 15 2" xfId="24984" xr:uid="{3C1B9BA0-0E21-4728-9EC2-8C36A595B718}"/>
    <cellStyle name="Note 5 2 2 15 3" xfId="34760" xr:uid="{368E93E1-B13D-43EF-B6E2-048F1ABA91A2}"/>
    <cellStyle name="Note 5 2 2 15 4" xfId="14792" xr:uid="{E9490FBC-4DBC-4BC9-B617-CBC9446709EE}"/>
    <cellStyle name="Note 5 2 2 16" xfId="7257" xr:uid="{40C2FCEC-FC82-41B7-BA8B-B64D13AE1A9E}"/>
    <cellStyle name="Note 5 2 2 16 2" xfId="27471" xr:uid="{4F57FF4F-B979-4790-AC68-57FA54AD682C}"/>
    <cellStyle name="Note 5 2 2 16 3" xfId="37247" xr:uid="{6BCAFC52-CAB1-4E6F-BDA6-599A5DA0E4A0}"/>
    <cellStyle name="Note 5 2 2 16 4" xfId="17279" xr:uid="{F1AFDFBA-928D-4C78-8EB0-D05D2409726B}"/>
    <cellStyle name="Note 5 2 2 17" xfId="5231" xr:uid="{427C87F5-CFDB-4982-A9F3-74933A7CE170}"/>
    <cellStyle name="Note 5 2 2 17 2" xfId="25471" xr:uid="{C0C8B4D3-734B-4E4E-8E58-3C03C7A7F3C3}"/>
    <cellStyle name="Note 5 2 2 17 3" xfId="35247" xr:uid="{03368C40-4A65-4F21-871D-9D49F5B0CE50}"/>
    <cellStyle name="Note 5 2 2 17 4" xfId="15279" xr:uid="{87E15D49-0BFC-41D6-B067-99955993204E}"/>
    <cellStyle name="Note 5 2 2 18" xfId="5423" xr:uid="{2D118390-A008-45D4-8919-912763345A81}"/>
    <cellStyle name="Note 5 2 2 18 2" xfId="25658" xr:uid="{AF1B25CA-80A3-41DE-8A1E-00508A41B6C3}"/>
    <cellStyle name="Note 5 2 2 18 3" xfId="35434" xr:uid="{5B94AC3B-54CF-4F23-81B5-F738C5F1DC18}"/>
    <cellStyle name="Note 5 2 2 18 4" xfId="15466" xr:uid="{C7C146B6-4085-4847-8DC0-E9CAE5DA8561}"/>
    <cellStyle name="Note 5 2 2 19" xfId="23815" xr:uid="{94F97760-6796-4808-A60B-4BC17D04A292}"/>
    <cellStyle name="Note 5 2 2 2" xfId="6253" xr:uid="{A8F99D5B-FEFE-4CF9-9A11-DA23B06015A6}"/>
    <cellStyle name="Note 5 2 2 2 10" xfId="11040" xr:uid="{98632C10-57BC-412B-8E61-ABCBA2988814}"/>
    <cellStyle name="Note 5 2 2 2 10 2" xfId="31242" xr:uid="{8958045A-0EE3-456F-AF09-1F06EAB4BA8D}"/>
    <cellStyle name="Note 5 2 2 2 10 3" xfId="41018" xr:uid="{967CD5E8-E5F9-424A-BE35-88A71286B420}"/>
    <cellStyle name="Note 5 2 2 2 10 4" xfId="21050" xr:uid="{907C47AF-7E85-48E5-A193-A4B8BC49A112}"/>
    <cellStyle name="Note 5 2 2 2 11" xfId="11526" xr:uid="{B6B6F396-BB9D-4DAE-8CC7-E4167EEEDBD4}"/>
    <cellStyle name="Note 5 2 2 2 11 2" xfId="31728" xr:uid="{55B15775-1AC1-4E6D-986D-36FDF55876C4}"/>
    <cellStyle name="Note 5 2 2 2 11 3" xfId="41504" xr:uid="{4B7CFAF6-6A3B-46C6-8B8E-240A2EA44315}"/>
    <cellStyle name="Note 5 2 2 2 11 4" xfId="21536" xr:uid="{9732E8A6-A733-4F20-9DC9-98ACE04C8FA9}"/>
    <cellStyle name="Note 5 2 2 2 12" xfId="12000" xr:uid="{D52EF6E2-89A9-4C9E-8B30-44A4068E3A0A}"/>
    <cellStyle name="Note 5 2 2 2 12 2" xfId="32201" xr:uid="{97EBA042-062A-4693-AC55-2A4B4DD444DA}"/>
    <cellStyle name="Note 5 2 2 2 12 3" xfId="41977" xr:uid="{90EBEFEC-008A-4019-B429-FE40E382DC8A}"/>
    <cellStyle name="Note 5 2 2 2 12 4" xfId="22009" xr:uid="{4D749421-E254-4A86-8742-E824745AA0A5}"/>
    <cellStyle name="Note 5 2 2 2 13" xfId="12461" xr:uid="{CC716EC3-BDF8-4EAF-8CD5-B53891C81BCF}"/>
    <cellStyle name="Note 5 2 2 2 13 2" xfId="32661" xr:uid="{BDA8FF65-12DB-490A-927F-A1A187DC1102}"/>
    <cellStyle name="Note 5 2 2 2 13 3" xfId="42437" xr:uid="{9A9C65A7-14DB-4BD0-A24F-70F21D34B2AE}"/>
    <cellStyle name="Note 5 2 2 2 13 4" xfId="22469" xr:uid="{FB84E083-5CD0-4CAC-8872-3F6D27E5C864}"/>
    <cellStyle name="Note 5 2 2 2 14" xfId="12921" xr:uid="{344F852B-918C-4A59-9706-9237DA96C58B}"/>
    <cellStyle name="Note 5 2 2 2 14 2" xfId="33120" xr:uid="{DA6C0B31-C4DA-4406-8D04-72D0166575B6}"/>
    <cellStyle name="Note 5 2 2 2 14 3" xfId="42896" xr:uid="{12BFF1FC-5719-4979-9546-C1E938840732}"/>
    <cellStyle name="Note 5 2 2 2 14 4" xfId="22928" xr:uid="{3089AE4D-1A10-4CEA-9118-C084B4F04C8A}"/>
    <cellStyle name="Note 5 2 2 2 15" xfId="13374" xr:uid="{83AB82B4-FADA-4DB2-8628-5E95379D2E9A}"/>
    <cellStyle name="Note 5 2 2 2 15 2" xfId="33571" xr:uid="{90E2D94B-7A45-41E6-8BB5-265CB5C78D86}"/>
    <cellStyle name="Note 5 2 2 2 15 3" xfId="43347" xr:uid="{CD157964-B62D-40E9-AE83-11F160C35CAB}"/>
    <cellStyle name="Note 5 2 2 2 15 4" xfId="23379" xr:uid="{14BA2EF2-2920-43E8-836E-3863B8E3A360}"/>
    <cellStyle name="Note 5 2 2 2 16" xfId="26471" xr:uid="{1E4D6B1F-DA78-4B12-A93D-178108FDF4E0}"/>
    <cellStyle name="Note 5 2 2 2 17" xfId="36247" xr:uid="{B35827BC-5CB7-4F37-8E60-383367EF5633}"/>
    <cellStyle name="Note 5 2 2 2 18" xfId="16279" xr:uid="{A38F10BA-5D04-4D55-90CE-9558585B942D}"/>
    <cellStyle name="Note 5 2 2 2 2" xfId="6812" xr:uid="{037F4FDB-587C-48B4-8EF7-1A650EC6628F}"/>
    <cellStyle name="Note 5 2 2 2 2 2" xfId="27026" xr:uid="{9DB9AF5A-C74B-47E6-9562-77B3E4195F70}"/>
    <cellStyle name="Note 5 2 2 2 2 3" xfId="36802" xr:uid="{A9305206-55F3-476E-9465-298000F07666}"/>
    <cellStyle name="Note 5 2 2 2 2 4" xfId="16834" xr:uid="{78EC2971-51A1-40DB-A07A-7C02E844253C}"/>
    <cellStyle name="Note 5 2 2 2 3" xfId="7359" xr:uid="{ECE5EF77-07D7-43D6-80DC-BDE35D7BEBA7}"/>
    <cellStyle name="Note 5 2 2 2 3 2" xfId="27573" xr:uid="{C1AFADA5-F2E8-4839-A790-57AA0DF62068}"/>
    <cellStyle name="Note 5 2 2 2 3 3" xfId="37349" xr:uid="{DB60805C-2D6C-4DAA-90AF-41E70B91311C}"/>
    <cellStyle name="Note 5 2 2 2 3 4" xfId="17381" xr:uid="{6DC32141-E4B1-4C0B-A49D-633C8A7E409A}"/>
    <cellStyle name="Note 5 2 2 2 4" xfId="7909" xr:uid="{F8CA0194-D4DD-488C-93E0-54460CF878EE}"/>
    <cellStyle name="Note 5 2 2 2 4 2" xfId="28121" xr:uid="{FDF25BBF-E2E5-4BCE-AD8F-F90A3D8A8F3A}"/>
    <cellStyle name="Note 5 2 2 2 4 3" xfId="37897" xr:uid="{6D208071-1E59-43B6-8B77-313404CD194C}"/>
    <cellStyle name="Note 5 2 2 2 4 4" xfId="17929" xr:uid="{829760A3-8C6B-4374-A343-C804824D5883}"/>
    <cellStyle name="Note 5 2 2 2 5" xfId="8451" xr:uid="{822972F6-07A2-45C9-BE8E-0D23D3553FB2}"/>
    <cellStyle name="Note 5 2 2 2 5 2" xfId="28662" xr:uid="{0A5DE4F1-B20D-4C93-9508-2FE1DE7BDA85}"/>
    <cellStyle name="Note 5 2 2 2 5 3" xfId="38438" xr:uid="{6779CE34-1678-424E-B07A-6A11001F7174}"/>
    <cellStyle name="Note 5 2 2 2 5 4" xfId="18470" xr:uid="{A6F6C1D6-1E54-4123-A29B-00DCCB1E427A}"/>
    <cellStyle name="Note 5 2 2 2 6" xfId="8977" xr:uid="{C503E680-D0B9-40DD-A78C-85DDF9B056EF}"/>
    <cellStyle name="Note 5 2 2 2 6 2" xfId="29186" xr:uid="{374F6FCF-BB7B-4634-8E79-73D82D12AF90}"/>
    <cellStyle name="Note 5 2 2 2 6 3" xfId="38962" xr:uid="{8040D8FD-8B14-4DCA-80BC-A686021C7D29}"/>
    <cellStyle name="Note 5 2 2 2 6 4" xfId="18994" xr:uid="{DF5B83C0-1656-46BC-B2EF-32A56EAC6CAE}"/>
    <cellStyle name="Note 5 2 2 2 7" xfId="9501" xr:uid="{AACB2380-42E8-4216-AB14-94B3D245874A}"/>
    <cellStyle name="Note 5 2 2 2 7 2" xfId="29708" xr:uid="{0243E12F-D77B-4021-A6E6-9BFAC66E9731}"/>
    <cellStyle name="Note 5 2 2 2 7 3" xfId="39484" xr:uid="{05321A77-97DA-4B5E-A87C-75E8DFA02C6B}"/>
    <cellStyle name="Note 5 2 2 2 7 4" xfId="19516" xr:uid="{748538FC-B529-416A-890F-FE622B2AF2C6}"/>
    <cellStyle name="Note 5 2 2 2 8" xfId="10025" xr:uid="{BD7C743A-C863-40EC-B260-C095169314C5}"/>
    <cellStyle name="Note 5 2 2 2 8 2" xfId="30232" xr:uid="{8F76F653-D17D-43AE-81C1-B904CBE1BE82}"/>
    <cellStyle name="Note 5 2 2 2 8 3" xfId="40008" xr:uid="{B401BE55-E2C6-4DC0-9B5F-0E8078DA4A2C}"/>
    <cellStyle name="Note 5 2 2 2 8 4" xfId="20040" xr:uid="{448AE2E8-DC84-4419-B603-3BC2E5899308}"/>
    <cellStyle name="Note 5 2 2 2 9" xfId="10536" xr:uid="{D7F3A99F-EAF9-4005-9B37-F998030444E6}"/>
    <cellStyle name="Note 5 2 2 2 9 2" xfId="30740" xr:uid="{EDBC4567-7750-42A5-98C0-11F87A2EB98A}"/>
    <cellStyle name="Note 5 2 2 2 9 3" xfId="40516" xr:uid="{52B3F099-782E-403D-969C-D85C79BC15CE}"/>
    <cellStyle name="Note 5 2 2 2 9 4" xfId="20548" xr:uid="{99A5853B-D70D-43FD-AC3F-95B2D8B6FA04}"/>
    <cellStyle name="Note 5 2 2 20" xfId="24109" xr:uid="{2C67A2B6-992F-4AD4-9956-8263AF23F4D9}"/>
    <cellStyle name="Note 5 2 2 21" xfId="13814" xr:uid="{8AAD4ED5-1CE3-4126-A6D0-560E2588ACFB}"/>
    <cellStyle name="Note 5 2 2 3" xfId="6536" xr:uid="{53763047-9E7C-4EE5-BED2-3783B87489C7}"/>
    <cellStyle name="Note 5 2 2 3 10" xfId="11323" xr:uid="{065D1BC9-0631-48CB-BC4F-8EA394B52F25}"/>
    <cellStyle name="Note 5 2 2 3 10 2" xfId="31525" xr:uid="{C4BA306E-715C-40E4-8E39-6EC174E75614}"/>
    <cellStyle name="Note 5 2 2 3 10 3" xfId="41301" xr:uid="{4DD85E53-5076-4AD4-8896-2B4F92A8E65C}"/>
    <cellStyle name="Note 5 2 2 3 10 4" xfId="21333" xr:uid="{4FA41943-902B-43AC-95BA-72B8684654D8}"/>
    <cellStyle name="Note 5 2 2 3 11" xfId="11809" xr:uid="{6E3B0E6B-672F-407C-B01C-C005A9036FA8}"/>
    <cellStyle name="Note 5 2 2 3 11 2" xfId="32011" xr:uid="{FF5BC52D-3DAB-4C0B-A38C-3EF00B938394}"/>
    <cellStyle name="Note 5 2 2 3 11 3" xfId="41787" xr:uid="{0EB3FF34-71B6-4F9A-88FE-916A841A65FB}"/>
    <cellStyle name="Note 5 2 2 3 11 4" xfId="21819" xr:uid="{0AECE566-4368-415C-8773-C93CEBD5DC04}"/>
    <cellStyle name="Note 5 2 2 3 12" xfId="12283" xr:uid="{D8D2B495-4BFF-484A-94AE-D0F231833898}"/>
    <cellStyle name="Note 5 2 2 3 12 2" xfId="32484" xr:uid="{17F0F495-A844-42CE-A996-C35FD4940A0B}"/>
    <cellStyle name="Note 5 2 2 3 12 3" xfId="42260" xr:uid="{916DBAA9-7B6A-4E2F-A2D6-A9553D9A1F20}"/>
    <cellStyle name="Note 5 2 2 3 12 4" xfId="22292" xr:uid="{A83F5A0F-7931-4F93-80ED-DDFD9A3143E8}"/>
    <cellStyle name="Note 5 2 2 3 13" xfId="12744" xr:uid="{A2837EB8-74DB-4F25-A0F0-BB40FAE1AE53}"/>
    <cellStyle name="Note 5 2 2 3 13 2" xfId="32944" xr:uid="{151ACB75-EDC8-4AD1-A18F-C6BFDFDE8D69}"/>
    <cellStyle name="Note 5 2 2 3 13 3" xfId="42720" xr:uid="{04398333-133E-4D78-9E79-28B00143B45F}"/>
    <cellStyle name="Note 5 2 2 3 13 4" xfId="22752" xr:uid="{1E56F977-A883-498C-9A33-AC55DC3D1CD4}"/>
    <cellStyle name="Note 5 2 2 3 14" xfId="13204" xr:uid="{12510C84-EE6F-491B-A767-06A42FEDBDFC}"/>
    <cellStyle name="Note 5 2 2 3 14 2" xfId="33403" xr:uid="{C37AD121-4B70-418B-A7D5-235F27933C1E}"/>
    <cellStyle name="Note 5 2 2 3 14 3" xfId="43179" xr:uid="{A4A72256-2F0E-4D0A-8A43-C1E4757429ED}"/>
    <cellStyle name="Note 5 2 2 3 14 4" xfId="23211" xr:uid="{141F7F7B-F859-4AC3-9E56-F15EE2F3F061}"/>
    <cellStyle name="Note 5 2 2 3 15" xfId="13657" xr:uid="{AE6ED085-DE10-4C91-BD3E-C520A7DD575D}"/>
    <cellStyle name="Note 5 2 2 3 15 2" xfId="33854" xr:uid="{00B7127A-3551-4401-879B-D5C636FAE4B0}"/>
    <cellStyle name="Note 5 2 2 3 15 3" xfId="43630" xr:uid="{B37A2800-D5A4-46EA-AD30-AF3510AE43F0}"/>
    <cellStyle name="Note 5 2 2 3 15 4" xfId="23662" xr:uid="{3BDA15B6-0E97-4390-9295-D74753FE6FE6}"/>
    <cellStyle name="Note 5 2 2 3 16" xfId="26754" xr:uid="{12E10CE0-AA44-4F6C-9F0C-4DBD8BC18F6E}"/>
    <cellStyle name="Note 5 2 2 3 17" xfId="36530" xr:uid="{EBA51E11-E092-4F3A-9D3C-47E90990F2AE}"/>
    <cellStyle name="Note 5 2 2 3 18" xfId="16562" xr:uid="{F5CC82D6-A644-40BA-B73A-5E86DF3E43CE}"/>
    <cellStyle name="Note 5 2 2 3 2" xfId="7095" xr:uid="{AB8B3186-E54A-428E-9044-5EBFD6B8B177}"/>
    <cellStyle name="Note 5 2 2 3 2 2" xfId="27309" xr:uid="{F72BBA16-8194-4D9B-920E-A49B99B5557A}"/>
    <cellStyle name="Note 5 2 2 3 2 3" xfId="37085" xr:uid="{0B98A01D-02F9-40BF-B43C-67F6A54D0AA6}"/>
    <cellStyle name="Note 5 2 2 3 2 4" xfId="17117" xr:uid="{51FD8AF5-782B-48FF-98C0-5C6DD944EB6F}"/>
    <cellStyle name="Note 5 2 2 3 3" xfId="7642" xr:uid="{B6E08ECE-7B01-488F-8566-72D4FA20B7EF}"/>
    <cellStyle name="Note 5 2 2 3 3 2" xfId="27856" xr:uid="{E5D0636F-A64F-4E30-ACF4-F2FDE3DECA43}"/>
    <cellStyle name="Note 5 2 2 3 3 3" xfId="37632" xr:uid="{2E26C62B-7B61-48C9-A61F-7B52740DFB51}"/>
    <cellStyle name="Note 5 2 2 3 3 4" xfId="17664" xr:uid="{82CF2A9B-71F4-4045-BBC8-D35B0E29ECD1}"/>
    <cellStyle name="Note 5 2 2 3 4" xfId="8192" xr:uid="{493F5BAD-0A27-4C9B-8BF9-9FC6EA0EA73C}"/>
    <cellStyle name="Note 5 2 2 3 4 2" xfId="28404" xr:uid="{CC85AB42-158B-4337-AEA9-4534E5B95452}"/>
    <cellStyle name="Note 5 2 2 3 4 3" xfId="38180" xr:uid="{D862285A-1B85-43B7-A249-AD7E57E015BB}"/>
    <cellStyle name="Note 5 2 2 3 4 4" xfId="18212" xr:uid="{761FCA88-3EC7-4B69-BF55-1473E0FEA101}"/>
    <cellStyle name="Note 5 2 2 3 5" xfId="8734" xr:uid="{23545A39-2380-4613-94E3-22AAEC786860}"/>
    <cellStyle name="Note 5 2 2 3 5 2" xfId="28945" xr:uid="{B3E0D457-7013-463C-8575-5C4321D289B8}"/>
    <cellStyle name="Note 5 2 2 3 5 3" xfId="38721" xr:uid="{E2458AB2-8D35-48A8-AB58-952A21B2231A}"/>
    <cellStyle name="Note 5 2 2 3 5 4" xfId="18753" xr:uid="{22D3D16E-0E71-4C70-9EBB-E8FFE78F7D4E}"/>
    <cellStyle name="Note 5 2 2 3 6" xfId="9260" xr:uid="{A6E52043-D773-4893-906B-B88F52D165F3}"/>
    <cellStyle name="Note 5 2 2 3 6 2" xfId="29469" xr:uid="{8837A174-E73D-40AD-8197-D015A811F61B}"/>
    <cellStyle name="Note 5 2 2 3 6 3" xfId="39245" xr:uid="{F10CF6D0-A865-4597-B7EA-9E390A9F29F8}"/>
    <cellStyle name="Note 5 2 2 3 6 4" xfId="19277" xr:uid="{6650E80D-FE09-46F7-81FA-0C5181B6F438}"/>
    <cellStyle name="Note 5 2 2 3 7" xfId="9784" xr:uid="{AC83A96B-0C42-41BB-9011-9C7632121638}"/>
    <cellStyle name="Note 5 2 2 3 7 2" xfId="29991" xr:uid="{4FCEBFA2-ADEE-4C5A-BFD8-E56C576DB67C}"/>
    <cellStyle name="Note 5 2 2 3 7 3" xfId="39767" xr:uid="{6A2C224D-EBE9-4E95-97D8-2D6A4428A517}"/>
    <cellStyle name="Note 5 2 2 3 7 4" xfId="19799" xr:uid="{283F8200-D850-46A5-A497-E932FE483B18}"/>
    <cellStyle name="Note 5 2 2 3 8" xfId="10308" xr:uid="{BE793538-BDB0-4966-AA06-8557312AE52B}"/>
    <cellStyle name="Note 5 2 2 3 8 2" xfId="30515" xr:uid="{2C00B249-E3A9-4B60-98AD-AED19079161C}"/>
    <cellStyle name="Note 5 2 2 3 8 3" xfId="40291" xr:uid="{F7289D3C-D94C-41D8-8D15-8786227076A9}"/>
    <cellStyle name="Note 5 2 2 3 8 4" xfId="20323" xr:uid="{12A07434-F5DE-47F2-B1DB-757B5C5D0E18}"/>
    <cellStyle name="Note 5 2 2 3 9" xfId="10819" xr:uid="{B516831A-8C09-47CF-A9DA-7B47172E6665}"/>
    <cellStyle name="Note 5 2 2 3 9 2" xfId="31023" xr:uid="{E1FEB500-B46C-4013-A8D7-3E1CC81120D0}"/>
    <cellStyle name="Note 5 2 2 3 9 3" xfId="40799" xr:uid="{4E4DB5FB-13C7-4CE8-8BC4-AB318F625F04}"/>
    <cellStyle name="Note 5 2 2 3 9 4" xfId="20831" xr:uid="{AF39E51E-F920-4DB4-B1AA-24D9D0FC15F9}"/>
    <cellStyle name="Note 5 2 2 4" xfId="4306" xr:uid="{D87D2EDA-E38D-483D-94B3-1F9CF5C33FCB}"/>
    <cellStyle name="Note 5 2 2 4 2" xfId="24557" xr:uid="{E5233DF3-BDE6-443E-8BD3-3A11D90D0536}"/>
    <cellStyle name="Note 5 2 2 4 3" xfId="34333" xr:uid="{5C0A87CF-9D96-4BCA-8B29-B8ED74430ECF}"/>
    <cellStyle name="Note 5 2 2 4 4" xfId="14365" xr:uid="{53269B4A-91E5-4B8A-9D72-AEF2167AE011}"/>
    <cellStyle name="Note 5 2 2 5" xfId="5681" xr:uid="{9F3ECD48-6A38-4B72-824E-1B9F424DC1BC}"/>
    <cellStyle name="Note 5 2 2 5 2" xfId="25910" xr:uid="{93FB276E-7593-4F38-9BEE-A7CEE5F3A5D0}"/>
    <cellStyle name="Note 5 2 2 5 3" xfId="35686" xr:uid="{F1223935-1243-496F-A6E9-F8B8A7AAFDDE}"/>
    <cellStyle name="Note 5 2 2 5 4" xfId="15718" xr:uid="{29A318E9-7D0F-4E8E-B073-4C33E1BBB762}"/>
    <cellStyle name="Note 5 2 2 6" xfId="4612" xr:uid="{471FD480-AFC7-4C59-B4BD-BC6F873A0A81}"/>
    <cellStyle name="Note 5 2 2 6 2" xfId="24858" xr:uid="{0EA5B018-5DE1-4016-B6C7-968D245B9DC0}"/>
    <cellStyle name="Note 5 2 2 6 3" xfId="34634" xr:uid="{3FC58925-5D24-43CD-BAB1-0761C3210792}"/>
    <cellStyle name="Note 5 2 2 6 4" xfId="14666" xr:uid="{E6A267EE-7BFE-4550-8EEE-9370D9B6C3C4}"/>
    <cellStyle name="Note 5 2 2 7" xfId="5392" xr:uid="{C66D3BAA-4494-4374-BCAC-CB0D7A47ABD2}"/>
    <cellStyle name="Note 5 2 2 7 2" xfId="25629" xr:uid="{50533B1B-60A9-4BCF-8E0E-8FF8E8D902C4}"/>
    <cellStyle name="Note 5 2 2 7 3" xfId="35405" xr:uid="{B5D846E2-1879-4D66-9EE7-514A3794B58B}"/>
    <cellStyle name="Note 5 2 2 7 4" xfId="15437" xr:uid="{0EC01AAF-A9A5-49B7-9406-AD572FEE00AE}"/>
    <cellStyle name="Note 5 2 2 8" xfId="5612" xr:uid="{5A4F9C57-DDD5-4AFE-9974-B032002AADA0}"/>
    <cellStyle name="Note 5 2 2 8 2" xfId="25841" xr:uid="{FE7AB6CE-3167-4A7F-A7ED-07F131ABF059}"/>
    <cellStyle name="Note 5 2 2 8 3" xfId="35617" xr:uid="{613CC84B-5687-40AC-BB9C-48BB4206CB94}"/>
    <cellStyle name="Note 5 2 2 8 4" xfId="15649" xr:uid="{ADDF4904-B16E-47B0-A90B-C4E588A180AE}"/>
    <cellStyle name="Note 5 2 2 9" xfId="5279" xr:uid="{E95CC7EB-8F44-45E1-8191-9FB61D5631FD}"/>
    <cellStyle name="Note 5 2 2 9 2" xfId="25519" xr:uid="{E71CDCEE-716A-4A4D-A40A-286A2588EA42}"/>
    <cellStyle name="Note 5 2 2 9 3" xfId="35295" xr:uid="{95495881-8DBD-4D2B-B0FF-50C70848E681}"/>
    <cellStyle name="Note 5 2 2 9 4" xfId="15327" xr:uid="{61D39F3D-2616-4D4A-AA55-CF48EE5B0023}"/>
    <cellStyle name="Note 5 2 3" xfId="712" xr:uid="{7153F4A4-E31A-471B-85C0-956AB5680BE3}"/>
    <cellStyle name="Note 5 2 3 10" xfId="5523" xr:uid="{3D94090D-DC86-4557-B3CC-657B47316B29}"/>
    <cellStyle name="Note 5 2 3 10 2" xfId="25754" xr:uid="{7B76A8B9-EAA8-49D2-BA0D-7E64807ABD83}"/>
    <cellStyle name="Note 5 2 3 10 3" xfId="35530" xr:uid="{1056D85A-B0D7-4C81-B9BD-EE6A4FED01EC}"/>
    <cellStyle name="Note 5 2 3 10 4" xfId="15562" xr:uid="{694A7052-4A57-4D33-AA45-82755EFC32D1}"/>
    <cellStyle name="Note 5 2 3 11" xfId="7793" xr:uid="{AFF20F0D-440F-48CC-855E-9AA3CDF895F8}"/>
    <cellStyle name="Note 5 2 3 11 2" xfId="28005" xr:uid="{C289F984-3267-4A68-99DF-BDECB0F9B70D}"/>
    <cellStyle name="Note 5 2 3 11 3" xfId="37781" xr:uid="{8B34D2CD-6C1F-4DB5-9E6F-9909368822E1}"/>
    <cellStyle name="Note 5 2 3 11 4" xfId="17813" xr:uid="{AD41F63C-212F-4BFB-84AD-6561F2FB4EFF}"/>
    <cellStyle name="Note 5 2 3 12" xfId="4143" xr:uid="{5571D323-95CA-4E0D-97AE-F5102525F8BC}"/>
    <cellStyle name="Note 5 2 3 12 2" xfId="24396" xr:uid="{54C2924D-E401-4191-853D-6C69A50C80DE}"/>
    <cellStyle name="Note 5 2 3 12 3" xfId="34172" xr:uid="{B906CC51-20F7-4A7E-B094-BE5B27D91597}"/>
    <cellStyle name="Note 5 2 3 12 4" xfId="14204" xr:uid="{E2AB1885-37DB-448F-9B97-C87CFAD2CFAA}"/>
    <cellStyle name="Note 5 2 3 13" xfId="3997" xr:uid="{EEBE65B1-8400-41FB-AEEF-FB1939E0FD6A}"/>
    <cellStyle name="Note 5 2 3 13 2" xfId="24254" xr:uid="{FDF393DD-52EA-4C10-99C9-2F67509DB86C}"/>
    <cellStyle name="Note 5 2 3 13 3" xfId="34030" xr:uid="{AA6E661A-95BD-44E1-9A88-65951A11A31A}"/>
    <cellStyle name="Note 5 2 3 13 4" xfId="14062" xr:uid="{C43D9322-4325-4952-AA06-EB7BA6F1A05F}"/>
    <cellStyle name="Note 5 2 3 14" xfId="9935" xr:uid="{985D4696-9DDF-45FE-91F6-7B2B77762329}"/>
    <cellStyle name="Note 5 2 3 14 2" xfId="30142" xr:uid="{EA9AD45A-6DA5-4801-8FC6-E2451A9B88B7}"/>
    <cellStyle name="Note 5 2 3 14 3" xfId="39918" xr:uid="{4D3FB7C1-4C59-42D6-BE2B-9495DA750954}"/>
    <cellStyle name="Note 5 2 3 14 4" xfId="19950" xr:uid="{6517EA4F-F194-4599-BA7E-68130C055ABC}"/>
    <cellStyle name="Note 5 2 3 15" xfId="5408" xr:uid="{8D954ACD-1A73-4A41-B8CF-EB0B4299C1A4}"/>
    <cellStyle name="Note 5 2 3 15 2" xfId="25645" xr:uid="{1CE5DAC8-9F68-4622-B67D-0DBBDC61D741}"/>
    <cellStyle name="Note 5 2 3 15 3" xfId="35421" xr:uid="{5B4AE21D-E19D-4155-B51D-C8708FF4CF42}"/>
    <cellStyle name="Note 5 2 3 15 4" xfId="15453" xr:uid="{DF069FC5-BC3E-4F1B-8EB6-F25EEFFC2C20}"/>
    <cellStyle name="Note 5 2 3 16" xfId="5780" xr:uid="{1E037BC6-1B24-405B-854D-2344081BE4CE}"/>
    <cellStyle name="Note 5 2 3 16 2" xfId="26007" xr:uid="{8113BFC0-B44E-4A01-9203-ADE0B903791F}"/>
    <cellStyle name="Note 5 2 3 16 3" xfId="35783" xr:uid="{025F9AE5-1B10-43FE-8E3A-F953A6566136}"/>
    <cellStyle name="Note 5 2 3 16 4" xfId="15815" xr:uid="{D62C56FC-2C69-478C-B03A-DB269E2405C0}"/>
    <cellStyle name="Note 5 2 3 17" xfId="9942" xr:uid="{CB5CD5BA-35DF-44F7-8547-B15123A62A68}"/>
    <cellStyle name="Note 5 2 3 17 2" xfId="30149" xr:uid="{3B6C0D02-A5ED-4EDD-B595-D34B5489715F}"/>
    <cellStyle name="Note 5 2 3 17 3" xfId="39925" xr:uid="{F2D2EA62-175E-4F69-8DAD-818811E58782}"/>
    <cellStyle name="Note 5 2 3 17 4" xfId="19957" xr:uid="{759DE5F7-573B-44C6-B0FD-3BE462554BAA}"/>
    <cellStyle name="Note 5 2 3 18" xfId="4893" xr:uid="{86C50CD2-5271-454A-9A7C-A0A620AB985E}"/>
    <cellStyle name="Note 5 2 3 18 2" xfId="25133" xr:uid="{56B900D1-B7FF-4AA6-8551-E25F3CB9FA11}"/>
    <cellStyle name="Note 5 2 3 18 3" xfId="34909" xr:uid="{526DA6EE-89D5-48CD-B11B-4A3CD1F6A46D}"/>
    <cellStyle name="Note 5 2 3 18 4" xfId="14941" xr:uid="{6FD1DED3-91EA-4AF8-8981-342319EFCD55}"/>
    <cellStyle name="Note 5 2 3 19" xfId="23835" xr:uid="{E0AABEB4-F964-4B2C-A809-27CFE39EBEFB}"/>
    <cellStyle name="Note 5 2 3 2" xfId="6273" xr:uid="{CF212469-D090-4954-8A80-F179249C2C7A}"/>
    <cellStyle name="Note 5 2 3 2 10" xfId="11060" xr:uid="{E8F1E305-E236-4F64-B3FA-0D0973EEBE10}"/>
    <cellStyle name="Note 5 2 3 2 10 2" xfId="31262" xr:uid="{8F4682E2-5C4A-4160-859D-9928C903FA1D}"/>
    <cellStyle name="Note 5 2 3 2 10 3" xfId="41038" xr:uid="{3ADBBA4D-1364-402B-9AF6-8E78D65D1E02}"/>
    <cellStyle name="Note 5 2 3 2 10 4" xfId="21070" xr:uid="{2C7DFE3E-5275-4090-8F0C-071D87A844FB}"/>
    <cellStyle name="Note 5 2 3 2 11" xfId="11546" xr:uid="{CFECA70F-8087-4E97-9015-BAF69E234D89}"/>
    <cellStyle name="Note 5 2 3 2 11 2" xfId="31748" xr:uid="{E1E1BE69-047D-41BD-A065-0EB7E2DBA24A}"/>
    <cellStyle name="Note 5 2 3 2 11 3" xfId="41524" xr:uid="{50733618-B709-43D5-9108-9330EE21CB7E}"/>
    <cellStyle name="Note 5 2 3 2 11 4" xfId="21556" xr:uid="{F63B5F44-E393-40C9-B7D4-E930EF135375}"/>
    <cellStyle name="Note 5 2 3 2 12" xfId="12020" xr:uid="{8B8C2FC0-2122-4D34-A8FA-C5BEF88917E0}"/>
    <cellStyle name="Note 5 2 3 2 12 2" xfId="32221" xr:uid="{E1CB9284-6AE5-4E7E-BC96-1344EFB536EE}"/>
    <cellStyle name="Note 5 2 3 2 12 3" xfId="41997" xr:uid="{61AFB9BF-1D81-40CD-81E9-48B5FF8CC212}"/>
    <cellStyle name="Note 5 2 3 2 12 4" xfId="22029" xr:uid="{3A3A971E-04C9-4BBF-8CCD-FCD093323D29}"/>
    <cellStyle name="Note 5 2 3 2 13" xfId="12481" xr:uid="{A0292B19-CEE4-43F5-A92E-68FE70EF5BE6}"/>
    <cellStyle name="Note 5 2 3 2 13 2" xfId="32681" xr:uid="{30EFF8D1-2D42-49AD-8746-7C429942B0E5}"/>
    <cellStyle name="Note 5 2 3 2 13 3" xfId="42457" xr:uid="{C14A0446-542D-48EE-A75D-55D349FC707F}"/>
    <cellStyle name="Note 5 2 3 2 13 4" xfId="22489" xr:uid="{FECBCF63-449F-40CF-A1A5-D1DF0BBC874B}"/>
    <cellStyle name="Note 5 2 3 2 14" xfId="12941" xr:uid="{B47C6981-3786-4660-A677-82C6DAE3A19F}"/>
    <cellStyle name="Note 5 2 3 2 14 2" xfId="33140" xr:uid="{F0522F0E-C761-4EC6-AED7-5F8F2FF2E40E}"/>
    <cellStyle name="Note 5 2 3 2 14 3" xfId="42916" xr:uid="{E16A409A-107A-42BE-8F6E-0B537388A196}"/>
    <cellStyle name="Note 5 2 3 2 14 4" xfId="22948" xr:uid="{D82E1C74-6684-40B8-B1F0-8619530FBB59}"/>
    <cellStyle name="Note 5 2 3 2 15" xfId="13394" xr:uid="{584731C9-D4E2-4295-827D-5DE91A46B5AF}"/>
    <cellStyle name="Note 5 2 3 2 15 2" xfId="33591" xr:uid="{94C4376F-74E4-4504-9D6C-54CD40156809}"/>
    <cellStyle name="Note 5 2 3 2 15 3" xfId="43367" xr:uid="{7B1B34E1-42A2-48B9-9347-E369F62E482D}"/>
    <cellStyle name="Note 5 2 3 2 15 4" xfId="23399" xr:uid="{BAF7ED67-4715-40C2-8599-E97EB3C0802C}"/>
    <cellStyle name="Note 5 2 3 2 16" xfId="26491" xr:uid="{A8C66CF5-A55C-4C7F-8123-CCEF769D9768}"/>
    <cellStyle name="Note 5 2 3 2 17" xfId="36267" xr:uid="{4F1662D2-46E0-4C4B-B5E1-ECA98F2450DE}"/>
    <cellStyle name="Note 5 2 3 2 18" xfId="16299" xr:uid="{CF528897-747C-4BC5-93DD-E8574648EB19}"/>
    <cellStyle name="Note 5 2 3 2 2" xfId="6832" xr:uid="{3E5B88EB-19A5-4D0F-8F2F-10E833C31791}"/>
    <cellStyle name="Note 5 2 3 2 2 2" xfId="27046" xr:uid="{D4D28CC0-55FB-44F0-856B-0A68F5D69AFB}"/>
    <cellStyle name="Note 5 2 3 2 2 3" xfId="36822" xr:uid="{CF3E294A-D800-48C1-9DA8-226642B9125F}"/>
    <cellStyle name="Note 5 2 3 2 2 4" xfId="16854" xr:uid="{3B4FA45A-6A26-4055-B149-31FDB4DA0B7F}"/>
    <cellStyle name="Note 5 2 3 2 3" xfId="7379" xr:uid="{FAD40477-0814-4345-9B5F-C8C756712693}"/>
    <cellStyle name="Note 5 2 3 2 3 2" xfId="27593" xr:uid="{2F073FA4-F127-4BD3-AF19-508B1E6C817F}"/>
    <cellStyle name="Note 5 2 3 2 3 3" xfId="37369" xr:uid="{D4DE948D-7D8A-456D-8201-65C2D67E1312}"/>
    <cellStyle name="Note 5 2 3 2 3 4" xfId="17401" xr:uid="{0F54F10B-7AC8-477C-A046-D3C4095E4571}"/>
    <cellStyle name="Note 5 2 3 2 4" xfId="7929" xr:uid="{D03F81EA-C5EF-4594-B172-0CB241304DD2}"/>
    <cellStyle name="Note 5 2 3 2 4 2" xfId="28141" xr:uid="{8A602B73-F4FC-432A-AD5A-E5E0737B35EC}"/>
    <cellStyle name="Note 5 2 3 2 4 3" xfId="37917" xr:uid="{D09DB0B1-4B7B-4A93-82BB-0D327EB40718}"/>
    <cellStyle name="Note 5 2 3 2 4 4" xfId="17949" xr:uid="{DE420EB6-2635-44B3-A448-B69C7168046B}"/>
    <cellStyle name="Note 5 2 3 2 5" xfId="8471" xr:uid="{5CF48BFC-4441-470B-8520-20974B9DDBBD}"/>
    <cellStyle name="Note 5 2 3 2 5 2" xfId="28682" xr:uid="{4AE9C29F-AE8B-43B6-879A-4B406F27F2E9}"/>
    <cellStyle name="Note 5 2 3 2 5 3" xfId="38458" xr:uid="{835EE25C-2951-458A-AB7D-023C0298212A}"/>
    <cellStyle name="Note 5 2 3 2 5 4" xfId="18490" xr:uid="{97A72891-E5AC-490E-AFAA-6D1FA1C0BF3E}"/>
    <cellStyle name="Note 5 2 3 2 6" xfId="8997" xr:uid="{0CD82C37-E17C-48DF-BE75-BB1678228AE8}"/>
    <cellStyle name="Note 5 2 3 2 6 2" xfId="29206" xr:uid="{5666E714-4CA8-434C-B9B7-AFF94617EA48}"/>
    <cellStyle name="Note 5 2 3 2 6 3" xfId="38982" xr:uid="{32DC5674-6B2D-4111-BA83-3881010491C5}"/>
    <cellStyle name="Note 5 2 3 2 6 4" xfId="19014" xr:uid="{08E2782B-4ADE-4499-9C61-DBBEE51716CA}"/>
    <cellStyle name="Note 5 2 3 2 7" xfId="9521" xr:uid="{1A46EEC5-ECEB-4144-BD4B-F3713C5321FA}"/>
    <cellStyle name="Note 5 2 3 2 7 2" xfId="29728" xr:uid="{9EF70A31-AD6E-4761-B2EA-235D3FB347BE}"/>
    <cellStyle name="Note 5 2 3 2 7 3" xfId="39504" xr:uid="{CC007860-1C92-4BDD-8B4C-FF18A4AFFE88}"/>
    <cellStyle name="Note 5 2 3 2 7 4" xfId="19536" xr:uid="{77E5A3B2-5F8F-4158-A05B-307F38E68D75}"/>
    <cellStyle name="Note 5 2 3 2 8" xfId="10045" xr:uid="{D728A76F-288D-46D9-A8C1-5FFCD8131CCD}"/>
    <cellStyle name="Note 5 2 3 2 8 2" xfId="30252" xr:uid="{B503F412-4A3B-4080-B95B-603B88F09C6A}"/>
    <cellStyle name="Note 5 2 3 2 8 3" xfId="40028" xr:uid="{47A85BCC-A7AD-4B1F-A9A4-6961E5683229}"/>
    <cellStyle name="Note 5 2 3 2 8 4" xfId="20060" xr:uid="{7DCD0ECA-6485-4E91-AC0B-63BFEF2E8AE9}"/>
    <cellStyle name="Note 5 2 3 2 9" xfId="10556" xr:uid="{583F3E73-DEFF-48D8-847C-A45390D0D874}"/>
    <cellStyle name="Note 5 2 3 2 9 2" xfId="30760" xr:uid="{29282D2B-0DC4-4691-B805-11E8FE79C9FD}"/>
    <cellStyle name="Note 5 2 3 2 9 3" xfId="40536" xr:uid="{2FD575FF-1BA5-46A2-A97D-5ECFCE7BC8EC}"/>
    <cellStyle name="Note 5 2 3 2 9 4" xfId="20568" xr:uid="{7C7E095C-179A-415B-84C7-72B25E0215D2}"/>
    <cellStyle name="Note 5 2 3 20" xfId="24089" xr:uid="{4A9791CC-3C7A-4867-BACD-27B7358E56DD}"/>
    <cellStyle name="Note 5 2 3 21" xfId="13834" xr:uid="{0A320853-69F7-4C86-8EE4-B346E5F6CDAB}"/>
    <cellStyle name="Note 5 2 3 3" xfId="6516" xr:uid="{685F8F30-8E31-4D05-A0FA-7308F345F35B}"/>
    <cellStyle name="Note 5 2 3 3 10" xfId="11303" xr:uid="{59DB4337-5D85-4128-AE68-4C35CA415794}"/>
    <cellStyle name="Note 5 2 3 3 10 2" xfId="31505" xr:uid="{9170E441-BA7F-491A-BC71-99825724D3CF}"/>
    <cellStyle name="Note 5 2 3 3 10 3" xfId="41281" xr:uid="{9AE895D4-C777-4775-86EA-67228998D3B8}"/>
    <cellStyle name="Note 5 2 3 3 10 4" xfId="21313" xr:uid="{8D969291-AAD4-42CD-B333-2AA1B55B2633}"/>
    <cellStyle name="Note 5 2 3 3 11" xfId="11789" xr:uid="{2EFD72E8-236E-4EBD-AF5B-8F67A6382205}"/>
    <cellStyle name="Note 5 2 3 3 11 2" xfId="31991" xr:uid="{546CB673-CC21-416E-8CE8-E6FA337FBB6A}"/>
    <cellStyle name="Note 5 2 3 3 11 3" xfId="41767" xr:uid="{CA7710E0-FEFB-4AEB-A37F-AF1962A56CD5}"/>
    <cellStyle name="Note 5 2 3 3 11 4" xfId="21799" xr:uid="{9B3BFC9C-0DE6-40A6-AFE4-9D353666066E}"/>
    <cellStyle name="Note 5 2 3 3 12" xfId="12263" xr:uid="{69E26D49-E61C-44B5-87A5-DCB9299CC9C8}"/>
    <cellStyle name="Note 5 2 3 3 12 2" xfId="32464" xr:uid="{55E0D276-CF73-4E9D-B17E-79F0B826B6D2}"/>
    <cellStyle name="Note 5 2 3 3 12 3" xfId="42240" xr:uid="{A566A9FE-78F3-4368-AFC7-3CA1ECDD463C}"/>
    <cellStyle name="Note 5 2 3 3 12 4" xfId="22272" xr:uid="{233DF0C4-AA77-4271-A4D7-04E31A463D27}"/>
    <cellStyle name="Note 5 2 3 3 13" xfId="12724" xr:uid="{B0BF7F89-1DE3-46A0-ACF8-01C4AB164316}"/>
    <cellStyle name="Note 5 2 3 3 13 2" xfId="32924" xr:uid="{5A25DE28-AB06-40E4-8C35-8ADF0A19FF0F}"/>
    <cellStyle name="Note 5 2 3 3 13 3" xfId="42700" xr:uid="{3D24C071-39B2-4B09-85E1-D701C1FE5E6A}"/>
    <cellStyle name="Note 5 2 3 3 13 4" xfId="22732" xr:uid="{77A3423E-5957-4571-AF7E-C4D52EDC282F}"/>
    <cellStyle name="Note 5 2 3 3 14" xfId="13184" xr:uid="{6644CE7A-6733-4C3B-9C35-88B80640683C}"/>
    <cellStyle name="Note 5 2 3 3 14 2" xfId="33383" xr:uid="{567F61AC-3372-4CBD-AAB3-6609BE1BD4E4}"/>
    <cellStyle name="Note 5 2 3 3 14 3" xfId="43159" xr:uid="{580BC1DF-DCC0-42B0-9085-BE5338473F65}"/>
    <cellStyle name="Note 5 2 3 3 14 4" xfId="23191" xr:uid="{4DCC8F67-9A32-44F0-A5C9-9891A2D346AA}"/>
    <cellStyle name="Note 5 2 3 3 15" xfId="13637" xr:uid="{C20F1977-119C-4317-985F-8C5B5B98DE2F}"/>
    <cellStyle name="Note 5 2 3 3 15 2" xfId="33834" xr:uid="{15F6C5CA-7EEB-4EB4-9293-84D03D805E75}"/>
    <cellStyle name="Note 5 2 3 3 15 3" xfId="43610" xr:uid="{FD203DEE-3410-4D5B-892C-F663EABF8022}"/>
    <cellStyle name="Note 5 2 3 3 15 4" xfId="23642" xr:uid="{4825A335-E242-4319-91F0-2888408563CE}"/>
    <cellStyle name="Note 5 2 3 3 16" xfId="26734" xr:uid="{BDB53DA6-F278-4658-B790-60DAD701B00E}"/>
    <cellStyle name="Note 5 2 3 3 17" xfId="36510" xr:uid="{AF9A65E3-D5EA-4D2B-BAD4-4ED4BB26077D}"/>
    <cellStyle name="Note 5 2 3 3 18" xfId="16542" xr:uid="{9BCE78DF-B336-4D55-B0D7-F69FBA6AA9BA}"/>
    <cellStyle name="Note 5 2 3 3 2" xfId="7075" xr:uid="{9FB59B22-A877-4341-9DF5-DFE8A531D6EA}"/>
    <cellStyle name="Note 5 2 3 3 2 2" xfId="27289" xr:uid="{1FD8A913-9584-4375-8471-729EB7D4A272}"/>
    <cellStyle name="Note 5 2 3 3 2 3" xfId="37065" xr:uid="{C9E38528-1B3A-4BBB-854E-D9FD4BEB78CF}"/>
    <cellStyle name="Note 5 2 3 3 2 4" xfId="17097" xr:uid="{1DAB228E-68CD-4B83-9538-8E07F5E5078D}"/>
    <cellStyle name="Note 5 2 3 3 3" xfId="7622" xr:uid="{9BEB5B9E-B747-4172-9AAE-9725DE3C8E55}"/>
    <cellStyle name="Note 5 2 3 3 3 2" xfId="27836" xr:uid="{96DB1B51-E85F-44E2-A83F-C2FB385A0ABC}"/>
    <cellStyle name="Note 5 2 3 3 3 3" xfId="37612" xr:uid="{4A7077FA-E974-4AE2-B280-0D4F34A800A0}"/>
    <cellStyle name="Note 5 2 3 3 3 4" xfId="17644" xr:uid="{069950E6-94EB-419A-BB37-95C0E56A794E}"/>
    <cellStyle name="Note 5 2 3 3 4" xfId="8172" xr:uid="{3124799E-770F-432D-9DEE-64CDD09877DC}"/>
    <cellStyle name="Note 5 2 3 3 4 2" xfId="28384" xr:uid="{3FDC7336-72FC-4BE1-8D91-E3B65E6285E2}"/>
    <cellStyle name="Note 5 2 3 3 4 3" xfId="38160" xr:uid="{19046F89-BBAB-44C7-88AE-D6273BFAA72A}"/>
    <cellStyle name="Note 5 2 3 3 4 4" xfId="18192" xr:uid="{D548AFA5-7A0F-4B38-9C99-B97AE72A5E6D}"/>
    <cellStyle name="Note 5 2 3 3 5" xfId="8714" xr:uid="{F3BA016D-0A21-4DE2-BC9C-F6FF4186CBBC}"/>
    <cellStyle name="Note 5 2 3 3 5 2" xfId="28925" xr:uid="{3B2AA37C-20AE-4C56-97C0-3B35970A5053}"/>
    <cellStyle name="Note 5 2 3 3 5 3" xfId="38701" xr:uid="{8EC12951-FB61-41C8-82FD-DC111D979E30}"/>
    <cellStyle name="Note 5 2 3 3 5 4" xfId="18733" xr:uid="{AED9C902-5458-4008-AC24-1221837E25AF}"/>
    <cellStyle name="Note 5 2 3 3 6" xfId="9240" xr:uid="{DC1576A8-5F9D-4916-B0E1-609F7BF9B790}"/>
    <cellStyle name="Note 5 2 3 3 6 2" xfId="29449" xr:uid="{F70C5EF8-3BAB-4E57-B500-9C9EA9CA8509}"/>
    <cellStyle name="Note 5 2 3 3 6 3" xfId="39225" xr:uid="{B2E44001-1E35-4C67-895C-C443BFA79EEA}"/>
    <cellStyle name="Note 5 2 3 3 6 4" xfId="19257" xr:uid="{D0711C5F-2E0C-48B1-A56F-B9360541EBCB}"/>
    <cellStyle name="Note 5 2 3 3 7" xfId="9764" xr:uid="{AF69FE58-76AE-4D09-B0E1-C2145911B927}"/>
    <cellStyle name="Note 5 2 3 3 7 2" xfId="29971" xr:uid="{973BE78B-72A5-4691-A0E0-3E7E5B3407E9}"/>
    <cellStyle name="Note 5 2 3 3 7 3" xfId="39747" xr:uid="{859C9849-1BE1-4723-A10F-7A4B28230751}"/>
    <cellStyle name="Note 5 2 3 3 7 4" xfId="19779" xr:uid="{E25B5384-6C60-4AB7-B367-3CB74647792C}"/>
    <cellStyle name="Note 5 2 3 3 8" xfId="10288" xr:uid="{32136E3D-6BB5-4197-9699-3B51CC8AAA61}"/>
    <cellStyle name="Note 5 2 3 3 8 2" xfId="30495" xr:uid="{06354549-F7B1-4548-81D5-7C1FFF502295}"/>
    <cellStyle name="Note 5 2 3 3 8 3" xfId="40271" xr:uid="{022CC123-D4C6-40DF-8274-3D4CC351637C}"/>
    <cellStyle name="Note 5 2 3 3 8 4" xfId="20303" xr:uid="{3C781BED-C26F-4297-9CB6-42C32B8628A5}"/>
    <cellStyle name="Note 5 2 3 3 9" xfId="10799" xr:uid="{0A96E3D0-28BC-4D32-8910-20AE19765383}"/>
    <cellStyle name="Note 5 2 3 3 9 2" xfId="31003" xr:uid="{B086A31A-04C9-4B60-B55D-B24773CF551F}"/>
    <cellStyle name="Note 5 2 3 3 9 3" xfId="40779" xr:uid="{168EAD91-DED4-4E3D-8CC4-3E109C23D1EB}"/>
    <cellStyle name="Note 5 2 3 3 9 4" xfId="20811" xr:uid="{18A6245B-DAF7-49C5-98C1-4FC68AAF4E49}"/>
    <cellStyle name="Note 5 2 3 4" xfId="4327" xr:uid="{F9503D70-9EAA-4137-94E6-AC5BDD651E79}"/>
    <cellStyle name="Note 5 2 3 4 2" xfId="24578" xr:uid="{6C04B992-AA4A-4C79-B1F6-ECFC99D7416E}"/>
    <cellStyle name="Note 5 2 3 4 3" xfId="34354" xr:uid="{CD386EAA-A735-43CF-9364-7B899D90A7DD}"/>
    <cellStyle name="Note 5 2 3 4 4" xfId="14386" xr:uid="{45E854F7-EC97-45DC-BA2C-1FDA3BC08800}"/>
    <cellStyle name="Note 5 2 3 5" xfId="5660" xr:uid="{C341293C-7C0E-4C6E-820E-FAD5ECC312CF}"/>
    <cellStyle name="Note 5 2 3 5 2" xfId="25889" xr:uid="{9689D6D3-CB9A-4975-91F0-184A26D45A99}"/>
    <cellStyle name="Note 5 2 3 5 3" xfId="35665" xr:uid="{DB8E2D4A-4D55-4FE9-8DAD-8294FB4D74F2}"/>
    <cellStyle name="Note 5 2 3 5 4" xfId="15697" xr:uid="{3B5FFAC5-8B7A-4D82-A509-9D50F6D715E3}"/>
    <cellStyle name="Note 5 2 3 6" xfId="4628" xr:uid="{C9F51014-8885-4F69-9D77-0A81253185A2}"/>
    <cellStyle name="Note 5 2 3 6 2" xfId="24874" xr:uid="{EE48025B-4E6C-47C1-9116-3DBDD7F6FADC}"/>
    <cellStyle name="Note 5 2 3 6 3" xfId="34650" xr:uid="{F75FC507-01D0-43E7-89FA-0B6FC754D6A9}"/>
    <cellStyle name="Note 5 2 3 6 4" xfId="14682" xr:uid="{CE363DF2-6129-4E02-90EB-FD8E9194C2F0}"/>
    <cellStyle name="Note 5 2 3 7" xfId="6633" xr:uid="{7E384209-39C1-4033-AEE7-A75D281754F2}"/>
    <cellStyle name="Note 5 2 3 7 2" xfId="26848" xr:uid="{74DD178B-452A-479D-B7D7-B113FE78A5E3}"/>
    <cellStyle name="Note 5 2 3 7 3" xfId="36624" xr:uid="{0CBB12ED-0FFC-4BD9-AD95-193377DE5F57}"/>
    <cellStyle name="Note 5 2 3 7 4" xfId="16656" xr:uid="{C8ED989E-5932-48D2-BEA1-1835875B0A99}"/>
    <cellStyle name="Note 5 2 3 8" xfId="4831" xr:uid="{1DC6AE21-54BD-40FC-AF68-31B0CB654592}"/>
    <cellStyle name="Note 5 2 3 8 2" xfId="25072" xr:uid="{1D0315FD-DB61-4B03-9896-578B20BEA6A9}"/>
    <cellStyle name="Note 5 2 3 8 3" xfId="34848" xr:uid="{DF5DD451-CB19-48AA-9E87-6AE45215C95E}"/>
    <cellStyle name="Note 5 2 3 8 4" xfId="14880" xr:uid="{F377C728-623A-4C63-880D-5ABB93ECDEFB}"/>
    <cellStyle name="Note 5 2 3 9" xfId="7263" xr:uid="{DD54AC71-6424-4E6C-9561-DA7A826EF9B6}"/>
    <cellStyle name="Note 5 2 3 9 2" xfId="27477" xr:uid="{7724EDF5-D530-46E5-99B1-ECCA022A4872}"/>
    <cellStyle name="Note 5 2 3 9 3" xfId="37253" xr:uid="{20FFE937-B2F4-4240-ADDF-909FBF24C6ED}"/>
    <cellStyle name="Note 5 2 3 9 4" xfId="17285" xr:uid="{C0947B0E-8A33-429B-8D14-26BD7DDFA5A5}"/>
    <cellStyle name="Note 5 2 4" xfId="2534" xr:uid="{86EBA1DC-D2A2-4BEA-97FD-4B78A99B14B4}"/>
    <cellStyle name="Note 5 2 5" xfId="6219" xr:uid="{8D7ED8EC-8B6D-431E-8C29-0E7B500B1C1E}"/>
    <cellStyle name="Note 5 2 5 10" xfId="11006" xr:uid="{D9F44B95-24D4-4510-AFCA-30AB233CB97A}"/>
    <cellStyle name="Note 5 2 5 10 2" xfId="31208" xr:uid="{F05DB9B0-59EA-4705-B2EE-F362B6510E44}"/>
    <cellStyle name="Note 5 2 5 10 3" xfId="40984" xr:uid="{F1539FD7-B59C-42E1-A6E9-C17F29DEE0E1}"/>
    <cellStyle name="Note 5 2 5 10 4" xfId="21016" xr:uid="{D2A77563-5869-4FE0-8E09-17563A7E03AB}"/>
    <cellStyle name="Note 5 2 5 11" xfId="11492" xr:uid="{E9626AD8-28EB-4124-8FD2-C44058AEED54}"/>
    <cellStyle name="Note 5 2 5 11 2" xfId="31694" xr:uid="{0ED4D98C-D5FA-4C07-92AD-7C386A5BDE57}"/>
    <cellStyle name="Note 5 2 5 11 3" xfId="41470" xr:uid="{366828DD-1A05-4E80-9A45-9976EE9A70A1}"/>
    <cellStyle name="Note 5 2 5 11 4" xfId="21502" xr:uid="{93BF5128-3599-4305-B963-5095664A447C}"/>
    <cellStyle name="Note 5 2 5 12" xfId="11966" xr:uid="{4E35E855-91B1-418D-96B7-991BB28A5710}"/>
    <cellStyle name="Note 5 2 5 12 2" xfId="32167" xr:uid="{8C4E005C-BACD-4AC4-8EF5-4A4190E652EF}"/>
    <cellStyle name="Note 5 2 5 12 3" xfId="41943" xr:uid="{947243A5-AF98-46DF-ACDC-EBFA94D6D042}"/>
    <cellStyle name="Note 5 2 5 12 4" xfId="21975" xr:uid="{C3F712F2-0DF6-4E29-B94D-BE71AEABCE18}"/>
    <cellStyle name="Note 5 2 5 13" xfId="12427" xr:uid="{9D6757FB-87CC-48E3-9D81-ED4CCC3FBA79}"/>
    <cellStyle name="Note 5 2 5 13 2" xfId="32627" xr:uid="{A00CEACF-EF8B-4D4F-B6B6-60E0DB4D3A97}"/>
    <cellStyle name="Note 5 2 5 13 3" xfId="42403" xr:uid="{33B9E811-4EA7-4F2F-BF65-248FDF2450F7}"/>
    <cellStyle name="Note 5 2 5 13 4" xfId="22435" xr:uid="{CB1CF480-C923-41D2-BE75-3D72BC21C248}"/>
    <cellStyle name="Note 5 2 5 14" xfId="12887" xr:uid="{40EEDEB4-D81C-4059-AD7B-47D7789FAF39}"/>
    <cellStyle name="Note 5 2 5 14 2" xfId="33086" xr:uid="{D167EEF9-901B-47DE-9F56-34A87689C15F}"/>
    <cellStyle name="Note 5 2 5 14 3" xfId="42862" xr:uid="{BC2644B7-6A11-49D2-8075-88D78C9CE38F}"/>
    <cellStyle name="Note 5 2 5 14 4" xfId="22894" xr:uid="{9881F894-237E-454D-9234-A6F488F8312A}"/>
    <cellStyle name="Note 5 2 5 15" xfId="13340" xr:uid="{E1F0F365-586F-43AB-86E3-6DDF1B20C224}"/>
    <cellStyle name="Note 5 2 5 15 2" xfId="33537" xr:uid="{5469D2D7-28B2-4A19-BB9D-216D1534D96F}"/>
    <cellStyle name="Note 5 2 5 15 3" xfId="43313" xr:uid="{1A99F3B5-C9AB-42DB-B90F-7922E702D51D}"/>
    <cellStyle name="Note 5 2 5 15 4" xfId="23345" xr:uid="{CBF2A32F-46B4-4A49-B437-0546E7A6FB18}"/>
    <cellStyle name="Note 5 2 5 16" xfId="26437" xr:uid="{91F7B40E-1332-4056-92B7-DA2B4D27D111}"/>
    <cellStyle name="Note 5 2 5 17" xfId="36213" xr:uid="{1EB492E7-A664-4359-BE58-C61F267CECDB}"/>
    <cellStyle name="Note 5 2 5 18" xfId="16245" xr:uid="{D5471911-FEE7-45B4-8382-31E65A51C438}"/>
    <cellStyle name="Note 5 2 5 2" xfId="6778" xr:uid="{BD4EF004-951E-4F22-8A08-EFA55AFDDCA2}"/>
    <cellStyle name="Note 5 2 5 2 2" xfId="26992" xr:uid="{CA530172-1C86-4FE2-97BE-036B66627407}"/>
    <cellStyle name="Note 5 2 5 2 3" xfId="36768" xr:uid="{69AE0985-3305-45A7-B222-3BA2F3BA7FDA}"/>
    <cellStyle name="Note 5 2 5 2 4" xfId="16800" xr:uid="{635D7AF5-01EC-4EC4-93CA-162B5A4BAC39}"/>
    <cellStyle name="Note 5 2 5 3" xfId="7325" xr:uid="{58F77A14-2851-4BA4-AE46-B5620C7CBC01}"/>
    <cellStyle name="Note 5 2 5 3 2" xfId="27539" xr:uid="{9AF0930D-F278-44BF-A88A-349BE4805E3D}"/>
    <cellStyle name="Note 5 2 5 3 3" xfId="37315" xr:uid="{69F37ACB-6A31-4CF1-9185-B1F15C913749}"/>
    <cellStyle name="Note 5 2 5 3 4" xfId="17347" xr:uid="{B3079680-96C8-4EB4-B409-761A8EB7138B}"/>
    <cellStyle name="Note 5 2 5 4" xfId="7875" xr:uid="{2E327A28-E295-43BD-BB7A-3F7A32E00970}"/>
    <cellStyle name="Note 5 2 5 4 2" xfId="28087" xr:uid="{496E3713-8ECC-41C2-803F-AB2AB1D9259B}"/>
    <cellStyle name="Note 5 2 5 4 3" xfId="37863" xr:uid="{653F740B-E8EE-44BE-B138-26017F064FF6}"/>
    <cellStyle name="Note 5 2 5 4 4" xfId="17895" xr:uid="{034D3B47-3CAB-4174-9015-6829B105E7E9}"/>
    <cellStyle name="Note 5 2 5 5" xfId="8417" xr:uid="{C0C73C34-8279-4329-A8C0-24751FCCCD1F}"/>
    <cellStyle name="Note 5 2 5 5 2" xfId="28628" xr:uid="{121904D3-E5A0-4F84-AC3C-A15ABA36DFE6}"/>
    <cellStyle name="Note 5 2 5 5 3" xfId="38404" xr:uid="{124AAB40-57B1-49A7-9C80-3AFB8D06E0DE}"/>
    <cellStyle name="Note 5 2 5 5 4" xfId="18436" xr:uid="{265C6975-5216-44A6-8449-86D7DFBC5D8E}"/>
    <cellStyle name="Note 5 2 5 6" xfId="8943" xr:uid="{3E04BDEC-A902-474D-B474-5915F9AEF572}"/>
    <cellStyle name="Note 5 2 5 6 2" xfId="29152" xr:uid="{97771625-1EC9-4AF4-AF4D-2C64F9CD33E4}"/>
    <cellStyle name="Note 5 2 5 6 3" xfId="38928" xr:uid="{7DEE61C8-DE97-4F5A-A661-67935C11A1CD}"/>
    <cellStyle name="Note 5 2 5 6 4" xfId="18960" xr:uid="{F2A5437F-EE86-4C9C-A75A-435265BE2F42}"/>
    <cellStyle name="Note 5 2 5 7" xfId="9467" xr:uid="{BFFEB618-A23F-4697-A3DF-0F0BB2E0D23B}"/>
    <cellStyle name="Note 5 2 5 7 2" xfId="29674" xr:uid="{3805E617-9993-4BF7-BFBF-D4BA06036BAE}"/>
    <cellStyle name="Note 5 2 5 7 3" xfId="39450" xr:uid="{5EB6FA85-C74D-4821-BFC0-B947DE9C3551}"/>
    <cellStyle name="Note 5 2 5 7 4" xfId="19482" xr:uid="{460AE641-E91E-4555-9C5C-02B4451538E1}"/>
    <cellStyle name="Note 5 2 5 8" xfId="9991" xr:uid="{8DABBC75-7F7F-41F1-BA8E-EC315AC0EA5F}"/>
    <cellStyle name="Note 5 2 5 8 2" xfId="30198" xr:uid="{B94F8A40-A762-42CD-B012-082DCB0581C5}"/>
    <cellStyle name="Note 5 2 5 8 3" xfId="39974" xr:uid="{B4D950A9-39AB-4042-B80C-2DFAD9605AF6}"/>
    <cellStyle name="Note 5 2 5 8 4" xfId="20006" xr:uid="{717E68D9-EA45-468D-8389-BC25C3AF2B3E}"/>
    <cellStyle name="Note 5 2 5 9" xfId="10502" xr:uid="{0C088E04-C186-4EE6-8FBC-D2DE827E8BC3}"/>
    <cellStyle name="Note 5 2 5 9 2" xfId="30706" xr:uid="{1C334220-9DDB-4978-8F1A-383E307DDBFE}"/>
    <cellStyle name="Note 5 2 5 9 3" xfId="40482" xr:uid="{97A7BDCF-80E2-4970-97C3-5EFA6FD917B4}"/>
    <cellStyle name="Note 5 2 5 9 4" xfId="20514" xr:uid="{D24AE133-9646-4443-9617-B7359D73E9B0}"/>
    <cellStyle name="Note 5 2 6" xfId="6568" xr:uid="{81E56569-B799-4D15-BFF7-1CECDF5AC3CB}"/>
    <cellStyle name="Note 5 2 6 10" xfId="11355" xr:uid="{31FBC669-9DD9-4B99-95FD-36AF992069FF}"/>
    <cellStyle name="Note 5 2 6 10 2" xfId="31557" xr:uid="{D0AF0DE5-A36E-49FA-92BD-3DAC25FE00BF}"/>
    <cellStyle name="Note 5 2 6 10 3" xfId="41333" xr:uid="{349B02DA-5042-4BB1-8AB4-2DCA799D8C0E}"/>
    <cellStyle name="Note 5 2 6 10 4" xfId="21365" xr:uid="{7BA3DBFA-4331-4DD0-9E7D-FD589F3F4862}"/>
    <cellStyle name="Note 5 2 6 11" xfId="11841" xr:uid="{A34E1D81-AB1B-4855-9009-E82322AFB6E6}"/>
    <cellStyle name="Note 5 2 6 11 2" xfId="32043" xr:uid="{1DB6535B-9521-4A78-B745-D524408858CC}"/>
    <cellStyle name="Note 5 2 6 11 3" xfId="41819" xr:uid="{F44448A2-8CCA-4043-92DC-21E49CA9BC16}"/>
    <cellStyle name="Note 5 2 6 11 4" xfId="21851" xr:uid="{C88583C4-D8D8-4B52-9268-32640B1C5DF5}"/>
    <cellStyle name="Note 5 2 6 12" xfId="12315" xr:uid="{A871219F-130E-4F09-8709-E2E5C0E6C730}"/>
    <cellStyle name="Note 5 2 6 12 2" xfId="32516" xr:uid="{05EE5B47-5975-4754-9C3E-FA761F77CE97}"/>
    <cellStyle name="Note 5 2 6 12 3" xfId="42292" xr:uid="{ED84F7AD-275E-423B-AC0C-CF203492F11C}"/>
    <cellStyle name="Note 5 2 6 12 4" xfId="22324" xr:uid="{4BD940F3-B055-4923-B201-D081FECAA72C}"/>
    <cellStyle name="Note 5 2 6 13" xfId="12776" xr:uid="{DC05B50B-486A-4915-9460-1CD630CFBCC1}"/>
    <cellStyle name="Note 5 2 6 13 2" xfId="32976" xr:uid="{6AC08F01-3F0D-473A-98E1-A42F4A3B5D3C}"/>
    <cellStyle name="Note 5 2 6 13 3" xfId="42752" xr:uid="{6EE40D2A-13AC-4F42-B354-27AB4D0D3518}"/>
    <cellStyle name="Note 5 2 6 13 4" xfId="22784" xr:uid="{FC0876DC-2E77-4CC9-8E28-37D89C7FD749}"/>
    <cellStyle name="Note 5 2 6 14" xfId="13236" xr:uid="{20CE821E-F298-4D2D-848F-E2B791028ED0}"/>
    <cellStyle name="Note 5 2 6 14 2" xfId="33435" xr:uid="{4D22C3BA-08C1-49C8-9716-7B9341241ECD}"/>
    <cellStyle name="Note 5 2 6 14 3" xfId="43211" xr:uid="{47E1E35C-98EB-4F1B-BE4D-938C63114773}"/>
    <cellStyle name="Note 5 2 6 14 4" xfId="23243" xr:uid="{C43644A2-71F1-4164-98B4-37A0089BDBDE}"/>
    <cellStyle name="Note 5 2 6 15" xfId="13689" xr:uid="{4632AF58-ED17-4A39-A026-34198BF2A13F}"/>
    <cellStyle name="Note 5 2 6 15 2" xfId="33886" xr:uid="{8642F774-3348-425C-8DCD-90C117B762AA}"/>
    <cellStyle name="Note 5 2 6 15 3" xfId="43662" xr:uid="{7AF6B959-2B7A-4F8C-A986-7161891AEEB6}"/>
    <cellStyle name="Note 5 2 6 15 4" xfId="23694" xr:uid="{7D453A94-D7C6-40B5-8938-B1C0AF705993}"/>
    <cellStyle name="Note 5 2 6 16" xfId="26786" xr:uid="{7AF5A384-1A94-4F4A-B596-DD1F82FE89E4}"/>
    <cellStyle name="Note 5 2 6 17" xfId="36562" xr:uid="{89F433CD-06F8-42DF-87E2-E9290A36C317}"/>
    <cellStyle name="Note 5 2 6 18" xfId="16594" xr:uid="{77320C6D-BB81-44D4-8715-BF342220A2C1}"/>
    <cellStyle name="Note 5 2 6 2" xfId="7127" xr:uid="{A240C8E7-B68D-4424-82A2-C5A6E9A254EB}"/>
    <cellStyle name="Note 5 2 6 2 2" xfId="27341" xr:uid="{F0238E96-6B0C-4C3E-AED0-16C10845BA75}"/>
    <cellStyle name="Note 5 2 6 2 3" xfId="37117" xr:uid="{98F3D5BC-4C87-483E-B6BB-7D2BF2060056}"/>
    <cellStyle name="Note 5 2 6 2 4" xfId="17149" xr:uid="{880D4065-AFA2-4D0C-BBB0-CF6E8740CC7E}"/>
    <cellStyle name="Note 5 2 6 3" xfId="7674" xr:uid="{04F90B8A-89F7-4916-ABC1-500C077C68D2}"/>
    <cellStyle name="Note 5 2 6 3 2" xfId="27888" xr:uid="{46C85EAA-46A9-4D95-8C98-F463508332D6}"/>
    <cellStyle name="Note 5 2 6 3 3" xfId="37664" xr:uid="{8789C979-6DA3-40F4-B9A0-5C697E59B0A0}"/>
    <cellStyle name="Note 5 2 6 3 4" xfId="17696" xr:uid="{960B8F3C-BCDB-417A-A2E8-7F53FC3D79B9}"/>
    <cellStyle name="Note 5 2 6 4" xfId="8224" xr:uid="{AE29A93E-5977-4A2C-8992-84C1046816FC}"/>
    <cellStyle name="Note 5 2 6 4 2" xfId="28436" xr:uid="{F49ACBEE-78F1-4B45-870D-A012A37FE1F1}"/>
    <cellStyle name="Note 5 2 6 4 3" xfId="38212" xr:uid="{D599800C-88BC-4BD7-A49B-947663162358}"/>
    <cellStyle name="Note 5 2 6 4 4" xfId="18244" xr:uid="{3514AB33-2DA2-486D-80A3-D82CE49E36CB}"/>
    <cellStyle name="Note 5 2 6 5" xfId="8766" xr:uid="{2E24D229-5EB9-4A58-84FB-00DB89D3C827}"/>
    <cellStyle name="Note 5 2 6 5 2" xfId="28977" xr:uid="{810C1BFE-2797-40C6-8185-F3B4E534ACEA}"/>
    <cellStyle name="Note 5 2 6 5 3" xfId="38753" xr:uid="{CE1B5B67-49C9-4FD5-A2BA-889F77C94679}"/>
    <cellStyle name="Note 5 2 6 5 4" xfId="18785" xr:uid="{66384814-AACA-4279-B688-72E7A3F168F2}"/>
    <cellStyle name="Note 5 2 6 6" xfId="9292" xr:uid="{909DDB61-C3AB-4706-A025-07E21B121141}"/>
    <cellStyle name="Note 5 2 6 6 2" xfId="29501" xr:uid="{160C5709-5358-49D1-AEB8-793800FE6AA5}"/>
    <cellStyle name="Note 5 2 6 6 3" xfId="39277" xr:uid="{DCEE4A25-3F4A-4656-9D03-2795B1A08D36}"/>
    <cellStyle name="Note 5 2 6 6 4" xfId="19309" xr:uid="{24374E27-8C74-4844-B677-CD8DB6BC1831}"/>
    <cellStyle name="Note 5 2 6 7" xfId="9816" xr:uid="{D39DD5D3-AFCF-44A7-AD53-9A94681F9520}"/>
    <cellStyle name="Note 5 2 6 7 2" xfId="30023" xr:uid="{5EFBE3CE-ADAA-4CB2-9F77-78755DB66E48}"/>
    <cellStyle name="Note 5 2 6 7 3" xfId="39799" xr:uid="{9B7DE479-1175-481B-9402-E58A58339F6E}"/>
    <cellStyle name="Note 5 2 6 7 4" xfId="19831" xr:uid="{01B34305-A98B-4A00-9B18-A607B57FD3D8}"/>
    <cellStyle name="Note 5 2 6 8" xfId="10340" xr:uid="{2524591C-DD62-4483-B31C-13EE6EDDEF2A}"/>
    <cellStyle name="Note 5 2 6 8 2" xfId="30547" xr:uid="{3ACFCD93-5EA8-46AE-B3C4-B35E63AFEC6C}"/>
    <cellStyle name="Note 5 2 6 8 3" xfId="40323" xr:uid="{111CD5DE-EC7A-4C5E-ADDD-A48E6A735B05}"/>
    <cellStyle name="Note 5 2 6 8 4" xfId="20355" xr:uid="{7812029A-8A37-4240-9E80-D76758EF6913}"/>
    <cellStyle name="Note 5 2 6 9" xfId="10851" xr:uid="{CEAA7919-8A6A-4C69-A68F-A4216D2A3C99}"/>
    <cellStyle name="Note 5 2 6 9 2" xfId="31055" xr:uid="{50184F32-E37A-4C87-A5D1-709BF763549B}"/>
    <cellStyle name="Note 5 2 6 9 3" xfId="40831" xr:uid="{B1726E5C-1E4C-4023-8ADD-1FDC080D1DB1}"/>
    <cellStyle name="Note 5 2 6 9 4" xfId="20863" xr:uid="{7D07C8B3-923B-48E5-A9D0-FEE96CD9E435}"/>
    <cellStyle name="Note 5 2 7" xfId="4073" xr:uid="{C37D3503-C80B-4451-9101-1928BF313C55}"/>
    <cellStyle name="Note 5 2 7 2" xfId="24328" xr:uid="{49AF3963-505E-422F-8093-70D1328399DB}"/>
    <cellStyle name="Note 5 2 7 3" xfId="34104" xr:uid="{846C85A1-6045-4662-9368-D8AA9756010B}"/>
    <cellStyle name="Note 5 2 7 4" xfId="14136" xr:uid="{3A6DBD9D-39F3-4646-AF9F-A5886D928D65}"/>
    <cellStyle name="Note 5 2 8" xfId="4436" xr:uid="{C8ADA0CF-DE0E-4208-8D0D-966383355D92}"/>
    <cellStyle name="Note 5 2 8 2" xfId="24687" xr:uid="{A3639B60-2CD2-409A-A1B2-00EA4BE98B77}"/>
    <cellStyle name="Note 5 2 8 3" xfId="34463" xr:uid="{3A2B60E6-459A-4C1B-AC63-39C784347F82}"/>
    <cellStyle name="Note 5 2 8 4" xfId="14495" xr:uid="{9B28FCC8-F559-41C5-84A0-5A98AAFAE08F}"/>
    <cellStyle name="Note 5 2 9" xfId="8343" xr:uid="{AE2A5DA6-3A6D-4ABD-B03D-6FF31D0E69BA}"/>
    <cellStyle name="Note 5 2 9 2" xfId="28555" xr:uid="{22A84AAF-FEA4-40F0-92B6-0794C203A288}"/>
    <cellStyle name="Note 5 2 9 3" xfId="38331" xr:uid="{56116BAC-3E3D-4F36-957F-C24B247F89D3}"/>
    <cellStyle name="Note 5 2 9 4" xfId="18363" xr:uid="{BBF060E4-E390-413C-9049-E583893F1619}"/>
    <cellStyle name="Note 5 3" xfId="587" xr:uid="{3FD31CFD-F323-4920-AE28-3875050AE709}"/>
    <cellStyle name="Note 5 3 10" xfId="4801" xr:uid="{89BBDAF9-D8A6-48CB-977A-52CF7AC6695C}"/>
    <cellStyle name="Note 5 3 10 2" xfId="25044" xr:uid="{3518AF4B-18D1-4A49-B9E0-3AD4F73117F1}"/>
    <cellStyle name="Note 5 3 10 3" xfId="34820" xr:uid="{5E10B303-3A12-476A-BA6A-86E7D736CE0E}"/>
    <cellStyle name="Note 5 3 10 4" xfId="14852" xr:uid="{1BF837F1-14C2-4D4D-B68F-FB7F7DF0A8C8}"/>
    <cellStyle name="Note 5 3 11" xfId="4205" xr:uid="{0DE810E5-0970-43A4-A842-9B55CBAE71E6}"/>
    <cellStyle name="Note 5 3 11 2" xfId="24457" xr:uid="{FD09353D-1657-4D69-9EB4-879FB0AEDB57}"/>
    <cellStyle name="Note 5 3 11 3" xfId="34233" xr:uid="{A8557147-F961-48A6-86A2-BD50A431F08B}"/>
    <cellStyle name="Note 5 3 11 4" xfId="14265" xr:uid="{3AE05301-F2F6-4849-BC31-AB9A72B55BAB}"/>
    <cellStyle name="Note 5 3 12" xfId="5730" xr:uid="{53BBA661-9CD5-418E-AA82-DC66BEA29CFC}"/>
    <cellStyle name="Note 5 3 12 2" xfId="25959" xr:uid="{4EA82406-57E4-48BA-9DD3-327E5B7C044C}"/>
    <cellStyle name="Note 5 3 12 3" xfId="35735" xr:uid="{F4F534E1-1C38-4AB8-9D67-2403697659F2}"/>
    <cellStyle name="Note 5 3 12 4" xfId="15767" xr:uid="{4C38D290-E5CC-4FBF-8BB4-A8D5B7A9E443}"/>
    <cellStyle name="Note 5 3 13" xfId="8328" xr:uid="{ECD6E201-4C43-4A2D-B542-F90225B6A999}"/>
    <cellStyle name="Note 5 3 13 2" xfId="28540" xr:uid="{3494C2E9-2ED4-4FCD-A024-A3D910732707}"/>
    <cellStyle name="Note 5 3 13 3" xfId="38316" xr:uid="{ED14AADC-475E-4B9D-B8DD-A6A3E3948C36}"/>
    <cellStyle name="Note 5 3 13 4" xfId="18348" xr:uid="{B942DA3A-46C7-47CD-8348-86080BDDCD7E}"/>
    <cellStyle name="Note 5 3 14" xfId="8332" xr:uid="{CB496883-27EA-40A5-9429-93597DCB0AE5}"/>
    <cellStyle name="Note 5 3 14 2" xfId="28544" xr:uid="{36603936-0AC8-470F-8367-75897DBAE7D8}"/>
    <cellStyle name="Note 5 3 14 3" xfId="38320" xr:uid="{93EB26BC-5546-45FF-87D4-63CA06956F33}"/>
    <cellStyle name="Note 5 3 14 4" xfId="18352" xr:uid="{3208FBE7-CEA7-409D-A6DE-98D4F21FE2D5}"/>
    <cellStyle name="Note 5 3 15" xfId="6075" xr:uid="{3A5D2483-7D60-4317-8FC4-B8015E1FA0CF}"/>
    <cellStyle name="Note 5 3 15 2" xfId="26295" xr:uid="{2578F5F5-9C79-49B4-BAB9-869243DA3F47}"/>
    <cellStyle name="Note 5 3 15 3" xfId="36071" xr:uid="{A640E4DE-9A30-43CA-936C-D9088CF9F2C8}"/>
    <cellStyle name="Note 5 3 15 4" xfId="16103" xr:uid="{8E6DC712-E37D-4790-9E3A-0B88E6DB4D3D}"/>
    <cellStyle name="Note 5 3 16" xfId="4253" xr:uid="{593C6894-7582-4855-9177-B612679A8305}"/>
    <cellStyle name="Note 5 3 16 2" xfId="24504" xr:uid="{EBDCFF3B-31E8-44A8-99DF-7D7860464738}"/>
    <cellStyle name="Note 5 3 16 3" xfId="34280" xr:uid="{BE60C7B2-761B-4853-B0FC-DFAB2369D307}"/>
    <cellStyle name="Note 5 3 16 4" xfId="14312" xr:uid="{33953656-1811-4901-B52E-AE712FF6FEEF}"/>
    <cellStyle name="Note 5 3 17" xfId="5303" xr:uid="{135442E3-58FC-4E10-897A-F6C4F3B2042B}"/>
    <cellStyle name="Note 5 3 17 2" xfId="25543" xr:uid="{B0A0B5B7-CC85-4333-A280-13622E2E2C17}"/>
    <cellStyle name="Note 5 3 17 3" xfId="35319" xr:uid="{4EF07928-B6B0-4C92-B0A5-E73705B2A1A2}"/>
    <cellStyle name="Note 5 3 17 4" xfId="15351" xr:uid="{6F5CD3C6-52F8-4446-BD3C-976138B3386E}"/>
    <cellStyle name="Note 5 3 18" xfId="9381" xr:uid="{C7578B77-1E99-434F-B6E7-763662BE8862}"/>
    <cellStyle name="Note 5 3 18 2" xfId="29590" xr:uid="{D4417ACC-B66F-45CE-9294-5CD6D9BF5B0F}"/>
    <cellStyle name="Note 5 3 18 3" xfId="39366" xr:uid="{76A3D4AB-7142-41BC-8732-7FA8C7A0C9E5}"/>
    <cellStyle name="Note 5 3 18 4" xfId="19398" xr:uid="{D376DA06-84CD-4C1A-AB45-0CC25FB576F5}"/>
    <cellStyle name="Note 5 3 19" xfId="4479" xr:uid="{E2F46D4A-A92A-4CDE-B5D8-F18B8925FD89}"/>
    <cellStyle name="Note 5 3 19 2" xfId="24728" xr:uid="{1FBD7A0C-17DC-4BB2-BB66-DEE65C876EEB}"/>
    <cellStyle name="Note 5 3 19 3" xfId="34504" xr:uid="{D88F917E-E642-45FB-A39A-7E0EBE42E962}"/>
    <cellStyle name="Note 5 3 19 4" xfId="14536" xr:uid="{87AF83C5-8573-4818-B364-8B4640282659}"/>
    <cellStyle name="Note 5 3 2" xfId="703" xr:uid="{5710D49A-EFF8-42AB-B8BE-43D90DA261BE}"/>
    <cellStyle name="Note 5 3 2 10" xfId="4232" xr:uid="{2A3228CE-123A-4E84-8AB2-DEB0E1AB3764}"/>
    <cellStyle name="Note 5 3 2 10 2" xfId="24484" xr:uid="{F47C8381-FC6D-4A3A-B5AE-B5B167FD40D1}"/>
    <cellStyle name="Note 5 3 2 10 3" xfId="34260" xr:uid="{ABBE3C02-32BD-49C5-B6BE-41B039F4C393}"/>
    <cellStyle name="Note 5 3 2 10 4" xfId="14292" xr:uid="{2A734388-A728-4257-A44F-3C10E5870CD4}"/>
    <cellStyle name="Note 5 3 2 11" xfId="7264" xr:uid="{4604EEF7-7181-42FC-B16F-FB50C98292EE}"/>
    <cellStyle name="Note 5 3 2 11 2" xfId="27478" xr:uid="{1234D3EC-CD4E-412B-B7D5-5FCB79A2BF30}"/>
    <cellStyle name="Note 5 3 2 11 3" xfId="37254" xr:uid="{7043CF9A-E4D2-422F-AB1F-C801C75817C5}"/>
    <cellStyle name="Note 5 3 2 11 4" xfId="17286" xr:uid="{7B03D093-6665-4D10-A92B-4D93829757A5}"/>
    <cellStyle name="Note 5 3 2 12" xfId="8378" xr:uid="{9B415252-E898-49B0-8872-7D43C7F95667}"/>
    <cellStyle name="Note 5 3 2 12 2" xfId="28589" xr:uid="{971CB1EC-6A29-4A89-B680-AC7BC8666A6F}"/>
    <cellStyle name="Note 5 3 2 12 3" xfId="38365" xr:uid="{5609CAFC-B030-4B7E-8785-688B0A4D8A24}"/>
    <cellStyle name="Note 5 3 2 12 4" xfId="18397" xr:uid="{DA82FF71-155D-468A-ABD5-02CD45CDB43C}"/>
    <cellStyle name="Note 5 3 2 13" xfId="5580" xr:uid="{FFEC4F9E-D5DB-4E7B-BCDA-5962158D95FE}"/>
    <cellStyle name="Note 5 3 2 13 2" xfId="25810" xr:uid="{EF351E1E-7B93-4D13-90AE-A8B96E5D70B0}"/>
    <cellStyle name="Note 5 3 2 13 3" xfId="35586" xr:uid="{F176D51C-6F21-4209-A8DE-FB3A0DA086AB}"/>
    <cellStyle name="Note 5 3 2 13 4" xfId="15618" xr:uid="{BD709245-CB35-4C4A-A7CC-A27CCC01DE82}"/>
    <cellStyle name="Note 5 3 2 14" xfId="5796" xr:uid="{2F0C0709-4139-4709-921B-A9142FB56476}"/>
    <cellStyle name="Note 5 3 2 14 2" xfId="26023" xr:uid="{CEB5947D-52C3-43B5-AFBC-DBD69F5CB9D9}"/>
    <cellStyle name="Note 5 3 2 14 3" xfId="35799" xr:uid="{B88F5331-3EE1-48B4-96D8-FF3DE8A23893}"/>
    <cellStyle name="Note 5 3 2 14 4" xfId="15831" xr:uid="{17ABF60A-58D4-4665-A56A-336A7FA0345B}"/>
    <cellStyle name="Note 5 3 2 15" xfId="9398" xr:uid="{F83B8FB4-0FCB-451D-8865-D54D0162E46B}"/>
    <cellStyle name="Note 5 3 2 15 2" xfId="29606" xr:uid="{98F0CB00-D436-496B-8A27-0F1D02825989}"/>
    <cellStyle name="Note 5 3 2 15 3" xfId="39382" xr:uid="{16CF076D-839D-4083-9862-020EDE15180C}"/>
    <cellStyle name="Note 5 3 2 15 4" xfId="19414" xr:uid="{E2921D50-CA7C-4C12-8571-BA868FF8AE91}"/>
    <cellStyle name="Note 5 3 2 16" xfId="9924" xr:uid="{8F6CD22F-FBCC-46E7-BDC5-919F6872F5B6}"/>
    <cellStyle name="Note 5 3 2 16 2" xfId="30131" xr:uid="{B4BEB8ED-16EC-4F5E-969A-280C80B0CD9E}"/>
    <cellStyle name="Note 5 3 2 16 3" xfId="39907" xr:uid="{26EEF174-848A-4374-B55F-662C0CDEFAA3}"/>
    <cellStyle name="Note 5 3 2 16 4" xfId="19939" xr:uid="{43C70989-CFDD-4CC1-B1B6-F028A9A1B9AD}"/>
    <cellStyle name="Note 5 3 2 17" xfId="5259" xr:uid="{E48D2D58-5D94-4F31-910E-62D5ADF24DEF}"/>
    <cellStyle name="Note 5 3 2 17 2" xfId="25499" xr:uid="{F7C1713A-531D-420F-883E-325C21E5DC87}"/>
    <cellStyle name="Note 5 3 2 17 3" xfId="35275" xr:uid="{D8392E1C-B7D3-4C87-BE5B-F34B01BBBF61}"/>
    <cellStyle name="Note 5 3 2 17 4" xfId="15307" xr:uid="{69970E0D-4D52-42DD-90B7-5F5CD4B21347}"/>
    <cellStyle name="Note 5 3 2 18" xfId="4892" xr:uid="{2A8139C4-CCCE-4B30-8D1E-52DE57A380D6}"/>
    <cellStyle name="Note 5 3 2 18 2" xfId="25132" xr:uid="{8C7B418B-5591-422A-9506-DBFED43FAACF}"/>
    <cellStyle name="Note 5 3 2 18 3" xfId="34908" xr:uid="{436677A9-CF32-4B05-87AD-0B552291E3B1}"/>
    <cellStyle name="Note 5 3 2 18 4" xfId="14940" xr:uid="{523160EB-FB73-4B4E-9FCA-EFE38DF86B8C}"/>
    <cellStyle name="Note 5 3 2 19" xfId="23826" xr:uid="{69944A78-2B62-4311-8156-943EB98673A4}"/>
    <cellStyle name="Note 5 3 2 2" xfId="6264" xr:uid="{DDC67D7A-ABC1-473C-891B-D7981594ED58}"/>
    <cellStyle name="Note 5 3 2 2 10" xfId="11051" xr:uid="{285FE158-55C8-401C-9893-F82890EB1FA2}"/>
    <cellStyle name="Note 5 3 2 2 10 2" xfId="31253" xr:uid="{FF61438F-14AC-47CB-8C5A-B217498AD8F0}"/>
    <cellStyle name="Note 5 3 2 2 10 3" xfId="41029" xr:uid="{68F780BC-67E4-4FD5-842A-C2C75ACCB248}"/>
    <cellStyle name="Note 5 3 2 2 10 4" xfId="21061" xr:uid="{3308654F-3EF9-4F34-8215-5DAEDA8A4EE8}"/>
    <cellStyle name="Note 5 3 2 2 11" xfId="11537" xr:uid="{C6D96276-FFA6-48D3-9D47-478DE126937C}"/>
    <cellStyle name="Note 5 3 2 2 11 2" xfId="31739" xr:uid="{5EB821A6-A94F-448F-9A0F-EE04C3A3B2C3}"/>
    <cellStyle name="Note 5 3 2 2 11 3" xfId="41515" xr:uid="{05E31DFC-2987-4F4E-B1FC-CBD38D9CDEE1}"/>
    <cellStyle name="Note 5 3 2 2 11 4" xfId="21547" xr:uid="{38BBE6E4-13E7-4744-9175-142C2954D5C1}"/>
    <cellStyle name="Note 5 3 2 2 12" xfId="12011" xr:uid="{AACB5877-AEAC-4B68-95F6-A799F0140757}"/>
    <cellStyle name="Note 5 3 2 2 12 2" xfId="32212" xr:uid="{09518ADE-CD64-4928-9899-7008D1224BD1}"/>
    <cellStyle name="Note 5 3 2 2 12 3" xfId="41988" xr:uid="{746D2499-551A-4259-9412-40949205CE3B}"/>
    <cellStyle name="Note 5 3 2 2 12 4" xfId="22020" xr:uid="{C486294B-1F2D-489A-93D2-6CFFCBE2A290}"/>
    <cellStyle name="Note 5 3 2 2 13" xfId="12472" xr:uid="{04FEA58F-B54D-4B9A-87D4-032C11832FDD}"/>
    <cellStyle name="Note 5 3 2 2 13 2" xfId="32672" xr:uid="{5AD672D2-378F-4933-A374-173092A60AAB}"/>
    <cellStyle name="Note 5 3 2 2 13 3" xfId="42448" xr:uid="{F5A3ADFE-1CBA-4F32-BB7E-8404A21D2559}"/>
    <cellStyle name="Note 5 3 2 2 13 4" xfId="22480" xr:uid="{46FC41F5-A738-426D-8EBF-7DFE84FAA437}"/>
    <cellStyle name="Note 5 3 2 2 14" xfId="12932" xr:uid="{4794D3F7-FA24-4B28-A4EF-EEEDCB89F8AA}"/>
    <cellStyle name="Note 5 3 2 2 14 2" xfId="33131" xr:uid="{AD822A9C-F6AE-4F19-8483-D7D2E95D0313}"/>
    <cellStyle name="Note 5 3 2 2 14 3" xfId="42907" xr:uid="{ACDE9726-3EDC-4E51-ADB6-9289CD174746}"/>
    <cellStyle name="Note 5 3 2 2 14 4" xfId="22939" xr:uid="{F7085DA3-654C-4C4F-A766-AA53DFB2F87F}"/>
    <cellStyle name="Note 5 3 2 2 15" xfId="13385" xr:uid="{F2A769B1-AC1F-450F-B49E-56B506C88BB7}"/>
    <cellStyle name="Note 5 3 2 2 15 2" xfId="33582" xr:uid="{1A00FCB8-F6CC-4C11-AB46-75870CADA117}"/>
    <cellStyle name="Note 5 3 2 2 15 3" xfId="43358" xr:uid="{CDC98DB4-3E85-4F74-B2C9-4FD575754E9D}"/>
    <cellStyle name="Note 5 3 2 2 15 4" xfId="23390" xr:uid="{02B9DC4F-200E-4AA7-BD9C-FF8F585913AC}"/>
    <cellStyle name="Note 5 3 2 2 16" xfId="26482" xr:uid="{6C9CE74A-ACE2-4CFC-8B78-C96145867EEA}"/>
    <cellStyle name="Note 5 3 2 2 17" xfId="36258" xr:uid="{51E40DD0-F339-4028-AD8C-866FEFEC826B}"/>
    <cellStyle name="Note 5 3 2 2 18" xfId="16290" xr:uid="{5C32DD89-55E8-4B2B-822A-152827CD51A6}"/>
    <cellStyle name="Note 5 3 2 2 2" xfId="6823" xr:uid="{4A0A2F23-CB9E-4A60-AD28-909B315EB708}"/>
    <cellStyle name="Note 5 3 2 2 2 2" xfId="27037" xr:uid="{E526CCCD-E543-4BD6-BC0E-E1B51204B3CC}"/>
    <cellStyle name="Note 5 3 2 2 2 3" xfId="36813" xr:uid="{1BD10B60-1C19-4E59-B68E-1D6F635964B9}"/>
    <cellStyle name="Note 5 3 2 2 2 4" xfId="16845" xr:uid="{02FA6841-F3BD-45F1-9E79-16CA69BA8492}"/>
    <cellStyle name="Note 5 3 2 2 3" xfId="7370" xr:uid="{E87C38A5-621E-441A-A2E6-59293F51FE90}"/>
    <cellStyle name="Note 5 3 2 2 3 2" xfId="27584" xr:uid="{62125491-3DA6-47AD-8DCB-53321C3A643A}"/>
    <cellStyle name="Note 5 3 2 2 3 3" xfId="37360" xr:uid="{51530FC6-CA7A-4B85-81BB-982FE31DCDAD}"/>
    <cellStyle name="Note 5 3 2 2 3 4" xfId="17392" xr:uid="{364A75AA-EA4F-45A9-8FEB-4440626733D3}"/>
    <cellStyle name="Note 5 3 2 2 4" xfId="7920" xr:uid="{709EEF73-2D20-46A5-AD73-172EC2F63139}"/>
    <cellStyle name="Note 5 3 2 2 4 2" xfId="28132" xr:uid="{29EA30F1-9002-477E-9BD4-CDE49E460FE3}"/>
    <cellStyle name="Note 5 3 2 2 4 3" xfId="37908" xr:uid="{573A33EA-3063-4499-B12D-A2607B4284B3}"/>
    <cellStyle name="Note 5 3 2 2 4 4" xfId="17940" xr:uid="{C6D2651F-BF3E-4FE6-B689-F2DFDF4A0B53}"/>
    <cellStyle name="Note 5 3 2 2 5" xfId="8462" xr:uid="{0A540D0E-16CF-4297-923C-71254E5FA310}"/>
    <cellStyle name="Note 5 3 2 2 5 2" xfId="28673" xr:uid="{F7CC87B3-4FD6-41D5-B1A3-38C0D0C97249}"/>
    <cellStyle name="Note 5 3 2 2 5 3" xfId="38449" xr:uid="{57CE3EEC-56BE-407D-888D-1984A5A166FD}"/>
    <cellStyle name="Note 5 3 2 2 5 4" xfId="18481" xr:uid="{21994FF1-4D3B-44D0-97E7-8979FD696949}"/>
    <cellStyle name="Note 5 3 2 2 6" xfId="8988" xr:uid="{F3A969FC-D5CF-4B3D-8040-CB0DE36C8CCA}"/>
    <cellStyle name="Note 5 3 2 2 6 2" xfId="29197" xr:uid="{2BA012FC-7746-489C-B449-291D4475B7BE}"/>
    <cellStyle name="Note 5 3 2 2 6 3" xfId="38973" xr:uid="{384F7D28-9C3D-40BF-B051-0FC094C95F31}"/>
    <cellStyle name="Note 5 3 2 2 6 4" xfId="19005" xr:uid="{439426C2-FDCD-41B8-A97F-1CB56886C5EF}"/>
    <cellStyle name="Note 5 3 2 2 7" xfId="9512" xr:uid="{C7E83C2C-46DB-4CA6-B2EF-653BF41EADB8}"/>
    <cellStyle name="Note 5 3 2 2 7 2" xfId="29719" xr:uid="{3BDFA956-C4AF-4F03-A096-8618A80517E2}"/>
    <cellStyle name="Note 5 3 2 2 7 3" xfId="39495" xr:uid="{419B4595-061B-4D5B-B5C8-4BA916C0E42F}"/>
    <cellStyle name="Note 5 3 2 2 7 4" xfId="19527" xr:uid="{12DE0940-7C08-4EC5-BDE3-D528D76ED2B6}"/>
    <cellStyle name="Note 5 3 2 2 8" xfId="10036" xr:uid="{63178A04-ACD4-4C1E-B99E-CDE7F74F011B}"/>
    <cellStyle name="Note 5 3 2 2 8 2" xfId="30243" xr:uid="{CC70A018-446C-4A6C-9BEE-D213C65A87AF}"/>
    <cellStyle name="Note 5 3 2 2 8 3" xfId="40019" xr:uid="{14565CAA-63AE-464D-8BBF-22D5AD97D1E3}"/>
    <cellStyle name="Note 5 3 2 2 8 4" xfId="20051" xr:uid="{C183C04F-B25D-4A56-A425-F9ED72D53198}"/>
    <cellStyle name="Note 5 3 2 2 9" xfId="10547" xr:uid="{BF21693E-1B91-49E7-A2FC-3A0923E550C0}"/>
    <cellStyle name="Note 5 3 2 2 9 2" xfId="30751" xr:uid="{DA748591-9C46-4025-BB7B-656325F52108}"/>
    <cellStyle name="Note 5 3 2 2 9 3" xfId="40527" xr:uid="{65A9F6F2-9DFD-4ABC-85B7-AB57D6B4CFCF}"/>
    <cellStyle name="Note 5 3 2 2 9 4" xfId="20559" xr:uid="{C152E5DF-8A6D-4EEE-9847-A5ADEA9E7462}"/>
    <cellStyle name="Note 5 3 2 20" xfId="24098" xr:uid="{965E9A91-6268-47DC-A0EA-16B6902595EA}"/>
    <cellStyle name="Note 5 3 2 21" xfId="13825" xr:uid="{B3E9C989-D54E-4D6E-90F3-D22596F5B4C5}"/>
    <cellStyle name="Note 5 3 2 3" xfId="6525" xr:uid="{045896F1-5FF4-4FE8-82B5-B2AA69C4E32E}"/>
    <cellStyle name="Note 5 3 2 3 10" xfId="11312" xr:uid="{85D71414-4A10-4FB3-AABB-E80BEE21B521}"/>
    <cellStyle name="Note 5 3 2 3 10 2" xfId="31514" xr:uid="{26AFDFEE-74BD-4F49-BF59-3A7EC2AC5986}"/>
    <cellStyle name="Note 5 3 2 3 10 3" xfId="41290" xr:uid="{FA3B245A-C330-4482-8D17-E8842D88647E}"/>
    <cellStyle name="Note 5 3 2 3 10 4" xfId="21322" xr:uid="{2C28425A-00B7-4FFD-88BA-267C832BA9C1}"/>
    <cellStyle name="Note 5 3 2 3 11" xfId="11798" xr:uid="{FE32DA3C-D267-4FCA-AC59-B23B9EDD9883}"/>
    <cellStyle name="Note 5 3 2 3 11 2" xfId="32000" xr:uid="{334A51B0-4BBD-4B53-B17E-37BCFD3BE0B0}"/>
    <cellStyle name="Note 5 3 2 3 11 3" xfId="41776" xr:uid="{BC49EB60-C342-4C7C-9573-2CEDBBECCD81}"/>
    <cellStyle name="Note 5 3 2 3 11 4" xfId="21808" xr:uid="{B2903094-A266-4F9A-BA39-C412F69179C2}"/>
    <cellStyle name="Note 5 3 2 3 12" xfId="12272" xr:uid="{B4FED5CB-6171-4295-BF07-DF96FBD1ED08}"/>
    <cellStyle name="Note 5 3 2 3 12 2" xfId="32473" xr:uid="{76407879-151E-40C3-AB3E-0CEF54DCE931}"/>
    <cellStyle name="Note 5 3 2 3 12 3" xfId="42249" xr:uid="{67A93402-3077-4D88-8DE2-40E01522B8A4}"/>
    <cellStyle name="Note 5 3 2 3 12 4" xfId="22281" xr:uid="{70A2F224-266A-4640-8FA0-F0FC850088F5}"/>
    <cellStyle name="Note 5 3 2 3 13" xfId="12733" xr:uid="{3D4E41AC-9F6E-4D44-8297-AA1D09A830B6}"/>
    <cellStyle name="Note 5 3 2 3 13 2" xfId="32933" xr:uid="{33E54125-FA6E-4535-AA94-D4947F8CFE67}"/>
    <cellStyle name="Note 5 3 2 3 13 3" xfId="42709" xr:uid="{9BE7694E-13D5-4357-AF78-B6738FFCB8A3}"/>
    <cellStyle name="Note 5 3 2 3 13 4" xfId="22741" xr:uid="{F93A5085-2714-48B4-9F0B-2B437C1EE5D8}"/>
    <cellStyle name="Note 5 3 2 3 14" xfId="13193" xr:uid="{4F167C81-7FC6-4CC3-8D2F-0A2607D65CD8}"/>
    <cellStyle name="Note 5 3 2 3 14 2" xfId="33392" xr:uid="{5835BEB3-96C5-448C-B6E4-F985F4D8ED0A}"/>
    <cellStyle name="Note 5 3 2 3 14 3" xfId="43168" xr:uid="{CF4B4136-C1DD-425E-9BE1-652976D67526}"/>
    <cellStyle name="Note 5 3 2 3 14 4" xfId="23200" xr:uid="{11A5AE8B-149F-4B2C-9E15-1516A8417826}"/>
    <cellStyle name="Note 5 3 2 3 15" xfId="13646" xr:uid="{D56BD142-BC83-4C80-A0AC-8BDD82E0118E}"/>
    <cellStyle name="Note 5 3 2 3 15 2" xfId="33843" xr:uid="{F26E8B0D-3A2D-4D51-AFA3-A3E8EBD5653A}"/>
    <cellStyle name="Note 5 3 2 3 15 3" xfId="43619" xr:uid="{D0B8CEDB-7C0C-4D83-A7E1-086CA1BA0D47}"/>
    <cellStyle name="Note 5 3 2 3 15 4" xfId="23651" xr:uid="{DEE905FF-FFCC-4F65-9CF1-2705F2C699D8}"/>
    <cellStyle name="Note 5 3 2 3 16" xfId="26743" xr:uid="{C3DF9702-0C39-4EA2-A4B1-252F97BC325A}"/>
    <cellStyle name="Note 5 3 2 3 17" xfId="36519" xr:uid="{0F6030E3-D9B5-49E6-BF60-1A891F5DE1F8}"/>
    <cellStyle name="Note 5 3 2 3 18" xfId="16551" xr:uid="{5B2499B1-B124-4965-A62E-C8E6FBB2F0BC}"/>
    <cellStyle name="Note 5 3 2 3 2" xfId="7084" xr:uid="{72B55D1D-E9F4-48F0-BCDF-B2E0D48C2C40}"/>
    <cellStyle name="Note 5 3 2 3 2 2" xfId="27298" xr:uid="{6E886E62-6466-46ED-8062-F11FE58015B3}"/>
    <cellStyle name="Note 5 3 2 3 2 3" xfId="37074" xr:uid="{166DCEC5-1757-44BB-A8E4-A3BB2ACF4383}"/>
    <cellStyle name="Note 5 3 2 3 2 4" xfId="17106" xr:uid="{564845EA-5CEC-45DF-85BC-1FAF63959993}"/>
    <cellStyle name="Note 5 3 2 3 3" xfId="7631" xr:uid="{3AE4C78B-D3B4-4F0F-8679-7629D0EF7790}"/>
    <cellStyle name="Note 5 3 2 3 3 2" xfId="27845" xr:uid="{0369FDDF-EFB7-4980-AA65-08C8FFA0FDFA}"/>
    <cellStyle name="Note 5 3 2 3 3 3" xfId="37621" xr:uid="{7C59B1EE-D692-4127-8194-735DB55F7FD1}"/>
    <cellStyle name="Note 5 3 2 3 3 4" xfId="17653" xr:uid="{150A1C95-F1E2-4EF0-86BD-8DCB9E09B49E}"/>
    <cellStyle name="Note 5 3 2 3 4" xfId="8181" xr:uid="{812E2272-D99D-4A30-A80A-1EDE966D7CD3}"/>
    <cellStyle name="Note 5 3 2 3 4 2" xfId="28393" xr:uid="{1133F6CA-9A0A-4556-B5BA-AFE03EE90D44}"/>
    <cellStyle name="Note 5 3 2 3 4 3" xfId="38169" xr:uid="{91D139FD-25A3-4C20-97EB-A57AEB1C30AA}"/>
    <cellStyle name="Note 5 3 2 3 4 4" xfId="18201" xr:uid="{DC53910A-204E-4F96-BBDA-6E6CFCB9F096}"/>
    <cellStyle name="Note 5 3 2 3 5" xfId="8723" xr:uid="{13B9A046-B4A3-4011-B26E-CC51E7338C2E}"/>
    <cellStyle name="Note 5 3 2 3 5 2" xfId="28934" xr:uid="{97196DD0-8E60-43B3-8432-336FAADDD01C}"/>
    <cellStyle name="Note 5 3 2 3 5 3" xfId="38710" xr:uid="{5B905341-9931-482C-8299-084F1E340C3B}"/>
    <cellStyle name="Note 5 3 2 3 5 4" xfId="18742" xr:uid="{F820A43B-5B9E-4003-AC54-EE80669FD94A}"/>
    <cellStyle name="Note 5 3 2 3 6" xfId="9249" xr:uid="{6585C721-4BD5-4CF4-97D6-D5BECAA013D0}"/>
    <cellStyle name="Note 5 3 2 3 6 2" xfId="29458" xr:uid="{B31F7BE2-8FBF-4808-ACD4-B5503BBBF61F}"/>
    <cellStyle name="Note 5 3 2 3 6 3" xfId="39234" xr:uid="{C5B9D613-5A88-401C-9C76-F00FD742C178}"/>
    <cellStyle name="Note 5 3 2 3 6 4" xfId="19266" xr:uid="{33FD54F7-EAC5-4553-91CD-F1D7348B51D1}"/>
    <cellStyle name="Note 5 3 2 3 7" xfId="9773" xr:uid="{7C893234-770A-4E36-A8DF-E68E934ABF37}"/>
    <cellStyle name="Note 5 3 2 3 7 2" xfId="29980" xr:uid="{33054987-92F2-46B8-A6DC-2019465C0476}"/>
    <cellStyle name="Note 5 3 2 3 7 3" xfId="39756" xr:uid="{A5176A37-FBF9-4D8F-975D-06158CB78892}"/>
    <cellStyle name="Note 5 3 2 3 7 4" xfId="19788" xr:uid="{4D2E2484-7FBE-4648-86C1-8B678045B486}"/>
    <cellStyle name="Note 5 3 2 3 8" xfId="10297" xr:uid="{431C4D9B-82DF-40D0-BD55-FCD902151542}"/>
    <cellStyle name="Note 5 3 2 3 8 2" xfId="30504" xr:uid="{F89AE999-CA7A-4886-BDCB-0BEE5B03E9D6}"/>
    <cellStyle name="Note 5 3 2 3 8 3" xfId="40280" xr:uid="{7B4D2DDD-1268-4415-BF4E-57AE73CE0534}"/>
    <cellStyle name="Note 5 3 2 3 8 4" xfId="20312" xr:uid="{885D0F1E-C905-420E-93C8-50782E67EB14}"/>
    <cellStyle name="Note 5 3 2 3 9" xfId="10808" xr:uid="{B1575220-0007-4615-9F7C-91E755609E82}"/>
    <cellStyle name="Note 5 3 2 3 9 2" xfId="31012" xr:uid="{77B4C733-B9EC-4F46-BAFA-D9BA22F12908}"/>
    <cellStyle name="Note 5 3 2 3 9 3" xfId="40788" xr:uid="{CDE273FD-1E75-4CEB-9FBC-BED9930971F8}"/>
    <cellStyle name="Note 5 3 2 3 9 4" xfId="20820" xr:uid="{D05F332F-F6CC-4E5E-8ADD-306DEC8BD970}"/>
    <cellStyle name="Note 5 3 2 4" xfId="4318" xr:uid="{A15994A7-9837-4CBB-AB0B-AD000A0CD94F}"/>
    <cellStyle name="Note 5 3 2 4 2" xfId="24569" xr:uid="{1742B2BD-F1A9-438D-B194-85D962F3ED6C}"/>
    <cellStyle name="Note 5 3 2 4 3" xfId="34345" xr:uid="{CEED82E8-E6D1-4E0C-A4AA-A066ED82E7A4}"/>
    <cellStyle name="Note 5 3 2 4 4" xfId="14377" xr:uid="{6C29D1DF-2832-475E-B54B-BE6F159D24F9}"/>
    <cellStyle name="Note 5 3 2 5" xfId="5669" xr:uid="{16CC75FF-6F67-4F4D-BDB6-BA5D66AAB46F}"/>
    <cellStyle name="Note 5 3 2 5 2" xfId="25898" xr:uid="{6634C8F1-E905-4C3D-8A69-38E174CF21BB}"/>
    <cellStyle name="Note 5 3 2 5 3" xfId="35674" xr:uid="{EC90FBBB-7B04-44A9-A786-DCDD82BA0DB3}"/>
    <cellStyle name="Note 5 3 2 5 4" xfId="15706" xr:uid="{52ACB909-C1AA-4A45-BDB3-0CE5D409B80C}"/>
    <cellStyle name="Note 5 3 2 6" xfId="4620" xr:uid="{9244BAA3-1726-4AEC-9FD8-56A5F0E8C866}"/>
    <cellStyle name="Note 5 3 2 6 2" xfId="24866" xr:uid="{795515D7-B609-4C8F-9A7A-B10747AF8F2E}"/>
    <cellStyle name="Note 5 3 2 6 3" xfId="34642" xr:uid="{B8EDEA66-DC14-48AB-BD61-294F4269FF7C}"/>
    <cellStyle name="Note 5 3 2 6 4" xfId="14674" xr:uid="{7A1973E5-829A-4676-851E-9EB65490C26B}"/>
    <cellStyle name="Note 5 3 2 7" xfId="5385" xr:uid="{F8C90DF3-54F2-48C6-8C8E-2CCEB866A9EA}"/>
    <cellStyle name="Note 5 3 2 7 2" xfId="25622" xr:uid="{01E18990-C90D-4DE7-973E-49D81387F8A4}"/>
    <cellStyle name="Note 5 3 2 7 3" xfId="35398" xr:uid="{FAA64DE9-D1FE-4BA1-BAAA-E80E2DD36D70}"/>
    <cellStyle name="Note 5 3 2 7 4" xfId="15430" xr:uid="{404DBCFF-1926-45FB-B998-ADDC2DE9CA58}"/>
    <cellStyle name="Note 5 3 2 8" xfId="4824" xr:uid="{EF70026A-A315-4BA2-AD2D-4D39FAB4ABAE}"/>
    <cellStyle name="Note 5 3 2 8 2" xfId="25065" xr:uid="{89789115-096D-49CD-A576-772019C5C4B1}"/>
    <cellStyle name="Note 5 3 2 8 3" xfId="34841" xr:uid="{263537B7-D6AC-4851-862F-0666133BDA62}"/>
    <cellStyle name="Note 5 3 2 8 4" xfId="14873" xr:uid="{2D88F1FB-A709-4E46-BA55-A80CBF997E61}"/>
    <cellStyle name="Note 5 3 2 9" xfId="6640" xr:uid="{D128ED38-6E4E-4EF3-BF34-A20722A6DBE2}"/>
    <cellStyle name="Note 5 3 2 9 2" xfId="26855" xr:uid="{D6EE114F-31F0-42A9-AC39-CE8CDC5D0A35}"/>
    <cellStyle name="Note 5 3 2 9 3" xfId="36631" xr:uid="{F6A5F128-7E3E-4D54-9360-368A4F03AD85}"/>
    <cellStyle name="Note 5 3 2 9 4" xfId="16663" xr:uid="{CC232FD2-4AD7-4429-83B1-6FFAC8596AFB}"/>
    <cellStyle name="Note 5 3 20" xfId="9918" xr:uid="{D5411C08-6414-4F32-A398-015151B46BAD}"/>
    <cellStyle name="Note 5 3 20 2" xfId="30125" xr:uid="{DB47027D-4EBF-4856-B460-9A5E93DDCA0A}"/>
    <cellStyle name="Note 5 3 20 3" xfId="39901" xr:uid="{1A0CD751-71E1-446B-AED9-0905491EEA0C}"/>
    <cellStyle name="Note 5 3 20 4" xfId="19933" xr:uid="{E62F1ABB-94B1-4643-A5E0-5CA8E459102A}"/>
    <cellStyle name="Note 5 3 21" xfId="23793" xr:uid="{FB10BB39-C6F2-4C9D-86C8-984EDEC635F3}"/>
    <cellStyle name="Note 5 3 22" xfId="24132" xr:uid="{8E566EE5-98D6-4830-B181-BAC249100D99}"/>
    <cellStyle name="Note 5 3 23" xfId="13791" xr:uid="{54B59ED9-A288-4C68-9C8F-92B9D30D0E7E}"/>
    <cellStyle name="Note 5 3 3" xfId="723" xr:uid="{8C684B12-49AE-4F6B-9CFB-2E77C315764F}"/>
    <cellStyle name="Note 5 3 3 10" xfId="4262" xr:uid="{5448B0E0-78C3-41B7-A8C4-07B65EF525E6}"/>
    <cellStyle name="Note 5 3 3 10 2" xfId="24513" xr:uid="{8BB381D4-E3FD-4C5F-AA8A-F59E6E2DE952}"/>
    <cellStyle name="Note 5 3 3 10 3" xfId="34289" xr:uid="{F8408C8C-509A-4D97-979A-014C361576AA}"/>
    <cellStyle name="Note 5 3 3 10 4" xfId="14321" xr:uid="{DD93A982-2E49-4D33-AED0-61EB0A184672}"/>
    <cellStyle name="Note 5 3 3 11" xfId="7267" xr:uid="{ED103177-3B6D-4389-A8C4-E70B9130A4AD}"/>
    <cellStyle name="Note 5 3 3 11 2" xfId="27481" xr:uid="{DA32764A-F4E9-4FD5-A2E3-40E5C020D462}"/>
    <cellStyle name="Note 5 3 3 11 3" xfId="37257" xr:uid="{027F2FAD-2D20-4CEA-B398-96892177D1F7}"/>
    <cellStyle name="Note 5 3 3 11 4" xfId="17289" xr:uid="{244A6781-4BBA-4147-A2E6-FE9DD23D0A1C}"/>
    <cellStyle name="Note 5 3 3 12" xfId="5610" xr:uid="{C89D289D-4081-4D78-B573-9090A760ED7C}"/>
    <cellStyle name="Note 5 3 3 12 2" xfId="25839" xr:uid="{7C303751-7EB3-4542-A518-7A425272D193}"/>
    <cellStyle name="Note 5 3 3 12 3" xfId="35615" xr:uid="{FF157AAC-0A7A-4673-9E92-E6787A6BA73B}"/>
    <cellStyle name="Note 5 3 3 12 4" xfId="15647" xr:uid="{4851A45A-42C9-4065-83D1-4E8CBDB47479}"/>
    <cellStyle name="Note 5 3 3 13" xfId="7814" xr:uid="{B1A2E25F-0C1B-448B-BB0B-E2A85E7FB0CD}"/>
    <cellStyle name="Note 5 3 3 13 2" xfId="28026" xr:uid="{FF2411FC-92E8-4B2E-9DE2-6577DF787840}"/>
    <cellStyle name="Note 5 3 3 13 3" xfId="37802" xr:uid="{CC465799-7434-4774-832E-4C603FD2B0DB}"/>
    <cellStyle name="Note 5 3 3 13 4" xfId="17834" xr:uid="{2DFADB1F-DBF9-42AB-806C-6AE951619A99}"/>
    <cellStyle name="Note 5 3 3 14" xfId="9354" xr:uid="{28727303-CD79-4CDD-9976-060E6D7790DC}"/>
    <cellStyle name="Note 5 3 3 14 2" xfId="29563" xr:uid="{5BD2FDB7-A3EE-4D17-942B-9329A9F5A751}"/>
    <cellStyle name="Note 5 3 3 14 3" xfId="39339" xr:uid="{DD7DBDC2-77A9-4BDC-A73D-3881391795E7}"/>
    <cellStyle name="Note 5 3 3 14 4" xfId="19371" xr:uid="{4B7FA9C1-1157-4711-B60A-4F3DFF1A8931}"/>
    <cellStyle name="Note 5 3 3 15" xfId="6094" xr:uid="{EBDF032E-57D1-4F56-A222-86B4DB30C1C1}"/>
    <cellStyle name="Note 5 3 3 15 2" xfId="26314" xr:uid="{5F9C0C40-8124-41BE-81F9-09EEE9683B68}"/>
    <cellStyle name="Note 5 3 3 15 3" xfId="36090" xr:uid="{7BA64B14-86A1-408E-8C74-5C54541DFB3C}"/>
    <cellStyle name="Note 5 3 3 15 4" xfId="16122" xr:uid="{C96C9686-EB0D-4527-9286-098915406C68}"/>
    <cellStyle name="Note 5 3 3 16" xfId="5912" xr:uid="{FBD3E5DD-B608-403B-BE6A-00628E026BAB}"/>
    <cellStyle name="Note 5 3 3 16 2" xfId="26137" xr:uid="{9808F930-4AAD-4CB9-9D57-F0B954FCEF01}"/>
    <cellStyle name="Note 5 3 3 16 3" xfId="35913" xr:uid="{550768EF-8663-46CF-97CB-48A51A42211C}"/>
    <cellStyle name="Note 5 3 3 16 4" xfId="15945" xr:uid="{14113935-E19A-496A-B7B9-F7FEE6C572A7}"/>
    <cellStyle name="Note 5 3 3 17" xfId="11451" xr:uid="{61AC3CC3-736C-4AFD-95FD-0785C4C939C6}"/>
    <cellStyle name="Note 5 3 3 17 2" xfId="31653" xr:uid="{341FE3F7-F1F3-48A6-8084-E7A08965CD83}"/>
    <cellStyle name="Note 5 3 3 17 3" xfId="41429" xr:uid="{683205A2-CF2B-4F55-9B59-AB216DA666C6}"/>
    <cellStyle name="Note 5 3 3 17 4" xfId="21461" xr:uid="{6074AEFA-F03E-4EAE-BFF8-FCE726941D5F}"/>
    <cellStyle name="Note 5 3 3 18" xfId="8848" xr:uid="{C7C76AFE-995B-40B4-85D4-2122F58924BD}"/>
    <cellStyle name="Note 5 3 3 18 2" xfId="29059" xr:uid="{ACFE62A0-2B25-4A7A-BAB5-87BDC5FDA698}"/>
    <cellStyle name="Note 5 3 3 18 3" xfId="38835" xr:uid="{01C575AF-8F6A-4268-941C-145A40FDAFCF}"/>
    <cellStyle name="Note 5 3 3 18 4" xfId="18867" xr:uid="{F48E0857-D2E1-4264-A315-30EBEA1AF090}"/>
    <cellStyle name="Note 5 3 3 19" xfId="23846" xr:uid="{66280DB1-2F60-49E6-A46B-745C391262C8}"/>
    <cellStyle name="Note 5 3 3 2" xfId="6284" xr:uid="{8DFD7146-DE85-428C-ACF7-EA2F7173BC18}"/>
    <cellStyle name="Note 5 3 3 2 10" xfId="11071" xr:uid="{98FC6027-FC0D-4A09-8F5F-F56B0458BA35}"/>
    <cellStyle name="Note 5 3 3 2 10 2" xfId="31273" xr:uid="{31B0DA88-4D46-44D6-BFF8-0AFA006C895F}"/>
    <cellStyle name="Note 5 3 3 2 10 3" xfId="41049" xr:uid="{8A72F942-8450-4111-8AE0-06B89C3A6F5A}"/>
    <cellStyle name="Note 5 3 3 2 10 4" xfId="21081" xr:uid="{AB589940-F8E9-40B4-A16E-82740A0F65B9}"/>
    <cellStyle name="Note 5 3 3 2 11" xfId="11557" xr:uid="{D98883AF-6B41-4BAF-8EAA-DDD948FA26FA}"/>
    <cellStyle name="Note 5 3 3 2 11 2" xfId="31759" xr:uid="{D3144448-B2F5-44F3-A77F-447D81FC44B4}"/>
    <cellStyle name="Note 5 3 3 2 11 3" xfId="41535" xr:uid="{BBE7C224-3ECE-4669-B5C2-41ABCACDF756}"/>
    <cellStyle name="Note 5 3 3 2 11 4" xfId="21567" xr:uid="{185559C9-F001-449A-B6E3-4436D48A788F}"/>
    <cellStyle name="Note 5 3 3 2 12" xfId="12031" xr:uid="{E299F417-C5E7-4341-BF58-251B64C6B5E0}"/>
    <cellStyle name="Note 5 3 3 2 12 2" xfId="32232" xr:uid="{99AFD36E-57DC-4946-9157-1AB30AECA288}"/>
    <cellStyle name="Note 5 3 3 2 12 3" xfId="42008" xr:uid="{BA5BF538-A608-4C4C-AEB8-F513BFEA4654}"/>
    <cellStyle name="Note 5 3 3 2 12 4" xfId="22040" xr:uid="{FE71DDA6-52EC-4FC9-BFEF-FB767F0DD9DA}"/>
    <cellStyle name="Note 5 3 3 2 13" xfId="12492" xr:uid="{466A8C0D-00F3-4CE5-8791-35A19E70C293}"/>
    <cellStyle name="Note 5 3 3 2 13 2" xfId="32692" xr:uid="{AD4B210E-A348-43CE-844A-8DC75B41BDFB}"/>
    <cellStyle name="Note 5 3 3 2 13 3" xfId="42468" xr:uid="{FA191311-E879-4FE1-BEA7-B0A86A9AFE35}"/>
    <cellStyle name="Note 5 3 3 2 13 4" xfId="22500" xr:uid="{C820CDDF-A29E-452D-A374-585BA2400E8B}"/>
    <cellStyle name="Note 5 3 3 2 14" xfId="12952" xr:uid="{E5CD6991-2648-4E28-B923-88C3A4344512}"/>
    <cellStyle name="Note 5 3 3 2 14 2" xfId="33151" xr:uid="{4659EAFB-0A7F-4408-87EB-260577817C73}"/>
    <cellStyle name="Note 5 3 3 2 14 3" xfId="42927" xr:uid="{0D9CEF6D-5516-4EFE-A2F8-A323D0E186C5}"/>
    <cellStyle name="Note 5 3 3 2 14 4" xfId="22959" xr:uid="{0B7E6326-6C31-4D17-ABD9-53B741B9CDF6}"/>
    <cellStyle name="Note 5 3 3 2 15" xfId="13405" xr:uid="{456BD662-25EF-4FDA-955F-6E329471D187}"/>
    <cellStyle name="Note 5 3 3 2 15 2" xfId="33602" xr:uid="{EF42B329-B0DC-4274-80D6-BEC427932AF8}"/>
    <cellStyle name="Note 5 3 3 2 15 3" xfId="43378" xr:uid="{2EEBA064-DF5D-4142-BD02-CF9A475441F8}"/>
    <cellStyle name="Note 5 3 3 2 15 4" xfId="23410" xr:uid="{CD8184BB-08A7-4EAB-A0D7-21EA6CCEE169}"/>
    <cellStyle name="Note 5 3 3 2 16" xfId="26502" xr:uid="{EFA50ACC-30D5-4452-ABCD-0D3CCC51A52B}"/>
    <cellStyle name="Note 5 3 3 2 17" xfId="36278" xr:uid="{4EA4400E-3E2A-4F36-99E7-F39C9E6980B1}"/>
    <cellStyle name="Note 5 3 3 2 18" xfId="16310" xr:uid="{9A4E4859-FEA3-4B42-9A13-6C08B3A1960C}"/>
    <cellStyle name="Note 5 3 3 2 2" xfId="6843" xr:uid="{26971D24-30B2-4638-A2B9-B874852396F8}"/>
    <cellStyle name="Note 5 3 3 2 2 2" xfId="27057" xr:uid="{A5BDD994-033E-4EFC-9411-E233C907DA66}"/>
    <cellStyle name="Note 5 3 3 2 2 3" xfId="36833" xr:uid="{DDE5D572-3705-43E5-AEA3-3059E34F39BE}"/>
    <cellStyle name="Note 5 3 3 2 2 4" xfId="16865" xr:uid="{B376406B-CF2D-4A57-9EAD-1FB35F8F9C6B}"/>
    <cellStyle name="Note 5 3 3 2 3" xfId="7390" xr:uid="{9FC44D19-43ED-467F-B5D1-5D0711DE97BF}"/>
    <cellStyle name="Note 5 3 3 2 3 2" xfId="27604" xr:uid="{3E647538-DA80-478D-976C-517249E20004}"/>
    <cellStyle name="Note 5 3 3 2 3 3" xfId="37380" xr:uid="{FA6B4A5B-1FCD-4A55-AFFA-59E188A6D790}"/>
    <cellStyle name="Note 5 3 3 2 3 4" xfId="17412" xr:uid="{B7420C79-9079-4CA2-BD78-8855429E0A6D}"/>
    <cellStyle name="Note 5 3 3 2 4" xfId="7940" xr:uid="{4E9286EC-4933-42DF-B1AE-C8CF0112E79E}"/>
    <cellStyle name="Note 5 3 3 2 4 2" xfId="28152" xr:uid="{2DD3A717-BDDF-48E3-B16B-394832DD28ED}"/>
    <cellStyle name="Note 5 3 3 2 4 3" xfId="37928" xr:uid="{651730CD-CAF5-4C88-A3C4-84369AC07B93}"/>
    <cellStyle name="Note 5 3 3 2 4 4" xfId="17960" xr:uid="{0A4D2556-4F1F-4CEB-A568-B0B254823C76}"/>
    <cellStyle name="Note 5 3 3 2 5" xfId="8482" xr:uid="{EF0C1EC8-5710-44E2-AFEF-2F4813005C0F}"/>
    <cellStyle name="Note 5 3 3 2 5 2" xfId="28693" xr:uid="{71FC9F07-05AB-41F6-9029-DB5BA1EB48FA}"/>
    <cellStyle name="Note 5 3 3 2 5 3" xfId="38469" xr:uid="{3F36FC29-9894-45A8-A8A8-3640D4945FA7}"/>
    <cellStyle name="Note 5 3 3 2 5 4" xfId="18501" xr:uid="{3ACF423A-BBFA-45C9-90B7-466EDA8DF3F2}"/>
    <cellStyle name="Note 5 3 3 2 6" xfId="9008" xr:uid="{A9AA67AB-829A-42CF-A21C-14C3D4FA7F2C}"/>
    <cellStyle name="Note 5 3 3 2 6 2" xfId="29217" xr:uid="{3044FF31-3D4C-40DC-8ACF-FE9FCBB01AB7}"/>
    <cellStyle name="Note 5 3 3 2 6 3" xfId="38993" xr:uid="{937A5200-A08F-4F32-B0F2-B563490685E3}"/>
    <cellStyle name="Note 5 3 3 2 6 4" xfId="19025" xr:uid="{CFADA964-6C57-4063-B501-C0B8B8A92F13}"/>
    <cellStyle name="Note 5 3 3 2 7" xfId="9532" xr:uid="{7A742F65-CFA0-40C6-803C-8C6492CDCECD}"/>
    <cellStyle name="Note 5 3 3 2 7 2" xfId="29739" xr:uid="{EE5EFD1C-EDA8-4A97-B22F-5ADF8E9DC2AE}"/>
    <cellStyle name="Note 5 3 3 2 7 3" xfId="39515" xr:uid="{1586D391-EF79-48B0-A7D3-2160A83278DF}"/>
    <cellStyle name="Note 5 3 3 2 7 4" xfId="19547" xr:uid="{91776BA6-3FB9-47AB-BB7D-CFA3C3AD4E1F}"/>
    <cellStyle name="Note 5 3 3 2 8" xfId="10056" xr:uid="{A9A9BA02-79BC-4004-A6EA-D9D4FE0AFD5D}"/>
    <cellStyle name="Note 5 3 3 2 8 2" xfId="30263" xr:uid="{41E20BF7-7356-4033-A0A0-68047B3FD112}"/>
    <cellStyle name="Note 5 3 3 2 8 3" xfId="40039" xr:uid="{BD2A41A6-8A60-4C2E-83B7-BCFB6F92BA8D}"/>
    <cellStyle name="Note 5 3 3 2 8 4" xfId="20071" xr:uid="{28D03DFD-14D7-4455-9516-9F236FBBE791}"/>
    <cellStyle name="Note 5 3 3 2 9" xfId="10567" xr:uid="{BC1E5359-050E-449C-AB73-A5341A2CABEC}"/>
    <cellStyle name="Note 5 3 3 2 9 2" xfId="30771" xr:uid="{AF75CA00-BC7C-4C0D-A209-FA916FF0AFF4}"/>
    <cellStyle name="Note 5 3 3 2 9 3" xfId="40547" xr:uid="{2E0030A0-AC34-41E2-A473-C7BC80330C3B}"/>
    <cellStyle name="Note 5 3 3 2 9 4" xfId="20579" xr:uid="{AB4D96DD-1A8E-420A-AE48-DEB32EE49CC9}"/>
    <cellStyle name="Note 5 3 3 20" xfId="24078" xr:uid="{F76C71FC-5BE5-418B-B561-5F14CDAD8059}"/>
    <cellStyle name="Note 5 3 3 21" xfId="13845" xr:uid="{B29AD725-8FA6-46C9-B19B-FA4BC6A01AE9}"/>
    <cellStyle name="Note 5 3 3 3" xfId="6505" xr:uid="{CFD590CD-EE8D-4649-8279-A1D29C15C416}"/>
    <cellStyle name="Note 5 3 3 3 10" xfId="11292" xr:uid="{079B10A6-9C0E-4227-B05D-6A7CE154ED16}"/>
    <cellStyle name="Note 5 3 3 3 10 2" xfId="31494" xr:uid="{F36C92A0-C9AA-4ED2-A010-9A83B3D42FCA}"/>
    <cellStyle name="Note 5 3 3 3 10 3" xfId="41270" xr:uid="{3A3AE7F2-9827-4ED0-80B3-7B458B11D690}"/>
    <cellStyle name="Note 5 3 3 3 10 4" xfId="21302" xr:uid="{998927D8-320E-4B6C-AD2E-8651BB17EF0A}"/>
    <cellStyle name="Note 5 3 3 3 11" xfId="11778" xr:uid="{7BBD34D5-D361-4AAD-AE0A-17A200BD7BD5}"/>
    <cellStyle name="Note 5 3 3 3 11 2" xfId="31980" xr:uid="{9A4AE4C5-F279-49B2-9E91-ADFECF2FA70E}"/>
    <cellStyle name="Note 5 3 3 3 11 3" xfId="41756" xr:uid="{9CE050E8-1122-47A7-8926-230D358D084B}"/>
    <cellStyle name="Note 5 3 3 3 11 4" xfId="21788" xr:uid="{ADA75F6D-FA32-4589-B872-5628C19452A0}"/>
    <cellStyle name="Note 5 3 3 3 12" xfId="12252" xr:uid="{EF9C0152-280D-4EB7-815C-951D0605F7DA}"/>
    <cellStyle name="Note 5 3 3 3 12 2" xfId="32453" xr:uid="{1321CB45-80A6-45F2-9317-9CEF83F6DA71}"/>
    <cellStyle name="Note 5 3 3 3 12 3" xfId="42229" xr:uid="{F45B9DC7-B46A-4B91-A21C-6038260B16EA}"/>
    <cellStyle name="Note 5 3 3 3 12 4" xfId="22261" xr:uid="{76CB4A72-4FAA-486D-A53E-8F265B60E4A9}"/>
    <cellStyle name="Note 5 3 3 3 13" xfId="12713" xr:uid="{9093C8C3-21C9-4EA9-BECE-708825B61C5A}"/>
    <cellStyle name="Note 5 3 3 3 13 2" xfId="32913" xr:uid="{926D6714-1355-4A6B-8844-169324B4EA31}"/>
    <cellStyle name="Note 5 3 3 3 13 3" xfId="42689" xr:uid="{5A7BB862-12CB-406B-849B-4C5182D6F684}"/>
    <cellStyle name="Note 5 3 3 3 13 4" xfId="22721" xr:uid="{003945EA-751C-4E8C-BBAE-EB9B10D24E9E}"/>
    <cellStyle name="Note 5 3 3 3 14" xfId="13173" xr:uid="{35A16072-E0B2-4074-A5AD-50056CE17D63}"/>
    <cellStyle name="Note 5 3 3 3 14 2" xfId="33372" xr:uid="{24DA344F-92AB-4259-9623-02195A745282}"/>
    <cellStyle name="Note 5 3 3 3 14 3" xfId="43148" xr:uid="{E3AC3F6F-3BFA-4CA3-BD51-3E492E84145A}"/>
    <cellStyle name="Note 5 3 3 3 14 4" xfId="23180" xr:uid="{6D0224C7-408C-4637-8E7D-2958D69FAAD3}"/>
    <cellStyle name="Note 5 3 3 3 15" xfId="13626" xr:uid="{638F08C0-07D0-4C00-9A2A-C5804FA916BF}"/>
    <cellStyle name="Note 5 3 3 3 15 2" xfId="33823" xr:uid="{25BFA21C-94C9-49FE-A5D6-1BDEB0E586C4}"/>
    <cellStyle name="Note 5 3 3 3 15 3" xfId="43599" xr:uid="{A972EF29-446F-44D4-B0ED-E2E8787092FD}"/>
    <cellStyle name="Note 5 3 3 3 15 4" xfId="23631" xr:uid="{4C75F8B6-19D4-4A61-B27E-579BC1902882}"/>
    <cellStyle name="Note 5 3 3 3 16" xfId="26723" xr:uid="{B71562F3-BA86-4619-BA01-B70F2152FA59}"/>
    <cellStyle name="Note 5 3 3 3 17" xfId="36499" xr:uid="{A0DF0EA4-B42A-4E35-8D7D-75E340E16FE1}"/>
    <cellStyle name="Note 5 3 3 3 18" xfId="16531" xr:uid="{6117A734-5C8F-4C0C-BC6E-242CF5155F44}"/>
    <cellStyle name="Note 5 3 3 3 2" xfId="7064" xr:uid="{016898F5-A688-4463-8809-51E6CC9E2C7D}"/>
    <cellStyle name="Note 5 3 3 3 2 2" xfId="27278" xr:uid="{3412D63A-3296-4704-9520-EAB24BFDEF6A}"/>
    <cellStyle name="Note 5 3 3 3 2 3" xfId="37054" xr:uid="{F3A07AF8-3C74-41F3-BF8D-B4B7B2752370}"/>
    <cellStyle name="Note 5 3 3 3 2 4" xfId="17086" xr:uid="{6FA6AE0C-104D-4B82-831A-DF249BCC03AF}"/>
    <cellStyle name="Note 5 3 3 3 3" xfId="7611" xr:uid="{DEC4F42D-84AD-4462-8ED7-8550AC42CDF9}"/>
    <cellStyle name="Note 5 3 3 3 3 2" xfId="27825" xr:uid="{817BEA74-0299-4068-A3EC-6EA1B3B21D7B}"/>
    <cellStyle name="Note 5 3 3 3 3 3" xfId="37601" xr:uid="{55B5F80B-E5D5-4DA6-B776-8E20A1E1A5D2}"/>
    <cellStyle name="Note 5 3 3 3 3 4" xfId="17633" xr:uid="{F1254D47-CE49-496D-A2CB-7190D4D4A23D}"/>
    <cellStyle name="Note 5 3 3 3 4" xfId="8161" xr:uid="{9CD85D19-02EB-4772-96B4-05D63BDE2C30}"/>
    <cellStyle name="Note 5 3 3 3 4 2" xfId="28373" xr:uid="{8D022B36-9652-477C-A435-D5AF9FE816DB}"/>
    <cellStyle name="Note 5 3 3 3 4 3" xfId="38149" xr:uid="{A19DCF29-BC2F-46B0-9160-37FEB0F1ECC1}"/>
    <cellStyle name="Note 5 3 3 3 4 4" xfId="18181" xr:uid="{00DA5717-553E-418C-BC67-CE786AFB28F5}"/>
    <cellStyle name="Note 5 3 3 3 5" xfId="8703" xr:uid="{9C541D93-73AE-45BA-A9CE-5FBD900B5D26}"/>
    <cellStyle name="Note 5 3 3 3 5 2" xfId="28914" xr:uid="{EB865208-7659-4BB9-9D5C-72A328340931}"/>
    <cellStyle name="Note 5 3 3 3 5 3" xfId="38690" xr:uid="{91355A97-2695-413E-99F7-3D9F84D54194}"/>
    <cellStyle name="Note 5 3 3 3 5 4" xfId="18722" xr:uid="{6E6BA3EC-3180-49C3-90D5-BE44DD77EE27}"/>
    <cellStyle name="Note 5 3 3 3 6" xfId="9229" xr:uid="{B3922179-CF9F-4D02-9190-F05A2B384085}"/>
    <cellStyle name="Note 5 3 3 3 6 2" xfId="29438" xr:uid="{C99B47AD-AFEF-4A33-9DE4-D97FC36BAB64}"/>
    <cellStyle name="Note 5 3 3 3 6 3" xfId="39214" xr:uid="{D0C4ED6D-A3CE-4445-82BA-A2A5A60257C1}"/>
    <cellStyle name="Note 5 3 3 3 6 4" xfId="19246" xr:uid="{053DD08C-201F-4A7E-8CE8-B108FF81D926}"/>
    <cellStyle name="Note 5 3 3 3 7" xfId="9753" xr:uid="{4F2E47B0-AA5E-4318-AE71-AB81DFD051C6}"/>
    <cellStyle name="Note 5 3 3 3 7 2" xfId="29960" xr:uid="{2A73A02F-5B48-4EEB-B547-FF1FD000DC78}"/>
    <cellStyle name="Note 5 3 3 3 7 3" xfId="39736" xr:uid="{F648953A-39AC-4A7E-AC76-13E655C401AC}"/>
    <cellStyle name="Note 5 3 3 3 7 4" xfId="19768" xr:uid="{EA7F98D6-6499-4D07-BB7E-292683C77362}"/>
    <cellStyle name="Note 5 3 3 3 8" xfId="10277" xr:uid="{47EBEDBC-D126-40E0-AAF4-D67FB1723D69}"/>
    <cellStyle name="Note 5 3 3 3 8 2" xfId="30484" xr:uid="{666C12C2-7644-4896-B76E-CF523B17BAFD}"/>
    <cellStyle name="Note 5 3 3 3 8 3" xfId="40260" xr:uid="{3B08E677-751F-4F4E-89D6-8D34500A1932}"/>
    <cellStyle name="Note 5 3 3 3 8 4" xfId="20292" xr:uid="{DB6CE0CD-3CAE-47BD-BB1B-E5014FB0DDEC}"/>
    <cellStyle name="Note 5 3 3 3 9" xfId="10788" xr:uid="{57187845-4710-43C0-B488-80F54D3BE06B}"/>
    <cellStyle name="Note 5 3 3 3 9 2" xfId="30992" xr:uid="{609E19A5-F155-491B-B186-A78D42E32337}"/>
    <cellStyle name="Note 5 3 3 3 9 3" xfId="40768" xr:uid="{2FA693A7-68A3-4F10-8230-B22EDFBB5801}"/>
    <cellStyle name="Note 5 3 3 3 9 4" xfId="20800" xr:uid="{4C63A6FA-36E5-43BB-A63A-1746C0FE975B}"/>
    <cellStyle name="Note 5 3 3 4" xfId="4338" xr:uid="{8FFA544E-8631-4D9E-A1BA-7D40ACD63DF4}"/>
    <cellStyle name="Note 5 3 3 4 2" xfId="24589" xr:uid="{5D393439-7452-4B9D-A187-1053B68BEE9E}"/>
    <cellStyle name="Note 5 3 3 4 3" xfId="34365" xr:uid="{9AC19529-E953-4286-BFC5-13B79805F946}"/>
    <cellStyle name="Note 5 3 3 4 4" xfId="14397" xr:uid="{C385D8CE-9C0B-4462-AD0F-44B9D45EE40B}"/>
    <cellStyle name="Note 5 3 3 5" xfId="5649" xr:uid="{400BFACD-F484-41DD-BF70-450D9D11BAA5}"/>
    <cellStyle name="Note 5 3 3 5 2" xfId="25878" xr:uid="{3E018412-B703-49E5-84A1-A3FCDC22E9DC}"/>
    <cellStyle name="Note 5 3 3 5 3" xfId="35654" xr:uid="{479829A9-ED00-4FC0-9A48-EB40222CBAEA}"/>
    <cellStyle name="Note 5 3 3 5 4" xfId="15686" xr:uid="{1ABE5FAE-D675-4637-A642-501D659A582F}"/>
    <cellStyle name="Note 5 3 3 6" xfId="4635" xr:uid="{FD318A17-6D6B-4BB9-9628-8DE74EA040BE}"/>
    <cellStyle name="Note 5 3 3 6 2" xfId="24881" xr:uid="{CA60BFAF-05B8-46E4-942C-99CF79887A9B}"/>
    <cellStyle name="Note 5 3 3 6 3" xfId="34657" xr:uid="{0219F5BD-82E6-45DD-A703-58ED3BB760B1}"/>
    <cellStyle name="Note 5 3 3 6 4" xfId="14689" xr:uid="{E222353C-89BE-4D4C-B44F-7EF7412EEF71}"/>
    <cellStyle name="Note 5 3 3 7" xfId="5375" xr:uid="{B168A3A9-05B5-4C90-BBF0-251A923105FF}"/>
    <cellStyle name="Note 5 3 3 7 2" xfId="25612" xr:uid="{43E940FD-55F1-45AC-8AB1-4485C8C03953}"/>
    <cellStyle name="Note 5 3 3 7 3" xfId="35388" xr:uid="{DAB646E3-AF8A-4D2D-9D71-059FC31C2C61}"/>
    <cellStyle name="Note 5 3 3 7 4" xfId="15420" xr:uid="{9F02D460-23EA-477F-9716-B6CC28B14C0A}"/>
    <cellStyle name="Note 5 3 3 8" xfId="5613" xr:uid="{D1AF09E4-B2C1-4905-9108-7903136B95FE}"/>
    <cellStyle name="Note 5 3 3 8 2" xfId="25842" xr:uid="{56A32B73-33F8-4578-B094-44E1E863A9F1}"/>
    <cellStyle name="Note 5 3 3 8 3" xfId="35618" xr:uid="{7D6E9D58-CF8C-4747-9C2C-7E92352F67E5}"/>
    <cellStyle name="Note 5 3 3 8 4" xfId="15650" xr:uid="{77472499-7CEC-401C-9FD5-66A42EB607A8}"/>
    <cellStyle name="Note 5 3 3 9" xfId="3956" xr:uid="{1B11B8E1-0793-45EB-8CD9-A72968737FA8}"/>
    <cellStyle name="Note 5 3 3 9 2" xfId="24218" xr:uid="{B2CEA70E-7C8B-4416-9307-7E729FB9FC60}"/>
    <cellStyle name="Note 5 3 3 9 3" xfId="33994" xr:uid="{638D92CC-81E9-472A-934E-D5040CDAB6E2}"/>
    <cellStyle name="Note 5 3 3 9 4" xfId="14026" xr:uid="{81B2D0B8-F3FD-4CD7-B34B-02D8DBAE9C9B}"/>
    <cellStyle name="Note 5 3 4" xfId="6229" xr:uid="{A6E85F83-CF58-4A62-938E-A4DE42173611}"/>
    <cellStyle name="Note 5 3 4 10" xfId="11016" xr:uid="{AA220171-FF4D-4638-86DD-F940B08ADBB7}"/>
    <cellStyle name="Note 5 3 4 10 2" xfId="31218" xr:uid="{035FB3E2-15DC-4C0F-9BAF-41DE9291C428}"/>
    <cellStyle name="Note 5 3 4 10 3" xfId="40994" xr:uid="{3D6D1170-2E54-4399-82D0-D3D08152799D}"/>
    <cellStyle name="Note 5 3 4 10 4" xfId="21026" xr:uid="{E8405CEF-8AEF-429A-83B0-168C3B788C50}"/>
    <cellStyle name="Note 5 3 4 11" xfId="11502" xr:uid="{84902DF3-5635-4D07-804B-1FBDC5E4EAA2}"/>
    <cellStyle name="Note 5 3 4 11 2" xfId="31704" xr:uid="{7075CA9F-5FA5-4F9C-8DA7-5AC1A19AF300}"/>
    <cellStyle name="Note 5 3 4 11 3" xfId="41480" xr:uid="{F9EA4B2C-7173-437D-B6F5-D671C855CD9C}"/>
    <cellStyle name="Note 5 3 4 11 4" xfId="21512" xr:uid="{5B814820-91DE-41F6-A4A2-E0C34695D1C5}"/>
    <cellStyle name="Note 5 3 4 12" xfId="11976" xr:uid="{FC3BAA94-F3FA-4435-BBF2-ED515C89DD6A}"/>
    <cellStyle name="Note 5 3 4 12 2" xfId="32177" xr:uid="{FEDD0CAA-F366-4336-AA51-4F4453AF8F6B}"/>
    <cellStyle name="Note 5 3 4 12 3" xfId="41953" xr:uid="{3A7E253A-9E90-4A6B-8648-17F53FF1AD58}"/>
    <cellStyle name="Note 5 3 4 12 4" xfId="21985" xr:uid="{06BE7646-D09C-4189-B69D-6E5CAB9BAF3D}"/>
    <cellStyle name="Note 5 3 4 13" xfId="12437" xr:uid="{A20C40CA-CF0D-4419-971F-EE961A5D54F6}"/>
    <cellStyle name="Note 5 3 4 13 2" xfId="32637" xr:uid="{64314994-DE1B-4E5E-AB2B-2145F016D5E1}"/>
    <cellStyle name="Note 5 3 4 13 3" xfId="42413" xr:uid="{283B41E0-5BBD-46A5-8714-C9F14B849B9A}"/>
    <cellStyle name="Note 5 3 4 13 4" xfId="22445" xr:uid="{0A0E96F5-F5EB-4C7B-BC93-B5DE86BE1518}"/>
    <cellStyle name="Note 5 3 4 14" xfId="12897" xr:uid="{B2829123-9755-4F47-96CC-4BE3D17ABB33}"/>
    <cellStyle name="Note 5 3 4 14 2" xfId="33096" xr:uid="{A3A5B1C2-1B20-425F-B09E-14EE9B816020}"/>
    <cellStyle name="Note 5 3 4 14 3" xfId="42872" xr:uid="{C1DFC0FF-FD10-4784-91D5-290AEC0A225C}"/>
    <cellStyle name="Note 5 3 4 14 4" xfId="22904" xr:uid="{4235E9C1-E79E-4C33-A5A1-A2E54E6FA5CD}"/>
    <cellStyle name="Note 5 3 4 15" xfId="13350" xr:uid="{DC2A3258-BA24-43D3-BB9A-446B2B2C7E53}"/>
    <cellStyle name="Note 5 3 4 15 2" xfId="33547" xr:uid="{A7C20C46-9BBF-447F-BA8F-84794D084F38}"/>
    <cellStyle name="Note 5 3 4 15 3" xfId="43323" xr:uid="{96F8397F-91DF-470F-8043-49BAB77F92A2}"/>
    <cellStyle name="Note 5 3 4 15 4" xfId="23355" xr:uid="{BFC5CA96-E7D9-41F6-83D0-F66559504B71}"/>
    <cellStyle name="Note 5 3 4 16" xfId="26447" xr:uid="{63CCAD6D-CDD0-45D3-A608-13417551EA3D}"/>
    <cellStyle name="Note 5 3 4 17" xfId="36223" xr:uid="{7F7F03CD-1889-465F-BCD4-31D800F699D4}"/>
    <cellStyle name="Note 5 3 4 18" xfId="16255" xr:uid="{AB4ECA9F-416E-424A-91CD-D056D783E69E}"/>
    <cellStyle name="Note 5 3 4 2" xfId="6788" xr:uid="{5177A9F1-23DD-4380-8474-AD5AC53ADB78}"/>
    <cellStyle name="Note 5 3 4 2 2" xfId="27002" xr:uid="{3AA9876D-08A2-4E6F-909F-E8890AD1743C}"/>
    <cellStyle name="Note 5 3 4 2 3" xfId="36778" xr:uid="{5840BAE1-D1F0-4E85-80C3-77A3DAEA51E7}"/>
    <cellStyle name="Note 5 3 4 2 4" xfId="16810" xr:uid="{F3FCA527-680F-4245-AF96-159A12DF6A88}"/>
    <cellStyle name="Note 5 3 4 3" xfId="7335" xr:uid="{51A1A65D-28E0-4892-89BA-495EB848980E}"/>
    <cellStyle name="Note 5 3 4 3 2" xfId="27549" xr:uid="{A3BC71B4-3C4C-47B7-A3A6-47B6BE393D62}"/>
    <cellStyle name="Note 5 3 4 3 3" xfId="37325" xr:uid="{5E957B89-A242-42D1-BC43-E8B454221778}"/>
    <cellStyle name="Note 5 3 4 3 4" xfId="17357" xr:uid="{741DFB17-9A25-41DD-A7D5-252B814FC2FF}"/>
    <cellStyle name="Note 5 3 4 4" xfId="7885" xr:uid="{045D94ED-FD8C-45C2-AA2D-149A4D13B28B}"/>
    <cellStyle name="Note 5 3 4 4 2" xfId="28097" xr:uid="{EC1A8B1E-6392-4D59-95E8-AEE6C6F04BE9}"/>
    <cellStyle name="Note 5 3 4 4 3" xfId="37873" xr:uid="{0CF76387-4A76-4F89-8084-D9866C4F0B36}"/>
    <cellStyle name="Note 5 3 4 4 4" xfId="17905" xr:uid="{20F672BB-C102-4CB8-BF25-1FE9E44663DA}"/>
    <cellStyle name="Note 5 3 4 5" xfId="8427" xr:uid="{F2170085-CAEC-4815-9438-DAEAEA62312E}"/>
    <cellStyle name="Note 5 3 4 5 2" xfId="28638" xr:uid="{16BF8905-3980-4160-B149-088C242F30EF}"/>
    <cellStyle name="Note 5 3 4 5 3" xfId="38414" xr:uid="{9F3CFCB0-5F05-4819-BF2E-AD4C86CB8BB6}"/>
    <cellStyle name="Note 5 3 4 5 4" xfId="18446" xr:uid="{300B3013-F7F3-487B-B795-0A2DCE120F34}"/>
    <cellStyle name="Note 5 3 4 6" xfId="8953" xr:uid="{DE1D7556-43B0-4E7A-9854-E92820A876DC}"/>
    <cellStyle name="Note 5 3 4 6 2" xfId="29162" xr:uid="{53D48087-6D49-45A8-9A0C-A407577D64CC}"/>
    <cellStyle name="Note 5 3 4 6 3" xfId="38938" xr:uid="{814B1B86-C55F-44D3-99E5-4C56E0A9EE6F}"/>
    <cellStyle name="Note 5 3 4 6 4" xfId="18970" xr:uid="{E99873AA-37F9-4DB5-9181-323E4BC9D2EC}"/>
    <cellStyle name="Note 5 3 4 7" xfId="9477" xr:uid="{14C48373-7B13-4843-8D81-793C202E8F02}"/>
    <cellStyle name="Note 5 3 4 7 2" xfId="29684" xr:uid="{552C1DF8-799B-48E8-87D9-01F5B8466F2B}"/>
    <cellStyle name="Note 5 3 4 7 3" xfId="39460" xr:uid="{A20795A1-CC16-4151-A15D-8DA2BDC78B8F}"/>
    <cellStyle name="Note 5 3 4 7 4" xfId="19492" xr:uid="{9F262656-2C25-4679-912E-9420556715C6}"/>
    <cellStyle name="Note 5 3 4 8" xfId="10001" xr:uid="{6FDF5C38-0335-4669-9435-979D7E6E3B3F}"/>
    <cellStyle name="Note 5 3 4 8 2" xfId="30208" xr:uid="{FCA3D9F7-120B-44C9-AE58-3FD8714E4AFE}"/>
    <cellStyle name="Note 5 3 4 8 3" xfId="39984" xr:uid="{55DA05E9-AC4D-4CA7-9AE9-7CA0B961D05B}"/>
    <cellStyle name="Note 5 3 4 8 4" xfId="20016" xr:uid="{078372C1-E943-4FCD-991A-7D38A0F5C461}"/>
    <cellStyle name="Note 5 3 4 9" xfId="10512" xr:uid="{075C061D-41C5-4643-BE9C-D86AEFB909E4}"/>
    <cellStyle name="Note 5 3 4 9 2" xfId="30716" xr:uid="{E0C41FEF-6B9C-4F40-8608-92843E81E6B0}"/>
    <cellStyle name="Note 5 3 4 9 3" xfId="40492" xr:uid="{E41E27B0-DE55-48C0-BC9A-62EEBD8CA587}"/>
    <cellStyle name="Note 5 3 4 9 4" xfId="20524" xr:uid="{0719F13E-0012-43BD-8365-9D2F0D18C801}"/>
    <cellStyle name="Note 5 3 5" xfId="6558" xr:uid="{876CEE7E-6AA3-4C34-8316-F657A0F0D56B}"/>
    <cellStyle name="Note 5 3 5 10" xfId="11345" xr:uid="{AE2D41AB-2E52-43D8-99FB-B12EEA3F097B}"/>
    <cellStyle name="Note 5 3 5 10 2" xfId="31547" xr:uid="{92BA44B5-D23F-47B9-B70F-0CA9D46CBEB1}"/>
    <cellStyle name="Note 5 3 5 10 3" xfId="41323" xr:uid="{F3A5289A-59FE-4FF7-B116-6AC7D174F1F0}"/>
    <cellStyle name="Note 5 3 5 10 4" xfId="21355" xr:uid="{C682DAD0-0C69-4D7E-B594-F0A3C96DBC10}"/>
    <cellStyle name="Note 5 3 5 11" xfId="11831" xr:uid="{E72AAA0F-811E-4B1C-B6AA-DD1F0992FBAB}"/>
    <cellStyle name="Note 5 3 5 11 2" xfId="32033" xr:uid="{7BC0471D-E599-4815-B343-6CF803F80CFC}"/>
    <cellStyle name="Note 5 3 5 11 3" xfId="41809" xr:uid="{101377F1-1C60-4148-BCFF-7620CC4F4A5D}"/>
    <cellStyle name="Note 5 3 5 11 4" xfId="21841" xr:uid="{4F772F49-ACCF-4774-99D4-947BD56928DB}"/>
    <cellStyle name="Note 5 3 5 12" xfId="12305" xr:uid="{54E8B14F-74F0-4BB1-B27A-E31F0DA23043}"/>
    <cellStyle name="Note 5 3 5 12 2" xfId="32506" xr:uid="{1E94AEF3-5DD0-435C-B23D-4DE2E323BDAF}"/>
    <cellStyle name="Note 5 3 5 12 3" xfId="42282" xr:uid="{8C4225A6-3FF8-4EAC-9289-BC2D69728B42}"/>
    <cellStyle name="Note 5 3 5 12 4" xfId="22314" xr:uid="{8F4556D4-A4C7-4737-A9A8-9274FDF2CD28}"/>
    <cellStyle name="Note 5 3 5 13" xfId="12766" xr:uid="{7B63C636-8AED-40B6-A109-77CD12F8F8F3}"/>
    <cellStyle name="Note 5 3 5 13 2" xfId="32966" xr:uid="{2546E0CC-BFA7-40AC-8511-6A3432A9232D}"/>
    <cellStyle name="Note 5 3 5 13 3" xfId="42742" xr:uid="{EED39DFC-2621-44B7-A517-16155A7860CE}"/>
    <cellStyle name="Note 5 3 5 13 4" xfId="22774" xr:uid="{AC68DD96-1DB3-4861-AEA6-0068FCAE27BF}"/>
    <cellStyle name="Note 5 3 5 14" xfId="13226" xr:uid="{5CAC7654-E689-4103-B76D-B09CB5BE36BF}"/>
    <cellStyle name="Note 5 3 5 14 2" xfId="33425" xr:uid="{65279B3E-6A40-4852-AF1F-6FC8A97A392E}"/>
    <cellStyle name="Note 5 3 5 14 3" xfId="43201" xr:uid="{76E66101-6263-4E49-9669-B69E8A4CDFC2}"/>
    <cellStyle name="Note 5 3 5 14 4" xfId="23233" xr:uid="{DBA07A6E-691A-4E5C-8612-55234B50BA60}"/>
    <cellStyle name="Note 5 3 5 15" xfId="13679" xr:uid="{4DFDECC5-9055-4E42-AF72-9AA81B740388}"/>
    <cellStyle name="Note 5 3 5 15 2" xfId="33876" xr:uid="{9F6A1774-D64D-4CDB-B1AF-45BC7A52B164}"/>
    <cellStyle name="Note 5 3 5 15 3" xfId="43652" xr:uid="{C5FC8AD1-BB6F-47FD-830B-3805FA2D0729}"/>
    <cellStyle name="Note 5 3 5 15 4" xfId="23684" xr:uid="{B87849C6-A2DE-4BC8-A79C-5C24CF79C5B8}"/>
    <cellStyle name="Note 5 3 5 16" xfId="26776" xr:uid="{CC774C68-24FC-434B-85A2-F6D9A61039A7}"/>
    <cellStyle name="Note 5 3 5 17" xfId="36552" xr:uid="{E6397B08-ADFE-43A3-9478-6D46356698E1}"/>
    <cellStyle name="Note 5 3 5 18" xfId="16584" xr:uid="{6D5BF1F4-2548-49D8-8CD6-7ED26BD3BC19}"/>
    <cellStyle name="Note 5 3 5 2" xfId="7117" xr:uid="{CABDF056-83E1-4E60-A04B-D291DFB5A69B}"/>
    <cellStyle name="Note 5 3 5 2 2" xfId="27331" xr:uid="{E16D2382-3261-4353-A9D9-6DB742414054}"/>
    <cellStyle name="Note 5 3 5 2 3" xfId="37107" xr:uid="{70442C14-3CC1-4546-88DC-E328E117E8F7}"/>
    <cellStyle name="Note 5 3 5 2 4" xfId="17139" xr:uid="{C8BC425A-4B86-4155-8066-DE897B219B37}"/>
    <cellStyle name="Note 5 3 5 3" xfId="7664" xr:uid="{1DA3CB2F-ECB4-4D3E-8F0B-42EECCF75FA5}"/>
    <cellStyle name="Note 5 3 5 3 2" xfId="27878" xr:uid="{95761060-70C6-47DD-B98E-B5B7E1092B87}"/>
    <cellStyle name="Note 5 3 5 3 3" xfId="37654" xr:uid="{32120335-F988-477D-9CB4-2931B6470852}"/>
    <cellStyle name="Note 5 3 5 3 4" xfId="17686" xr:uid="{305045E4-096D-4363-9262-3D0F61C4937E}"/>
    <cellStyle name="Note 5 3 5 4" xfId="8214" xr:uid="{85416EEB-6695-4993-9269-DE7501AD4BC8}"/>
    <cellStyle name="Note 5 3 5 4 2" xfId="28426" xr:uid="{5C069C28-6941-4F30-98AF-C48B43FAA657}"/>
    <cellStyle name="Note 5 3 5 4 3" xfId="38202" xr:uid="{B95A1AB7-1EC9-4155-B296-BF34C07DAACF}"/>
    <cellStyle name="Note 5 3 5 4 4" xfId="18234" xr:uid="{E1321CE2-0DD5-473D-9A0B-DF4852181163}"/>
    <cellStyle name="Note 5 3 5 5" xfId="8756" xr:uid="{105104D9-9641-4DCB-827D-29215102FDFC}"/>
    <cellStyle name="Note 5 3 5 5 2" xfId="28967" xr:uid="{B4269336-80CC-40A1-A1B1-401B605C9FB0}"/>
    <cellStyle name="Note 5 3 5 5 3" xfId="38743" xr:uid="{18A6DAF6-5EA4-4FCB-AB27-F4546E543E50}"/>
    <cellStyle name="Note 5 3 5 5 4" xfId="18775" xr:uid="{147B6E7E-3EAF-4E49-B8A8-51FA20DBD578}"/>
    <cellStyle name="Note 5 3 5 6" xfId="9282" xr:uid="{66B80A69-4E6D-419B-A2A4-64E9C8EE23AB}"/>
    <cellStyle name="Note 5 3 5 6 2" xfId="29491" xr:uid="{C6C2A9CB-48BF-4322-8D9C-7A2F86141309}"/>
    <cellStyle name="Note 5 3 5 6 3" xfId="39267" xr:uid="{70E21DFF-6CC4-4328-97E7-9EAA3963FB01}"/>
    <cellStyle name="Note 5 3 5 6 4" xfId="19299" xr:uid="{0F7C217C-9768-4BC9-B829-8C0AD1199BB0}"/>
    <cellStyle name="Note 5 3 5 7" xfId="9806" xr:uid="{AC997913-617E-4AEE-A752-97BF091F8E88}"/>
    <cellStyle name="Note 5 3 5 7 2" xfId="30013" xr:uid="{27A837DF-85C8-4517-901A-8AE8278C7C82}"/>
    <cellStyle name="Note 5 3 5 7 3" xfId="39789" xr:uid="{52E8B4B5-76C8-4489-8540-6B6F005BB4D5}"/>
    <cellStyle name="Note 5 3 5 7 4" xfId="19821" xr:uid="{A78CA319-4795-4279-A4E1-C0C09184EDD3}"/>
    <cellStyle name="Note 5 3 5 8" xfId="10330" xr:uid="{82D2AB55-8F3F-4CDB-8BA8-9C00C800759F}"/>
    <cellStyle name="Note 5 3 5 8 2" xfId="30537" xr:uid="{3648EA66-6755-42AE-974A-C1D70E116F4F}"/>
    <cellStyle name="Note 5 3 5 8 3" xfId="40313" xr:uid="{7D4BF2FF-7857-47B9-9BB9-AD1D35D9819E}"/>
    <cellStyle name="Note 5 3 5 8 4" xfId="20345" xr:uid="{74BB9E15-3012-4629-AD15-E28C59E804A4}"/>
    <cellStyle name="Note 5 3 5 9" xfId="10841" xr:uid="{93B758EB-9D07-44B0-9589-A88A28378DFF}"/>
    <cellStyle name="Note 5 3 5 9 2" xfId="31045" xr:uid="{DA83B9F4-6978-4C0A-8761-16445AE654BF}"/>
    <cellStyle name="Note 5 3 5 9 3" xfId="40821" xr:uid="{3FD1BA9E-7F1D-43D5-9334-B4842DD54CED}"/>
    <cellStyle name="Note 5 3 5 9 4" xfId="20853" xr:uid="{7DA5C07C-BE60-4FB5-8E67-1D1EC1EC8E1A}"/>
    <cellStyle name="Note 5 3 6" xfId="4243" xr:uid="{9A2B4FA4-F7E8-4C1F-919A-04EA833AD155}"/>
    <cellStyle name="Note 5 3 6 2" xfId="24494" xr:uid="{D617B075-C764-4D45-9FFF-EF8814137077}"/>
    <cellStyle name="Note 5 3 6 3" xfId="34270" xr:uid="{165A4B5E-D448-4B32-A59B-B9AF01A448F1}"/>
    <cellStyle name="Note 5 3 6 4" xfId="14302" xr:uid="{59674AD3-0F2E-43F2-A60C-A50FAA94A20F}"/>
    <cellStyle name="Note 5 3 7" xfId="5746" xr:uid="{9EB2959F-0CC3-4652-8A83-640FA60B1B74}"/>
    <cellStyle name="Note 5 3 7 2" xfId="25975" xr:uid="{FF64CD34-8FED-4DD6-A2CC-91A75B49E363}"/>
    <cellStyle name="Note 5 3 7 3" xfId="35751" xr:uid="{4C1A18CB-1A5C-4DAF-BEA1-B3D7FBA1C0EF}"/>
    <cellStyle name="Note 5 3 7 4" xfId="15783" xr:uid="{C85EB428-0C6F-430F-ACA7-0745F7877DEA}"/>
    <cellStyle name="Note 5 3 8" xfId="3996" xr:uid="{DD90BCD7-9A2B-40A9-91EE-76A84B3FAD62}"/>
    <cellStyle name="Note 5 3 8 2" xfId="24253" xr:uid="{87E2DE78-1677-485D-91A9-8F82913A846E}"/>
    <cellStyle name="Note 5 3 8 3" xfId="34029" xr:uid="{F2F312AB-346F-48CC-8662-A23AC9D05C5A}"/>
    <cellStyle name="Note 5 3 8 4" xfId="14061" xr:uid="{8104235E-F44E-4685-BDBE-2868441EE3D7}"/>
    <cellStyle name="Note 5 3 9" xfId="5723" xr:uid="{36C9B697-A911-4C91-9148-744BF1193A27}"/>
    <cellStyle name="Note 5 3 9 2" xfId="25952" xr:uid="{6F965B9A-49C1-4453-886B-A53C9007F057}"/>
    <cellStyle name="Note 5 3 9 3" xfId="35728" xr:uid="{7D71285A-9B4B-46CB-BE34-546CDE2F7EFC}"/>
    <cellStyle name="Note 5 3 9 4" xfId="15760" xr:uid="{39CA1B96-6123-46FC-BADB-A90F66B64471}"/>
    <cellStyle name="Note 5 4" xfId="677" xr:uid="{2396A021-8302-473F-B415-970FC33F8628}"/>
    <cellStyle name="Note 5 5" xfId="581" xr:uid="{1F0294BD-A8B0-4532-9C98-4EBC8BFA8BAC}"/>
    <cellStyle name="Note 5 5 10" xfId="5772" xr:uid="{A09D7BCF-1CF3-4C05-92D6-BC0E162FD566}"/>
    <cellStyle name="Note 5 5 10 2" xfId="25999" xr:uid="{0795CBF5-5019-4BD7-B495-23568D25B313}"/>
    <cellStyle name="Note 5 5 10 3" xfId="35775" xr:uid="{A7420700-EAEE-4F9B-8675-7DD52D0A7444}"/>
    <cellStyle name="Note 5 5 10 4" xfId="15807" xr:uid="{9E6002B7-B74E-4C1A-8D56-D728AFA9F5C9}"/>
    <cellStyle name="Note 5 5 11" xfId="6650" xr:uid="{5ECD7544-83F1-4F78-BB5F-0AC0D7833A45}"/>
    <cellStyle name="Note 5 5 11 2" xfId="26865" xr:uid="{0650964C-B6FB-45EB-AD60-38752F4B8707}"/>
    <cellStyle name="Note 5 5 11 3" xfId="36641" xr:uid="{6332D359-7BD1-4D34-976C-752B5F7CB30F}"/>
    <cellStyle name="Note 5 5 11 4" xfId="16673" xr:uid="{9E8B9DC7-E24E-4940-A163-EA1108A8F40D}"/>
    <cellStyle name="Note 5 5 12" xfId="4096" xr:uid="{74560116-87EE-47D9-BC04-0A2D02411722}"/>
    <cellStyle name="Note 5 5 12 2" xfId="24351" xr:uid="{F1DC5C8E-F0AB-4A15-9683-83E883EE2BE7}"/>
    <cellStyle name="Note 5 5 12 3" xfId="34127" xr:uid="{EA33DA06-FFA9-43A6-868F-F1ECA6248B9C}"/>
    <cellStyle name="Note 5 5 12 4" xfId="14159" xr:uid="{CAC2EF04-1E80-49A4-BC78-A7C4606E68D8}"/>
    <cellStyle name="Note 5 5 13" xfId="7281" xr:uid="{7D534D09-6171-4A3A-8EB3-C357EC12E82B}"/>
    <cellStyle name="Note 5 5 13 2" xfId="27495" xr:uid="{2BF0D3EE-0C76-49E9-A8FD-8AE396FC1A0D}"/>
    <cellStyle name="Note 5 5 13 3" xfId="37271" xr:uid="{30B4F710-0CFB-4AA1-A720-C92556F94FBA}"/>
    <cellStyle name="Note 5 5 13 4" xfId="17303" xr:uid="{8313C712-F1E0-4EAF-9357-A2BBF5E39364}"/>
    <cellStyle name="Note 5 5 14" xfId="6029" xr:uid="{B61B5039-B673-46C3-97A1-4AC5E92F90BD}"/>
    <cellStyle name="Note 5 5 14 2" xfId="26249" xr:uid="{95F507BF-2C1C-4EF1-80BD-E55C4857BD46}"/>
    <cellStyle name="Note 5 5 14 3" xfId="36025" xr:uid="{C318C7DC-CBC9-4357-B86C-625D28A3F2ED}"/>
    <cellStyle name="Note 5 5 14 4" xfId="16057" xr:uid="{C3C9FD61-9C71-4DB2-B1B7-8DAEC13C0D43}"/>
    <cellStyle name="Note 5 5 15" xfId="4660" xr:uid="{C5B5CFF1-0B84-4828-98B7-B62248CD29CC}"/>
    <cellStyle name="Note 5 5 15 2" xfId="24906" xr:uid="{8C6398B5-9C08-4154-8918-D8D7F10F3EE3}"/>
    <cellStyle name="Note 5 5 15 3" xfId="34682" xr:uid="{C97170C0-1080-4C5E-8828-CE4294B3BB34}"/>
    <cellStyle name="Note 5 5 15 4" xfId="14714" xr:uid="{1A372467-A0B7-4C65-9714-7A31B994B52F}"/>
    <cellStyle name="Note 5 5 16" xfId="10435" xr:uid="{B9717610-D413-4387-BED5-70D345145412}"/>
    <cellStyle name="Note 5 5 16 2" xfId="30640" xr:uid="{018BC94A-5248-4991-9702-C438A71866BB}"/>
    <cellStyle name="Note 5 5 16 3" xfId="40416" xr:uid="{153058F3-5B1B-475D-9F87-2701C7FB7DE8}"/>
    <cellStyle name="Note 5 5 16 4" xfId="20448" xr:uid="{8AD53548-E95C-426C-951B-AF826B463267}"/>
    <cellStyle name="Note 5 5 17" xfId="5230" xr:uid="{D71BAC85-12A4-4230-B821-1FBBE2E641D8}"/>
    <cellStyle name="Note 5 5 17 2" xfId="25470" xr:uid="{FE6C583E-DD96-49C1-99A8-97CE454591BC}"/>
    <cellStyle name="Note 5 5 17 3" xfId="35246" xr:uid="{140E8E16-F4E3-4E35-8EA1-820072170743}"/>
    <cellStyle name="Note 5 5 17 4" xfId="15278" xr:uid="{995D00FE-5B41-46B8-9BF6-42E8076E9625}"/>
    <cellStyle name="Note 5 5 18" xfId="10960" xr:uid="{5D8CF4BD-DAE8-4663-A07F-2D0FF813E2CD}"/>
    <cellStyle name="Note 5 5 18 2" xfId="31162" xr:uid="{655B5B91-AD5F-4254-BE51-7656E1BEDE39}"/>
    <cellStyle name="Note 5 5 18 3" xfId="40938" xr:uid="{D83CA0E5-E021-4F3A-B8A5-429474076BAA}"/>
    <cellStyle name="Note 5 5 18 4" xfId="20970" xr:uid="{AED220D0-A848-484B-A1CD-EEC4B80F0A96}"/>
    <cellStyle name="Note 5 5 19" xfId="23787" xr:uid="{E40FEBDE-F977-4C74-BB15-80ED3BAC6486}"/>
    <cellStyle name="Note 5 5 2" xfId="6223" xr:uid="{ECEC1289-F7BD-46D0-AB82-A32FDF521F33}"/>
    <cellStyle name="Note 5 5 2 10" xfId="11010" xr:uid="{0F876ED4-79CC-4981-925C-9FFB529D50F9}"/>
    <cellStyle name="Note 5 5 2 10 2" xfId="31212" xr:uid="{5E40B30B-CCE0-4D19-A8ED-04BE78519F20}"/>
    <cellStyle name="Note 5 5 2 10 3" xfId="40988" xr:uid="{8074CE37-B1A9-4031-A2D8-5C4FF30CF577}"/>
    <cellStyle name="Note 5 5 2 10 4" xfId="21020" xr:uid="{AFEA2E7A-7E42-4766-B77B-0114FD0AF013}"/>
    <cellStyle name="Note 5 5 2 11" xfId="11496" xr:uid="{FB139B70-5735-490B-A00F-5377CAB5FCFA}"/>
    <cellStyle name="Note 5 5 2 11 2" xfId="31698" xr:uid="{3F0C37CD-D7A1-4812-99B5-6A5E226A1D76}"/>
    <cellStyle name="Note 5 5 2 11 3" xfId="41474" xr:uid="{428B64BE-2C90-4935-AD37-A6C75D24948E}"/>
    <cellStyle name="Note 5 5 2 11 4" xfId="21506" xr:uid="{1A374E15-26AB-45BC-BFFE-1069B5A9BE35}"/>
    <cellStyle name="Note 5 5 2 12" xfId="11970" xr:uid="{7A49A254-9EDC-4E5F-8C4D-931661AAE9B7}"/>
    <cellStyle name="Note 5 5 2 12 2" xfId="32171" xr:uid="{5E3A53D6-BC10-44A5-90B4-C988629A2373}"/>
    <cellStyle name="Note 5 5 2 12 3" xfId="41947" xr:uid="{5406A909-7472-4DC8-A154-8C55E79D1FE0}"/>
    <cellStyle name="Note 5 5 2 12 4" xfId="21979" xr:uid="{96646802-CA19-47DC-9CD4-93479085CCA2}"/>
    <cellStyle name="Note 5 5 2 13" xfId="12431" xr:uid="{8E9A2611-9DA3-4838-8040-18C95E3F0647}"/>
    <cellStyle name="Note 5 5 2 13 2" xfId="32631" xr:uid="{35BA1CEB-900F-44B5-A418-CCB1393A7BC1}"/>
    <cellStyle name="Note 5 5 2 13 3" xfId="42407" xr:uid="{6BDE8607-901F-4B43-B561-03A4FD599ADD}"/>
    <cellStyle name="Note 5 5 2 13 4" xfId="22439" xr:uid="{C4154A71-C997-4574-A4D3-F4A983E9B765}"/>
    <cellStyle name="Note 5 5 2 14" xfId="12891" xr:uid="{340F084C-601B-48B7-AE14-C80D289EDF5F}"/>
    <cellStyle name="Note 5 5 2 14 2" xfId="33090" xr:uid="{C68C7700-BBBA-41EA-9715-539EB8E62069}"/>
    <cellStyle name="Note 5 5 2 14 3" xfId="42866" xr:uid="{379AB724-1839-4C13-B823-7C75CFD4D5F2}"/>
    <cellStyle name="Note 5 5 2 14 4" xfId="22898" xr:uid="{CEFFECFA-F1EF-4DD0-8D30-DD45BF2B6E49}"/>
    <cellStyle name="Note 5 5 2 15" xfId="13344" xr:uid="{C1C9003B-BD34-4569-B404-D0D5C1A93ECC}"/>
    <cellStyle name="Note 5 5 2 15 2" xfId="33541" xr:uid="{66B77FC2-579D-4E60-B5E1-96F9D8370971}"/>
    <cellStyle name="Note 5 5 2 15 3" xfId="43317" xr:uid="{0E45B077-99DF-497C-B0B8-E33986A01686}"/>
    <cellStyle name="Note 5 5 2 15 4" xfId="23349" xr:uid="{4E2473EB-0582-4207-B27C-168B3A19EC32}"/>
    <cellStyle name="Note 5 5 2 16" xfId="26441" xr:uid="{2BC35525-BC9E-4F60-B628-21BBDBCCEE1F}"/>
    <cellStyle name="Note 5 5 2 17" xfId="36217" xr:uid="{F75A8C2D-5FAF-45CC-B216-15DA185A1696}"/>
    <cellStyle name="Note 5 5 2 18" xfId="16249" xr:uid="{7089CEA5-3DED-45B8-9703-9E3B62EF2D4C}"/>
    <cellStyle name="Note 5 5 2 2" xfId="6782" xr:uid="{FFA1BF77-AD4D-4B97-ABD1-A77854D9E545}"/>
    <cellStyle name="Note 5 5 2 2 2" xfId="26996" xr:uid="{7D49779D-766E-40E8-9EDA-9AD273AFC1E8}"/>
    <cellStyle name="Note 5 5 2 2 3" xfId="36772" xr:uid="{BC0E69EA-572F-43B8-B7C2-DAF3C6D95F22}"/>
    <cellStyle name="Note 5 5 2 2 4" xfId="16804" xr:uid="{8162B4A3-09EE-410C-B26E-506DAF688D65}"/>
    <cellStyle name="Note 5 5 2 3" xfId="7329" xr:uid="{A869FB44-F6F4-496A-8DE2-F37AEEB4EDFE}"/>
    <cellStyle name="Note 5 5 2 3 2" xfId="27543" xr:uid="{C432EF96-2C9D-47FA-8A19-746F13B3725B}"/>
    <cellStyle name="Note 5 5 2 3 3" xfId="37319" xr:uid="{2526F458-39DE-49EB-8D8E-3438CF0FFE12}"/>
    <cellStyle name="Note 5 5 2 3 4" xfId="17351" xr:uid="{98C772CE-DA50-42CA-B855-AA193FBDD5A1}"/>
    <cellStyle name="Note 5 5 2 4" xfId="7879" xr:uid="{D8EF6436-FFE7-41C2-A07F-EA90CB62B6FC}"/>
    <cellStyle name="Note 5 5 2 4 2" xfId="28091" xr:uid="{DCCC02D9-71C2-4572-9657-0D1C51C601B6}"/>
    <cellStyle name="Note 5 5 2 4 3" xfId="37867" xr:uid="{8FBF7A54-BCD5-42A8-B7A7-092C041AB11A}"/>
    <cellStyle name="Note 5 5 2 4 4" xfId="17899" xr:uid="{B0232A16-C8C5-4E65-9702-9743A844E36B}"/>
    <cellStyle name="Note 5 5 2 5" xfId="8421" xr:uid="{DC91F96B-81C7-47CA-8D51-D887705645F5}"/>
    <cellStyle name="Note 5 5 2 5 2" xfId="28632" xr:uid="{8D35CE77-C218-47B1-8B62-C23A7CDE79C5}"/>
    <cellStyle name="Note 5 5 2 5 3" xfId="38408" xr:uid="{36575DCD-26FD-48EB-A241-8D98DC7C26DE}"/>
    <cellStyle name="Note 5 5 2 5 4" xfId="18440" xr:uid="{2A4C82C8-4D52-4E8A-BD89-9CE8C2ECE17E}"/>
    <cellStyle name="Note 5 5 2 6" xfId="8947" xr:uid="{B74670B4-3CCC-4991-8C1D-2597E50AF0FD}"/>
    <cellStyle name="Note 5 5 2 6 2" xfId="29156" xr:uid="{877E0BB1-F150-4AB6-9A6A-6B2706907FCF}"/>
    <cellStyle name="Note 5 5 2 6 3" xfId="38932" xr:uid="{4EE3C1D9-4246-4E8D-8BA6-6A942C9464E3}"/>
    <cellStyle name="Note 5 5 2 6 4" xfId="18964" xr:uid="{374ACFEC-7F26-4FE1-85D9-693004DCB5E1}"/>
    <cellStyle name="Note 5 5 2 7" xfId="9471" xr:uid="{37534D0E-511D-4498-8818-F0BF1CDAD008}"/>
    <cellStyle name="Note 5 5 2 7 2" xfId="29678" xr:uid="{CD006539-D7FE-4EF6-BC62-1DA3C57D127F}"/>
    <cellStyle name="Note 5 5 2 7 3" xfId="39454" xr:uid="{8953C980-736F-4E58-856A-71D3B839A48F}"/>
    <cellStyle name="Note 5 5 2 7 4" xfId="19486" xr:uid="{3AC62BA9-A054-4D88-94B1-B818148CA0FE}"/>
    <cellStyle name="Note 5 5 2 8" xfId="9995" xr:uid="{095264A0-BCFE-47B6-BE73-A522535D161E}"/>
    <cellStyle name="Note 5 5 2 8 2" xfId="30202" xr:uid="{ACFE8BA7-8BD0-4093-90BC-239BB9C1AAD3}"/>
    <cellStyle name="Note 5 5 2 8 3" xfId="39978" xr:uid="{DDEF4CEF-0783-4BA7-9E07-817039B91737}"/>
    <cellStyle name="Note 5 5 2 8 4" xfId="20010" xr:uid="{03BFB56F-BB17-47FD-9296-413A307A3342}"/>
    <cellStyle name="Note 5 5 2 9" xfId="10506" xr:uid="{73C0C436-A91A-4A74-B17B-797EB1D6A845}"/>
    <cellStyle name="Note 5 5 2 9 2" xfId="30710" xr:uid="{176D80AA-D516-4D2E-B215-508EDA25CCF4}"/>
    <cellStyle name="Note 5 5 2 9 3" xfId="40486" xr:uid="{48F7FC69-C7C3-40C0-A1EA-1E85C3177A2E}"/>
    <cellStyle name="Note 5 5 2 9 4" xfId="20518" xr:uid="{FEBDD565-33E0-4949-AE85-7A32A984AA6A}"/>
    <cellStyle name="Note 5 5 20" xfId="24138" xr:uid="{D1A0B96A-158A-4C3E-A457-8A17A64A6E41}"/>
    <cellStyle name="Note 5 5 21" xfId="13785" xr:uid="{A873B2E8-B7A3-434B-AA4A-557EF54A423A}"/>
    <cellStyle name="Note 5 5 3" xfId="6564" xr:uid="{ED11F253-00CB-4D3A-ACA5-85A33D7C3E01}"/>
    <cellStyle name="Note 5 5 3 10" xfId="11351" xr:uid="{D1CA47E8-8828-4DF3-8F43-81BA988CC96C}"/>
    <cellStyle name="Note 5 5 3 10 2" xfId="31553" xr:uid="{0B6D45F3-B117-4873-96DA-38FA59DE3687}"/>
    <cellStyle name="Note 5 5 3 10 3" xfId="41329" xr:uid="{ADB971AD-9F82-4A81-AD33-EC8B40DB1F4E}"/>
    <cellStyle name="Note 5 5 3 10 4" xfId="21361" xr:uid="{AF3B7490-EF01-42DE-9509-1E6FA7A42B19}"/>
    <cellStyle name="Note 5 5 3 11" xfId="11837" xr:uid="{5712DD2D-2E9A-4023-8C24-2085268761F9}"/>
    <cellStyle name="Note 5 5 3 11 2" xfId="32039" xr:uid="{40B31EF9-096C-4AA6-AE7F-1407053B0C30}"/>
    <cellStyle name="Note 5 5 3 11 3" xfId="41815" xr:uid="{2151DE9F-E44C-4377-BC39-019742DE4430}"/>
    <cellStyle name="Note 5 5 3 11 4" xfId="21847" xr:uid="{FB537AC1-773D-4CA6-A856-455CEC4B2D53}"/>
    <cellStyle name="Note 5 5 3 12" xfId="12311" xr:uid="{BBDF0463-12C8-4F1B-A37D-D326EAB34FB2}"/>
    <cellStyle name="Note 5 5 3 12 2" xfId="32512" xr:uid="{6D583BC8-B3B6-4E7E-8D17-0D67966FFBB6}"/>
    <cellStyle name="Note 5 5 3 12 3" xfId="42288" xr:uid="{C11A7802-3BFD-4808-9C04-17508F6D3022}"/>
    <cellStyle name="Note 5 5 3 12 4" xfId="22320" xr:uid="{EB5F71B0-7E70-45DE-8B3A-8BC2652C4877}"/>
    <cellStyle name="Note 5 5 3 13" xfId="12772" xr:uid="{2B84F895-F500-45E3-BD47-EDDF7A1F72E3}"/>
    <cellStyle name="Note 5 5 3 13 2" xfId="32972" xr:uid="{CB77ED43-96EE-4C3F-A0C7-C97536C75AC6}"/>
    <cellStyle name="Note 5 5 3 13 3" xfId="42748" xr:uid="{F7ECEC0F-3FF0-4A20-9D47-1BEDF8C0B7EA}"/>
    <cellStyle name="Note 5 5 3 13 4" xfId="22780" xr:uid="{02CA3C39-05F8-4F70-A8AB-05782544029E}"/>
    <cellStyle name="Note 5 5 3 14" xfId="13232" xr:uid="{24D19B74-C1A6-4E1D-8817-CC6D6E373B85}"/>
    <cellStyle name="Note 5 5 3 14 2" xfId="33431" xr:uid="{723CCE9B-D6F5-4CCE-8DD1-60C9C66089C0}"/>
    <cellStyle name="Note 5 5 3 14 3" xfId="43207" xr:uid="{D64963EC-00D9-4CD4-B180-3188FFE0596B}"/>
    <cellStyle name="Note 5 5 3 14 4" xfId="23239" xr:uid="{A38254D7-F0D8-4144-AC95-89423322FCCA}"/>
    <cellStyle name="Note 5 5 3 15" xfId="13685" xr:uid="{C2C754D8-25C3-4709-A8D4-0449B9205D75}"/>
    <cellStyle name="Note 5 5 3 15 2" xfId="33882" xr:uid="{790AB423-778E-4322-B935-07FBA287E2DA}"/>
    <cellStyle name="Note 5 5 3 15 3" xfId="43658" xr:uid="{FC73F1D7-E956-4A5A-9227-5C11092446EB}"/>
    <cellStyle name="Note 5 5 3 15 4" xfId="23690" xr:uid="{C38952DD-012B-41A8-A370-DF32CB6B2A0F}"/>
    <cellStyle name="Note 5 5 3 16" xfId="26782" xr:uid="{2FA4B341-D0C1-458D-AFF7-C81F2397719A}"/>
    <cellStyle name="Note 5 5 3 17" xfId="36558" xr:uid="{4C3DE339-7E13-4E31-A70C-AC811E7C6647}"/>
    <cellStyle name="Note 5 5 3 18" xfId="16590" xr:uid="{3CEB6A58-FC31-44BF-9054-9AF0EA942076}"/>
    <cellStyle name="Note 5 5 3 2" xfId="7123" xr:uid="{58F9CFCF-A722-40D3-888A-EA4FD43A95E5}"/>
    <cellStyle name="Note 5 5 3 2 2" xfId="27337" xr:uid="{B9A70DC5-BD29-46D5-9AE5-401F02FA5B4D}"/>
    <cellStyle name="Note 5 5 3 2 3" xfId="37113" xr:uid="{89BA7F98-2870-4C59-AD0A-783112E037CE}"/>
    <cellStyle name="Note 5 5 3 2 4" xfId="17145" xr:uid="{F7D30068-DCFF-48E7-8CC1-3B208644C7BA}"/>
    <cellStyle name="Note 5 5 3 3" xfId="7670" xr:uid="{BEBE6600-D6E9-43E0-AEC4-113135F123FD}"/>
    <cellStyle name="Note 5 5 3 3 2" xfId="27884" xr:uid="{D253016B-282D-43AA-AA2B-1A74B11BEEF7}"/>
    <cellStyle name="Note 5 5 3 3 3" xfId="37660" xr:uid="{02A07C1E-1995-40BD-8DA6-DD518F48CD8F}"/>
    <cellStyle name="Note 5 5 3 3 4" xfId="17692" xr:uid="{EDB46539-913C-42DB-A7CA-589E973797FA}"/>
    <cellStyle name="Note 5 5 3 4" xfId="8220" xr:uid="{F5367EAD-7099-479D-8FA1-8AAB3F32771F}"/>
    <cellStyle name="Note 5 5 3 4 2" xfId="28432" xr:uid="{C1429D94-9CF3-4827-AF42-8976DB5859A7}"/>
    <cellStyle name="Note 5 5 3 4 3" xfId="38208" xr:uid="{484BE596-C131-45D9-9FD9-A5B6A41042BF}"/>
    <cellStyle name="Note 5 5 3 4 4" xfId="18240" xr:uid="{A836F658-37AD-408D-8087-9582CC9B09A4}"/>
    <cellStyle name="Note 5 5 3 5" xfId="8762" xr:uid="{E45B8532-3F6C-4F7B-993C-46F4374C4C80}"/>
    <cellStyle name="Note 5 5 3 5 2" xfId="28973" xr:uid="{D037A922-E0B2-43BC-B495-BB8C44156730}"/>
    <cellStyle name="Note 5 5 3 5 3" xfId="38749" xr:uid="{89D361FA-AB82-4941-9479-FAAE3254CE6C}"/>
    <cellStyle name="Note 5 5 3 5 4" xfId="18781" xr:uid="{F333353C-B6D5-44FC-8461-8F4BEB9CC429}"/>
    <cellStyle name="Note 5 5 3 6" xfId="9288" xr:uid="{1E3CB0B2-6303-49B3-B6E6-D9196E165386}"/>
    <cellStyle name="Note 5 5 3 6 2" xfId="29497" xr:uid="{869B03DB-A67F-4ADE-9ED4-ADBDED03499A}"/>
    <cellStyle name="Note 5 5 3 6 3" xfId="39273" xr:uid="{4414EAAF-C55F-4E2A-A952-040513D6A586}"/>
    <cellStyle name="Note 5 5 3 6 4" xfId="19305" xr:uid="{9B6030D2-995F-440E-BAD7-7AB2F6C446B9}"/>
    <cellStyle name="Note 5 5 3 7" xfId="9812" xr:uid="{022F8FD8-AD85-4B87-8020-9039936C7764}"/>
    <cellStyle name="Note 5 5 3 7 2" xfId="30019" xr:uid="{8B1F4AFA-EEB0-4FDD-9F61-4CF465F40600}"/>
    <cellStyle name="Note 5 5 3 7 3" xfId="39795" xr:uid="{89D11A81-C908-4914-883A-4CC9E566E29F}"/>
    <cellStyle name="Note 5 5 3 7 4" xfId="19827" xr:uid="{349EE55B-9673-48EC-85C5-989A20C0F268}"/>
    <cellStyle name="Note 5 5 3 8" xfId="10336" xr:uid="{654A5850-CC8D-4ED9-906E-C48D9E5850EF}"/>
    <cellStyle name="Note 5 5 3 8 2" xfId="30543" xr:uid="{D57B975A-A9B3-4833-B21D-2E0F92433945}"/>
    <cellStyle name="Note 5 5 3 8 3" xfId="40319" xr:uid="{0F5C4C45-16F6-4475-A7C4-E889E6BFA888}"/>
    <cellStyle name="Note 5 5 3 8 4" xfId="20351" xr:uid="{A4D6111E-5A77-42D6-9449-C95176F17409}"/>
    <cellStyle name="Note 5 5 3 9" xfId="10847" xr:uid="{4FA9B915-E527-4323-9622-AA5B09771711}"/>
    <cellStyle name="Note 5 5 3 9 2" xfId="31051" xr:uid="{DAF09319-0270-4508-99CA-18A7E3177590}"/>
    <cellStyle name="Note 5 5 3 9 3" xfId="40827" xr:uid="{BBF2B63D-1D31-4645-8A8F-3EF5B9AF9B96}"/>
    <cellStyle name="Note 5 5 3 9 4" xfId="20859" xr:uid="{95262BD7-393F-4F1D-A7D6-4C6DE01B705A}"/>
    <cellStyle name="Note 5 5 4" xfId="4237" xr:uid="{4E3C031E-13BE-4708-8C91-8F64E8FA2AAD}"/>
    <cellStyle name="Note 5 5 4 2" xfId="24488" xr:uid="{CD2F1BB1-D9A0-45FC-935B-2E9028F2B00D}"/>
    <cellStyle name="Note 5 5 4 3" xfId="34264" xr:uid="{ADAF2DD7-EBD0-426C-A3AC-7DF091E6CADD}"/>
    <cellStyle name="Note 5 5 4 4" xfId="14296" xr:uid="{6CA15C18-F40F-4AFA-AB2D-2475EC471795}"/>
    <cellStyle name="Note 5 5 5" xfId="5752" xr:uid="{1D8204D0-FD44-40B6-A4A0-96643DAA3B72}"/>
    <cellStyle name="Note 5 5 5 2" xfId="25981" xr:uid="{20900C4B-1382-441D-9A71-BD7267E59F4A}"/>
    <cellStyle name="Note 5 5 5 3" xfId="35757" xr:uid="{E49B6A4F-EE20-4D2F-A66C-9418D5FC2DD4}"/>
    <cellStyle name="Note 5 5 5 4" xfId="15789" xr:uid="{1A59DA6B-9306-4C74-A406-54D6D3044FEE}"/>
    <cellStyle name="Note 5 5 6" xfId="4580" xr:uid="{B613E3E2-44FD-4355-A568-7FC5248B45C1}"/>
    <cellStyle name="Note 5 5 6 2" xfId="24827" xr:uid="{20753846-7789-4376-9DDA-F648CC0B1641}"/>
    <cellStyle name="Note 5 5 6 3" xfId="34603" xr:uid="{9093CA50-FC33-4F39-8256-D8C086D1D16E}"/>
    <cellStyle name="Note 5 5 6 4" xfId="14635" xr:uid="{B7FEEE11-9CDF-4ED0-AC55-972787E1162F}"/>
    <cellStyle name="Note 5 5 7" xfId="4405" xr:uid="{2BAA34E8-CCE0-4DB8-A99C-2BB608A0B463}"/>
    <cellStyle name="Note 5 5 7 2" xfId="24656" xr:uid="{4562A249-647F-40A0-933C-379BD60EC1F4}"/>
    <cellStyle name="Note 5 5 7 3" xfId="34432" xr:uid="{42DB3B76-242B-4796-B17F-CE70134FC68D}"/>
    <cellStyle name="Note 5 5 7 4" xfId="14464" xr:uid="{CFE5DBAD-0C11-4CFC-A9E7-9B874B47A98F}"/>
    <cellStyle name="Note 5 5 8" xfId="4498" xr:uid="{5CCE3225-FA47-4198-884F-9BDF6D5C86EB}"/>
    <cellStyle name="Note 5 5 8 2" xfId="24747" xr:uid="{F18C69BD-5075-4484-A9CF-85805A493508}"/>
    <cellStyle name="Note 5 5 8 3" xfId="34523" xr:uid="{0A29A172-2444-4F40-90D0-844929BE5114}"/>
    <cellStyle name="Note 5 5 8 4" xfId="14555" xr:uid="{22B18641-AEAA-4713-8F42-912B3F7614E1}"/>
    <cellStyle name="Note 5 5 9" xfId="5296" xr:uid="{F72BE9C6-3DFC-421A-AEEB-7B216B6B5DAE}"/>
    <cellStyle name="Note 5 5 9 2" xfId="25536" xr:uid="{A7043391-1981-4073-B6A4-D694BFF5797D}"/>
    <cellStyle name="Note 5 5 9 3" xfId="35312" xr:uid="{C86A8F18-A7F0-4A80-8D05-79F3D8F771E7}"/>
    <cellStyle name="Note 5 5 9 4" xfId="15344" xr:uid="{0F6345B0-BDA4-4998-A82F-8C2178F7185C}"/>
    <cellStyle name="Note 5 6" xfId="2533" xr:uid="{3BC3E7AC-E703-4A6A-888D-FD02C0E3CD0F}"/>
    <cellStyle name="Note 5 7" xfId="3930" xr:uid="{08089A73-CB7B-4923-8CDF-9F64D6C43BCE}"/>
    <cellStyle name="Note 5 7 10" xfId="9436" xr:uid="{9E740F9D-C17D-4142-BB54-3676080504A6}"/>
    <cellStyle name="Note 5 7 10 2" xfId="29643" xr:uid="{6E0A57AC-9FA6-443F-9D75-8BFBC1111C0D}"/>
    <cellStyle name="Note 5 7 10 3" xfId="39419" xr:uid="{E1688B7F-55DD-4B03-BBAB-C0F6C93A1412}"/>
    <cellStyle name="Note 5 7 10 4" xfId="19451" xr:uid="{29B2E61C-5892-468F-BFFE-62B33065F15E}"/>
    <cellStyle name="Note 5 7 11" xfId="9960" xr:uid="{241F3856-BBAE-45A9-92B6-C5EE2D87A6E0}"/>
    <cellStyle name="Note 5 7 11 2" xfId="30167" xr:uid="{091F8063-24F8-461A-ACF7-FC83F285A903}"/>
    <cellStyle name="Note 5 7 11 3" xfId="39943" xr:uid="{6EE611B4-5D48-47CD-A292-277B4C0A4001}"/>
    <cellStyle name="Note 5 7 11 4" xfId="19975" xr:uid="{7C61C0FE-FEFA-4722-B82E-7C016478CF65}"/>
    <cellStyle name="Note 5 7 12" xfId="10471" xr:uid="{11113352-7530-4123-A426-F14CB21A361D}"/>
    <cellStyle name="Note 5 7 12 2" xfId="30675" xr:uid="{23A27590-9935-452F-869D-B9E59469A200}"/>
    <cellStyle name="Note 5 7 12 3" xfId="40451" xr:uid="{F3AA3A86-664F-4056-869B-93B0658A1F34}"/>
    <cellStyle name="Note 5 7 12 4" xfId="20483" xr:uid="{B610F84D-2444-40AA-AA1A-AB579C80C8E9}"/>
    <cellStyle name="Note 5 7 13" xfId="10975" xr:uid="{F3754A35-1AB6-4D05-BAAF-58A3199FCD0C}"/>
    <cellStyle name="Note 5 7 13 2" xfId="31177" xr:uid="{666548E0-AE7F-41CC-AC17-F24CB60C6A57}"/>
    <cellStyle name="Note 5 7 13 3" xfId="40953" xr:uid="{1BD7D56F-275F-4247-BC62-9820C197144A}"/>
    <cellStyle name="Note 5 7 13 4" xfId="20985" xr:uid="{4408D5AD-BDBD-4794-B147-7FE6BD80B1DA}"/>
    <cellStyle name="Note 5 7 14" xfId="11461" xr:uid="{00C32A3E-DD4A-4916-B71D-4FA417B9A460}"/>
    <cellStyle name="Note 5 7 14 2" xfId="31663" xr:uid="{D699D1DD-FB81-4C32-B511-BB5D556136AF}"/>
    <cellStyle name="Note 5 7 14 3" xfId="41439" xr:uid="{4B7AB0DE-EB12-4C2A-AA0F-EAF5BEBC1763}"/>
    <cellStyle name="Note 5 7 14 4" xfId="21471" xr:uid="{614C4660-9D94-4C2E-AC93-FB4866E70506}"/>
    <cellStyle name="Note 5 7 15" xfId="11935" xr:uid="{ECF38983-B00D-416C-8FA9-D686580039F6}"/>
    <cellStyle name="Note 5 7 15 2" xfId="32136" xr:uid="{617956B7-A096-4B40-A99F-B26DD456EE08}"/>
    <cellStyle name="Note 5 7 15 3" xfId="41912" xr:uid="{5DED5A6A-C385-4E7A-876F-0AE839AF6DAC}"/>
    <cellStyle name="Note 5 7 15 4" xfId="21944" xr:uid="{0EA7AA9D-0467-4A16-B0B5-04EF0B436E76}"/>
    <cellStyle name="Note 5 7 16" xfId="12396" xr:uid="{77029033-922C-4483-89F0-06B23ED6847D}"/>
    <cellStyle name="Note 5 7 16 2" xfId="32596" xr:uid="{7687F0B7-F28C-47B8-A83D-3BF40415CA2A}"/>
    <cellStyle name="Note 5 7 16 3" xfId="42372" xr:uid="{8820C044-3343-428D-ADD1-DD6D771379D8}"/>
    <cellStyle name="Note 5 7 16 4" xfId="22404" xr:uid="{48B74222-C3E9-43A1-B54A-E479B5EB8E9D}"/>
    <cellStyle name="Note 5 7 17" xfId="12856" xr:uid="{AF1A0866-B456-4A9A-A30B-CC06F9FE5031}"/>
    <cellStyle name="Note 5 7 17 2" xfId="33055" xr:uid="{6843E610-3456-4FA7-A590-6934965292E2}"/>
    <cellStyle name="Note 5 7 17 3" xfId="42831" xr:uid="{A376ACF4-667A-4ABB-8905-0C5DDED07DC1}"/>
    <cellStyle name="Note 5 7 17 4" xfId="22863" xr:uid="{4CB27D61-BCD3-431A-BE67-40CD24D4A5A1}"/>
    <cellStyle name="Note 5 7 18" xfId="13309" xr:uid="{D4E1765C-FB55-49FB-8860-600C3DABB513}"/>
    <cellStyle name="Note 5 7 18 2" xfId="33506" xr:uid="{56AAE89A-2B95-4963-97C5-60E248270FD9}"/>
    <cellStyle name="Note 5 7 18 3" xfId="43282" xr:uid="{4DF5BD7A-C678-47B4-9312-A8DE9EA93E58}"/>
    <cellStyle name="Note 5 7 18 4" xfId="23314" xr:uid="{D20FA0CF-13C2-4B01-A003-3C7AAF3CE2C4}"/>
    <cellStyle name="Note 5 7 19" xfId="24199" xr:uid="{DC7F22D5-23EF-4ABB-88CD-1B5474F3894B}"/>
    <cellStyle name="Note 5 7 2" xfId="6606" xr:uid="{E8C13004-13E0-45DD-9512-A4AB583B39AE}"/>
    <cellStyle name="Note 5 7 2 10" xfId="11392" xr:uid="{BF6E00EF-D1B4-40D8-8943-0E5343B42EA6}"/>
    <cellStyle name="Note 5 7 2 10 2" xfId="31594" xr:uid="{75F080B0-CC0E-4242-9B10-5819583BBB00}"/>
    <cellStyle name="Note 5 7 2 10 3" xfId="41370" xr:uid="{4ADFF7A3-AB47-465F-8D0B-E8530D30E78D}"/>
    <cellStyle name="Note 5 7 2 10 4" xfId="21402" xr:uid="{74994B70-40F1-4C94-9557-58F5A8C1901B}"/>
    <cellStyle name="Note 5 7 2 11" xfId="11877" xr:uid="{E7287258-61B0-4839-804B-4CEE1B1F5FED}"/>
    <cellStyle name="Note 5 7 2 11 2" xfId="32079" xr:uid="{2B5D6AE7-5677-4E9D-8AAC-A38AEB2063B5}"/>
    <cellStyle name="Note 5 7 2 11 3" xfId="41855" xr:uid="{0127A413-9693-4919-A9CB-9AF5F72247C1}"/>
    <cellStyle name="Note 5 7 2 11 4" xfId="21887" xr:uid="{F49DAD05-D84F-4CEE-B19A-37C588F6B359}"/>
    <cellStyle name="Note 5 7 2 12" xfId="12351" xr:uid="{1A5D3D43-E252-4C0A-8415-0E7097689E06}"/>
    <cellStyle name="Note 5 7 2 12 2" xfId="32552" xr:uid="{B07AC034-DA1F-44E1-B18C-0B2A73E8757B}"/>
    <cellStyle name="Note 5 7 2 12 3" xfId="42328" xr:uid="{0F0F765A-D965-4DED-A4CC-F17DB3A21197}"/>
    <cellStyle name="Note 5 7 2 12 4" xfId="22360" xr:uid="{5D9B85B0-C736-40FB-91C4-F8FD23E46224}"/>
    <cellStyle name="Note 5 7 2 13" xfId="12812" xr:uid="{DC10ECD6-2CA7-4157-8881-762BA45F7D7E}"/>
    <cellStyle name="Note 5 7 2 13 2" xfId="33012" xr:uid="{9195C278-F8F5-4731-B2AF-42B6526C1CE4}"/>
    <cellStyle name="Note 5 7 2 13 3" xfId="42788" xr:uid="{AF48CECE-4FEA-4360-BDE6-51415DA23F0B}"/>
    <cellStyle name="Note 5 7 2 13 4" xfId="22820" xr:uid="{E6AAEBF3-6A46-422C-ABB6-FD068AEB3519}"/>
    <cellStyle name="Note 5 7 2 14" xfId="13271" xr:uid="{A9870D39-5411-46D4-AB31-A381AD27B11D}"/>
    <cellStyle name="Note 5 7 2 14 2" xfId="33470" xr:uid="{E3E5682A-E65F-4DFB-B1B2-B3459DB69BFE}"/>
    <cellStyle name="Note 5 7 2 14 3" xfId="43246" xr:uid="{C7D82F4E-1A81-4515-9ECF-8D5A7E06AD26}"/>
    <cellStyle name="Note 5 7 2 14 4" xfId="23278" xr:uid="{D3C2F8A7-3D7E-41C8-BCFA-4A52231CBD92}"/>
    <cellStyle name="Note 5 7 2 15" xfId="13724" xr:uid="{71A89C5D-136F-439B-B2C6-E9B058161B43}"/>
    <cellStyle name="Note 5 7 2 15 2" xfId="33921" xr:uid="{A4327FB0-27FF-47B7-9776-873E71BE82EC}"/>
    <cellStyle name="Note 5 7 2 15 3" xfId="43697" xr:uid="{DFE77F9B-2225-4D46-BCCA-E7C6F3040DF8}"/>
    <cellStyle name="Note 5 7 2 15 4" xfId="23729" xr:uid="{1676F39C-9BD4-47D6-9701-493F311C3F39}"/>
    <cellStyle name="Note 5 7 2 16" xfId="26821" xr:uid="{1D3F1564-08BD-42F9-857E-3AD800470519}"/>
    <cellStyle name="Note 5 7 2 17" xfId="36597" xr:uid="{B32F60E0-F516-4EB7-BF19-2B29EF2779EA}"/>
    <cellStyle name="Note 5 7 2 18" xfId="16629" xr:uid="{EB88CDEB-206E-424B-BB45-D467CFBE522D}"/>
    <cellStyle name="Note 5 7 2 2" xfId="7163" xr:uid="{A86886DB-315A-45CD-AB4F-C2B3AD5E246B}"/>
    <cellStyle name="Note 5 7 2 2 2" xfId="27377" xr:uid="{AB3F3CD6-E600-4E49-A5C2-8806E53C904B}"/>
    <cellStyle name="Note 5 7 2 2 3" xfId="37153" xr:uid="{0721B4F9-6D80-452B-AFBA-7739560F2DC8}"/>
    <cellStyle name="Note 5 7 2 2 4" xfId="17185" xr:uid="{7A7E175A-6507-42F8-BAD1-EE585CB8B916}"/>
    <cellStyle name="Note 5 7 2 3" xfId="7712" xr:uid="{454261E0-2975-4E84-895F-227394D3B8B5}"/>
    <cellStyle name="Note 5 7 2 3 2" xfId="27926" xr:uid="{75B1B576-354F-4703-B29F-8D7759937FB2}"/>
    <cellStyle name="Note 5 7 2 3 3" xfId="37702" xr:uid="{FE66BC95-C8E6-4E3B-849F-AA93926E49C7}"/>
    <cellStyle name="Note 5 7 2 3 4" xfId="17734" xr:uid="{5BBBED26-9FE8-4682-96F5-661FE053882A}"/>
    <cellStyle name="Note 5 7 2 4" xfId="8261" xr:uid="{FFAE60B0-EDEA-4D62-B678-D211219764D1}"/>
    <cellStyle name="Note 5 7 2 4 2" xfId="28473" xr:uid="{828A6A7C-EE52-47A2-AC2C-82CDC6FA1510}"/>
    <cellStyle name="Note 5 7 2 4 3" xfId="38249" xr:uid="{7ABF2055-E09A-40A9-BCAC-73ED854E6647}"/>
    <cellStyle name="Note 5 7 2 4 4" xfId="18281" xr:uid="{6A9942C4-532A-4E77-A449-486073A59D25}"/>
    <cellStyle name="Note 5 7 2 5" xfId="8803" xr:uid="{1FE3BE2E-9205-4D3A-8128-3BC743051CB7}"/>
    <cellStyle name="Note 5 7 2 5 2" xfId="29014" xr:uid="{13BA0152-6802-4E33-BE20-49F304078F9E}"/>
    <cellStyle name="Note 5 7 2 5 3" xfId="38790" xr:uid="{BA97F371-08BA-40E2-8C69-8B5A5311CA8C}"/>
    <cellStyle name="Note 5 7 2 5 4" xfId="18822" xr:uid="{4C6D735B-DCA6-4C69-BF82-9377FDB740E9}"/>
    <cellStyle name="Note 5 7 2 6" xfId="9328" xr:uid="{F3869389-514F-4767-BAB3-9B4B0AAEA8C6}"/>
    <cellStyle name="Note 5 7 2 6 2" xfId="29537" xr:uid="{0A5F1A0E-24C7-4A11-A20C-16D8A68D771A}"/>
    <cellStyle name="Note 5 7 2 6 3" xfId="39313" xr:uid="{0098C302-16BF-4ABE-8C93-66AB3C4C8969}"/>
    <cellStyle name="Note 5 7 2 6 4" xfId="19345" xr:uid="{A90A5569-D436-40CD-B665-10E1CDB90EDA}"/>
    <cellStyle name="Note 5 7 2 7" xfId="9851" xr:uid="{CB0B1C42-D608-4EE8-A8D0-F20D9A18A17E}"/>
    <cellStyle name="Note 5 7 2 7 2" xfId="30058" xr:uid="{55D3E918-5667-47F9-AD81-5172344F98E8}"/>
    <cellStyle name="Note 5 7 2 7 3" xfId="39834" xr:uid="{D597F42E-EDCF-44D6-AA97-56A695902398}"/>
    <cellStyle name="Note 5 7 2 7 4" xfId="19866" xr:uid="{007E13F8-ABCA-4CAF-AD24-EFD503B45711}"/>
    <cellStyle name="Note 5 7 2 8" xfId="10377" xr:uid="{94A0BD8E-AB58-4CB6-87FF-B26FF4D841EE}"/>
    <cellStyle name="Note 5 7 2 8 2" xfId="30584" xr:uid="{375A8058-03B5-4405-BCA6-E682E3F174E6}"/>
    <cellStyle name="Note 5 7 2 8 3" xfId="40360" xr:uid="{E0BA60ED-872E-42DD-901C-D49103667E34}"/>
    <cellStyle name="Note 5 7 2 8 4" xfId="20392" xr:uid="{F8F7F844-834D-4A0F-82F3-E71D831A16DB}"/>
    <cellStyle name="Note 5 7 2 9" xfId="10887" xr:uid="{E1CB9CA4-FA02-4D72-BE6B-A70294D94B78}"/>
    <cellStyle name="Note 5 7 2 9 2" xfId="31091" xr:uid="{40B6A04A-36FA-4E71-9B28-497AD92401FC}"/>
    <cellStyle name="Note 5 7 2 9 3" xfId="40867" xr:uid="{723CE25B-4787-45A8-8477-CC7A994E8B70}"/>
    <cellStyle name="Note 5 7 2 9 4" xfId="20899" xr:uid="{5E35E6B6-CB32-4989-B67B-994A5CD629F9}"/>
    <cellStyle name="Note 5 7 20" xfId="33975" xr:uid="{0F168317-A834-49EC-94FD-85D4EBEACCB7}"/>
    <cellStyle name="Note 5 7 21" xfId="14007" xr:uid="{A759EE9B-9A65-4FEA-ADB9-631E4018A613}"/>
    <cellStyle name="Note 5 7 3" xfId="6624" xr:uid="{F82AE0F2-9DD0-4E4D-AE30-DC4D9B544EC7}"/>
    <cellStyle name="Note 5 7 3 10" xfId="11410" xr:uid="{5872563D-9EDA-46D0-A2D5-672EE7DA4939}"/>
    <cellStyle name="Note 5 7 3 10 2" xfId="31612" xr:uid="{8E685789-944A-46DC-BD50-485F9DFA2A1E}"/>
    <cellStyle name="Note 5 7 3 10 3" xfId="41388" xr:uid="{1FBCCFDB-397F-471C-BDA5-C7A041A62E74}"/>
    <cellStyle name="Note 5 7 3 10 4" xfId="21420" xr:uid="{F9D05475-93CC-4F24-83DE-445B612F471A}"/>
    <cellStyle name="Note 5 7 3 11" xfId="11895" xr:uid="{B022D867-B06A-40FD-858A-C8BB406B8E97}"/>
    <cellStyle name="Note 5 7 3 11 2" xfId="32097" xr:uid="{5B29BDC3-6D09-4F05-9CC2-88FB775B6452}"/>
    <cellStyle name="Note 5 7 3 11 3" xfId="41873" xr:uid="{A35F450D-BC73-477E-A64D-C55690DFD355}"/>
    <cellStyle name="Note 5 7 3 11 4" xfId="21905" xr:uid="{4D5DC859-D0F5-4AF9-AE1E-DD0E600B9584}"/>
    <cellStyle name="Note 5 7 3 12" xfId="12369" xr:uid="{AA62E34D-080D-49B7-8D35-CDBBF14A8D4C}"/>
    <cellStyle name="Note 5 7 3 12 2" xfId="32570" xr:uid="{2E98557D-2C81-46E2-8533-A4FFF151C3D0}"/>
    <cellStyle name="Note 5 7 3 12 3" xfId="42346" xr:uid="{F24E3AFC-CA9C-4CD8-BD78-9FCFB9AB754B}"/>
    <cellStyle name="Note 5 7 3 12 4" xfId="22378" xr:uid="{40A73A69-8227-4715-AF34-9FC66D506F00}"/>
    <cellStyle name="Note 5 7 3 13" xfId="12830" xr:uid="{AA828826-3F95-4F2D-BB97-BF4557902FC2}"/>
    <cellStyle name="Note 5 7 3 13 2" xfId="33030" xr:uid="{4540D906-3BD7-4A8B-8AC1-DCB4AA0310EC}"/>
    <cellStyle name="Note 5 7 3 13 3" xfId="42806" xr:uid="{69AB770C-D1F1-4014-9CF0-2D2AB7323EFB}"/>
    <cellStyle name="Note 5 7 3 13 4" xfId="22838" xr:uid="{BC340FC9-1146-4A71-81EC-CDF8A9B31E31}"/>
    <cellStyle name="Note 5 7 3 14" xfId="13289" xr:uid="{A426FA85-5EB7-45D5-A846-FAB137AAA46F}"/>
    <cellStyle name="Note 5 7 3 14 2" xfId="33488" xr:uid="{027B2EA3-7A2B-421E-86F8-C82ADFDFF7E4}"/>
    <cellStyle name="Note 5 7 3 14 3" xfId="43264" xr:uid="{189BF822-D6A7-4768-A129-B3B2F994F2E1}"/>
    <cellStyle name="Note 5 7 3 14 4" xfId="23296" xr:uid="{D02C1D40-96E8-4003-8CF5-C3872EFA3EA6}"/>
    <cellStyle name="Note 5 7 3 15" xfId="13742" xr:uid="{752E3E49-2294-46F0-97E8-56A6EC24C876}"/>
    <cellStyle name="Note 5 7 3 15 2" xfId="33939" xr:uid="{0F6C62C8-4692-4E18-AA5C-9367933C6090}"/>
    <cellStyle name="Note 5 7 3 15 3" xfId="43715" xr:uid="{A68966F7-E185-46FD-8BC3-F153669245F9}"/>
    <cellStyle name="Note 5 7 3 15 4" xfId="23747" xr:uid="{BE196B73-5A15-47CF-843A-B1B4B5915786}"/>
    <cellStyle name="Note 5 7 3 16" xfId="26839" xr:uid="{41561F7C-011A-4873-8072-C1F52B6C036B}"/>
    <cellStyle name="Note 5 7 3 17" xfId="36615" xr:uid="{4116B81C-FC90-43E4-BB6B-EFF0DC38B0BB}"/>
    <cellStyle name="Note 5 7 3 18" xfId="16647" xr:uid="{3C7D05ED-C3B6-48D7-B809-8C7169FBF987}"/>
    <cellStyle name="Note 5 7 3 2" xfId="7181" xr:uid="{202144D0-5CB4-4A86-8148-D477FD6707A8}"/>
    <cellStyle name="Note 5 7 3 2 2" xfId="27395" xr:uid="{FE011C87-3C54-429F-A9F1-D81CB3A11A3E}"/>
    <cellStyle name="Note 5 7 3 2 3" xfId="37171" xr:uid="{2ACE54DA-624E-4244-B25C-7BC7D4BB0233}"/>
    <cellStyle name="Note 5 7 3 2 4" xfId="17203" xr:uid="{91959F67-A91A-408C-AD46-23EBE94A6896}"/>
    <cellStyle name="Note 5 7 3 3" xfId="7730" xr:uid="{38CE39B3-85DF-4564-9E0A-F35E58BAA346}"/>
    <cellStyle name="Note 5 7 3 3 2" xfId="27944" xr:uid="{6EACC6C6-B573-4900-BC35-C6C98E897F4C}"/>
    <cellStyle name="Note 5 7 3 3 3" xfId="37720" xr:uid="{42441885-783A-4C3B-A477-BB29EECD2C8F}"/>
    <cellStyle name="Note 5 7 3 3 4" xfId="17752" xr:uid="{993A1DCC-73AC-43FA-BC30-F67AAE7D8D54}"/>
    <cellStyle name="Note 5 7 3 4" xfId="8279" xr:uid="{8BA07C50-62B9-441D-AAAF-2C8ED7530633}"/>
    <cellStyle name="Note 5 7 3 4 2" xfId="28491" xr:uid="{3E3ADF4A-0ED1-4903-87DB-B3209AD9D893}"/>
    <cellStyle name="Note 5 7 3 4 3" xfId="38267" xr:uid="{DEE93BD9-DD62-40CB-B9E1-5953CFFBE28A}"/>
    <cellStyle name="Note 5 7 3 4 4" xfId="18299" xr:uid="{E8B8D7C2-94B3-41B6-845F-D21410402E60}"/>
    <cellStyle name="Note 5 7 3 5" xfId="8821" xr:uid="{B8CBB9E1-EBC0-4ACD-8071-CFBF00263663}"/>
    <cellStyle name="Note 5 7 3 5 2" xfId="29032" xr:uid="{F1F28480-2B11-47C2-AC5F-18D91D0693FC}"/>
    <cellStyle name="Note 5 7 3 5 3" xfId="38808" xr:uid="{8C2CFAA1-5672-4D4B-B202-CE675BCC7741}"/>
    <cellStyle name="Note 5 7 3 5 4" xfId="18840" xr:uid="{D0F56F4F-C3B5-4351-8DAE-9B59C51C32E2}"/>
    <cellStyle name="Note 5 7 3 6" xfId="9346" xr:uid="{900C758F-1277-41EC-8D34-DF675391D72C}"/>
    <cellStyle name="Note 5 7 3 6 2" xfId="29555" xr:uid="{2F7F8EDE-CDCB-4EC6-B85C-2776BBB30396}"/>
    <cellStyle name="Note 5 7 3 6 3" xfId="39331" xr:uid="{B78ED05B-842A-4A21-9C3E-570AAD8C6D7B}"/>
    <cellStyle name="Note 5 7 3 6 4" xfId="19363" xr:uid="{014294B0-9359-4A43-AA82-006CFE514B27}"/>
    <cellStyle name="Note 5 7 3 7" xfId="9869" xr:uid="{D62BF840-620C-4904-9A23-5C6465EFF162}"/>
    <cellStyle name="Note 5 7 3 7 2" xfId="30076" xr:uid="{5D988DE4-49C6-482D-A418-E3752DBBEAFD}"/>
    <cellStyle name="Note 5 7 3 7 3" xfId="39852" xr:uid="{E0BE1415-90B0-451B-8F16-9BABE05EEE4D}"/>
    <cellStyle name="Note 5 7 3 7 4" xfId="19884" xr:uid="{BFCA6DA9-C28E-4B91-97D5-C791DBB75EDE}"/>
    <cellStyle name="Note 5 7 3 8" xfId="10395" xr:uid="{B6A86CF4-A2FD-4EEF-85C8-FCAE3667E880}"/>
    <cellStyle name="Note 5 7 3 8 2" xfId="30602" xr:uid="{F850A23B-1BD2-40B8-8E86-5D5659FE0BCB}"/>
    <cellStyle name="Note 5 7 3 8 3" xfId="40378" xr:uid="{D265A79C-3D1C-443B-B073-18B6B56FE8B8}"/>
    <cellStyle name="Note 5 7 3 8 4" xfId="20410" xr:uid="{B3BDD352-47BA-430F-BDB0-64EF2CF63FD9}"/>
    <cellStyle name="Note 5 7 3 9" xfId="10905" xr:uid="{B9A3C205-9506-4D6D-8782-BFC2B3F61723}"/>
    <cellStyle name="Note 5 7 3 9 2" xfId="31109" xr:uid="{D4978A51-846B-4E83-97DE-06174DC99B2B}"/>
    <cellStyle name="Note 5 7 3 9 3" xfId="40885" xr:uid="{3258279B-6473-4048-81C5-AD19753549D9}"/>
    <cellStyle name="Note 5 7 3 9 4" xfId="20917" xr:uid="{85D2CADB-932A-4CD7-BD4C-FA945C7ED33C}"/>
    <cellStyle name="Note 5 7 4" xfId="6187" xr:uid="{6C2F74AF-C086-4E39-9FA0-70782B8A2538}"/>
    <cellStyle name="Note 5 7 4 2" xfId="26405" xr:uid="{034BF367-CB52-4FD2-9D67-64A3AC7A50EC}"/>
    <cellStyle name="Note 5 7 4 3" xfId="36181" xr:uid="{B42EF6B3-C299-4F36-AF5F-5B88BF0EB790}"/>
    <cellStyle name="Note 5 7 4 4" xfId="16213" xr:uid="{670EB4AF-9CA1-4BEE-ACE8-1F4A5CA995B0}"/>
    <cellStyle name="Note 5 7 5" xfId="6747" xr:uid="{66D39176-AAF2-4A65-9442-8A1F754C19C5}"/>
    <cellStyle name="Note 5 7 5 2" xfId="26961" xr:uid="{59C78745-1696-4838-B30C-08717F3FE38F}"/>
    <cellStyle name="Note 5 7 5 3" xfId="36737" xr:uid="{496C780A-7E69-46C9-8594-AA0E6A0C74A0}"/>
    <cellStyle name="Note 5 7 5 4" xfId="16769" xr:uid="{14AA9266-EA36-4117-B8F5-8063A18B2A47}"/>
    <cellStyle name="Note 5 7 6" xfId="7293" xr:uid="{DDF37210-4EAF-4DBA-B488-9805AA3353B1}"/>
    <cellStyle name="Note 5 7 6 2" xfId="27507" xr:uid="{EB6E1684-B6D2-45A2-8FA7-50574F555EF5}"/>
    <cellStyle name="Note 5 7 6 3" xfId="37283" xr:uid="{0D1CBAE9-6AB8-4E35-B7C2-298EA67578B5}"/>
    <cellStyle name="Note 5 7 6 4" xfId="17315" xr:uid="{33596136-2BAD-4C34-A559-E5B57C390C97}"/>
    <cellStyle name="Note 5 7 7" xfId="7843" xr:uid="{2EEFFFE2-C9C3-490C-B4A6-1A51AD743FF6}"/>
    <cellStyle name="Note 5 7 7 2" xfId="28055" xr:uid="{717E5BF9-7543-4910-BC0E-8D8FBBFA614F}"/>
    <cellStyle name="Note 5 7 7 3" xfId="37831" xr:uid="{0B34BC2B-F997-45AF-865D-4E5A6DB44C50}"/>
    <cellStyle name="Note 5 7 7 4" xfId="17863" xr:uid="{50985183-7E77-4AF7-83DD-BE3C0EA9ECDD}"/>
    <cellStyle name="Note 5 7 8" xfId="8386" xr:uid="{DA7C2D5C-EB10-406F-A15B-CE7AB3DC022B}"/>
    <cellStyle name="Note 5 7 8 2" xfId="28597" xr:uid="{0EAFDB55-9CB1-4635-8F4A-F5E07F0C613A}"/>
    <cellStyle name="Note 5 7 8 3" xfId="38373" xr:uid="{CA244C0E-34B7-4B51-95F6-8B6B67A1C474}"/>
    <cellStyle name="Note 5 7 8 4" xfId="18405" xr:uid="{CDF07A75-597D-4D19-9C6E-8236656F1BA7}"/>
    <cellStyle name="Note 5 7 9" xfId="8912" xr:uid="{EAB91271-4FA1-408F-97DF-076B3E0E236E}"/>
    <cellStyle name="Note 5 7 9 2" xfId="29121" xr:uid="{E5D98712-E502-4BCF-A521-BB97C44903B5}"/>
    <cellStyle name="Note 5 7 9 3" xfId="38897" xr:uid="{823A806D-2971-4933-AB79-D3BD0AEED3D7}"/>
    <cellStyle name="Note 5 7 9 4" xfId="18929" xr:uid="{A1119420-BA4C-48EF-B0DE-524718E07DFD}"/>
    <cellStyle name="Note 6" xfId="322" xr:uid="{1BEAC7BC-46BD-4657-A932-5B43C0FA712E}"/>
    <cellStyle name="Note 6 2" xfId="503" xr:uid="{EFBD0533-8FF5-47DC-A953-490F39696760}"/>
    <cellStyle name="Note 6 2 10" xfId="7233" xr:uid="{58217366-A8CC-414B-868E-48D612826F8C}"/>
    <cellStyle name="Note 6 2 10 2" xfId="27447" xr:uid="{8E919200-AEA8-4572-8695-629ACBEE1A19}"/>
    <cellStyle name="Note 6 2 10 3" xfId="37223" xr:uid="{3065C626-E5F7-46D7-9731-B8F6694CF86B}"/>
    <cellStyle name="Note 6 2 10 4" xfId="17255" xr:uid="{EE04C748-00BB-4CC1-AEAB-3CB8F7D9C063}"/>
    <cellStyle name="Note 6 2 11" xfId="8870" xr:uid="{BB929967-81F1-4E8D-90F6-67BE09F1EF04}"/>
    <cellStyle name="Note 6 2 11 2" xfId="29081" xr:uid="{7DAACE57-54A8-4E6E-B483-D1D85CAAD168}"/>
    <cellStyle name="Note 6 2 11 3" xfId="38857" xr:uid="{ECB99303-63A0-40FB-80BD-CDB68288F594}"/>
    <cellStyle name="Note 6 2 11 4" xfId="18889" xr:uid="{D1B4965D-C3FD-4BAA-9699-CE962DDBC790}"/>
    <cellStyle name="Note 6 2 12" xfId="5573" xr:uid="{81B5416B-5175-4455-A3C1-216BCEEF5D69}"/>
    <cellStyle name="Note 6 2 12 2" xfId="25803" xr:uid="{327D7A6D-112C-472E-B521-D4C5FB96107A}"/>
    <cellStyle name="Note 6 2 12 3" xfId="35579" xr:uid="{1D89383D-DE1C-4D06-8675-5845E1116509}"/>
    <cellStyle name="Note 6 2 12 4" xfId="15611" xr:uid="{ECCDCBED-7842-4781-8CAA-B143833886B3}"/>
    <cellStyle name="Note 6 2 13" xfId="23778" xr:uid="{8A29B848-7E4D-499F-AAB3-79D9AC2C1F10}"/>
    <cellStyle name="Note 6 2 14" xfId="24145" xr:uid="{2BD2B19D-DF12-4BA1-9208-50CEC60416CD}"/>
    <cellStyle name="Note 6 2 15" xfId="13776" xr:uid="{64326889-BF97-4075-AABA-257784938465}"/>
    <cellStyle name="Note 6 2 2" xfId="692" xr:uid="{DDE37452-2A92-42B9-8A1F-9794EE11F8D0}"/>
    <cellStyle name="Note 6 2 2 10" xfId="7815" xr:uid="{6FF92D0A-DF76-4F5B-A5AD-3CE1FE9173A0}"/>
    <cellStyle name="Note 6 2 2 10 2" xfId="28027" xr:uid="{F65DF813-6825-4859-BCC6-64E8F4815890}"/>
    <cellStyle name="Note 6 2 2 10 3" xfId="37803" xr:uid="{2A5E2575-17E6-4E69-A1D0-79D25BEA93F5}"/>
    <cellStyle name="Note 6 2 2 10 4" xfId="17835" xr:uid="{4EED8537-EAFE-4075-BBEF-2F282338000A}"/>
    <cellStyle name="Note 6 2 2 11" xfId="4064" xr:uid="{3E176B72-8517-4DDE-8928-1D5D785E36C8}"/>
    <cellStyle name="Note 6 2 2 11 2" xfId="24319" xr:uid="{1F93C2C3-5FC8-4A23-8C37-65F44577EEE6}"/>
    <cellStyle name="Note 6 2 2 11 3" xfId="34095" xr:uid="{8DC5FE21-3F99-4AA3-92AB-09F1853B90D9}"/>
    <cellStyle name="Note 6 2 2 11 4" xfId="14127" xr:uid="{F0B97989-FA5D-43B4-8EEC-0F433214F562}"/>
    <cellStyle name="Note 6 2 2 12" xfId="7206" xr:uid="{7220F45A-C1A1-4EEB-BC04-B36BAA885765}"/>
    <cellStyle name="Note 6 2 2 12 2" xfId="27420" xr:uid="{CE587897-661E-4B4C-B10B-740A076826D3}"/>
    <cellStyle name="Note 6 2 2 12 3" xfId="37196" xr:uid="{027ED00B-D634-4167-B81B-3C7E88792B3F}"/>
    <cellStyle name="Note 6 2 2 12 4" xfId="17228" xr:uid="{33804F63-941F-4BA4-A9BB-C8F9259F7625}"/>
    <cellStyle name="Note 6 2 2 13" xfId="9411" xr:uid="{E0585450-3EBF-4A4E-A7A6-29CEA3F858EB}"/>
    <cellStyle name="Note 6 2 2 13 2" xfId="29619" xr:uid="{D2C47278-F36C-4E9A-8B5C-32CE55FE9514}"/>
    <cellStyle name="Note 6 2 2 13 3" xfId="39395" xr:uid="{A10F9FBB-8072-41DC-8B2C-54BCAED8BB54}"/>
    <cellStyle name="Note 6 2 2 13 4" xfId="19427" xr:uid="{B187AC31-49C3-4F26-A4D5-A6F665139B2C}"/>
    <cellStyle name="Note 6 2 2 14" xfId="8892" xr:uid="{849BA3A0-EF57-4050-B52D-377E9B769EA8}"/>
    <cellStyle name="Note 6 2 2 14 2" xfId="29101" xr:uid="{5383A6EA-F9AB-4259-A401-CA0B72E83912}"/>
    <cellStyle name="Note 6 2 2 14 3" xfId="38877" xr:uid="{919EC6CB-B964-447D-A7D5-B84E1F006DA7}"/>
    <cellStyle name="Note 6 2 2 14 4" xfId="18909" xr:uid="{F0C31344-CE09-466A-9FAF-10F66A7D102D}"/>
    <cellStyle name="Note 6 2 2 15" xfId="10453" xr:uid="{ED671D44-6E4E-4EA6-B718-075854C198BF}"/>
    <cellStyle name="Note 6 2 2 15 2" xfId="30658" xr:uid="{CA6EFB3C-37AF-45F5-9538-4338EAF52A1C}"/>
    <cellStyle name="Note 6 2 2 15 3" xfId="40434" xr:uid="{4746843B-1A9C-4EA3-8540-71BBB1F038D8}"/>
    <cellStyle name="Note 6 2 2 15 4" xfId="20466" xr:uid="{855F7F93-BC8D-4CD0-91D5-411644E6EFA1}"/>
    <cellStyle name="Note 6 2 2 16" xfId="4351" xr:uid="{E5037D98-FEEC-4022-ABE2-8A5A364919A6}"/>
    <cellStyle name="Note 6 2 2 16 2" xfId="24602" xr:uid="{CEA542E1-4C89-4631-9ED1-0B5B5106FA5F}"/>
    <cellStyle name="Note 6 2 2 16 3" xfId="34378" xr:uid="{B95143F1-BD0B-49D4-ACE9-0A03E2771440}"/>
    <cellStyle name="Note 6 2 2 16 4" xfId="14410" xr:uid="{9768B0E6-2C99-4E64-9467-9A3FE4BE4DB7}"/>
    <cellStyle name="Note 6 2 2 17" xfId="6732" xr:uid="{33D9F5B1-5EBA-4EE2-9E35-FF98CA2D9504}"/>
    <cellStyle name="Note 6 2 2 17 2" xfId="26946" xr:uid="{09C6CC9B-A5C1-4EF4-A184-653877669D88}"/>
    <cellStyle name="Note 6 2 2 17 3" xfId="36722" xr:uid="{0E20086F-8557-4C7C-B8B3-D5CEF3CBB52B}"/>
    <cellStyle name="Note 6 2 2 17 4" xfId="16754" xr:uid="{34F55878-D98B-4CA7-AA73-6B26B36D7BEB}"/>
    <cellStyle name="Note 6 2 2 18" xfId="11924" xr:uid="{1D98FB94-39D4-402B-89F3-2A3680E02037}"/>
    <cellStyle name="Note 6 2 2 18 2" xfId="32125" xr:uid="{153A7CD1-3C11-4836-A084-B7D08DB68AA3}"/>
    <cellStyle name="Note 6 2 2 18 3" xfId="41901" xr:uid="{A4389A50-F73D-4F08-8803-00E287B3FE12}"/>
    <cellStyle name="Note 6 2 2 18 4" xfId="21933" xr:uid="{C1D5A0BF-3E43-4935-86DF-7AFE7CC73FF4}"/>
    <cellStyle name="Note 6 2 2 19" xfId="23816" xr:uid="{CC081D19-9078-4364-A1A6-2A370E1F3C50}"/>
    <cellStyle name="Note 6 2 2 2" xfId="6254" xr:uid="{279A160E-FBD5-4599-B72D-875C10A420FA}"/>
    <cellStyle name="Note 6 2 2 2 10" xfId="11041" xr:uid="{1F80148A-E392-4D80-8D7C-01444F469E8C}"/>
    <cellStyle name="Note 6 2 2 2 10 2" xfId="31243" xr:uid="{627EEC32-C4A0-4788-9A3B-718BD5681852}"/>
    <cellStyle name="Note 6 2 2 2 10 3" xfId="41019" xr:uid="{AFEE7ED0-8D45-4261-B00D-BF43A20F253E}"/>
    <cellStyle name="Note 6 2 2 2 10 4" xfId="21051" xr:uid="{A78CE238-32AE-4335-AE91-F4A299EBDC98}"/>
    <cellStyle name="Note 6 2 2 2 11" xfId="11527" xr:uid="{82DE0F09-7EA0-4B28-81E7-D8DF315471B9}"/>
    <cellStyle name="Note 6 2 2 2 11 2" xfId="31729" xr:uid="{E73A6431-1780-4B88-B59E-B7BBA61ADEAE}"/>
    <cellStyle name="Note 6 2 2 2 11 3" xfId="41505" xr:uid="{3A0EAB90-6B55-4FE7-882D-FD4C9C15748C}"/>
    <cellStyle name="Note 6 2 2 2 11 4" xfId="21537" xr:uid="{A01C2E78-9B57-4208-8378-4702EE2F666A}"/>
    <cellStyle name="Note 6 2 2 2 12" xfId="12001" xr:uid="{9ADF84FD-99B8-4A10-AB8D-6BA546D92810}"/>
    <cellStyle name="Note 6 2 2 2 12 2" xfId="32202" xr:uid="{E6172780-323B-413D-A7B5-48CA41550E7A}"/>
    <cellStyle name="Note 6 2 2 2 12 3" xfId="41978" xr:uid="{3025D707-3214-47AC-9B8D-D0644A90E8CE}"/>
    <cellStyle name="Note 6 2 2 2 12 4" xfId="22010" xr:uid="{571A0F78-B429-442F-AE30-7E2CAC1963FC}"/>
    <cellStyle name="Note 6 2 2 2 13" xfId="12462" xr:uid="{52ABFDEF-8483-4AE7-B07B-ACA95EAC93E8}"/>
    <cellStyle name="Note 6 2 2 2 13 2" xfId="32662" xr:uid="{ED68ACCD-8890-4FCF-BCDB-A5F0C000D3FF}"/>
    <cellStyle name="Note 6 2 2 2 13 3" xfId="42438" xr:uid="{2A3D3EA7-ABFC-45B1-81DA-F5D6E5A163B7}"/>
    <cellStyle name="Note 6 2 2 2 13 4" xfId="22470" xr:uid="{A8B49665-A605-48DF-8635-C9CA98F4BB42}"/>
    <cellStyle name="Note 6 2 2 2 14" xfId="12922" xr:uid="{5798AF49-30AA-4F88-9B5E-1624B31BDF64}"/>
    <cellStyle name="Note 6 2 2 2 14 2" xfId="33121" xr:uid="{9A0CEBA2-048A-4E8E-AFE2-E82E806282E7}"/>
    <cellStyle name="Note 6 2 2 2 14 3" xfId="42897" xr:uid="{8B81533B-041E-4937-8559-5D2138A0D18A}"/>
    <cellStyle name="Note 6 2 2 2 14 4" xfId="22929" xr:uid="{A8546BBA-6CB8-4CE3-9BA6-5FDE675D429F}"/>
    <cellStyle name="Note 6 2 2 2 15" xfId="13375" xr:uid="{AB79AB82-EC17-47B5-BF39-6262029615BB}"/>
    <cellStyle name="Note 6 2 2 2 15 2" xfId="33572" xr:uid="{A3A0CA3B-F56F-41FB-AC23-77B92C1E3806}"/>
    <cellStyle name="Note 6 2 2 2 15 3" xfId="43348" xr:uid="{B78EDA33-5816-4503-B33D-E821EB17A0A8}"/>
    <cellStyle name="Note 6 2 2 2 15 4" xfId="23380" xr:uid="{4E092108-89AD-4FEF-87A5-4B8543ABC016}"/>
    <cellStyle name="Note 6 2 2 2 16" xfId="26472" xr:uid="{DC3AD521-7342-4916-A160-D721E5A6A4DC}"/>
    <cellStyle name="Note 6 2 2 2 17" xfId="36248" xr:uid="{0655985C-F0CF-4D88-B180-079E37D385CE}"/>
    <cellStyle name="Note 6 2 2 2 18" xfId="16280" xr:uid="{651B5C21-A7A1-4EC6-ABD6-EDE43F5B8DF8}"/>
    <cellStyle name="Note 6 2 2 2 2" xfId="6813" xr:uid="{D315167C-7E56-4421-819C-E1D09F512059}"/>
    <cellStyle name="Note 6 2 2 2 2 2" xfId="27027" xr:uid="{882FEBBB-9F4E-4D67-A977-573BC6D5295F}"/>
    <cellStyle name="Note 6 2 2 2 2 3" xfId="36803" xr:uid="{D7F720B8-690A-4EE5-BC3B-27F660313570}"/>
    <cellStyle name="Note 6 2 2 2 2 4" xfId="16835" xr:uid="{A9D4F844-2D24-4A72-A437-74751209DA89}"/>
    <cellStyle name="Note 6 2 2 2 3" xfId="7360" xr:uid="{43B136EA-9315-4C62-8636-F3D0D57BEE1E}"/>
    <cellStyle name="Note 6 2 2 2 3 2" xfId="27574" xr:uid="{3CF6A812-4F46-47D4-89C2-5C962250CEE0}"/>
    <cellStyle name="Note 6 2 2 2 3 3" xfId="37350" xr:uid="{8934346C-77F1-422E-B101-5A7952EF052E}"/>
    <cellStyle name="Note 6 2 2 2 3 4" xfId="17382" xr:uid="{3B633E3C-5BC7-4991-A070-B443762BF3CB}"/>
    <cellStyle name="Note 6 2 2 2 4" xfId="7910" xr:uid="{8E903B21-8B14-4252-9B6D-5669802F56B4}"/>
    <cellStyle name="Note 6 2 2 2 4 2" xfId="28122" xr:uid="{F5302C0C-F1F7-44C6-9CF0-806274AE4129}"/>
    <cellStyle name="Note 6 2 2 2 4 3" xfId="37898" xr:uid="{EA77991B-1583-44C9-98A3-280CB9762C7F}"/>
    <cellStyle name="Note 6 2 2 2 4 4" xfId="17930" xr:uid="{379676BD-E65A-43A1-99BA-ADC66B679977}"/>
    <cellStyle name="Note 6 2 2 2 5" xfId="8452" xr:uid="{47126EEC-30B4-440E-B075-C01B2C2ABD23}"/>
    <cellStyle name="Note 6 2 2 2 5 2" xfId="28663" xr:uid="{1B043FD9-5486-4859-9949-5122B7C1D5B1}"/>
    <cellStyle name="Note 6 2 2 2 5 3" xfId="38439" xr:uid="{654C969A-A82B-413F-9CA8-9E66CED277F9}"/>
    <cellStyle name="Note 6 2 2 2 5 4" xfId="18471" xr:uid="{F5B2DE60-F5C2-4C9D-AE45-61FCA7E5E7F6}"/>
    <cellStyle name="Note 6 2 2 2 6" xfId="8978" xr:uid="{4827DD5D-7A2A-471B-8DB7-288AB9C34F51}"/>
    <cellStyle name="Note 6 2 2 2 6 2" xfId="29187" xr:uid="{A6D4B6A6-53E0-4C44-80A1-BDD35EFB1F61}"/>
    <cellStyle name="Note 6 2 2 2 6 3" xfId="38963" xr:uid="{6DD2F73E-894C-4344-9D16-8F5D1A89CF81}"/>
    <cellStyle name="Note 6 2 2 2 6 4" xfId="18995" xr:uid="{4C78FB57-FC96-4184-B163-EA2B7C58117E}"/>
    <cellStyle name="Note 6 2 2 2 7" xfId="9502" xr:uid="{2B2E4B5E-0FC8-4DCB-BDD4-285A247907E1}"/>
    <cellStyle name="Note 6 2 2 2 7 2" xfId="29709" xr:uid="{FCBF4F8A-ED3E-4407-AE90-80CCEB1F6638}"/>
    <cellStyle name="Note 6 2 2 2 7 3" xfId="39485" xr:uid="{0468EB01-BDE4-45F4-B0ED-0C4FBEEBA26C}"/>
    <cellStyle name="Note 6 2 2 2 7 4" xfId="19517" xr:uid="{C5565A6A-8BE6-43D3-B864-EEFC82AACE93}"/>
    <cellStyle name="Note 6 2 2 2 8" xfId="10026" xr:uid="{2097031A-FE7E-4F7F-9E72-FF5298989B38}"/>
    <cellStyle name="Note 6 2 2 2 8 2" xfId="30233" xr:uid="{56439223-7F31-45CF-AEE2-1C55C22EDAD9}"/>
    <cellStyle name="Note 6 2 2 2 8 3" xfId="40009" xr:uid="{ED6B74C0-F4AD-4BFC-9F1F-1A21EB694D05}"/>
    <cellStyle name="Note 6 2 2 2 8 4" xfId="20041" xr:uid="{90DB6AA1-8F81-4F5E-9D9C-B8F2877B726A}"/>
    <cellStyle name="Note 6 2 2 2 9" xfId="10537" xr:uid="{5FF5C1BA-3C2B-4A79-958C-E8EB119FCFD4}"/>
    <cellStyle name="Note 6 2 2 2 9 2" xfId="30741" xr:uid="{B99F5728-5013-44DE-82EE-D785B2353051}"/>
    <cellStyle name="Note 6 2 2 2 9 3" xfId="40517" xr:uid="{5DF6AF43-7317-4F36-9D7C-95662D687389}"/>
    <cellStyle name="Note 6 2 2 2 9 4" xfId="20549" xr:uid="{BB23F556-8813-4149-AC46-D63EFB12DD16}"/>
    <cellStyle name="Note 6 2 2 20" xfId="24108" xr:uid="{7BB43005-1399-47DD-A1E9-046068C72984}"/>
    <cellStyle name="Note 6 2 2 21" xfId="13815" xr:uid="{E94D9738-D5B8-41DF-9E6A-5F70151F7A36}"/>
    <cellStyle name="Note 6 2 2 3" xfId="6535" xr:uid="{8F3EED55-C79F-4E7A-875B-5E6702860118}"/>
    <cellStyle name="Note 6 2 2 3 10" xfId="11322" xr:uid="{53B4D8D0-BCE5-4277-9947-976C545512D1}"/>
    <cellStyle name="Note 6 2 2 3 10 2" xfId="31524" xr:uid="{69717C7D-1AA5-49DA-A2F7-BD2DFB40BA63}"/>
    <cellStyle name="Note 6 2 2 3 10 3" xfId="41300" xr:uid="{48D826A6-2C4D-41CB-8C9A-920FA3D20469}"/>
    <cellStyle name="Note 6 2 2 3 10 4" xfId="21332" xr:uid="{A02A988F-4D50-4DB5-9CB2-F9119141CC13}"/>
    <cellStyle name="Note 6 2 2 3 11" xfId="11808" xr:uid="{8FFA1F2E-7265-46E0-A7FE-4D244C1F97E0}"/>
    <cellStyle name="Note 6 2 2 3 11 2" xfId="32010" xr:uid="{17BCA492-6364-4C66-BC69-29A84D185DDC}"/>
    <cellStyle name="Note 6 2 2 3 11 3" xfId="41786" xr:uid="{3388B31C-1BDF-4F12-84E3-94EE22F6A120}"/>
    <cellStyle name="Note 6 2 2 3 11 4" xfId="21818" xr:uid="{F136A733-BC15-49C3-AE55-D08592508E7A}"/>
    <cellStyle name="Note 6 2 2 3 12" xfId="12282" xr:uid="{08D8DA22-3081-459E-9ED0-7DA7E166E382}"/>
    <cellStyle name="Note 6 2 2 3 12 2" xfId="32483" xr:uid="{1CA94DE3-E7DB-46B0-A512-40C016865D04}"/>
    <cellStyle name="Note 6 2 2 3 12 3" xfId="42259" xr:uid="{2D239026-92C9-4F5C-BC12-09F446A077AE}"/>
    <cellStyle name="Note 6 2 2 3 12 4" xfId="22291" xr:uid="{2906191F-B281-47CE-A369-0EA1824A0362}"/>
    <cellStyle name="Note 6 2 2 3 13" xfId="12743" xr:uid="{0DF0298D-2F83-42C5-9689-72607FCCF14B}"/>
    <cellStyle name="Note 6 2 2 3 13 2" xfId="32943" xr:uid="{378A3FC0-5BA2-44D8-873B-59137A7ED975}"/>
    <cellStyle name="Note 6 2 2 3 13 3" xfId="42719" xr:uid="{C2063450-8D87-4709-B5D7-BDF001490D89}"/>
    <cellStyle name="Note 6 2 2 3 13 4" xfId="22751" xr:uid="{CC97D37E-B89A-46CF-97DB-45E78665BA53}"/>
    <cellStyle name="Note 6 2 2 3 14" xfId="13203" xr:uid="{7A51BDE0-EFE5-43C2-9D4F-BF8BB2E804D7}"/>
    <cellStyle name="Note 6 2 2 3 14 2" xfId="33402" xr:uid="{35966F3D-C828-414D-9417-B1AF75689599}"/>
    <cellStyle name="Note 6 2 2 3 14 3" xfId="43178" xr:uid="{ABDE890F-DBE4-4F7D-8B0E-D23A1E8190C5}"/>
    <cellStyle name="Note 6 2 2 3 14 4" xfId="23210" xr:uid="{62F8CA21-A9C5-4EFF-8367-F6B14871DFCB}"/>
    <cellStyle name="Note 6 2 2 3 15" xfId="13656" xr:uid="{FF7E26F0-E092-47E2-A1AA-09A76B27BF16}"/>
    <cellStyle name="Note 6 2 2 3 15 2" xfId="33853" xr:uid="{494BB1F6-0DBC-45D0-88BD-621BD33E3FA8}"/>
    <cellStyle name="Note 6 2 2 3 15 3" xfId="43629" xr:uid="{4DF18B78-17EE-4639-AC34-7A4BF5393AD8}"/>
    <cellStyle name="Note 6 2 2 3 15 4" xfId="23661" xr:uid="{F6BB51FF-B1F0-45FF-87CC-1090CD49CEF5}"/>
    <cellStyle name="Note 6 2 2 3 16" xfId="26753" xr:uid="{DAD9E76F-575E-4561-B2AE-87C6FF8999F8}"/>
    <cellStyle name="Note 6 2 2 3 17" xfId="36529" xr:uid="{157A2FBE-C4CF-4225-91CA-17473AEA2F1A}"/>
    <cellStyle name="Note 6 2 2 3 18" xfId="16561" xr:uid="{626B0C82-D30E-4DEB-ACB2-C8067FD0B919}"/>
    <cellStyle name="Note 6 2 2 3 2" xfId="7094" xr:uid="{B065DEAF-E191-4C93-80B3-BE1552CBC93E}"/>
    <cellStyle name="Note 6 2 2 3 2 2" xfId="27308" xr:uid="{E0AD3CEC-533B-416D-A4F4-6133D0C290CF}"/>
    <cellStyle name="Note 6 2 2 3 2 3" xfId="37084" xr:uid="{2A770444-3CE3-4908-B147-B6AEED7E5FC0}"/>
    <cellStyle name="Note 6 2 2 3 2 4" xfId="17116" xr:uid="{F3B33652-92DB-47B2-8826-B301FB1979D7}"/>
    <cellStyle name="Note 6 2 2 3 3" xfId="7641" xr:uid="{9DF848FF-B70E-40E3-A5BB-CD7E3822F0E2}"/>
    <cellStyle name="Note 6 2 2 3 3 2" xfId="27855" xr:uid="{509AEDB0-E828-45B1-B6AB-67AA110B972D}"/>
    <cellStyle name="Note 6 2 2 3 3 3" xfId="37631" xr:uid="{D19D0E69-FCC0-42B0-9AB2-96171E08CF3E}"/>
    <cellStyle name="Note 6 2 2 3 3 4" xfId="17663" xr:uid="{CC9BF7A9-B380-45D8-837B-F3C12554574C}"/>
    <cellStyle name="Note 6 2 2 3 4" xfId="8191" xr:uid="{AA0F6509-F806-463E-8E3C-22B8DE868FAE}"/>
    <cellStyle name="Note 6 2 2 3 4 2" xfId="28403" xr:uid="{8E7294AA-9B2A-4385-B3E0-4E24B29F079F}"/>
    <cellStyle name="Note 6 2 2 3 4 3" xfId="38179" xr:uid="{E2159BF5-1699-4D44-9B7B-48E7B272F2A2}"/>
    <cellStyle name="Note 6 2 2 3 4 4" xfId="18211" xr:uid="{064B5798-8FA1-47A3-87B6-5A3FA1AC7A86}"/>
    <cellStyle name="Note 6 2 2 3 5" xfId="8733" xr:uid="{486AF913-0902-4524-8974-8A4481CB5B46}"/>
    <cellStyle name="Note 6 2 2 3 5 2" xfId="28944" xr:uid="{DCE56ECA-5F5C-45E5-9D38-0BA817C20049}"/>
    <cellStyle name="Note 6 2 2 3 5 3" xfId="38720" xr:uid="{73E7AE1A-7818-4383-9E97-7E1A578FEB1D}"/>
    <cellStyle name="Note 6 2 2 3 5 4" xfId="18752" xr:uid="{53AFA41D-5A1B-497F-8CDE-8DF21D77851D}"/>
    <cellStyle name="Note 6 2 2 3 6" xfId="9259" xr:uid="{19CAD3C1-0593-4962-967C-45776D89E098}"/>
    <cellStyle name="Note 6 2 2 3 6 2" xfId="29468" xr:uid="{A2542449-4C8B-43E8-9EE0-630C3FC2FA21}"/>
    <cellStyle name="Note 6 2 2 3 6 3" xfId="39244" xr:uid="{27791A57-4840-40AB-92C0-39784B2884AA}"/>
    <cellStyle name="Note 6 2 2 3 6 4" xfId="19276" xr:uid="{B46863D8-CD58-4B72-918A-DFFFFFF1EB8E}"/>
    <cellStyle name="Note 6 2 2 3 7" xfId="9783" xr:uid="{6B806B38-D316-4810-8DA2-5FA1B02BCA92}"/>
    <cellStyle name="Note 6 2 2 3 7 2" xfId="29990" xr:uid="{1CC18F46-FEE9-457B-92C9-ED6560162530}"/>
    <cellStyle name="Note 6 2 2 3 7 3" xfId="39766" xr:uid="{DACE13F8-0FED-4F26-A35D-BA51931802A7}"/>
    <cellStyle name="Note 6 2 2 3 7 4" xfId="19798" xr:uid="{CA956A42-10BE-40B9-A5AD-C12FF0E7C56D}"/>
    <cellStyle name="Note 6 2 2 3 8" xfId="10307" xr:uid="{E1310300-39A3-4BD4-972A-B903AF75A1CD}"/>
    <cellStyle name="Note 6 2 2 3 8 2" xfId="30514" xr:uid="{3FE44880-E835-40D4-A19D-41D280DF9C28}"/>
    <cellStyle name="Note 6 2 2 3 8 3" xfId="40290" xr:uid="{B7B91F99-3562-448C-BFD2-663F7A551DFE}"/>
    <cellStyle name="Note 6 2 2 3 8 4" xfId="20322" xr:uid="{DBBC70E1-875E-467F-82F4-42EF253F1E35}"/>
    <cellStyle name="Note 6 2 2 3 9" xfId="10818" xr:uid="{C6DE4B37-3FB8-4452-9D53-DBDA6801EA43}"/>
    <cellStyle name="Note 6 2 2 3 9 2" xfId="31022" xr:uid="{D049A41E-0E56-4D4B-B541-25509D6F59AB}"/>
    <cellStyle name="Note 6 2 2 3 9 3" xfId="40798" xr:uid="{B4B68CBF-3F6D-49C3-891D-910F79D5ECB2}"/>
    <cellStyle name="Note 6 2 2 3 9 4" xfId="20830" xr:uid="{C94DEB9D-516B-4A7B-AD3A-2AEF24AC061B}"/>
    <cellStyle name="Note 6 2 2 4" xfId="4307" xr:uid="{A572DBFF-078B-4FB1-AC10-29D5495FFBC5}"/>
    <cellStyle name="Note 6 2 2 4 2" xfId="24558" xr:uid="{67795897-5F1D-406C-BF33-510F1073ECD5}"/>
    <cellStyle name="Note 6 2 2 4 3" xfId="34334" xr:uid="{B36C15C6-8348-41D3-BF64-B2FC69EAA92C}"/>
    <cellStyle name="Note 6 2 2 4 4" xfId="14366" xr:uid="{46DFD5F2-BD87-48D7-9A71-8148540BE004}"/>
    <cellStyle name="Note 6 2 2 5" xfId="5680" xr:uid="{DEE74BC5-0B2E-4B48-A197-68B92C9D4D54}"/>
    <cellStyle name="Note 6 2 2 5 2" xfId="25909" xr:uid="{81527D9E-6C2E-40AE-B824-17EE8198715D}"/>
    <cellStyle name="Note 6 2 2 5 3" xfId="35685" xr:uid="{31FA2C24-9E3D-4986-9C7C-0353BD56E1C9}"/>
    <cellStyle name="Note 6 2 2 5 4" xfId="15717" xr:uid="{3DFBF170-EC3E-428C-A0CF-9CC09246FB16}"/>
    <cellStyle name="Note 6 2 2 6" xfId="4614" xr:uid="{CA08A749-8AAB-4073-9920-0E6C11F7877E}"/>
    <cellStyle name="Note 6 2 2 6 2" xfId="24860" xr:uid="{0E883559-CD6F-4A2F-84A1-152C95907E05}"/>
    <cellStyle name="Note 6 2 2 6 3" xfId="34636" xr:uid="{B108F807-A414-464B-B971-E6C88BE3F137}"/>
    <cellStyle name="Note 6 2 2 6 4" xfId="14668" xr:uid="{45ECC486-27CC-47B7-A02A-F746560F141A}"/>
    <cellStyle name="Note 6 2 2 7" xfId="5391" xr:uid="{8CE1514E-D09E-4434-AF68-CCBBDF5E656B}"/>
    <cellStyle name="Note 6 2 2 7 2" xfId="25628" xr:uid="{5AA50574-9B50-4C61-8522-A6A5BD5CBAD2}"/>
    <cellStyle name="Note 6 2 2 7 3" xfId="35404" xr:uid="{C680A18F-2EC4-41F8-9F1B-C6C0053D6562}"/>
    <cellStyle name="Note 6 2 2 7 4" xfId="15436" xr:uid="{F4E4167B-51B9-425B-A474-3D98BE418994}"/>
    <cellStyle name="Note 6 2 2 8" xfId="4505" xr:uid="{0AD1EDEA-52D1-4F7C-9601-6725417B717F}"/>
    <cellStyle name="Note 6 2 2 8 2" xfId="24754" xr:uid="{3F7EE858-185B-4C58-A441-99C2CCC7984D}"/>
    <cellStyle name="Note 6 2 2 8 3" xfId="34530" xr:uid="{FDD5FE9F-CAF4-48E5-A5D1-20E55B52D3C5}"/>
    <cellStyle name="Note 6 2 2 8 4" xfId="14562" xr:uid="{27F4D392-5F46-4B87-95F5-94D9EF3612F9}"/>
    <cellStyle name="Note 6 2 2 9" xfId="6163" xr:uid="{193B26A9-560E-447A-9B74-FD5B86D9DCB6}"/>
    <cellStyle name="Note 6 2 2 9 2" xfId="26381" xr:uid="{A9D9E6FE-794D-4E36-BBEF-AB45CCAE71A6}"/>
    <cellStyle name="Note 6 2 2 9 3" xfId="36157" xr:uid="{1A273B42-33E9-49BD-8A21-877F7983640A}"/>
    <cellStyle name="Note 6 2 2 9 4" xfId="16189" xr:uid="{1495F84F-0231-4DFC-B71A-4BB917872255}"/>
    <cellStyle name="Note 6 2 3" xfId="713" xr:uid="{5D7F59D6-439E-40D0-86C6-D21E5F837A98}"/>
    <cellStyle name="Note 6 2 3 10" xfId="4120" xr:uid="{50D3EEE8-A767-4DB4-90A3-EC29B3F15ACC}"/>
    <cellStyle name="Note 6 2 3 10 2" xfId="24375" xr:uid="{90DAC3FE-9DE9-4E87-8444-E14942481C98}"/>
    <cellStyle name="Note 6 2 3 10 3" xfId="34151" xr:uid="{2E60D7A8-96EC-4E33-A248-1E5FC1108144}"/>
    <cellStyle name="Note 6 2 3 10 4" xfId="14183" xr:uid="{83C135BB-A18D-45B5-84A3-9B3F4AB48D62}"/>
    <cellStyle name="Note 6 2 3 11" xfId="6718" xr:uid="{E94850BD-C36C-482D-B258-8AB1DB14E502}"/>
    <cellStyle name="Note 6 2 3 11 2" xfId="26932" xr:uid="{61CF1361-C9D8-4D4F-939D-516627B7A213}"/>
    <cellStyle name="Note 6 2 3 11 3" xfId="36708" xr:uid="{20E3211E-12B1-42D3-BD68-AE1C305A2EEA}"/>
    <cellStyle name="Note 6 2 3 11 4" xfId="16740" xr:uid="{A78994B8-3CF3-4EBA-9C46-EE8502D8F7B8}"/>
    <cellStyle name="Note 6 2 3 12" xfId="5540" xr:uid="{C85BEBCF-55E7-4433-A883-0AF8E099EA33}"/>
    <cellStyle name="Note 6 2 3 12 2" xfId="25771" xr:uid="{7411CFDF-1CDF-4613-BC6F-D23BFFCD604E}"/>
    <cellStyle name="Note 6 2 3 12 3" xfId="35547" xr:uid="{DF34B9EB-35D0-49B8-B5ED-7EDD5CF1798D}"/>
    <cellStyle name="Note 6 2 3 12 4" xfId="15579" xr:uid="{621D0285-BD12-40AC-9BD2-AAF427243048}"/>
    <cellStyle name="Note 6 2 3 13" xfId="3998" xr:uid="{975E67E9-427D-4737-BABF-0FF6C212B2C8}"/>
    <cellStyle name="Note 6 2 3 13 2" xfId="24255" xr:uid="{4C10C2A7-7BC5-4E5D-9873-0FBCF6F3BC3C}"/>
    <cellStyle name="Note 6 2 3 13 3" xfId="34031" xr:uid="{AC50EA6E-D9D1-43EF-8BC8-A6B7D0F1FE4B}"/>
    <cellStyle name="Note 6 2 3 13 4" xfId="14063" xr:uid="{4175A3AA-8963-4571-BA61-5227510B2A32}"/>
    <cellStyle name="Note 6 2 3 14" xfId="4678" xr:uid="{5F732B24-B36F-4BC9-9A15-35EFD52E92CB}"/>
    <cellStyle name="Note 6 2 3 14 2" xfId="24923" xr:uid="{4F48B0E8-AC89-4DFA-817C-188344174C2D}"/>
    <cellStyle name="Note 6 2 3 14 3" xfId="34699" xr:uid="{4ADA8D91-4C68-496A-9A8D-1190E7412B3E}"/>
    <cellStyle name="Note 6 2 3 14 4" xfId="14731" xr:uid="{6C258832-E7FE-43BE-A43F-9B14515CF37A}"/>
    <cellStyle name="Note 6 2 3 15" xfId="4003" xr:uid="{F0AB9E04-A4A4-42B7-AE30-7650EB9DA151}"/>
    <cellStyle name="Note 6 2 3 15 2" xfId="24259" xr:uid="{D0CEB6BF-FAB2-4A81-A3FC-D5301FB938B9}"/>
    <cellStyle name="Note 6 2 3 15 3" xfId="34035" xr:uid="{C4F407D1-F943-4635-9D6A-3FC1D70223A3}"/>
    <cellStyle name="Note 6 2 3 15 4" xfId="14067" xr:uid="{009892F9-7373-43F1-AA65-D12E62EA56E4}"/>
    <cellStyle name="Note 6 2 3 16" xfId="10956" xr:uid="{986CD522-0666-4274-A350-6350FD831DB5}"/>
    <cellStyle name="Note 6 2 3 16 2" xfId="31158" xr:uid="{83C6D173-1977-4992-A669-8C19D9CF3970}"/>
    <cellStyle name="Note 6 2 3 16 3" xfId="40934" xr:uid="{8EE3EE2F-DFF8-4879-85B2-79F34E849AF9}"/>
    <cellStyle name="Note 6 2 3 16 4" xfId="20966" xr:uid="{F5EE0865-E8D8-4D79-B619-1E34495E3AED}"/>
    <cellStyle name="Note 6 2 3 17" xfId="4705" xr:uid="{CAE30077-66B0-49D2-B98F-4EA9E2C42DA5}"/>
    <cellStyle name="Note 6 2 3 17 2" xfId="24950" xr:uid="{47605EED-76D4-481E-B37D-D08F556E4175}"/>
    <cellStyle name="Note 6 2 3 17 3" xfId="34726" xr:uid="{ED7D8923-8CD7-4B48-B254-2C66EE4C356C}"/>
    <cellStyle name="Note 6 2 3 17 4" xfId="14758" xr:uid="{62341CA7-62E9-4B8D-A26A-CCDF30565F80}"/>
    <cellStyle name="Note 6 2 3 18" xfId="10957" xr:uid="{5C66625D-4DA7-4F4E-A3AC-04DD790751ED}"/>
    <cellStyle name="Note 6 2 3 18 2" xfId="31159" xr:uid="{DD9DD744-BCD7-4C88-B4DD-3832955B224F}"/>
    <cellStyle name="Note 6 2 3 18 3" xfId="40935" xr:uid="{7D00DFDB-C1CD-463D-AB0A-5A0F1B443BF0}"/>
    <cellStyle name="Note 6 2 3 18 4" xfId="20967" xr:uid="{E1E2C211-33D4-4CB9-BFFD-6CFA9520B673}"/>
    <cellStyle name="Note 6 2 3 19" xfId="23836" xr:uid="{5F225941-91F0-481B-99D6-B7C1B195D939}"/>
    <cellStyle name="Note 6 2 3 2" xfId="6274" xr:uid="{7EE09E84-E9A1-4FA3-A86F-69D400307CEC}"/>
    <cellStyle name="Note 6 2 3 2 10" xfId="11061" xr:uid="{213A9D0F-CC59-4809-A02D-2A8043ADF742}"/>
    <cellStyle name="Note 6 2 3 2 10 2" xfId="31263" xr:uid="{FDD26EEA-5D43-4AD9-A846-9890E974C111}"/>
    <cellStyle name="Note 6 2 3 2 10 3" xfId="41039" xr:uid="{58CD5F3D-5DDA-4060-9E3C-4A2CFBEBA2B8}"/>
    <cellStyle name="Note 6 2 3 2 10 4" xfId="21071" xr:uid="{EC057AF8-6F04-47E3-8781-850712069DE5}"/>
    <cellStyle name="Note 6 2 3 2 11" xfId="11547" xr:uid="{48B0BD33-1C17-4F48-9858-04DC715A3F6D}"/>
    <cellStyle name="Note 6 2 3 2 11 2" xfId="31749" xr:uid="{536D3347-EDB1-46F5-B1EF-E5DDB9948B7E}"/>
    <cellStyle name="Note 6 2 3 2 11 3" xfId="41525" xr:uid="{9498123B-5119-4311-BE62-12F6AFBE720C}"/>
    <cellStyle name="Note 6 2 3 2 11 4" xfId="21557" xr:uid="{FA74412D-093F-47C9-8819-94469C88DFF7}"/>
    <cellStyle name="Note 6 2 3 2 12" xfId="12021" xr:uid="{B417B7F4-C99C-47DB-9F46-7786D9FF5E69}"/>
    <cellStyle name="Note 6 2 3 2 12 2" xfId="32222" xr:uid="{AA6FF645-4218-4743-A1F9-421786DDA8B7}"/>
    <cellStyle name="Note 6 2 3 2 12 3" xfId="41998" xr:uid="{57681CF3-7AE8-4FC7-AF51-55C60D734395}"/>
    <cellStyle name="Note 6 2 3 2 12 4" xfId="22030" xr:uid="{896E1CE5-6FE0-47C7-BC99-C629F332E747}"/>
    <cellStyle name="Note 6 2 3 2 13" xfId="12482" xr:uid="{061F4431-2CDA-4E10-B950-A411649273A8}"/>
    <cellStyle name="Note 6 2 3 2 13 2" xfId="32682" xr:uid="{F925BED1-EAA1-423B-8736-71BC01EDD0A1}"/>
    <cellStyle name="Note 6 2 3 2 13 3" xfId="42458" xr:uid="{E615DAE0-5165-4284-AB68-A1E6C6EB1FB2}"/>
    <cellStyle name="Note 6 2 3 2 13 4" xfId="22490" xr:uid="{351F58F8-85CE-4E54-A0E9-1C5D0B5C2B91}"/>
    <cellStyle name="Note 6 2 3 2 14" xfId="12942" xr:uid="{216D776F-05A6-4938-A79E-F368726C698A}"/>
    <cellStyle name="Note 6 2 3 2 14 2" xfId="33141" xr:uid="{C786AFC0-04B9-422B-B095-F7E28E12D329}"/>
    <cellStyle name="Note 6 2 3 2 14 3" xfId="42917" xr:uid="{E8978669-95E6-411B-960A-C3BC9B531150}"/>
    <cellStyle name="Note 6 2 3 2 14 4" xfId="22949" xr:uid="{E6FD75E9-2D13-4C9F-98DF-337ED53ABF41}"/>
    <cellStyle name="Note 6 2 3 2 15" xfId="13395" xr:uid="{3E15A458-A761-43C0-BB23-FB5C34413C5D}"/>
    <cellStyle name="Note 6 2 3 2 15 2" xfId="33592" xr:uid="{CDE41B33-E0B0-4A40-BAA1-4AECD18915F5}"/>
    <cellStyle name="Note 6 2 3 2 15 3" xfId="43368" xr:uid="{CBE624F1-052A-4DEB-9F5C-CB39610E7A2C}"/>
    <cellStyle name="Note 6 2 3 2 15 4" xfId="23400" xr:uid="{74A201A2-9CAB-46FF-B3CE-9DF12346660B}"/>
    <cellStyle name="Note 6 2 3 2 16" xfId="26492" xr:uid="{8D188995-EE39-46F7-905C-2BC245B81112}"/>
    <cellStyle name="Note 6 2 3 2 17" xfId="36268" xr:uid="{C7E6A8A6-F173-4BCE-B867-EE1D6692A657}"/>
    <cellStyle name="Note 6 2 3 2 18" xfId="16300" xr:uid="{E0448353-9292-486F-A9D9-6419C8429AEC}"/>
    <cellStyle name="Note 6 2 3 2 2" xfId="6833" xr:uid="{6DB92D51-EBAB-4CEF-AD12-87254AACE5E9}"/>
    <cellStyle name="Note 6 2 3 2 2 2" xfId="27047" xr:uid="{1BF287B2-3CAE-4E22-81E1-3252EAE98318}"/>
    <cellStyle name="Note 6 2 3 2 2 3" xfId="36823" xr:uid="{8EB816DC-5332-481B-980D-6D841B5B4D86}"/>
    <cellStyle name="Note 6 2 3 2 2 4" xfId="16855" xr:uid="{06EA4150-CFFD-4BF8-971F-8ABCF700B79F}"/>
    <cellStyle name="Note 6 2 3 2 3" xfId="7380" xr:uid="{46AA5CA8-ABDF-428B-8799-62854BF02E9F}"/>
    <cellStyle name="Note 6 2 3 2 3 2" xfId="27594" xr:uid="{26E1728F-D061-404E-93BB-DCBBA3F702EA}"/>
    <cellStyle name="Note 6 2 3 2 3 3" xfId="37370" xr:uid="{85137FE2-F059-43C0-87AC-00123B417D9E}"/>
    <cellStyle name="Note 6 2 3 2 3 4" xfId="17402" xr:uid="{D1A588BF-765C-47B7-8833-7713902E5416}"/>
    <cellStyle name="Note 6 2 3 2 4" xfId="7930" xr:uid="{9F501647-1BD2-4647-9D07-9B99C4C89A10}"/>
    <cellStyle name="Note 6 2 3 2 4 2" xfId="28142" xr:uid="{61D3E2FD-0EBF-4432-A48A-FD92FCBE2252}"/>
    <cellStyle name="Note 6 2 3 2 4 3" xfId="37918" xr:uid="{C606CCAC-709A-47A6-96F9-BCC88694D312}"/>
    <cellStyle name="Note 6 2 3 2 4 4" xfId="17950" xr:uid="{EAF84D27-1A8D-4B9C-AEED-CB8D108D97CB}"/>
    <cellStyle name="Note 6 2 3 2 5" xfId="8472" xr:uid="{3231BF3F-94E1-486D-B29E-D02D5AC5499A}"/>
    <cellStyle name="Note 6 2 3 2 5 2" xfId="28683" xr:uid="{30965048-8442-48F2-B654-03B91767B874}"/>
    <cellStyle name="Note 6 2 3 2 5 3" xfId="38459" xr:uid="{629AB7DD-615F-4B39-9064-6A50174349A2}"/>
    <cellStyle name="Note 6 2 3 2 5 4" xfId="18491" xr:uid="{A9A6C4E1-5EE5-4B37-847E-765CC45DFAE5}"/>
    <cellStyle name="Note 6 2 3 2 6" xfId="8998" xr:uid="{C34718BB-9777-4981-B761-4FCB63BB02CD}"/>
    <cellStyle name="Note 6 2 3 2 6 2" xfId="29207" xr:uid="{12789EC9-3B6B-4DED-BFE8-3434557B5D38}"/>
    <cellStyle name="Note 6 2 3 2 6 3" xfId="38983" xr:uid="{9431DCCA-5E78-4AAA-BE61-7E4A931393D1}"/>
    <cellStyle name="Note 6 2 3 2 6 4" xfId="19015" xr:uid="{BBE0E4E3-39F2-4193-8801-10DF617F5532}"/>
    <cellStyle name="Note 6 2 3 2 7" xfId="9522" xr:uid="{EC143055-5169-40D1-A4BF-C54915D88B92}"/>
    <cellStyle name="Note 6 2 3 2 7 2" xfId="29729" xr:uid="{2265C45B-79B1-4763-9264-CB7D62955765}"/>
    <cellStyle name="Note 6 2 3 2 7 3" xfId="39505" xr:uid="{E4DD338F-EF01-4FEB-BC36-C9BFF56A92F5}"/>
    <cellStyle name="Note 6 2 3 2 7 4" xfId="19537" xr:uid="{255E9B9F-456D-4924-9964-8D45ECB93947}"/>
    <cellStyle name="Note 6 2 3 2 8" xfId="10046" xr:uid="{696B7DB8-0974-4850-8F20-FA4E5D88766B}"/>
    <cellStyle name="Note 6 2 3 2 8 2" xfId="30253" xr:uid="{DCCDFF02-3E9D-47E4-823F-834964F1C79E}"/>
    <cellStyle name="Note 6 2 3 2 8 3" xfId="40029" xr:uid="{4AD5B58E-A05F-49BC-8F1E-BD79BDF93BF5}"/>
    <cellStyle name="Note 6 2 3 2 8 4" xfId="20061" xr:uid="{39AE32F5-C9EE-46AE-A130-4F871B659569}"/>
    <cellStyle name="Note 6 2 3 2 9" xfId="10557" xr:uid="{628EFAEC-A98B-4032-A840-538F3D7723FE}"/>
    <cellStyle name="Note 6 2 3 2 9 2" xfId="30761" xr:uid="{8BD213ED-9FFD-47C2-8637-CA153B283EB8}"/>
    <cellStyle name="Note 6 2 3 2 9 3" xfId="40537" xr:uid="{4727C5CF-DDE7-412E-841C-0C251A8B3CF2}"/>
    <cellStyle name="Note 6 2 3 2 9 4" xfId="20569" xr:uid="{6809907D-A71B-4683-9574-DAE6745E8A6A}"/>
    <cellStyle name="Note 6 2 3 20" xfId="24088" xr:uid="{AA7BD11A-FE4D-4B0A-A649-951675381388}"/>
    <cellStyle name="Note 6 2 3 21" xfId="13835" xr:uid="{FD5A1CAA-FDE2-47E1-8AB8-27B0B2179381}"/>
    <cellStyle name="Note 6 2 3 3" xfId="6515" xr:uid="{BE2FD136-902A-473C-B990-5661EB5FBAF7}"/>
    <cellStyle name="Note 6 2 3 3 10" xfId="11302" xr:uid="{15279ACA-4A23-4C89-B031-67EF92A8B04B}"/>
    <cellStyle name="Note 6 2 3 3 10 2" xfId="31504" xr:uid="{A27C1BBB-77CE-43F2-B989-B1924D3A208B}"/>
    <cellStyle name="Note 6 2 3 3 10 3" xfId="41280" xr:uid="{65C4A527-DA8C-4D88-A13F-D3029B9A563F}"/>
    <cellStyle name="Note 6 2 3 3 10 4" xfId="21312" xr:uid="{9120BFA8-EA3E-480A-83B7-5F5FAAE66213}"/>
    <cellStyle name="Note 6 2 3 3 11" xfId="11788" xr:uid="{B7520569-718D-4A64-B0B9-BF61665A9CB7}"/>
    <cellStyle name="Note 6 2 3 3 11 2" xfId="31990" xr:uid="{48676BFC-D419-4E4F-A3F4-56F9166E13D6}"/>
    <cellStyle name="Note 6 2 3 3 11 3" xfId="41766" xr:uid="{7165EDD0-B8C7-4BEB-BDC0-51124F34C918}"/>
    <cellStyle name="Note 6 2 3 3 11 4" xfId="21798" xr:uid="{01523D0D-DDDC-47E0-90F3-683A5F2C59B2}"/>
    <cellStyle name="Note 6 2 3 3 12" xfId="12262" xr:uid="{33698553-81C3-466D-8C18-BC2BDFF61131}"/>
    <cellStyle name="Note 6 2 3 3 12 2" xfId="32463" xr:uid="{DD5DFD1D-CE84-42A9-936A-7BC982718D04}"/>
    <cellStyle name="Note 6 2 3 3 12 3" xfId="42239" xr:uid="{03E527A8-ECCF-45C0-B10B-7CFCF2478388}"/>
    <cellStyle name="Note 6 2 3 3 12 4" xfId="22271" xr:uid="{60B8C293-022B-407C-90C4-799CAB9840FB}"/>
    <cellStyle name="Note 6 2 3 3 13" xfId="12723" xr:uid="{04F396A5-FF34-4699-BCA2-044E940BEEE3}"/>
    <cellStyle name="Note 6 2 3 3 13 2" xfId="32923" xr:uid="{BBCD1257-B2B4-451D-9479-A2C165C8AC53}"/>
    <cellStyle name="Note 6 2 3 3 13 3" xfId="42699" xr:uid="{21C905C4-AA40-4900-A515-9F3436E09595}"/>
    <cellStyle name="Note 6 2 3 3 13 4" xfId="22731" xr:uid="{24C04746-EBA9-40AD-AA98-0F1037E389D6}"/>
    <cellStyle name="Note 6 2 3 3 14" xfId="13183" xr:uid="{9C3134C5-D099-4311-AE0C-E3D5AEE3474A}"/>
    <cellStyle name="Note 6 2 3 3 14 2" xfId="33382" xr:uid="{32E9A7DB-8C8F-4BD0-953E-0A3508BFBA3F}"/>
    <cellStyle name="Note 6 2 3 3 14 3" xfId="43158" xr:uid="{9C3021F5-30F1-4734-BFF2-CAA90A37A98F}"/>
    <cellStyle name="Note 6 2 3 3 14 4" xfId="23190" xr:uid="{569ACF89-A064-457B-AD52-B6BAC0E2136C}"/>
    <cellStyle name="Note 6 2 3 3 15" xfId="13636" xr:uid="{5D4B825E-525C-478A-9154-74AF6F37F180}"/>
    <cellStyle name="Note 6 2 3 3 15 2" xfId="33833" xr:uid="{885861B3-DFE5-461E-81C6-39AB4822B350}"/>
    <cellStyle name="Note 6 2 3 3 15 3" xfId="43609" xr:uid="{79BEC25E-4BD0-4A24-B1DA-A6A397D7F792}"/>
    <cellStyle name="Note 6 2 3 3 15 4" xfId="23641" xr:uid="{0CDACA94-D299-47AD-A22E-99B656A7F401}"/>
    <cellStyle name="Note 6 2 3 3 16" xfId="26733" xr:uid="{D3496355-F4BE-4C41-BCC6-9DB3A3F1B155}"/>
    <cellStyle name="Note 6 2 3 3 17" xfId="36509" xr:uid="{B9934A59-657C-401D-B4A2-09EEEDFDC6AE}"/>
    <cellStyle name="Note 6 2 3 3 18" xfId="16541" xr:uid="{C503EE6B-6239-43DE-B895-0E4FDCE3547B}"/>
    <cellStyle name="Note 6 2 3 3 2" xfId="7074" xr:uid="{A10A4C7B-51A5-47B3-81E1-D7CFD92D1EF8}"/>
    <cellStyle name="Note 6 2 3 3 2 2" xfId="27288" xr:uid="{D21856F8-6107-4B3B-9E2A-BF3D709D9DCD}"/>
    <cellStyle name="Note 6 2 3 3 2 3" xfId="37064" xr:uid="{2190B878-9393-45B2-9A39-25CF74AA71AE}"/>
    <cellStyle name="Note 6 2 3 3 2 4" xfId="17096" xr:uid="{11C90F6F-ED58-42A2-8691-32F6763A2BDD}"/>
    <cellStyle name="Note 6 2 3 3 3" xfId="7621" xr:uid="{16EB7FA8-0180-46B5-ADF5-E96317DC9CBB}"/>
    <cellStyle name="Note 6 2 3 3 3 2" xfId="27835" xr:uid="{9BCF23CA-67E8-4FCD-8B31-847FB68659AD}"/>
    <cellStyle name="Note 6 2 3 3 3 3" xfId="37611" xr:uid="{E1A9B345-BD07-4D01-8471-987D6EC1FD1A}"/>
    <cellStyle name="Note 6 2 3 3 3 4" xfId="17643" xr:uid="{D0B36516-84F4-4F9F-AA0E-6DEAD7E7C3E3}"/>
    <cellStyle name="Note 6 2 3 3 4" xfId="8171" xr:uid="{542904C6-284A-471C-83A1-7CBBEF7CAEAC}"/>
    <cellStyle name="Note 6 2 3 3 4 2" xfId="28383" xr:uid="{C679000B-BD72-44F8-B0E5-D338BC675761}"/>
    <cellStyle name="Note 6 2 3 3 4 3" xfId="38159" xr:uid="{0CC8A3F8-8020-424C-A765-AD7C1BA37179}"/>
    <cellStyle name="Note 6 2 3 3 4 4" xfId="18191" xr:uid="{038AD0E5-34B4-4ABA-AEB3-16C83DEBEE8A}"/>
    <cellStyle name="Note 6 2 3 3 5" xfId="8713" xr:uid="{463EB84D-6E8D-4915-9B83-38DCA302785C}"/>
    <cellStyle name="Note 6 2 3 3 5 2" xfId="28924" xr:uid="{026AA350-F333-43E8-8C93-8608CAEB6E8B}"/>
    <cellStyle name="Note 6 2 3 3 5 3" xfId="38700" xr:uid="{601246B4-C53C-4929-A994-E07524EE85C7}"/>
    <cellStyle name="Note 6 2 3 3 5 4" xfId="18732" xr:uid="{0D6B3E54-2077-46A7-81E6-9EA37DDC927A}"/>
    <cellStyle name="Note 6 2 3 3 6" xfId="9239" xr:uid="{8DDC8D2E-08E9-4D52-9434-DA7645F159FA}"/>
    <cellStyle name="Note 6 2 3 3 6 2" xfId="29448" xr:uid="{EFCAE159-3CC6-4A30-9AE4-EC6BE58A8E03}"/>
    <cellStyle name="Note 6 2 3 3 6 3" xfId="39224" xr:uid="{1002A1DA-945F-49CB-BF2A-39EEF2125F7E}"/>
    <cellStyle name="Note 6 2 3 3 6 4" xfId="19256" xr:uid="{96949BEE-8AA8-499D-B3CC-7EFAAC8E1E61}"/>
    <cellStyle name="Note 6 2 3 3 7" xfId="9763" xr:uid="{D56DD2FF-1D82-4B11-A1C3-A3D1B43D502F}"/>
    <cellStyle name="Note 6 2 3 3 7 2" xfId="29970" xr:uid="{68B17182-DBE6-4160-8F41-D86714CF4AB7}"/>
    <cellStyle name="Note 6 2 3 3 7 3" xfId="39746" xr:uid="{A3D5D98F-0646-470B-A24B-7AA3830425FA}"/>
    <cellStyle name="Note 6 2 3 3 7 4" xfId="19778" xr:uid="{94B46460-730C-41B7-9487-D93CAF0BFC6F}"/>
    <cellStyle name="Note 6 2 3 3 8" xfId="10287" xr:uid="{DD271D17-9DD1-4044-9AA0-EB5443CD827C}"/>
    <cellStyle name="Note 6 2 3 3 8 2" xfId="30494" xr:uid="{34BD1785-7EBB-4055-835B-16173C4E2AEF}"/>
    <cellStyle name="Note 6 2 3 3 8 3" xfId="40270" xr:uid="{D2920658-5DE0-42C5-BA8E-4E92ED33B31F}"/>
    <cellStyle name="Note 6 2 3 3 8 4" xfId="20302" xr:uid="{F8AB32F0-34F6-4BB2-B66F-B3DF5E2B8D79}"/>
    <cellStyle name="Note 6 2 3 3 9" xfId="10798" xr:uid="{2C85DA04-2026-4CB6-B7F3-68FE8C3C8D6A}"/>
    <cellStyle name="Note 6 2 3 3 9 2" xfId="31002" xr:uid="{BFE697BD-0996-4A82-A33F-5B605A5F7834}"/>
    <cellStyle name="Note 6 2 3 3 9 3" xfId="40778" xr:uid="{9CD974BD-0F7E-467B-813D-4F69C6AF6380}"/>
    <cellStyle name="Note 6 2 3 3 9 4" xfId="20810" xr:uid="{A728B2E1-83A7-433C-9887-6399B271C3A7}"/>
    <cellStyle name="Note 6 2 3 4" xfId="4328" xr:uid="{E8E4D8DE-1F00-4111-AE68-74E7DE4F9DBA}"/>
    <cellStyle name="Note 6 2 3 4 2" xfId="24579" xr:uid="{B0C0B636-C543-436E-9F4A-353D947E0217}"/>
    <cellStyle name="Note 6 2 3 4 3" xfId="34355" xr:uid="{07BD4167-4E03-4DB3-80C1-9A0F5B8486F0}"/>
    <cellStyle name="Note 6 2 3 4 4" xfId="14387" xr:uid="{AF353C72-D8BF-4499-8FFB-D908F895FE30}"/>
    <cellStyle name="Note 6 2 3 5" xfId="5659" xr:uid="{E6C26C7F-9BE9-4CA2-A199-E3C723DC346D}"/>
    <cellStyle name="Note 6 2 3 5 2" xfId="25888" xr:uid="{6E165971-7065-4705-ADA4-65C415823E7A}"/>
    <cellStyle name="Note 6 2 3 5 3" xfId="35664" xr:uid="{9013D30C-A3C5-40E5-80F1-944D0C3609B9}"/>
    <cellStyle name="Note 6 2 3 5 4" xfId="15696" xr:uid="{B1512772-D26A-4BB3-BF0A-BCA9CC54A2EC}"/>
    <cellStyle name="Note 6 2 3 6" xfId="4629" xr:uid="{68AEFA7F-2ED1-4C1F-A5EC-4CD9CF64D9C9}"/>
    <cellStyle name="Note 6 2 3 6 2" xfId="24875" xr:uid="{681BB70E-B90E-4051-BC2F-77E069C63946}"/>
    <cellStyle name="Note 6 2 3 6 3" xfId="34651" xr:uid="{022D02F6-FC43-4889-9F3F-F5D74C47383D}"/>
    <cellStyle name="Note 6 2 3 6 4" xfId="14683" xr:uid="{EF30FA77-B227-4DFD-9065-45A85BD050E4}"/>
    <cellStyle name="Note 6 2 3 7" xfId="5721" xr:uid="{857DD13C-D65F-4E16-9595-E0028ED9DCB8}"/>
    <cellStyle name="Note 6 2 3 7 2" xfId="25950" xr:uid="{02E76342-0941-44D9-A9F7-B865529F4E81}"/>
    <cellStyle name="Note 6 2 3 7 3" xfId="35726" xr:uid="{29886992-2C2D-4057-9FB7-37878E190F8E}"/>
    <cellStyle name="Note 6 2 3 7 4" xfId="15758" xr:uid="{CDF1FBE6-6311-465F-A7ED-5B6D61DBAE2C}"/>
    <cellStyle name="Note 6 2 3 8" xfId="4497" xr:uid="{26F8C736-CE06-4B6F-8183-B9EE9286A724}"/>
    <cellStyle name="Note 6 2 3 8 2" xfId="24746" xr:uid="{4077866B-1784-481E-8A0F-1C24A28523C9}"/>
    <cellStyle name="Note 6 2 3 8 3" xfId="34522" xr:uid="{F92AD1DB-CB57-49CC-80A2-90D6ACBEAA39}"/>
    <cellStyle name="Note 6 2 3 8 4" xfId="14554" xr:uid="{AF3250AC-E5A5-41C2-B64C-65FD455EA908}"/>
    <cellStyle name="Note 6 2 3 9" xfId="6690" xr:uid="{A1033054-B9C6-4F71-B21F-9B03E2AF3CFC}"/>
    <cellStyle name="Note 6 2 3 9 2" xfId="26904" xr:uid="{85399053-3B6E-403D-8E45-13053BE1FBCD}"/>
    <cellStyle name="Note 6 2 3 9 3" xfId="36680" xr:uid="{E01F095E-71B6-461A-A413-79BAD9E083A6}"/>
    <cellStyle name="Note 6 2 3 9 4" xfId="16712" xr:uid="{2FA06784-34A5-4A64-9877-20D466309B11}"/>
    <cellStyle name="Note 6 2 4" xfId="2536" xr:uid="{FE455CCA-016B-4FA2-9FD9-D920E4491D3C}"/>
    <cellStyle name="Note 6 2 5" xfId="6220" xr:uid="{13FB8EA6-F0E8-4ABE-A6B9-0999D5036BC6}"/>
    <cellStyle name="Note 6 2 5 10" xfId="11007" xr:uid="{B956BCB7-D9E1-412F-8F2F-A93A515F2867}"/>
    <cellStyle name="Note 6 2 5 10 2" xfId="31209" xr:uid="{A6EE67E3-D354-404A-82FF-C7DD48A0E20B}"/>
    <cellStyle name="Note 6 2 5 10 3" xfId="40985" xr:uid="{D5048847-7DF7-4B7F-A995-BCF0B7F9D9CC}"/>
    <cellStyle name="Note 6 2 5 10 4" xfId="21017" xr:uid="{0448659A-ED26-4FA9-86F8-4B42E22B0274}"/>
    <cellStyle name="Note 6 2 5 11" xfId="11493" xr:uid="{E58C39D2-82C1-4BCD-B65E-1BEC4978E99D}"/>
    <cellStyle name="Note 6 2 5 11 2" xfId="31695" xr:uid="{2CB9CE82-49CE-4BDD-8348-BB3F7CAFE043}"/>
    <cellStyle name="Note 6 2 5 11 3" xfId="41471" xr:uid="{DDB2B990-A76F-4AAF-868F-45B574BD4E21}"/>
    <cellStyle name="Note 6 2 5 11 4" xfId="21503" xr:uid="{D37DAC57-DFB1-46DB-8F27-E93D4EB86259}"/>
    <cellStyle name="Note 6 2 5 12" xfId="11967" xr:uid="{23FBED21-DC09-4B85-A52B-C67F0C26B87C}"/>
    <cellStyle name="Note 6 2 5 12 2" xfId="32168" xr:uid="{8928C97B-C91D-4A7B-80F2-312FE2C2118D}"/>
    <cellStyle name="Note 6 2 5 12 3" xfId="41944" xr:uid="{AFD6DE00-94C7-4D54-9184-15FBDDC2EDC7}"/>
    <cellStyle name="Note 6 2 5 12 4" xfId="21976" xr:uid="{C7F8A529-DB4A-4A80-826F-B0E76E3CD8C5}"/>
    <cellStyle name="Note 6 2 5 13" xfId="12428" xr:uid="{B9F0B755-D857-48E1-B375-8A42D7AFAA5E}"/>
    <cellStyle name="Note 6 2 5 13 2" xfId="32628" xr:uid="{AB0FBFB2-5703-4101-BEE0-5E7B7383D854}"/>
    <cellStyle name="Note 6 2 5 13 3" xfId="42404" xr:uid="{4E5B17E8-9AEF-4830-AD2C-F9DF50B250DD}"/>
    <cellStyle name="Note 6 2 5 13 4" xfId="22436" xr:uid="{B3AEFF5A-4EEB-4C7A-B7F5-D51221AC6514}"/>
    <cellStyle name="Note 6 2 5 14" xfId="12888" xr:uid="{B0171A15-58A6-40E9-9B31-23CF8EB9785A}"/>
    <cellStyle name="Note 6 2 5 14 2" xfId="33087" xr:uid="{D6B9F3EC-50DB-4DAB-A8E1-F1F43A7DF5BD}"/>
    <cellStyle name="Note 6 2 5 14 3" xfId="42863" xr:uid="{BB6BDA9A-C1CA-4938-A1E3-EC5EC97CD2CD}"/>
    <cellStyle name="Note 6 2 5 14 4" xfId="22895" xr:uid="{16390F7B-E71F-427F-A9D2-FC9CDC4B9D80}"/>
    <cellStyle name="Note 6 2 5 15" xfId="13341" xr:uid="{91D41F8E-1149-414F-A740-494974C27131}"/>
    <cellStyle name="Note 6 2 5 15 2" xfId="33538" xr:uid="{534B9EFF-6622-4E5D-96A3-8EFDE24EB588}"/>
    <cellStyle name="Note 6 2 5 15 3" xfId="43314" xr:uid="{382F15C7-7DAB-43CA-82EE-58EED8B2DF6C}"/>
    <cellStyle name="Note 6 2 5 15 4" xfId="23346" xr:uid="{0BCB109E-6087-436A-AA7D-DAB6D4D10783}"/>
    <cellStyle name="Note 6 2 5 16" xfId="26438" xr:uid="{EE1757CD-A2D5-431C-8E19-B06CBF5B8F26}"/>
    <cellStyle name="Note 6 2 5 17" xfId="36214" xr:uid="{E4E74530-8F1B-4500-97AF-52CFC5B6A9AC}"/>
    <cellStyle name="Note 6 2 5 18" xfId="16246" xr:uid="{5E80B284-1C46-4233-9B6B-FE46F49CD371}"/>
    <cellStyle name="Note 6 2 5 2" xfId="6779" xr:uid="{B408F18C-9AEA-44A7-A44A-3545DFF19B23}"/>
    <cellStyle name="Note 6 2 5 2 2" xfId="26993" xr:uid="{FBED94C5-FBC1-4E46-AC50-43A9F0ED684A}"/>
    <cellStyle name="Note 6 2 5 2 3" xfId="36769" xr:uid="{5D2F560B-2D77-417A-B1F0-43E773A60D93}"/>
    <cellStyle name="Note 6 2 5 2 4" xfId="16801" xr:uid="{C7855217-C0DD-4E0D-A00E-10BE106061D4}"/>
    <cellStyle name="Note 6 2 5 3" xfId="7326" xr:uid="{FF3E3D8C-B6D9-488E-94FC-7C31FF05522D}"/>
    <cellStyle name="Note 6 2 5 3 2" xfId="27540" xr:uid="{501A05C0-0881-45D8-A268-F963A12FDE97}"/>
    <cellStyle name="Note 6 2 5 3 3" xfId="37316" xr:uid="{2DB8A397-6E1E-451D-BFB7-2E4E4BB440BF}"/>
    <cellStyle name="Note 6 2 5 3 4" xfId="17348" xr:uid="{61CED4FE-61C7-4820-8137-0D83EB6F32B4}"/>
    <cellStyle name="Note 6 2 5 4" xfId="7876" xr:uid="{8AF2B1F6-0E18-4B86-8ABB-44183346D010}"/>
    <cellStyle name="Note 6 2 5 4 2" xfId="28088" xr:uid="{7F02C692-2A1A-4118-8415-96ECB2236DF4}"/>
    <cellStyle name="Note 6 2 5 4 3" xfId="37864" xr:uid="{AE3C34AC-2A82-4D4D-9F4B-246B9A84DF3A}"/>
    <cellStyle name="Note 6 2 5 4 4" xfId="17896" xr:uid="{F123B171-DC75-4E56-8ED5-80EA898985D1}"/>
    <cellStyle name="Note 6 2 5 5" xfId="8418" xr:uid="{60F1FB6B-1F1B-4955-933D-ED9B7AFE8FB3}"/>
    <cellStyle name="Note 6 2 5 5 2" xfId="28629" xr:uid="{4041B9B7-5BAB-4146-82C0-1567A5970BC7}"/>
    <cellStyle name="Note 6 2 5 5 3" xfId="38405" xr:uid="{8DBF5037-F4A9-49D8-B3AB-B0927D063595}"/>
    <cellStyle name="Note 6 2 5 5 4" xfId="18437" xr:uid="{DBAB1FFB-21F4-4DAB-89BF-74AEE56D2231}"/>
    <cellStyle name="Note 6 2 5 6" xfId="8944" xr:uid="{CEEE1C53-2BE4-4721-9BF7-EF90A64272A5}"/>
    <cellStyle name="Note 6 2 5 6 2" xfId="29153" xr:uid="{33653498-2A93-4CC3-BC0A-AF51C6DD0A6E}"/>
    <cellStyle name="Note 6 2 5 6 3" xfId="38929" xr:uid="{073B8439-3B65-4644-8DD9-118B5FD2D9B7}"/>
    <cellStyle name="Note 6 2 5 6 4" xfId="18961" xr:uid="{8EDC1882-AEDC-4113-BCE5-3B14061D3274}"/>
    <cellStyle name="Note 6 2 5 7" xfId="9468" xr:uid="{8F0AA1D0-69AB-40D6-9877-43135DCDD1FD}"/>
    <cellStyle name="Note 6 2 5 7 2" xfId="29675" xr:uid="{6794EE07-80D2-434C-A50D-E516AD0C0A72}"/>
    <cellStyle name="Note 6 2 5 7 3" xfId="39451" xr:uid="{BCAF9592-2793-4BC8-8232-F870A540EECB}"/>
    <cellStyle name="Note 6 2 5 7 4" xfId="19483" xr:uid="{C437936E-3F22-4158-B49E-4097E0EE0B2C}"/>
    <cellStyle name="Note 6 2 5 8" xfId="9992" xr:uid="{6857A1AF-DA65-415C-85F5-EF8A597AD34E}"/>
    <cellStyle name="Note 6 2 5 8 2" xfId="30199" xr:uid="{10CAF757-DF8A-4522-B539-743F32ECCA17}"/>
    <cellStyle name="Note 6 2 5 8 3" xfId="39975" xr:uid="{EDFC3C8F-7E67-41EC-A09A-688FCDDBD2DB}"/>
    <cellStyle name="Note 6 2 5 8 4" xfId="20007" xr:uid="{14DB4053-58A6-46A8-AA9B-C1227595FD7D}"/>
    <cellStyle name="Note 6 2 5 9" xfId="10503" xr:uid="{5CCA6EF9-00D4-4B2B-A2D5-7E23DB32BFB8}"/>
    <cellStyle name="Note 6 2 5 9 2" xfId="30707" xr:uid="{94D5FDEC-ECEF-48EE-8DEC-5542C6EE01CE}"/>
    <cellStyle name="Note 6 2 5 9 3" xfId="40483" xr:uid="{9C258B43-D787-4B75-8440-805574832163}"/>
    <cellStyle name="Note 6 2 5 9 4" xfId="20515" xr:uid="{33656B71-0479-4CCC-B1B4-7A6D8255EAC0}"/>
    <cellStyle name="Note 6 2 6" xfId="6567" xr:uid="{B6E94061-FC67-46C6-88DA-B26CC9635044}"/>
    <cellStyle name="Note 6 2 6 10" xfId="11354" xr:uid="{9BE0A4BE-E5C7-4D17-8DFC-6415354C7B15}"/>
    <cellStyle name="Note 6 2 6 10 2" xfId="31556" xr:uid="{573C8A32-D951-4903-99E5-1066C2076D15}"/>
    <cellStyle name="Note 6 2 6 10 3" xfId="41332" xr:uid="{10078FBB-FE97-47E5-9BCE-0F7FF48B3524}"/>
    <cellStyle name="Note 6 2 6 10 4" xfId="21364" xr:uid="{88602290-FBFD-4DA3-8130-191C3688FD3B}"/>
    <cellStyle name="Note 6 2 6 11" xfId="11840" xr:uid="{6F42B830-644C-41CE-8BB6-9660C9594EDE}"/>
    <cellStyle name="Note 6 2 6 11 2" xfId="32042" xr:uid="{F45A4B53-173B-4F48-B053-AC6187ECC743}"/>
    <cellStyle name="Note 6 2 6 11 3" xfId="41818" xr:uid="{89CEE063-BF4D-4B31-8C9C-AA61231A3A1B}"/>
    <cellStyle name="Note 6 2 6 11 4" xfId="21850" xr:uid="{909A8464-C034-4DF6-B32F-2C8F38EE770A}"/>
    <cellStyle name="Note 6 2 6 12" xfId="12314" xr:uid="{494600BF-C868-43A2-9FA2-79BBA172D3B3}"/>
    <cellStyle name="Note 6 2 6 12 2" xfId="32515" xr:uid="{A335D2B5-6919-4685-B40A-93CB452F59BD}"/>
    <cellStyle name="Note 6 2 6 12 3" xfId="42291" xr:uid="{D43BAA08-32BF-4CFB-8CB4-5F986DEC7CCF}"/>
    <cellStyle name="Note 6 2 6 12 4" xfId="22323" xr:uid="{DADD96C8-00D0-49CC-8032-6FA42CBC0644}"/>
    <cellStyle name="Note 6 2 6 13" xfId="12775" xr:uid="{38A860F3-E94A-42E6-B18B-E70A43AE86DE}"/>
    <cellStyle name="Note 6 2 6 13 2" xfId="32975" xr:uid="{59B79106-19F7-45ED-9AB6-A4F4A0ABD683}"/>
    <cellStyle name="Note 6 2 6 13 3" xfId="42751" xr:uid="{411EB33F-8AAC-4F7C-BCD6-53507FFEFB2C}"/>
    <cellStyle name="Note 6 2 6 13 4" xfId="22783" xr:uid="{A975EEC0-3879-420E-B00F-2C4EB4F77A74}"/>
    <cellStyle name="Note 6 2 6 14" xfId="13235" xr:uid="{0A581CDD-7F80-4674-A53E-56C932F59B92}"/>
    <cellStyle name="Note 6 2 6 14 2" xfId="33434" xr:uid="{236AB4A3-D043-46C4-891B-376A5BD41C8E}"/>
    <cellStyle name="Note 6 2 6 14 3" xfId="43210" xr:uid="{396F8D6E-401F-4783-9FE2-CDD2040A9AC3}"/>
    <cellStyle name="Note 6 2 6 14 4" xfId="23242" xr:uid="{55DF7D34-4576-4A55-A714-8B12737C64BE}"/>
    <cellStyle name="Note 6 2 6 15" xfId="13688" xr:uid="{ED3AD972-088A-4417-8F06-DCC2B1835746}"/>
    <cellStyle name="Note 6 2 6 15 2" xfId="33885" xr:uid="{115448CC-56C8-445E-8980-784BFD60774B}"/>
    <cellStyle name="Note 6 2 6 15 3" xfId="43661" xr:uid="{C41E0A66-38C8-4A1F-839B-DD11E63B9BC1}"/>
    <cellStyle name="Note 6 2 6 15 4" xfId="23693" xr:uid="{91602E06-A748-4A95-A457-ED96E3163582}"/>
    <cellStyle name="Note 6 2 6 16" xfId="26785" xr:uid="{53ABC540-CEE7-4284-B846-BB932FC973D1}"/>
    <cellStyle name="Note 6 2 6 17" xfId="36561" xr:uid="{4473A8DB-DFFA-4DA0-8D84-03F9E03BF3EA}"/>
    <cellStyle name="Note 6 2 6 18" xfId="16593" xr:uid="{AF8AD3EA-1864-4B9A-9A51-3C91563DD658}"/>
    <cellStyle name="Note 6 2 6 2" xfId="7126" xr:uid="{F69B22A2-7E1C-4882-B1EB-47CF460C84E9}"/>
    <cellStyle name="Note 6 2 6 2 2" xfId="27340" xr:uid="{61CA8B45-B5E5-4BF9-B2FA-58F1F80617EF}"/>
    <cellStyle name="Note 6 2 6 2 3" xfId="37116" xr:uid="{8084767E-871C-4FE2-939E-E2DC9BFD1EED}"/>
    <cellStyle name="Note 6 2 6 2 4" xfId="17148" xr:uid="{7B930919-47C8-45D5-8B3B-26E94F89C9A1}"/>
    <cellStyle name="Note 6 2 6 3" xfId="7673" xr:uid="{3855E5E8-F0C2-4398-AF0A-67861B19810A}"/>
    <cellStyle name="Note 6 2 6 3 2" xfId="27887" xr:uid="{29C0298F-3F8E-41BD-90C1-5E5842AA6861}"/>
    <cellStyle name="Note 6 2 6 3 3" xfId="37663" xr:uid="{3993932D-FA5E-4805-BBDF-FBC6E571D9A0}"/>
    <cellStyle name="Note 6 2 6 3 4" xfId="17695" xr:uid="{418FD235-6CD6-4D18-8658-511217CEF9A3}"/>
    <cellStyle name="Note 6 2 6 4" xfId="8223" xr:uid="{12A09B9E-5587-4827-9B26-B8966F3A2581}"/>
    <cellStyle name="Note 6 2 6 4 2" xfId="28435" xr:uid="{0CD57419-D644-451D-91F3-2C7B5FDD5908}"/>
    <cellStyle name="Note 6 2 6 4 3" xfId="38211" xr:uid="{8F7A7E59-BEDB-4048-B046-78F438F75E65}"/>
    <cellStyle name="Note 6 2 6 4 4" xfId="18243" xr:uid="{6F6F8A75-75CA-46EA-BEFD-85384A6CC1E8}"/>
    <cellStyle name="Note 6 2 6 5" xfId="8765" xr:uid="{EE5F99ED-D1BF-482C-BCE7-377874A2D509}"/>
    <cellStyle name="Note 6 2 6 5 2" xfId="28976" xr:uid="{90B517E5-FB21-4B1A-BC34-3C9B73FBABBE}"/>
    <cellStyle name="Note 6 2 6 5 3" xfId="38752" xr:uid="{C7C10789-4161-4606-AB22-857D4044EF83}"/>
    <cellStyle name="Note 6 2 6 5 4" xfId="18784" xr:uid="{9F1C6636-5A90-4CDA-A253-1E484608B160}"/>
    <cellStyle name="Note 6 2 6 6" xfId="9291" xr:uid="{76D62FC2-3E64-427F-B3C3-F1E89B082970}"/>
    <cellStyle name="Note 6 2 6 6 2" xfId="29500" xr:uid="{D38E663C-A8E8-4A5F-A37A-5F5377B0BB42}"/>
    <cellStyle name="Note 6 2 6 6 3" xfId="39276" xr:uid="{CEC50128-2768-4DF1-8765-D880BDD238E0}"/>
    <cellStyle name="Note 6 2 6 6 4" xfId="19308" xr:uid="{53CCD224-DEFB-47BB-ADF4-E23FBA6D6AD8}"/>
    <cellStyle name="Note 6 2 6 7" xfId="9815" xr:uid="{BB061334-A153-4019-BBC6-38B1E996C943}"/>
    <cellStyle name="Note 6 2 6 7 2" xfId="30022" xr:uid="{F255C7EE-458E-4DA9-8999-B2212F8D82B0}"/>
    <cellStyle name="Note 6 2 6 7 3" xfId="39798" xr:uid="{DC202E91-D288-4EEC-9D52-9846F06C3754}"/>
    <cellStyle name="Note 6 2 6 7 4" xfId="19830" xr:uid="{DA832C83-53EC-4566-B28A-9944214848C7}"/>
    <cellStyle name="Note 6 2 6 8" xfId="10339" xr:uid="{F784A0F6-7951-43BB-A0B7-19FB5DCCC2C2}"/>
    <cellStyle name="Note 6 2 6 8 2" xfId="30546" xr:uid="{2E51FE1C-B61D-45EB-9AFB-0DA36B06E78D}"/>
    <cellStyle name="Note 6 2 6 8 3" xfId="40322" xr:uid="{B02366E6-DA3D-464F-A24B-14D14AA2628F}"/>
    <cellStyle name="Note 6 2 6 8 4" xfId="20354" xr:uid="{66D1F590-566E-4004-9972-4C871CC59E8E}"/>
    <cellStyle name="Note 6 2 6 9" xfId="10850" xr:uid="{999C92F8-6CF5-4E77-B0C2-4292575ADDCC}"/>
    <cellStyle name="Note 6 2 6 9 2" xfId="31054" xr:uid="{9AACAD27-818B-4904-AE70-168DEADDC3EC}"/>
    <cellStyle name="Note 6 2 6 9 3" xfId="40830" xr:uid="{EF92BB9E-2ADC-4DB7-A60B-9CE19E6A3FB7}"/>
    <cellStyle name="Note 6 2 6 9 4" xfId="20862" xr:uid="{20C04CFE-FDF1-4B7D-8229-8508A0E9984E}"/>
    <cellStyle name="Note 6 2 7" xfId="4556" xr:uid="{EF4C7D7D-55EB-4A61-9B48-5B46A90A7A52}"/>
    <cellStyle name="Note 6 2 7 2" xfId="24805" xr:uid="{974E7A68-1FAA-4E17-AE2F-6854F7105DF0}"/>
    <cellStyle name="Note 6 2 7 3" xfId="34581" xr:uid="{5BEFDA6E-1FF2-4959-812B-80737D1537AF}"/>
    <cellStyle name="Note 6 2 7 4" xfId="14613" xr:uid="{96807D19-217A-4846-85DB-C7CC3FC5E3D1}"/>
    <cellStyle name="Note 6 2 8" xfId="4787" xr:uid="{7E8F1716-F32D-4BF6-91AF-DAFFA529B12D}"/>
    <cellStyle name="Note 6 2 8 2" xfId="25030" xr:uid="{3D540586-A7D8-401C-A703-E392F405F627}"/>
    <cellStyle name="Note 6 2 8 3" xfId="34806" xr:uid="{C45DE8D8-A326-4CA8-AC66-0EC34D8894CC}"/>
    <cellStyle name="Note 6 2 8 4" xfId="14838" xr:uid="{3A7D1356-C8B8-477E-BBD6-7FFDFC0B779B}"/>
    <cellStyle name="Note 6 2 9" xfId="6733" xr:uid="{DAA068BF-C15C-4D14-9037-831735D8602B}"/>
    <cellStyle name="Note 6 2 9 2" xfId="26947" xr:uid="{1FC1DBC4-8D81-4D35-9429-9B3927190963}"/>
    <cellStyle name="Note 6 2 9 3" xfId="36723" xr:uid="{23FE7B3D-BF49-44F8-AD38-C3A54F512F83}"/>
    <cellStyle name="Note 6 2 9 4" xfId="16755" xr:uid="{F07A81D9-5F9B-4754-BDB8-9F15CFC86475}"/>
    <cellStyle name="Note 6 3" xfId="588" xr:uid="{5DC78014-BC6C-44FB-B3E7-3D89DA2EF3AC}"/>
    <cellStyle name="Note 6 3 10" xfId="5690" xr:uid="{6FA4C30A-A363-4AB6-A41D-A3FED2A1E047}"/>
    <cellStyle name="Note 6 3 10 2" xfId="25919" xr:uid="{5BFC9AD7-0A75-43A7-9C1F-3EDFABD76D39}"/>
    <cellStyle name="Note 6 3 10 3" xfId="35695" xr:uid="{CAFE9A24-F5A8-482F-A8FF-C4685C263333}"/>
    <cellStyle name="Note 6 3 10 4" xfId="15727" xr:uid="{B86F5862-69A5-4758-95D7-BBD2646721C8}"/>
    <cellStyle name="Note 6 3 11" xfId="7232" xr:uid="{B000EE22-A21B-483A-A148-5BB83B6C97E5}"/>
    <cellStyle name="Note 6 3 11 2" xfId="27446" xr:uid="{70D216F3-3C58-4458-B7FA-F61AA6DE8EBD}"/>
    <cellStyle name="Note 6 3 11 3" xfId="37222" xr:uid="{D307B613-0755-4F4D-B882-CCF92F9DA364}"/>
    <cellStyle name="Note 6 3 11 4" xfId="17254" xr:uid="{D8A28E95-0F03-4B70-ACDF-1F0AFD0E2C32}"/>
    <cellStyle name="Note 6 3 12" xfId="5433" xr:uid="{AAD1ED11-3AAB-49EB-AC2B-F18BE85F490D}"/>
    <cellStyle name="Note 6 3 12 2" xfId="25667" xr:uid="{7D59FD26-0A69-43C5-A0E4-B1333A67B947}"/>
    <cellStyle name="Note 6 3 12 3" xfId="35443" xr:uid="{40811090-6476-4E65-89DD-E8F270B75407}"/>
    <cellStyle name="Note 6 3 12 4" xfId="15475" xr:uid="{FDB35CD6-D80A-4CAE-921A-B8810D554CA5}"/>
    <cellStyle name="Note 6 3 13" xfId="4752" xr:uid="{F0A2EF05-FF07-486D-B31C-1079AC31EF62}"/>
    <cellStyle name="Note 6 3 13 2" xfId="24996" xr:uid="{C7C2FF12-0A31-4020-8E55-13D9C4EDFFFA}"/>
    <cellStyle name="Note 6 3 13 3" xfId="34772" xr:uid="{2897C1E0-3F84-4AB4-A6BB-D4387481A54A}"/>
    <cellStyle name="Note 6 3 13 4" xfId="14804" xr:uid="{B0A13104-27A4-422D-8F93-91333B9E14B4}"/>
    <cellStyle name="Note 6 3 14" xfId="5609" xr:uid="{8548C0FB-0A1E-4D4F-9A48-7C9C11EEB4A7}"/>
    <cellStyle name="Note 6 3 14 2" xfId="25838" xr:uid="{2DC8593B-A2C3-45B2-9D1A-AC755489CE39}"/>
    <cellStyle name="Note 6 3 14 3" xfId="35614" xr:uid="{1686C1B2-DF4B-4FAE-B93C-C4FB006EBE5B}"/>
    <cellStyle name="Note 6 3 14 4" xfId="15646" xr:uid="{1F72311E-CE23-4578-9F14-0C1C2E899609}"/>
    <cellStyle name="Note 6 3 15" xfId="5244" xr:uid="{7ACCB063-03DC-4E1B-B50F-A38B1057E33C}"/>
    <cellStyle name="Note 6 3 15 2" xfId="25484" xr:uid="{1A3D814D-E7FB-4C97-840D-CD1F0ACEDC3A}"/>
    <cellStyle name="Note 6 3 15 3" xfId="35260" xr:uid="{73D43C31-53F9-4911-A445-E27A571160FD}"/>
    <cellStyle name="Note 6 3 15 4" xfId="15292" xr:uid="{51D7F320-FE9D-4EDA-8F97-11FC61302FF1}"/>
    <cellStyle name="Note 6 3 16" xfId="9910" xr:uid="{B27A9D9B-791E-40F6-A497-95C003416AAA}"/>
    <cellStyle name="Note 6 3 16 2" xfId="30117" xr:uid="{B75D617F-C760-4CF6-AD83-7958A2B33280}"/>
    <cellStyle name="Note 6 3 16 3" xfId="39893" xr:uid="{BE55F54D-3459-4427-B226-FC7332709A9E}"/>
    <cellStyle name="Note 6 3 16 4" xfId="19925" xr:uid="{4F727663-B652-4853-AA27-69C2A87E59F5}"/>
    <cellStyle name="Note 6 3 17" xfId="4642" xr:uid="{3E666EF6-2785-4453-B46B-76076861BDC9}"/>
    <cellStyle name="Note 6 3 17 2" xfId="24888" xr:uid="{9A9AC03A-C4FE-45BF-9492-CEFA1B21CC01}"/>
    <cellStyle name="Note 6 3 17 3" xfId="34664" xr:uid="{3521DDCC-D4C5-49E6-BCF5-BCDE045D85B0}"/>
    <cellStyle name="Note 6 3 17 4" xfId="14696" xr:uid="{842EC3A5-E8B6-4751-8BCF-F998E8F2932C}"/>
    <cellStyle name="Note 6 3 18" xfId="10405" xr:uid="{DF1968FA-F62D-4F86-82FE-FB1AD45C10A2}"/>
    <cellStyle name="Note 6 3 18 2" xfId="30610" xr:uid="{140F1706-99E5-4001-8AC6-9AE96BE1C9FF}"/>
    <cellStyle name="Note 6 3 18 3" xfId="40386" xr:uid="{3E48976B-C05A-4C82-81CC-064F3031EBA9}"/>
    <cellStyle name="Note 6 3 18 4" xfId="20418" xr:uid="{AC3419D3-5D5D-4541-8066-5A1E638283F3}"/>
    <cellStyle name="Note 6 3 19" xfId="11440" xr:uid="{BA240800-A9D1-415D-A644-8829CD3F9DB7}"/>
    <cellStyle name="Note 6 3 19 2" xfId="31642" xr:uid="{3CBD0792-8489-4A1A-8D56-E837D7E81B14}"/>
    <cellStyle name="Note 6 3 19 3" xfId="41418" xr:uid="{FEAE5224-EE77-4EB4-AF64-708FC53A8778}"/>
    <cellStyle name="Note 6 3 19 4" xfId="21450" xr:uid="{3B04CE9E-44CA-420B-BD6C-3A6E15C6E50E}"/>
    <cellStyle name="Note 6 3 2" xfId="704" xr:uid="{02E333FD-88AC-42E4-A717-66BF81D20AC5}"/>
    <cellStyle name="Note 6 3 2 10" xfId="7817" xr:uid="{BFB07C1D-5AF0-4A1D-8FD5-7F1E58972EC8}"/>
    <cellStyle name="Note 6 3 2 10 2" xfId="28029" xr:uid="{54B26C29-DA72-4C6D-82D5-73E0E87FC3D8}"/>
    <cellStyle name="Note 6 3 2 10 3" xfId="37805" xr:uid="{9A172B76-D772-4154-A2A4-159B79BCE158}"/>
    <cellStyle name="Note 6 3 2 10 4" xfId="17837" xr:uid="{EB512D92-C92C-4B16-8531-84FE5B50CDE2}"/>
    <cellStyle name="Note 6 3 2 11" xfId="4411" xr:uid="{7A3C33C7-9F09-416B-A530-B9AFA76C673D}"/>
    <cellStyle name="Note 6 3 2 11 2" xfId="24662" xr:uid="{20974C6C-FCD5-43C3-9A09-361251503FE5}"/>
    <cellStyle name="Note 6 3 2 11 3" xfId="34438" xr:uid="{6AB77ABE-B915-4997-B6B3-404B089DF47C}"/>
    <cellStyle name="Note 6 3 2 11 4" xfId="14470" xr:uid="{613CE72A-A0C0-4783-B2CF-361E03AB26ED}"/>
    <cellStyle name="Note 6 3 2 12" xfId="4698" xr:uid="{B1605939-CFA4-4C8C-A44D-BB5053353F50}"/>
    <cellStyle name="Note 6 3 2 12 2" xfId="24943" xr:uid="{1719EB35-D7CA-4124-A973-1947214B0BB4}"/>
    <cellStyle name="Note 6 3 2 12 3" xfId="34719" xr:uid="{7B4CB045-74B8-4F85-BF89-8BC0F812A0E5}"/>
    <cellStyle name="Note 6 3 2 12 4" xfId="14751" xr:uid="{D7E8659A-C9BF-4DBE-94A8-390CE648485C}"/>
    <cellStyle name="Note 6 3 2 13" xfId="4194" xr:uid="{61250D14-C9E9-48EA-8201-6EDE82CD8B33}"/>
    <cellStyle name="Note 6 3 2 13 2" xfId="24447" xr:uid="{26794A32-5D8F-4861-AD26-C0C2FC220271}"/>
    <cellStyle name="Note 6 3 2 13 3" xfId="34223" xr:uid="{8210414A-0C86-4EF5-A7A0-9E2CFF976CB3}"/>
    <cellStyle name="Note 6 3 2 13 4" xfId="14255" xr:uid="{22BFBE9E-1453-4A36-A569-7879800FC604}"/>
    <cellStyle name="Note 6 3 2 14" xfId="5304" xr:uid="{D281932D-6073-4E09-A14B-F134CFBDC952}"/>
    <cellStyle name="Note 6 3 2 14 2" xfId="25544" xr:uid="{C11A8AC9-C52E-45FA-A164-A45DB9A92F6F}"/>
    <cellStyle name="Note 6 3 2 14 3" xfId="35320" xr:uid="{DAFEB395-AA70-4D79-804F-CF5A5B09D588}"/>
    <cellStyle name="Note 6 3 2 14 4" xfId="15352" xr:uid="{5E07A9F9-7FC2-49D4-9DD6-76890A52BE45}"/>
    <cellStyle name="Note 6 3 2 15" xfId="10455" xr:uid="{2701E905-310E-456E-BBC0-347AF217DDDB}"/>
    <cellStyle name="Note 6 3 2 15 2" xfId="30660" xr:uid="{E04AD9D0-01A9-488D-BBD4-53FC6FC23ECD}"/>
    <cellStyle name="Note 6 3 2 15 3" xfId="40436" xr:uid="{05F16414-95ED-4C20-8298-9CFA92FE34AA}"/>
    <cellStyle name="Note 6 3 2 15 4" xfId="20468" xr:uid="{639DC4AA-0879-4F57-9507-633C69381DBE}"/>
    <cellStyle name="Note 6 3 2 16" xfId="9923" xr:uid="{A1D080AA-F5F3-4648-BA91-4BE2554BE642}"/>
    <cellStyle name="Note 6 3 2 16 2" xfId="30130" xr:uid="{EBC05CBB-CD25-4572-82CA-E1F9CABDB329}"/>
    <cellStyle name="Note 6 3 2 16 3" xfId="39906" xr:uid="{9C123C61-26C4-4155-ABDD-E7289A1FF8F1}"/>
    <cellStyle name="Note 6 3 2 16 4" xfId="19938" xr:uid="{9A85435C-272F-490E-973B-6BCA879EFE96}"/>
    <cellStyle name="Note 6 3 2 17" xfId="5301" xr:uid="{D943E0ED-E25B-44F6-9D3C-86EC47DF8A16}"/>
    <cellStyle name="Note 6 3 2 17 2" xfId="25541" xr:uid="{1F5A7FD0-4D3E-46B9-9AD1-E69FA2314349}"/>
    <cellStyle name="Note 6 3 2 17 3" xfId="35317" xr:uid="{EBAAF282-E437-4840-85B2-3663B81F3715}"/>
    <cellStyle name="Note 6 3 2 17 4" xfId="15349" xr:uid="{E4BAE2FC-0FFF-4683-9804-57733C9781A4}"/>
    <cellStyle name="Note 6 3 2 18" xfId="11925" xr:uid="{4621A620-3ABA-4D7C-A6CB-9E25CC15E3E7}"/>
    <cellStyle name="Note 6 3 2 18 2" xfId="32126" xr:uid="{7029676A-62D5-49E1-8E20-9CEA961AEB0C}"/>
    <cellStyle name="Note 6 3 2 18 3" xfId="41902" xr:uid="{4BAEF4F5-F708-49A5-8557-E975093EC25D}"/>
    <cellStyle name="Note 6 3 2 18 4" xfId="21934" xr:uid="{67802EEB-CA34-4C36-B49E-F6239F40D7B1}"/>
    <cellStyle name="Note 6 3 2 19" xfId="23827" xr:uid="{0505630C-BDBC-4F84-BDFE-F2C78B1CB8C6}"/>
    <cellStyle name="Note 6 3 2 2" xfId="6265" xr:uid="{6B9393EF-4724-4D69-B8AD-5D1F913F1654}"/>
    <cellStyle name="Note 6 3 2 2 10" xfId="11052" xr:uid="{915B9CF8-57F3-47EA-A25F-DEAE5B03A9C7}"/>
    <cellStyle name="Note 6 3 2 2 10 2" xfId="31254" xr:uid="{DA183D00-2ADD-458F-BB6E-9DCDF08C9AA1}"/>
    <cellStyle name="Note 6 3 2 2 10 3" xfId="41030" xr:uid="{2F8990A4-CAE7-4A81-9ECF-5CC304DFA494}"/>
    <cellStyle name="Note 6 3 2 2 10 4" xfId="21062" xr:uid="{6DF174A3-30F3-4A0B-8ED6-00D03A781F9F}"/>
    <cellStyle name="Note 6 3 2 2 11" xfId="11538" xr:uid="{917927FE-761B-48AA-8911-566229C98265}"/>
    <cellStyle name="Note 6 3 2 2 11 2" xfId="31740" xr:uid="{D47BE910-C75E-4110-B62B-B79BD22E9E5E}"/>
    <cellStyle name="Note 6 3 2 2 11 3" xfId="41516" xr:uid="{C5082298-98AB-466D-ADD4-42958F1C99CE}"/>
    <cellStyle name="Note 6 3 2 2 11 4" xfId="21548" xr:uid="{1E7A9AA1-6299-440E-9A12-C24F58D0A4DD}"/>
    <cellStyle name="Note 6 3 2 2 12" xfId="12012" xr:uid="{89E59AA0-D334-4960-A772-E92E8AAF5FA1}"/>
    <cellStyle name="Note 6 3 2 2 12 2" xfId="32213" xr:uid="{08AB6EA7-7B3C-4147-A8A3-3C251D4C4572}"/>
    <cellStyle name="Note 6 3 2 2 12 3" xfId="41989" xr:uid="{F2296C3C-072A-431D-8B2F-FE9307752D03}"/>
    <cellStyle name="Note 6 3 2 2 12 4" xfId="22021" xr:uid="{6CD469B8-432A-4EFB-B254-5BE9451F9F58}"/>
    <cellStyle name="Note 6 3 2 2 13" xfId="12473" xr:uid="{3435B5F4-5599-43B4-9C37-59AF68459C8D}"/>
    <cellStyle name="Note 6 3 2 2 13 2" xfId="32673" xr:uid="{4BFFC7CF-DA03-4A17-ACA5-6FE8ACAD9FC5}"/>
    <cellStyle name="Note 6 3 2 2 13 3" xfId="42449" xr:uid="{0F530113-233A-4158-9E7E-C36BE3C1A59C}"/>
    <cellStyle name="Note 6 3 2 2 13 4" xfId="22481" xr:uid="{F018A6DB-993D-4802-923E-4ECE86A44F63}"/>
    <cellStyle name="Note 6 3 2 2 14" xfId="12933" xr:uid="{3A8CBF91-E51D-4798-A61F-AA2CC37A929D}"/>
    <cellStyle name="Note 6 3 2 2 14 2" xfId="33132" xr:uid="{8BD7484F-0883-4533-A317-2C1B37C493BB}"/>
    <cellStyle name="Note 6 3 2 2 14 3" xfId="42908" xr:uid="{2A42AAB3-C532-44FF-81AE-D6F012559148}"/>
    <cellStyle name="Note 6 3 2 2 14 4" xfId="22940" xr:uid="{D813DA0B-1A71-4704-8A8E-4EB7C43EF80B}"/>
    <cellStyle name="Note 6 3 2 2 15" xfId="13386" xr:uid="{84D91770-D538-4647-95E1-6FF911A6F79F}"/>
    <cellStyle name="Note 6 3 2 2 15 2" xfId="33583" xr:uid="{3E8C9030-3390-4476-B0C3-170570696822}"/>
    <cellStyle name="Note 6 3 2 2 15 3" xfId="43359" xr:uid="{1919CB0B-170C-451D-A054-13ED56EC5F2C}"/>
    <cellStyle name="Note 6 3 2 2 15 4" xfId="23391" xr:uid="{AAA8ED21-AA22-4943-BDDE-9706953ECF8A}"/>
    <cellStyle name="Note 6 3 2 2 16" xfId="26483" xr:uid="{2ED829E1-CF5E-4869-B237-18C21FDA5A52}"/>
    <cellStyle name="Note 6 3 2 2 17" xfId="36259" xr:uid="{01502DC9-F0B7-4CA2-A833-9D8750E76912}"/>
    <cellStyle name="Note 6 3 2 2 18" xfId="16291" xr:uid="{FD152346-B0AE-4273-8124-6C91E6230864}"/>
    <cellStyle name="Note 6 3 2 2 2" xfId="6824" xr:uid="{BB9B1BB2-ECFA-410F-A0FE-5F01051E7A2D}"/>
    <cellStyle name="Note 6 3 2 2 2 2" xfId="27038" xr:uid="{61E1E3A6-795B-4C30-8937-BA6FD0A25E32}"/>
    <cellStyle name="Note 6 3 2 2 2 3" xfId="36814" xr:uid="{F1463BC8-301B-4BE3-A3CD-5F68C412F0FB}"/>
    <cellStyle name="Note 6 3 2 2 2 4" xfId="16846" xr:uid="{53661944-BA36-4D59-A2E1-C1FC5286C17B}"/>
    <cellStyle name="Note 6 3 2 2 3" xfId="7371" xr:uid="{59A27B9C-9785-4B3B-86F1-AA07E3737603}"/>
    <cellStyle name="Note 6 3 2 2 3 2" xfId="27585" xr:uid="{FF52018B-0D6F-49C0-A499-ADC934AC818F}"/>
    <cellStyle name="Note 6 3 2 2 3 3" xfId="37361" xr:uid="{EE970820-0ED0-45E4-95B8-1FE77AD825FE}"/>
    <cellStyle name="Note 6 3 2 2 3 4" xfId="17393" xr:uid="{7A6C2B8B-2CCF-4424-B3E0-103F645F2BE4}"/>
    <cellStyle name="Note 6 3 2 2 4" xfId="7921" xr:uid="{5CB9D8D9-86D2-4973-8E7F-1AD364119DB4}"/>
    <cellStyle name="Note 6 3 2 2 4 2" xfId="28133" xr:uid="{15CD642D-1516-4EF3-8C3F-8EF9845698A2}"/>
    <cellStyle name="Note 6 3 2 2 4 3" xfId="37909" xr:uid="{A1951B43-8642-455E-8BCA-43AFC44E79BD}"/>
    <cellStyle name="Note 6 3 2 2 4 4" xfId="17941" xr:uid="{640764A4-4CC9-475F-8BA7-2454151F8035}"/>
    <cellStyle name="Note 6 3 2 2 5" xfId="8463" xr:uid="{D5458FE0-FF22-41F3-B76E-72A95C2A8FA2}"/>
    <cellStyle name="Note 6 3 2 2 5 2" xfId="28674" xr:uid="{E6331087-5ED6-494E-8617-16759936C231}"/>
    <cellStyle name="Note 6 3 2 2 5 3" xfId="38450" xr:uid="{23EFC947-901B-47F1-A63A-E74BC324570E}"/>
    <cellStyle name="Note 6 3 2 2 5 4" xfId="18482" xr:uid="{6A8EC2D8-59D5-4BD7-A316-D7116DB47C8A}"/>
    <cellStyle name="Note 6 3 2 2 6" xfId="8989" xr:uid="{FC4D82C0-75F9-41BF-8F12-930408DBD74F}"/>
    <cellStyle name="Note 6 3 2 2 6 2" xfId="29198" xr:uid="{BD98D5CF-9A68-4BBC-90DE-DC8EF0791ADA}"/>
    <cellStyle name="Note 6 3 2 2 6 3" xfId="38974" xr:uid="{121D575A-B83E-4076-B827-2706474C49EF}"/>
    <cellStyle name="Note 6 3 2 2 6 4" xfId="19006" xr:uid="{9A2908A4-9E89-4E39-9181-ED7B45CA44F0}"/>
    <cellStyle name="Note 6 3 2 2 7" xfId="9513" xr:uid="{EE1E1D8C-21D5-4B41-B41B-5C389AA39F2A}"/>
    <cellStyle name="Note 6 3 2 2 7 2" xfId="29720" xr:uid="{0FF771B5-0670-45EC-BC47-2DAAA7AB22B4}"/>
    <cellStyle name="Note 6 3 2 2 7 3" xfId="39496" xr:uid="{2CB9308B-4E24-4F5D-A19B-76AF7BB2299B}"/>
    <cellStyle name="Note 6 3 2 2 7 4" xfId="19528" xr:uid="{5F0E8FF9-009A-4615-A5A3-DD7A11073244}"/>
    <cellStyle name="Note 6 3 2 2 8" xfId="10037" xr:uid="{84C49035-ADA5-4FA8-9F3C-37F3C415DBC2}"/>
    <cellStyle name="Note 6 3 2 2 8 2" xfId="30244" xr:uid="{F3BD0C4C-0D1F-4022-9D9B-83C49E3C8142}"/>
    <cellStyle name="Note 6 3 2 2 8 3" xfId="40020" xr:uid="{3F7D79DA-D506-4C61-8815-2285F97C4E6D}"/>
    <cellStyle name="Note 6 3 2 2 8 4" xfId="20052" xr:uid="{5FF9F6F2-7D8C-4D1D-8003-0D8327242648}"/>
    <cellStyle name="Note 6 3 2 2 9" xfId="10548" xr:uid="{71BF9216-730A-4807-A31E-9225F43695E7}"/>
    <cellStyle name="Note 6 3 2 2 9 2" xfId="30752" xr:uid="{E2319579-D56E-4788-885B-5341194E847C}"/>
    <cellStyle name="Note 6 3 2 2 9 3" xfId="40528" xr:uid="{191422C9-F779-4A4F-9DC1-C9098A7AB994}"/>
    <cellStyle name="Note 6 3 2 2 9 4" xfId="20560" xr:uid="{6A05D177-8C99-43C8-813F-CA93AADE6161}"/>
    <cellStyle name="Note 6 3 2 20" xfId="24097" xr:uid="{EA6B084D-3760-44CD-B8DE-77C64FD21C35}"/>
    <cellStyle name="Note 6 3 2 21" xfId="13826" xr:uid="{06633ED6-BA02-4252-8E77-5F8C2650C92E}"/>
    <cellStyle name="Note 6 3 2 3" xfId="6524" xr:uid="{92BCE1E9-AA8E-46AE-9DA6-08DF994DB5E2}"/>
    <cellStyle name="Note 6 3 2 3 10" xfId="11311" xr:uid="{E97B4B23-457C-42A9-8175-9F6290B39C44}"/>
    <cellStyle name="Note 6 3 2 3 10 2" xfId="31513" xr:uid="{AFE2DA8B-0C7E-4396-9FE7-B89A11073EC6}"/>
    <cellStyle name="Note 6 3 2 3 10 3" xfId="41289" xr:uid="{22AD3221-6698-47D1-9E27-4B9D776B689F}"/>
    <cellStyle name="Note 6 3 2 3 10 4" xfId="21321" xr:uid="{BFBE6BE1-571C-4DE6-827D-10E9CAAB99B2}"/>
    <cellStyle name="Note 6 3 2 3 11" xfId="11797" xr:uid="{77E79490-8041-4215-BEFD-7D96362AADC7}"/>
    <cellStyle name="Note 6 3 2 3 11 2" xfId="31999" xr:uid="{F1587BE2-FFB3-4BB6-91EB-B1323FEFF81C}"/>
    <cellStyle name="Note 6 3 2 3 11 3" xfId="41775" xr:uid="{0525541D-0618-437C-96FD-4F8D1C65DE66}"/>
    <cellStyle name="Note 6 3 2 3 11 4" xfId="21807" xr:uid="{6F707022-B86D-40EF-BE90-0D6AB407E808}"/>
    <cellStyle name="Note 6 3 2 3 12" xfId="12271" xr:uid="{91891B82-9BFC-4EA0-B592-618ED07DB6D7}"/>
    <cellStyle name="Note 6 3 2 3 12 2" xfId="32472" xr:uid="{CB8705E8-483E-4588-8223-7B2887F8ED7E}"/>
    <cellStyle name="Note 6 3 2 3 12 3" xfId="42248" xr:uid="{D6DF6630-FE6E-4200-B521-2E33B96B7147}"/>
    <cellStyle name="Note 6 3 2 3 12 4" xfId="22280" xr:uid="{35BFBE53-A139-4ECB-AF04-07DA8E5380BB}"/>
    <cellStyle name="Note 6 3 2 3 13" xfId="12732" xr:uid="{3371C2BB-4F30-4EA4-B7D8-FCEEE9614CB5}"/>
    <cellStyle name="Note 6 3 2 3 13 2" xfId="32932" xr:uid="{2C25AAF7-CA6D-4CED-8C99-AB9A7B3F01ED}"/>
    <cellStyle name="Note 6 3 2 3 13 3" xfId="42708" xr:uid="{B813A4D5-A882-4EC4-B0C7-673CE29A884D}"/>
    <cellStyle name="Note 6 3 2 3 13 4" xfId="22740" xr:uid="{4523B4EB-9369-4D21-86E1-725D24CAAE5F}"/>
    <cellStyle name="Note 6 3 2 3 14" xfId="13192" xr:uid="{D204DA6B-BF70-466E-9818-0EB78BFF0021}"/>
    <cellStyle name="Note 6 3 2 3 14 2" xfId="33391" xr:uid="{BBCAD157-D62F-4DF8-811C-2469E3789C79}"/>
    <cellStyle name="Note 6 3 2 3 14 3" xfId="43167" xr:uid="{86D73021-09FF-454B-85D7-50B3460114D8}"/>
    <cellStyle name="Note 6 3 2 3 14 4" xfId="23199" xr:uid="{EF055730-C89F-4530-8359-8F1D7DC47E43}"/>
    <cellStyle name="Note 6 3 2 3 15" xfId="13645" xr:uid="{F6C174EB-89AC-4B7A-A792-82854E4EE030}"/>
    <cellStyle name="Note 6 3 2 3 15 2" xfId="33842" xr:uid="{B9FCADC3-42B5-4340-8686-7E95830BE6F3}"/>
    <cellStyle name="Note 6 3 2 3 15 3" xfId="43618" xr:uid="{34639D03-E5FD-452A-A3DF-1AFDB43C1EF8}"/>
    <cellStyle name="Note 6 3 2 3 15 4" xfId="23650" xr:uid="{133D9B0A-8C46-4AAA-A3FA-FDD0A082FF4D}"/>
    <cellStyle name="Note 6 3 2 3 16" xfId="26742" xr:uid="{C2EBC8F9-B27C-425C-AE36-B46EE6D73E9F}"/>
    <cellStyle name="Note 6 3 2 3 17" xfId="36518" xr:uid="{17C8D5A9-888C-4813-BB27-D2B4086D1F15}"/>
    <cellStyle name="Note 6 3 2 3 18" xfId="16550" xr:uid="{762EF1CE-BBAD-487C-861E-42A8D8D15A30}"/>
    <cellStyle name="Note 6 3 2 3 2" xfId="7083" xr:uid="{7312C144-64FC-45D6-95ED-A514A44200EA}"/>
    <cellStyle name="Note 6 3 2 3 2 2" xfId="27297" xr:uid="{DDE21648-21DB-48AB-A7AD-AF058D1D56B7}"/>
    <cellStyle name="Note 6 3 2 3 2 3" xfId="37073" xr:uid="{977DB57B-C658-4AF9-A6DC-9CD3A8FF4543}"/>
    <cellStyle name="Note 6 3 2 3 2 4" xfId="17105" xr:uid="{663F9F5B-D4C5-4136-9C64-DD5D84B74026}"/>
    <cellStyle name="Note 6 3 2 3 3" xfId="7630" xr:uid="{F8F66B03-C00F-4FC6-B169-3510A6A17A10}"/>
    <cellStyle name="Note 6 3 2 3 3 2" xfId="27844" xr:uid="{081DAA67-B469-4603-9270-90AC195DDF36}"/>
    <cellStyle name="Note 6 3 2 3 3 3" xfId="37620" xr:uid="{9F99D5C3-BA6C-4D99-9808-E0CCE38512F4}"/>
    <cellStyle name="Note 6 3 2 3 3 4" xfId="17652" xr:uid="{5A620E72-511C-495D-AAB6-CB355D5818E3}"/>
    <cellStyle name="Note 6 3 2 3 4" xfId="8180" xr:uid="{6C6C0EAD-C789-45CD-97B6-824DE283D68A}"/>
    <cellStyle name="Note 6 3 2 3 4 2" xfId="28392" xr:uid="{A2515B66-3DD5-4169-83B5-6123B2F1EE86}"/>
    <cellStyle name="Note 6 3 2 3 4 3" xfId="38168" xr:uid="{F5E42D30-E948-43BF-A3EE-174A3C997070}"/>
    <cellStyle name="Note 6 3 2 3 4 4" xfId="18200" xr:uid="{F26B56EA-FED2-4486-B632-6CE80D225689}"/>
    <cellStyle name="Note 6 3 2 3 5" xfId="8722" xr:uid="{47EFEC11-4A14-4DC8-B9D3-93C3D6A15758}"/>
    <cellStyle name="Note 6 3 2 3 5 2" xfId="28933" xr:uid="{B5E19AA8-F399-47A0-9893-0A5AD1BDA340}"/>
    <cellStyle name="Note 6 3 2 3 5 3" xfId="38709" xr:uid="{2DF7FA8E-83E7-4096-B8C5-D274B37DCBA6}"/>
    <cellStyle name="Note 6 3 2 3 5 4" xfId="18741" xr:uid="{EAEE031D-56FE-4187-BDAB-AA7210FC2B35}"/>
    <cellStyle name="Note 6 3 2 3 6" xfId="9248" xr:uid="{B0A6B2BD-7ABC-4905-94D1-2CCDAF9A6838}"/>
    <cellStyle name="Note 6 3 2 3 6 2" xfId="29457" xr:uid="{19B03D0C-8FD4-46B3-9C5A-F3C4632E3B1F}"/>
    <cellStyle name="Note 6 3 2 3 6 3" xfId="39233" xr:uid="{E08985FD-F49C-4AFD-AE0F-E79B1DA859D3}"/>
    <cellStyle name="Note 6 3 2 3 6 4" xfId="19265" xr:uid="{8C97EB79-5024-47DC-8DB9-553A9B0E1BC0}"/>
    <cellStyle name="Note 6 3 2 3 7" xfId="9772" xr:uid="{781FCF90-61AD-44C1-B43E-EC0BD2E0DD6C}"/>
    <cellStyle name="Note 6 3 2 3 7 2" xfId="29979" xr:uid="{B9CFA287-F827-4C42-8F3C-D4B8C3E9CF29}"/>
    <cellStyle name="Note 6 3 2 3 7 3" xfId="39755" xr:uid="{8515305C-0FDB-456A-9BA7-72CE12DC8A54}"/>
    <cellStyle name="Note 6 3 2 3 7 4" xfId="19787" xr:uid="{7FDEB853-7082-4FDB-99CE-298C1D2E2174}"/>
    <cellStyle name="Note 6 3 2 3 8" xfId="10296" xr:uid="{DB601AF9-B555-4DEE-B99D-AD5D8064896E}"/>
    <cellStyle name="Note 6 3 2 3 8 2" xfId="30503" xr:uid="{3B34922E-2BB0-4B45-9118-A11CABCBC0F8}"/>
    <cellStyle name="Note 6 3 2 3 8 3" xfId="40279" xr:uid="{F2529681-B18F-410B-BA72-69DEDE7F76F3}"/>
    <cellStyle name="Note 6 3 2 3 8 4" xfId="20311" xr:uid="{E9A1C507-DC31-4BE6-9348-1747E4AD1297}"/>
    <cellStyle name="Note 6 3 2 3 9" xfId="10807" xr:uid="{989D7B80-FD58-437C-A46A-5EC191B288DC}"/>
    <cellStyle name="Note 6 3 2 3 9 2" xfId="31011" xr:uid="{1394453C-8523-42BE-B6B0-3C3AF1F9B65B}"/>
    <cellStyle name="Note 6 3 2 3 9 3" xfId="40787" xr:uid="{B273B49E-A777-4F90-8C6E-205B9E1D15CB}"/>
    <cellStyle name="Note 6 3 2 3 9 4" xfId="20819" xr:uid="{FE482A79-1DA4-4062-AC87-27834B6169E6}"/>
    <cellStyle name="Note 6 3 2 4" xfId="4319" xr:uid="{F536C14B-FFA5-45B2-A445-4B9A78807447}"/>
    <cellStyle name="Note 6 3 2 4 2" xfId="24570" xr:uid="{C105762A-93D3-4E7C-9073-CA646B8196E7}"/>
    <cellStyle name="Note 6 3 2 4 3" xfId="34346" xr:uid="{2718815C-F01E-4088-8218-4D32D20BF201}"/>
    <cellStyle name="Note 6 3 2 4 4" xfId="14378" xr:uid="{0DE59853-301B-44C6-98E6-23FA24741DA4}"/>
    <cellStyle name="Note 6 3 2 5" xfId="5668" xr:uid="{85DAA2BD-2FCD-4242-A0E6-9DA9C35491C9}"/>
    <cellStyle name="Note 6 3 2 5 2" xfId="25897" xr:uid="{77BDCD68-F450-440F-B5FE-3C850E8A5A5C}"/>
    <cellStyle name="Note 6 3 2 5 3" xfId="35673" xr:uid="{174D1607-A29F-4DBE-AC5A-D245E56E07EA}"/>
    <cellStyle name="Note 6 3 2 5 4" xfId="15705" xr:uid="{86605144-2E72-4910-8F79-77A9AA8B9C20}"/>
    <cellStyle name="Note 6 3 2 6" xfId="4621" xr:uid="{F132AB34-E776-419D-85B0-24B2D00C8FFB}"/>
    <cellStyle name="Note 6 3 2 6 2" xfId="24867" xr:uid="{3B638CC6-475B-4591-8923-758C9BFFED17}"/>
    <cellStyle name="Note 6 3 2 6 3" xfId="34643" xr:uid="{6D0E6A4D-0B66-4AD1-B111-767F7876F40B}"/>
    <cellStyle name="Note 6 3 2 6 4" xfId="14675" xr:uid="{06E59C67-E4C5-424E-954A-5EF075800D82}"/>
    <cellStyle name="Note 6 3 2 7" xfId="5383" xr:uid="{BC788C3C-0AA7-403D-B018-965E7B7F62B9}"/>
    <cellStyle name="Note 6 3 2 7 2" xfId="25620" xr:uid="{7AD5E858-7BC9-4BE6-9E40-A0835B6E2984}"/>
    <cellStyle name="Note 6 3 2 7 3" xfId="35396" xr:uid="{D2027654-1797-4934-B7F0-6D2F094F05DE}"/>
    <cellStyle name="Note 6 3 2 7 4" xfId="15428" xr:uid="{071F4161-F8AC-4198-8991-DF37231C806F}"/>
    <cellStyle name="Note 6 3 2 8" xfId="4825" xr:uid="{204093D8-FAB0-467F-BDA5-FCD2AE98F2C0}"/>
    <cellStyle name="Note 6 3 2 8 2" xfId="25066" xr:uid="{BDCED642-C466-45FB-B97C-B43FCBC19D4E}"/>
    <cellStyle name="Note 6 3 2 8 3" xfId="34842" xr:uid="{8C3A9512-7346-45DB-9ECB-443FB393E67C}"/>
    <cellStyle name="Note 6 3 2 8 4" xfId="14874" xr:uid="{1B72E008-014D-4C16-AC52-AC37C25FC520}"/>
    <cellStyle name="Note 6 3 2 9" xfId="5464" xr:uid="{F497FDB7-C135-4F1B-94AC-AC1A66810CB1}"/>
    <cellStyle name="Note 6 3 2 9 2" xfId="25696" xr:uid="{22764EB0-5790-4D9F-9519-C8FD6731FD94}"/>
    <cellStyle name="Note 6 3 2 9 3" xfId="35472" xr:uid="{B7618097-FFD3-4EAF-A485-AF6017A6E3A1}"/>
    <cellStyle name="Note 6 3 2 9 4" xfId="15504" xr:uid="{4A5CD7F9-DF9E-4D6F-B435-3EEE9A480E2A}"/>
    <cellStyle name="Note 6 3 20" xfId="10442" xr:uid="{8ED4A9F6-A849-469F-A28B-F324EF18746D}"/>
    <cellStyle name="Note 6 3 20 2" xfId="30647" xr:uid="{144ACAF3-E995-4250-B890-138E48E9C6BD}"/>
    <cellStyle name="Note 6 3 20 3" xfId="40423" xr:uid="{6DEFB58D-25F3-46E6-AF25-63963D216BF2}"/>
    <cellStyle name="Note 6 3 20 4" xfId="20455" xr:uid="{1B510CD2-4078-432E-8929-9612B27F6D4C}"/>
    <cellStyle name="Note 6 3 21" xfId="23794" xr:uid="{0D2F5044-E5DD-48F8-AD7F-756145EC3F33}"/>
    <cellStyle name="Note 6 3 22" xfId="24131" xr:uid="{560C7EE6-9390-4CC7-9E2B-54E7B4301F68}"/>
    <cellStyle name="Note 6 3 23" xfId="13792" xr:uid="{CCC86A8E-1491-4A36-AE10-B6D6F4256DC6}"/>
    <cellStyle name="Note 6 3 3" xfId="724" xr:uid="{B1E25693-CCBF-479C-AA0E-333A66119FC2}"/>
    <cellStyle name="Note 6 3 3 10" xfId="5777" xr:uid="{2653E96B-06FB-4B42-A979-F1677F625982}"/>
    <cellStyle name="Note 6 3 3 10 2" xfId="26004" xr:uid="{C2378B00-AAF8-4428-BD22-6A5208ED2B13}"/>
    <cellStyle name="Note 6 3 3 10 3" xfId="35780" xr:uid="{5BA5107E-81DE-4C6B-8EA2-E6E261CEF3E0}"/>
    <cellStyle name="Note 6 3 3 10 4" xfId="15812" xr:uid="{D4EC72FA-4C15-4086-A387-E3BC9E6B2BCF}"/>
    <cellStyle name="Note 6 3 3 11" xfId="7243" xr:uid="{389FEC07-DE08-481E-B329-B279BE581629}"/>
    <cellStyle name="Note 6 3 3 11 2" xfId="27457" xr:uid="{F495C7B2-AF84-4B01-96F7-08B1EB7CEC09}"/>
    <cellStyle name="Note 6 3 3 11 3" xfId="37233" xr:uid="{18F28FEC-D38A-4816-8067-82163CA3DE67}"/>
    <cellStyle name="Note 6 3 3 11 4" xfId="17265" xr:uid="{4E1CAD84-EDE5-42B0-8034-CE211DD2ABF2}"/>
    <cellStyle name="Note 6 3 3 12" xfId="4885" xr:uid="{AF598900-2028-47FB-AB90-DE17BB7303AB}"/>
    <cellStyle name="Note 6 3 3 12 2" xfId="25126" xr:uid="{AFEDAEAE-669A-4A05-9472-BAE30ADEFD69}"/>
    <cellStyle name="Note 6 3 3 12 3" xfId="34902" xr:uid="{975E039A-EC5E-49D8-AD5C-C4D661CF1C4B}"/>
    <cellStyle name="Note 6 3 3 12 4" xfId="14934" xr:uid="{2E1A1F76-1580-4931-BD93-2FC6E1BB08C9}"/>
    <cellStyle name="Note 6 3 3 13" xfId="4515" xr:uid="{D21B0C76-A4C3-426D-830A-D877F22CF85E}"/>
    <cellStyle name="Note 6 3 3 13 2" xfId="24764" xr:uid="{816E313F-AF81-48F4-ABE8-651CE188CB25}"/>
    <cellStyle name="Note 6 3 3 13 3" xfId="34540" xr:uid="{820444A0-80ED-48AC-A3CE-952DA3BC88A4}"/>
    <cellStyle name="Note 6 3 3 13 4" xfId="14572" xr:uid="{00F0744F-42CF-4658-9F37-9477A6609A8C}"/>
    <cellStyle name="Note 6 3 3 14" xfId="8306" xr:uid="{81A7D8CC-D7CF-42E5-8183-FABC8AA86997}"/>
    <cellStyle name="Note 6 3 3 14 2" xfId="28518" xr:uid="{513F8512-BA21-46AF-82A5-41C661D75668}"/>
    <cellStyle name="Note 6 3 3 14 3" xfId="38294" xr:uid="{4A40F66A-ACB1-4664-BD20-A843CDC4E723}"/>
    <cellStyle name="Note 6 3 3 14 4" xfId="18326" xr:uid="{614FB84A-C445-4CD3-B45C-E67491923588}"/>
    <cellStyle name="Note 6 3 3 15" xfId="8840" xr:uid="{6F8F0620-65A5-4A3B-A06C-7AD8F2134CC8}"/>
    <cellStyle name="Note 6 3 3 15 2" xfId="29051" xr:uid="{4EAE601C-A2C5-42E3-ACF5-51E6BC3CBF37}"/>
    <cellStyle name="Note 6 3 3 15 3" xfId="38827" xr:uid="{394BAB8D-3B53-4B2E-993A-D2FF62AF124C}"/>
    <cellStyle name="Note 6 3 3 15 4" xfId="18859" xr:uid="{4D2A58FC-66AB-4AD3-AE32-87C9FDAFF8D6}"/>
    <cellStyle name="Note 6 3 3 16" xfId="5436" xr:uid="{0E202328-207C-4FA7-B92D-70305183147C}"/>
    <cellStyle name="Note 6 3 3 16 2" xfId="25670" xr:uid="{3A2FEA83-F5CA-4A85-B0A8-54BB180A6C77}"/>
    <cellStyle name="Note 6 3 3 16 3" xfId="35446" xr:uid="{883EC12D-F2C1-40DE-8C46-0D8262D0ED89}"/>
    <cellStyle name="Note 6 3 3 16 4" xfId="15478" xr:uid="{FCB3FB50-3C78-4A86-90AE-F028A473D151}"/>
    <cellStyle name="Note 6 3 3 17" xfId="10942" xr:uid="{368BEB45-54E3-4D6A-B3E8-510C3B7C74A4}"/>
    <cellStyle name="Note 6 3 3 17 2" xfId="31145" xr:uid="{3ACE29FB-20C1-49DE-A019-D420E139E021}"/>
    <cellStyle name="Note 6 3 3 17 3" xfId="40921" xr:uid="{381E99DA-A9C3-444C-BD77-AB8115E5EF03}"/>
    <cellStyle name="Note 6 3 3 17 4" xfId="20953" xr:uid="{B4E442C8-AD61-4ADE-9AAE-D6F4DF23D2DC}"/>
    <cellStyle name="Note 6 3 3 18" xfId="10412" xr:uid="{FED7F029-D3C0-4CA1-896C-0652773D9B20}"/>
    <cellStyle name="Note 6 3 3 18 2" xfId="30617" xr:uid="{61AD6699-8005-47A4-92AC-219324E2B1D7}"/>
    <cellStyle name="Note 6 3 3 18 3" xfId="40393" xr:uid="{CA04D04C-3742-4EB3-91C2-D14AD8426EDB}"/>
    <cellStyle name="Note 6 3 3 18 4" xfId="20425" xr:uid="{2C8B01B2-1FA4-48B2-BFAF-D30955F78790}"/>
    <cellStyle name="Note 6 3 3 19" xfId="23847" xr:uid="{4CC0AD36-F795-49A5-8D64-B0953F154C88}"/>
    <cellStyle name="Note 6 3 3 2" xfId="6285" xr:uid="{BFD51B6E-5650-4500-AD63-6D16EEFB8E56}"/>
    <cellStyle name="Note 6 3 3 2 10" xfId="11072" xr:uid="{D5D1D6D7-8C31-4456-8E7E-B623A205E24B}"/>
    <cellStyle name="Note 6 3 3 2 10 2" xfId="31274" xr:uid="{6D68D5F5-8A93-486A-B5B6-BD4669E97E70}"/>
    <cellStyle name="Note 6 3 3 2 10 3" xfId="41050" xr:uid="{EFBA59C2-1F83-496B-80D0-13A47D65DE42}"/>
    <cellStyle name="Note 6 3 3 2 10 4" xfId="21082" xr:uid="{5CF225D9-164D-4058-975B-4CE6B303CA15}"/>
    <cellStyle name="Note 6 3 3 2 11" xfId="11558" xr:uid="{9CC02B77-438F-43D1-A247-E8212A63E99E}"/>
    <cellStyle name="Note 6 3 3 2 11 2" xfId="31760" xr:uid="{93FD9F91-ABD2-48F6-A84C-6F4128CE6D7E}"/>
    <cellStyle name="Note 6 3 3 2 11 3" xfId="41536" xr:uid="{FDD038EA-0500-4E75-94B1-E2F0B7C4409D}"/>
    <cellStyle name="Note 6 3 3 2 11 4" xfId="21568" xr:uid="{61B866FA-B486-40B8-A448-3F6B0EE5C26A}"/>
    <cellStyle name="Note 6 3 3 2 12" xfId="12032" xr:uid="{D29C3FE3-8994-46EC-92F2-710AF9657325}"/>
    <cellStyle name="Note 6 3 3 2 12 2" xfId="32233" xr:uid="{F86EEAAE-1563-4D75-8CBE-431A7A80A1A7}"/>
    <cellStyle name="Note 6 3 3 2 12 3" xfId="42009" xr:uid="{A6F60318-1A6C-4B98-B6BD-AF9B662B7671}"/>
    <cellStyle name="Note 6 3 3 2 12 4" xfId="22041" xr:uid="{B993E3F6-A3D6-4845-A0A6-002180D2392A}"/>
    <cellStyle name="Note 6 3 3 2 13" xfId="12493" xr:uid="{27D9785B-149C-4D9C-B1B9-69F26835F182}"/>
    <cellStyle name="Note 6 3 3 2 13 2" xfId="32693" xr:uid="{390DEC7D-2CFC-4E0C-8E1D-3555A3185B5D}"/>
    <cellStyle name="Note 6 3 3 2 13 3" xfId="42469" xr:uid="{82339AD1-DD15-46F1-A00E-2E38EFB39E57}"/>
    <cellStyle name="Note 6 3 3 2 13 4" xfId="22501" xr:uid="{B4B51A34-34D0-4987-9E2D-A1E5F5C89C7F}"/>
    <cellStyle name="Note 6 3 3 2 14" xfId="12953" xr:uid="{B2D2B250-E92A-4D0A-9324-B96DA04EF7E7}"/>
    <cellStyle name="Note 6 3 3 2 14 2" xfId="33152" xr:uid="{79170E8A-B8BA-4BB5-AC56-261F57B917BC}"/>
    <cellStyle name="Note 6 3 3 2 14 3" xfId="42928" xr:uid="{6200AB93-E082-444A-90AE-890FF01E33B1}"/>
    <cellStyle name="Note 6 3 3 2 14 4" xfId="22960" xr:uid="{B5C69379-1006-42B3-BE92-C86675B88647}"/>
    <cellStyle name="Note 6 3 3 2 15" xfId="13406" xr:uid="{A310C954-2A2F-4CA0-AF79-59A9AC39C20E}"/>
    <cellStyle name="Note 6 3 3 2 15 2" xfId="33603" xr:uid="{8BA0779B-4331-4C5A-B8E2-F32D6CD318DD}"/>
    <cellStyle name="Note 6 3 3 2 15 3" xfId="43379" xr:uid="{8CD13B85-CDF3-414C-92E0-735D2076EE00}"/>
    <cellStyle name="Note 6 3 3 2 15 4" xfId="23411" xr:uid="{872CFE5D-293C-4F46-8294-D564CB4E7442}"/>
    <cellStyle name="Note 6 3 3 2 16" xfId="26503" xr:uid="{C83BB6F6-0CAB-44EC-A36C-61A1DAE84716}"/>
    <cellStyle name="Note 6 3 3 2 17" xfId="36279" xr:uid="{7D2855D9-2DE4-40A1-88F0-1D189E1FC942}"/>
    <cellStyle name="Note 6 3 3 2 18" xfId="16311" xr:uid="{65DFECE8-0F4F-4209-9628-4FE33F1A889B}"/>
    <cellStyle name="Note 6 3 3 2 2" xfId="6844" xr:uid="{213A3175-3719-4FB5-A1BA-B66BF8E6635D}"/>
    <cellStyle name="Note 6 3 3 2 2 2" xfId="27058" xr:uid="{A0C1C82F-1D7F-48B5-8078-F64D110F6EDE}"/>
    <cellStyle name="Note 6 3 3 2 2 3" xfId="36834" xr:uid="{07587362-6712-4D6F-B2B9-02BC602481E1}"/>
    <cellStyle name="Note 6 3 3 2 2 4" xfId="16866" xr:uid="{CA24B25C-93C2-4089-96CC-FF29151A25BF}"/>
    <cellStyle name="Note 6 3 3 2 3" xfId="7391" xr:uid="{300A054E-0726-4875-A42F-57E91EE59940}"/>
    <cellStyle name="Note 6 3 3 2 3 2" xfId="27605" xr:uid="{F3C3FCDB-FADE-447A-934D-6118E68CBCB2}"/>
    <cellStyle name="Note 6 3 3 2 3 3" xfId="37381" xr:uid="{D339775D-A561-4948-89D5-4841CF7643E9}"/>
    <cellStyle name="Note 6 3 3 2 3 4" xfId="17413" xr:uid="{F9742152-7C90-4626-B522-2798B9625B89}"/>
    <cellStyle name="Note 6 3 3 2 4" xfId="7941" xr:uid="{C94B2657-F36C-4B06-9C97-F382BB466036}"/>
    <cellStyle name="Note 6 3 3 2 4 2" xfId="28153" xr:uid="{AA00C787-37CF-446E-BFB3-9D5E0162227D}"/>
    <cellStyle name="Note 6 3 3 2 4 3" xfId="37929" xr:uid="{E58EEB01-1438-4E74-81FD-5A823B9270DC}"/>
    <cellStyle name="Note 6 3 3 2 4 4" xfId="17961" xr:uid="{57DD7CEE-8893-47AC-B66F-C40540209E11}"/>
    <cellStyle name="Note 6 3 3 2 5" xfId="8483" xr:uid="{0A142F2D-0F50-4065-BFC6-B24A506D0285}"/>
    <cellStyle name="Note 6 3 3 2 5 2" xfId="28694" xr:uid="{4708C745-8BD5-4062-8606-5B654D33A74E}"/>
    <cellStyle name="Note 6 3 3 2 5 3" xfId="38470" xr:uid="{B06BB029-B41D-4903-9F2B-9556FCE5FF32}"/>
    <cellStyle name="Note 6 3 3 2 5 4" xfId="18502" xr:uid="{75A08451-B7EF-4092-91E7-19B3982DFB8E}"/>
    <cellStyle name="Note 6 3 3 2 6" xfId="9009" xr:uid="{920A3F56-6570-48F2-A818-13EB76DC6BDF}"/>
    <cellStyle name="Note 6 3 3 2 6 2" xfId="29218" xr:uid="{D0B46356-B030-4B18-B420-9FF13E50E5C6}"/>
    <cellStyle name="Note 6 3 3 2 6 3" xfId="38994" xr:uid="{E768D073-9B5A-4DAE-8F43-E394871780AA}"/>
    <cellStyle name="Note 6 3 3 2 6 4" xfId="19026" xr:uid="{714E70E9-72CC-46A8-A752-F2BEAA60659D}"/>
    <cellStyle name="Note 6 3 3 2 7" xfId="9533" xr:uid="{36204414-E642-4674-B8CC-CFD5728E269D}"/>
    <cellStyle name="Note 6 3 3 2 7 2" xfId="29740" xr:uid="{1FA7267D-908F-4313-93A2-45A37F0B4DA2}"/>
    <cellStyle name="Note 6 3 3 2 7 3" xfId="39516" xr:uid="{357DA93C-9FA0-4AAD-82ED-5940F83C86E1}"/>
    <cellStyle name="Note 6 3 3 2 7 4" xfId="19548" xr:uid="{B84FE945-C8D1-436D-937B-3E4CA90C49C6}"/>
    <cellStyle name="Note 6 3 3 2 8" xfId="10057" xr:uid="{59CFD56E-4C19-4643-8E0A-0352DBCDB3BA}"/>
    <cellStyle name="Note 6 3 3 2 8 2" xfId="30264" xr:uid="{15469931-0B94-47D1-AC9E-001B0F875C98}"/>
    <cellStyle name="Note 6 3 3 2 8 3" xfId="40040" xr:uid="{8E70E973-0EEA-439C-AE8C-C3A1FBFD8142}"/>
    <cellStyle name="Note 6 3 3 2 8 4" xfId="20072" xr:uid="{5FB1A1F1-1740-44FC-9564-52A089540273}"/>
    <cellStyle name="Note 6 3 3 2 9" xfId="10568" xr:uid="{CE68A1A2-C24A-4A5D-8974-13C2F13AE3B0}"/>
    <cellStyle name="Note 6 3 3 2 9 2" xfId="30772" xr:uid="{D90FB742-C798-43EA-9BBF-B4917DCBFD8F}"/>
    <cellStyle name="Note 6 3 3 2 9 3" xfId="40548" xr:uid="{A809E613-E1E4-4C13-A4E7-C152AE813D88}"/>
    <cellStyle name="Note 6 3 3 2 9 4" xfId="20580" xr:uid="{EF2522FD-6C35-4D4B-ADA7-4F8830BC94E6}"/>
    <cellStyle name="Note 6 3 3 20" xfId="24077" xr:uid="{62ED47E8-C5F0-4DCE-BD46-D8E3653E54DA}"/>
    <cellStyle name="Note 6 3 3 21" xfId="13846" xr:uid="{CF3B435F-1E50-4C82-A7A8-CD4903E6B261}"/>
    <cellStyle name="Note 6 3 3 3" xfId="6504" xr:uid="{F44BC387-EC3D-405F-BD83-612ECADCF671}"/>
    <cellStyle name="Note 6 3 3 3 10" xfId="11291" xr:uid="{4F68D0BB-1BB4-4DCE-A876-5D83787E2542}"/>
    <cellStyle name="Note 6 3 3 3 10 2" xfId="31493" xr:uid="{54675519-85A9-489B-87D0-DF7C76FE4D98}"/>
    <cellStyle name="Note 6 3 3 3 10 3" xfId="41269" xr:uid="{1E47BE88-3DEF-4494-AED3-DF04388370BB}"/>
    <cellStyle name="Note 6 3 3 3 10 4" xfId="21301" xr:uid="{FBC59B16-BE0D-4F23-AF35-6D8E0B302266}"/>
    <cellStyle name="Note 6 3 3 3 11" xfId="11777" xr:uid="{7A0D6796-5A87-424B-8025-BC9081278FDE}"/>
    <cellStyle name="Note 6 3 3 3 11 2" xfId="31979" xr:uid="{BBEE1C2C-E21D-4F7C-B910-316B863FDEB5}"/>
    <cellStyle name="Note 6 3 3 3 11 3" xfId="41755" xr:uid="{AAFB024F-CEE7-4454-97DA-69A9A80C872F}"/>
    <cellStyle name="Note 6 3 3 3 11 4" xfId="21787" xr:uid="{EB61ADF5-24CF-43E9-9896-24EAB4F93540}"/>
    <cellStyle name="Note 6 3 3 3 12" xfId="12251" xr:uid="{63691F42-52FF-4ECD-BBAF-891FA9DAF6AE}"/>
    <cellStyle name="Note 6 3 3 3 12 2" xfId="32452" xr:uid="{247632A8-57FF-421B-B94F-AEEEAB8AA43C}"/>
    <cellStyle name="Note 6 3 3 3 12 3" xfId="42228" xr:uid="{C4C59EE6-2113-4D43-B5B2-4DA70F36A92C}"/>
    <cellStyle name="Note 6 3 3 3 12 4" xfId="22260" xr:uid="{BE512DB5-698C-472C-B632-BC412F099FEF}"/>
    <cellStyle name="Note 6 3 3 3 13" xfId="12712" xr:uid="{F38EBAE4-02A4-4DA5-8EB1-61464FB0990B}"/>
    <cellStyle name="Note 6 3 3 3 13 2" xfId="32912" xr:uid="{F53E3958-0E8C-4F3D-8BA5-88FFD846BCE3}"/>
    <cellStyle name="Note 6 3 3 3 13 3" xfId="42688" xr:uid="{2612990A-A716-4A08-BBBA-9EE651046E91}"/>
    <cellStyle name="Note 6 3 3 3 13 4" xfId="22720" xr:uid="{C9FED048-8278-4597-B334-A46E60B1F949}"/>
    <cellStyle name="Note 6 3 3 3 14" xfId="13172" xr:uid="{A1257592-9774-4E1B-B60C-9BED8C0931D3}"/>
    <cellStyle name="Note 6 3 3 3 14 2" xfId="33371" xr:uid="{63E58B49-D82F-46BD-B5F8-888F4ED5EA06}"/>
    <cellStyle name="Note 6 3 3 3 14 3" xfId="43147" xr:uid="{150BD013-84C4-4E31-BB2C-677F4286EDF4}"/>
    <cellStyle name="Note 6 3 3 3 14 4" xfId="23179" xr:uid="{E911E66B-9050-41B5-B391-0563D513B5C2}"/>
    <cellStyle name="Note 6 3 3 3 15" xfId="13625" xr:uid="{57EC17E5-0B14-4072-B62F-AAFFD9E6ED1B}"/>
    <cellStyle name="Note 6 3 3 3 15 2" xfId="33822" xr:uid="{C7EE6E4E-E9A5-48B7-A9D5-4914EED48B65}"/>
    <cellStyle name="Note 6 3 3 3 15 3" xfId="43598" xr:uid="{6E390174-CC99-49D2-947F-3FAFBB4FEC0E}"/>
    <cellStyle name="Note 6 3 3 3 15 4" xfId="23630" xr:uid="{F18F9AB6-294B-411C-87B9-ACE64A7B0897}"/>
    <cellStyle name="Note 6 3 3 3 16" xfId="26722" xr:uid="{2E0098D2-7250-405B-A45F-1685D3FCD71C}"/>
    <cellStyle name="Note 6 3 3 3 17" xfId="36498" xr:uid="{16AA093E-BBC9-4916-A3A6-CD8A6E0B4BBB}"/>
    <cellStyle name="Note 6 3 3 3 18" xfId="16530" xr:uid="{D46CD4AA-3FB8-4EBB-B328-D4329CE7EC6E}"/>
    <cellStyle name="Note 6 3 3 3 2" xfId="7063" xr:uid="{80283303-5EF3-4931-AB70-F7FA1F970B05}"/>
    <cellStyle name="Note 6 3 3 3 2 2" xfId="27277" xr:uid="{62911B3C-F2D8-40AA-B48B-D94208A21804}"/>
    <cellStyle name="Note 6 3 3 3 2 3" xfId="37053" xr:uid="{843B868B-D7C8-4F67-A007-7985F04938A6}"/>
    <cellStyle name="Note 6 3 3 3 2 4" xfId="17085" xr:uid="{712F12BD-3445-4F47-94AE-349CC51A5A41}"/>
    <cellStyle name="Note 6 3 3 3 3" xfId="7610" xr:uid="{FEFDA7F9-E86D-40EE-9805-8CF8A31EDFF3}"/>
    <cellStyle name="Note 6 3 3 3 3 2" xfId="27824" xr:uid="{7E50C74F-8E3F-4AE2-9EB5-8E23C535DFBF}"/>
    <cellStyle name="Note 6 3 3 3 3 3" xfId="37600" xr:uid="{1F8139F6-45D8-405A-870E-FC485E512773}"/>
    <cellStyle name="Note 6 3 3 3 3 4" xfId="17632" xr:uid="{7152C663-DDC2-453E-8908-197EB03B255A}"/>
    <cellStyle name="Note 6 3 3 3 4" xfId="8160" xr:uid="{A8009084-C739-4141-AAD4-16C216D04D5B}"/>
    <cellStyle name="Note 6 3 3 3 4 2" xfId="28372" xr:uid="{0B5CEE3A-F520-4B8E-AA34-B559217AEF4A}"/>
    <cellStyle name="Note 6 3 3 3 4 3" xfId="38148" xr:uid="{A5B1A2F4-112C-4327-A33C-CBF7681740F1}"/>
    <cellStyle name="Note 6 3 3 3 4 4" xfId="18180" xr:uid="{6F3995CB-E7C0-4EB3-B7CE-5F7FD6D85DAD}"/>
    <cellStyle name="Note 6 3 3 3 5" xfId="8702" xr:uid="{33FD5ADB-EACA-4EB2-AD93-A8DBF4E7147E}"/>
    <cellStyle name="Note 6 3 3 3 5 2" xfId="28913" xr:uid="{8EC612C7-BC98-4C17-A1E4-1E47290D71AF}"/>
    <cellStyle name="Note 6 3 3 3 5 3" xfId="38689" xr:uid="{54F3A7C6-2927-40B9-9C4A-106246DFFACE}"/>
    <cellStyle name="Note 6 3 3 3 5 4" xfId="18721" xr:uid="{933F66DA-F278-403F-8F05-D83AD6FD4BBF}"/>
    <cellStyle name="Note 6 3 3 3 6" xfId="9228" xr:uid="{8710A414-5825-4EB5-9094-AA0C862DAAB6}"/>
    <cellStyle name="Note 6 3 3 3 6 2" xfId="29437" xr:uid="{50D352AB-9BE5-492D-85BE-2899E7FC308C}"/>
    <cellStyle name="Note 6 3 3 3 6 3" xfId="39213" xr:uid="{71C3E4E9-E3F8-42C5-B614-254291E41172}"/>
    <cellStyle name="Note 6 3 3 3 6 4" xfId="19245" xr:uid="{4E6BD7A7-A4D3-4345-A46B-3C5F82FDB898}"/>
    <cellStyle name="Note 6 3 3 3 7" xfId="9752" xr:uid="{5D6B87F0-E2AD-4A21-B685-18F359A98758}"/>
    <cellStyle name="Note 6 3 3 3 7 2" xfId="29959" xr:uid="{D5819155-601E-4317-8E14-A239BB3AA33C}"/>
    <cellStyle name="Note 6 3 3 3 7 3" xfId="39735" xr:uid="{1DC413E5-E7AC-485B-9059-E385A6CEE672}"/>
    <cellStyle name="Note 6 3 3 3 7 4" xfId="19767" xr:uid="{12143247-F061-4A7F-B06A-1F6BF9929D3E}"/>
    <cellStyle name="Note 6 3 3 3 8" xfId="10276" xr:uid="{7781518E-BD36-4CDA-8A11-0BBB0033812D}"/>
    <cellStyle name="Note 6 3 3 3 8 2" xfId="30483" xr:uid="{17B5B334-6C87-47EB-90A2-2D94674D10E8}"/>
    <cellStyle name="Note 6 3 3 3 8 3" xfId="40259" xr:uid="{17098D11-A4CD-4208-8701-8ADFAE2A98BD}"/>
    <cellStyle name="Note 6 3 3 3 8 4" xfId="20291" xr:uid="{261404A3-986C-40DE-9C8E-3EFEB098BD29}"/>
    <cellStyle name="Note 6 3 3 3 9" xfId="10787" xr:uid="{DE019E00-2586-4E5A-97DD-EEC314C604F1}"/>
    <cellStyle name="Note 6 3 3 3 9 2" xfId="30991" xr:uid="{124EE904-015D-460F-AB47-B43145C9CE97}"/>
    <cellStyle name="Note 6 3 3 3 9 3" xfId="40767" xr:uid="{6BE76D04-A916-40B6-BEF0-585CC0B1EF22}"/>
    <cellStyle name="Note 6 3 3 3 9 4" xfId="20799" xr:uid="{6F675999-9B04-41FB-A4B4-7D4094DE7D44}"/>
    <cellStyle name="Note 6 3 3 4" xfId="4339" xr:uid="{7F2A24D4-1581-4A7F-836B-92281E5C702F}"/>
    <cellStyle name="Note 6 3 3 4 2" xfId="24590" xr:uid="{5BAB5572-4D3F-4C1B-A247-83E8EA1B81F5}"/>
    <cellStyle name="Note 6 3 3 4 3" xfId="34366" xr:uid="{C6DE45DA-6155-4DCB-8320-11C9323EE0AB}"/>
    <cellStyle name="Note 6 3 3 4 4" xfId="14398" xr:uid="{A58EFF44-44FF-4637-8E6C-2109EAE43698}"/>
    <cellStyle name="Note 6 3 3 5" xfId="5648" xr:uid="{1EA07887-5A43-4E9E-98BB-EC883C29ABBA}"/>
    <cellStyle name="Note 6 3 3 5 2" xfId="25877" xr:uid="{880D7B2B-4095-4652-B443-08C6C844FAEF}"/>
    <cellStyle name="Note 6 3 3 5 3" xfId="35653" xr:uid="{0CC9EC3A-6741-4EC2-A6B1-18B634D162E4}"/>
    <cellStyle name="Note 6 3 3 5 4" xfId="15685" xr:uid="{69CDA205-6311-4D82-AA76-F70C8E56FF05}"/>
    <cellStyle name="Note 6 3 3 6" xfId="4637" xr:uid="{55035B60-0978-49FB-AFEB-D7D6BD3B3212}"/>
    <cellStyle name="Note 6 3 3 6 2" xfId="24883" xr:uid="{1DA64E00-2839-4EFB-B0D2-D40799C884C8}"/>
    <cellStyle name="Note 6 3 3 6 3" xfId="34659" xr:uid="{ADDA0C18-FA42-42C5-A86A-6802B018D657}"/>
    <cellStyle name="Note 6 3 3 6 4" xfId="14691" xr:uid="{4A112C29-47BF-40DB-B4EF-6F08AB249987}"/>
    <cellStyle name="Note 6 3 3 7" xfId="5374" xr:uid="{8035BA6B-D2E2-4B00-A5C5-FB198B8AFFC2}"/>
    <cellStyle name="Note 6 3 3 7 2" xfId="25611" xr:uid="{2DFCC8F3-FA5A-4C95-8386-17445C41F049}"/>
    <cellStyle name="Note 6 3 3 7 3" xfId="35387" xr:uid="{729155FC-90C1-4942-80D0-120BF1EE1AA7}"/>
    <cellStyle name="Note 6 3 3 7 4" xfId="15419" xr:uid="{89A906B5-2A6A-4CEA-83F0-841B2B2B969C}"/>
    <cellStyle name="Note 6 3 3 8" xfId="4506" xr:uid="{343C91C7-2EEB-4B9E-B062-C7F9260A28CD}"/>
    <cellStyle name="Note 6 3 3 8 2" xfId="24755" xr:uid="{37AE2F79-4C94-4FCD-A350-4BCB86FAD52E}"/>
    <cellStyle name="Note 6 3 3 8 3" xfId="34531" xr:uid="{1AA86C3F-EF6B-4370-B73D-A40999653693}"/>
    <cellStyle name="Note 6 3 3 8 4" xfId="14563" xr:uid="{D10C4332-F377-4198-BFDD-44769A95B70D}"/>
    <cellStyle name="Note 6 3 3 9" xfId="5275" xr:uid="{BC266674-72DC-464D-AA41-13E05FAEE424}"/>
    <cellStyle name="Note 6 3 3 9 2" xfId="25515" xr:uid="{212FB9D5-EE5F-42A3-9075-E96B49D66376}"/>
    <cellStyle name="Note 6 3 3 9 3" xfId="35291" xr:uid="{2470E784-70D0-4D4C-A5C6-73C352E6F9C8}"/>
    <cellStyle name="Note 6 3 3 9 4" xfId="15323" xr:uid="{C462906C-F660-429F-A64E-1A0AB6115330}"/>
    <cellStyle name="Note 6 3 4" xfId="6230" xr:uid="{744A67B7-6ED5-457D-B4DA-A0BE9D3FF53D}"/>
    <cellStyle name="Note 6 3 4 10" xfId="11017" xr:uid="{B98B7014-A88C-4A52-BDD0-C3383CAEDBA8}"/>
    <cellStyle name="Note 6 3 4 10 2" xfId="31219" xr:uid="{418A0B8B-B969-4E3B-8169-2770C4149DEF}"/>
    <cellStyle name="Note 6 3 4 10 3" xfId="40995" xr:uid="{B2956FAD-E196-43F4-BFAC-779ACAE2975F}"/>
    <cellStyle name="Note 6 3 4 10 4" xfId="21027" xr:uid="{257B99CA-EE99-4DDC-9A68-76F15E5EE9C1}"/>
    <cellStyle name="Note 6 3 4 11" xfId="11503" xr:uid="{FE8A9EF8-FF77-4255-8F07-731BC557260A}"/>
    <cellStyle name="Note 6 3 4 11 2" xfId="31705" xr:uid="{CEB5B2E3-3A27-47D3-A882-6458996808E6}"/>
    <cellStyle name="Note 6 3 4 11 3" xfId="41481" xr:uid="{5444C788-0EE6-4528-B58F-E98FBCD09C63}"/>
    <cellStyle name="Note 6 3 4 11 4" xfId="21513" xr:uid="{4C02779F-5987-478A-A884-01841DDA1DB8}"/>
    <cellStyle name="Note 6 3 4 12" xfId="11977" xr:uid="{93C89B08-EC32-481E-8776-1E03A46EED2A}"/>
    <cellStyle name="Note 6 3 4 12 2" xfId="32178" xr:uid="{24776719-63D1-4AD1-9BF1-F5B724C7A8E0}"/>
    <cellStyle name="Note 6 3 4 12 3" xfId="41954" xr:uid="{D7776A88-131D-49ED-A63C-3E98E5979703}"/>
    <cellStyle name="Note 6 3 4 12 4" xfId="21986" xr:uid="{24380FF3-C77F-41AC-A40E-B41035086D15}"/>
    <cellStyle name="Note 6 3 4 13" xfId="12438" xr:uid="{AE5E162D-D5E5-40A7-8F5C-2886D290BC28}"/>
    <cellStyle name="Note 6 3 4 13 2" xfId="32638" xr:uid="{ED1B4B18-2E82-41ED-ADFF-F6AAE93E3DCF}"/>
    <cellStyle name="Note 6 3 4 13 3" xfId="42414" xr:uid="{1CCE42F4-C3CC-42DD-9A91-F542EB49A0BA}"/>
    <cellStyle name="Note 6 3 4 13 4" xfId="22446" xr:uid="{5CE30589-C2F9-48DF-AD47-234976E726C7}"/>
    <cellStyle name="Note 6 3 4 14" xfId="12898" xr:uid="{907805EA-E94D-4DD4-A2BE-073758CA763B}"/>
    <cellStyle name="Note 6 3 4 14 2" xfId="33097" xr:uid="{24D84630-9EC5-4325-8C4D-2BA0D6776313}"/>
    <cellStyle name="Note 6 3 4 14 3" xfId="42873" xr:uid="{3550DFA0-4140-4225-8E27-3B79225F4EC3}"/>
    <cellStyle name="Note 6 3 4 14 4" xfId="22905" xr:uid="{D7F91E55-38F9-451B-AAE1-A2BC17085C4F}"/>
    <cellStyle name="Note 6 3 4 15" xfId="13351" xr:uid="{D591AF8C-B665-4EB7-A154-E7DBB23EBCC0}"/>
    <cellStyle name="Note 6 3 4 15 2" xfId="33548" xr:uid="{DF3F8BF1-91F6-4B50-BE43-E0C85C4A1A42}"/>
    <cellStyle name="Note 6 3 4 15 3" xfId="43324" xr:uid="{3510DF89-46CE-4E63-A7CC-964DD1561AD6}"/>
    <cellStyle name="Note 6 3 4 15 4" xfId="23356" xr:uid="{FA0AD54D-6486-44E8-8579-FA8E00CEC0AD}"/>
    <cellStyle name="Note 6 3 4 16" xfId="26448" xr:uid="{830B94B1-9AB1-4ED4-9C7A-D8C53906995D}"/>
    <cellStyle name="Note 6 3 4 17" xfId="36224" xr:uid="{91266D4F-9A3C-4184-A353-FC8C957A7B21}"/>
    <cellStyle name="Note 6 3 4 18" xfId="16256" xr:uid="{F10242EB-4537-4A5A-9D5A-3DFF9F14EF64}"/>
    <cellStyle name="Note 6 3 4 2" xfId="6789" xr:uid="{87432E3D-4430-4A83-92D1-93FAD66BA8D6}"/>
    <cellStyle name="Note 6 3 4 2 2" xfId="27003" xr:uid="{11E790F2-11AF-4BE1-8272-33C853C3E244}"/>
    <cellStyle name="Note 6 3 4 2 3" xfId="36779" xr:uid="{8553BB3E-7203-4485-B100-EC1FAB3E91C9}"/>
    <cellStyle name="Note 6 3 4 2 4" xfId="16811" xr:uid="{C94FDD44-45DF-4376-994E-ABB8784127FA}"/>
    <cellStyle name="Note 6 3 4 3" xfId="7336" xr:uid="{44B28E4D-2CEF-4E7F-BC28-6D05A28C1465}"/>
    <cellStyle name="Note 6 3 4 3 2" xfId="27550" xr:uid="{C31FD3B4-C57C-4733-ADBB-DF9E5273041D}"/>
    <cellStyle name="Note 6 3 4 3 3" xfId="37326" xr:uid="{9B5D1381-6C21-4215-BAAF-EA30818CD48B}"/>
    <cellStyle name="Note 6 3 4 3 4" xfId="17358" xr:uid="{5B31DC8D-A8A3-4DDE-B694-FD487D0BCBFE}"/>
    <cellStyle name="Note 6 3 4 4" xfId="7886" xr:uid="{969F7940-5349-4610-A2A5-1D2308B8C7EC}"/>
    <cellStyle name="Note 6 3 4 4 2" xfId="28098" xr:uid="{4F307768-900F-4F8A-92AE-6D80C15B2911}"/>
    <cellStyle name="Note 6 3 4 4 3" xfId="37874" xr:uid="{6ACEB6D2-D6B8-4455-BDB3-2619915252F2}"/>
    <cellStyle name="Note 6 3 4 4 4" xfId="17906" xr:uid="{868EBF24-2A5E-463A-9B0D-3101009F3136}"/>
    <cellStyle name="Note 6 3 4 5" xfId="8428" xr:uid="{E6E8108F-1612-450B-987B-A6F8091CE2A6}"/>
    <cellStyle name="Note 6 3 4 5 2" xfId="28639" xr:uid="{860C332D-3192-47DF-928A-1F91B92A6042}"/>
    <cellStyle name="Note 6 3 4 5 3" xfId="38415" xr:uid="{561BEDFF-484D-4C83-A4DE-E61C073F200C}"/>
    <cellStyle name="Note 6 3 4 5 4" xfId="18447" xr:uid="{1AA55202-01F1-43CC-9B63-41996694E0DF}"/>
    <cellStyle name="Note 6 3 4 6" xfId="8954" xr:uid="{BBB865D3-D23A-404C-96AA-4D7FC5A634BC}"/>
    <cellStyle name="Note 6 3 4 6 2" xfId="29163" xr:uid="{0D471431-3F46-4967-BF6D-9D8C17CC42C5}"/>
    <cellStyle name="Note 6 3 4 6 3" xfId="38939" xr:uid="{A9843E84-791A-41F8-813D-BAAF6E9EA8DE}"/>
    <cellStyle name="Note 6 3 4 6 4" xfId="18971" xr:uid="{39D497D1-4EB6-44DF-A155-E92E1533AC72}"/>
    <cellStyle name="Note 6 3 4 7" xfId="9478" xr:uid="{57BB0A09-002F-4047-89F4-2D7E49BADF54}"/>
    <cellStyle name="Note 6 3 4 7 2" xfId="29685" xr:uid="{CC7EB742-B0F5-4892-A129-728D92A23005}"/>
    <cellStyle name="Note 6 3 4 7 3" xfId="39461" xr:uid="{35CB877F-EB8A-4AA4-A694-0527C9789089}"/>
    <cellStyle name="Note 6 3 4 7 4" xfId="19493" xr:uid="{6CC75330-4265-438D-B71C-1AF742674B57}"/>
    <cellStyle name="Note 6 3 4 8" xfId="10002" xr:uid="{B08FB88A-CFF1-402F-A08B-88B2395D9F59}"/>
    <cellStyle name="Note 6 3 4 8 2" xfId="30209" xr:uid="{BD08BCE1-E706-4B56-B725-9ACE2AF6D191}"/>
    <cellStyle name="Note 6 3 4 8 3" xfId="39985" xr:uid="{7E2F9A9F-F311-4133-A341-14D3CE219397}"/>
    <cellStyle name="Note 6 3 4 8 4" xfId="20017" xr:uid="{B865754B-74D7-4F67-B7DE-C0BCA32098F2}"/>
    <cellStyle name="Note 6 3 4 9" xfId="10513" xr:uid="{69649699-B097-43BC-8A8B-A16C96DDD38E}"/>
    <cellStyle name="Note 6 3 4 9 2" xfId="30717" xr:uid="{DBA0B966-52C2-4EBF-9CBF-425EABBFE1D8}"/>
    <cellStyle name="Note 6 3 4 9 3" xfId="40493" xr:uid="{CD2AD2C3-6867-4C96-8076-3797EE1897F9}"/>
    <cellStyle name="Note 6 3 4 9 4" xfId="20525" xr:uid="{5D0945F7-3C9F-4F6A-8E63-9090920B4B4B}"/>
    <cellStyle name="Note 6 3 5" xfId="6557" xr:uid="{463FE6F5-C150-4936-8175-0119552B0581}"/>
    <cellStyle name="Note 6 3 5 10" xfId="11344" xr:uid="{05F41125-8DD6-432D-9DDE-E9DACC83AE50}"/>
    <cellStyle name="Note 6 3 5 10 2" xfId="31546" xr:uid="{A6CCB9D3-E133-4A03-8512-77B1146CAACF}"/>
    <cellStyle name="Note 6 3 5 10 3" xfId="41322" xr:uid="{051882B1-C591-4AF8-A171-C3293E29800D}"/>
    <cellStyle name="Note 6 3 5 10 4" xfId="21354" xr:uid="{7A7ABC91-7D77-4CFA-B4CF-87D12D2A52F0}"/>
    <cellStyle name="Note 6 3 5 11" xfId="11830" xr:uid="{D34E9894-0F27-43BA-B661-61720C9642AB}"/>
    <cellStyle name="Note 6 3 5 11 2" xfId="32032" xr:uid="{A62E7BC2-E4FA-4C28-8839-8AB948503AB7}"/>
    <cellStyle name="Note 6 3 5 11 3" xfId="41808" xr:uid="{A53A70D0-4215-45EB-BBEB-ADF98F6245C9}"/>
    <cellStyle name="Note 6 3 5 11 4" xfId="21840" xr:uid="{1AE4977C-7DD3-4ED2-B387-F05BF72B3765}"/>
    <cellStyle name="Note 6 3 5 12" xfId="12304" xr:uid="{3084DC5B-3FAF-4C85-BA54-DB84E4871ED8}"/>
    <cellStyle name="Note 6 3 5 12 2" xfId="32505" xr:uid="{0583D408-B850-411A-AD4D-E6E0A146D8F3}"/>
    <cellStyle name="Note 6 3 5 12 3" xfId="42281" xr:uid="{93EF56F3-456C-4C7F-B4DC-2AD8D4DC846E}"/>
    <cellStyle name="Note 6 3 5 12 4" xfId="22313" xr:uid="{660199BB-0AE3-43E9-8155-C300A579498D}"/>
    <cellStyle name="Note 6 3 5 13" xfId="12765" xr:uid="{9C7D1FC8-AACB-48A8-BC63-2BB4420EEE61}"/>
    <cellStyle name="Note 6 3 5 13 2" xfId="32965" xr:uid="{4CB64BB3-C158-4C85-906E-AA76CB6BC295}"/>
    <cellStyle name="Note 6 3 5 13 3" xfId="42741" xr:uid="{7F578D43-9593-4F33-9F1F-1AC78FD86478}"/>
    <cellStyle name="Note 6 3 5 13 4" xfId="22773" xr:uid="{10D75F74-E0BF-4508-BA78-1E6A3D1CA6B7}"/>
    <cellStyle name="Note 6 3 5 14" xfId="13225" xr:uid="{D1790327-5E1F-4DF8-BE61-268632C1C279}"/>
    <cellStyle name="Note 6 3 5 14 2" xfId="33424" xr:uid="{9DC267F0-7069-4B10-839D-D3BF2D1789A2}"/>
    <cellStyle name="Note 6 3 5 14 3" xfId="43200" xr:uid="{27F5611E-9FEC-4045-8B40-B37981333659}"/>
    <cellStyle name="Note 6 3 5 14 4" xfId="23232" xr:uid="{BC19B557-3B8D-4FF7-9226-50497E9E283D}"/>
    <cellStyle name="Note 6 3 5 15" xfId="13678" xr:uid="{4312F3E9-C146-443D-BC62-BD10D58FAADD}"/>
    <cellStyle name="Note 6 3 5 15 2" xfId="33875" xr:uid="{81A40042-04C3-487C-A1B5-9A972EE48682}"/>
    <cellStyle name="Note 6 3 5 15 3" xfId="43651" xr:uid="{CF320A7C-3135-4B24-9090-46DA167C375F}"/>
    <cellStyle name="Note 6 3 5 15 4" xfId="23683" xr:uid="{1F0DBC5C-8524-4A0A-BA5C-29CE059CDA08}"/>
    <cellStyle name="Note 6 3 5 16" xfId="26775" xr:uid="{BB0A1462-4D9C-46A6-A4FF-0049473D7D7D}"/>
    <cellStyle name="Note 6 3 5 17" xfId="36551" xr:uid="{2968826B-D63E-47CC-B1FE-47F34D1E56E4}"/>
    <cellStyle name="Note 6 3 5 18" xfId="16583" xr:uid="{A540A724-6CC6-4379-901F-5C8030876197}"/>
    <cellStyle name="Note 6 3 5 2" xfId="7116" xr:uid="{7070897C-4A95-4AD8-B53B-9041DA11FC59}"/>
    <cellStyle name="Note 6 3 5 2 2" xfId="27330" xr:uid="{9F8A9C9C-F204-48C0-AB8D-5AA9FE44E7EB}"/>
    <cellStyle name="Note 6 3 5 2 3" xfId="37106" xr:uid="{4D73BBCD-8119-4251-B7F6-5E894FAD8A08}"/>
    <cellStyle name="Note 6 3 5 2 4" xfId="17138" xr:uid="{BDF41E1F-DD6D-4A1E-915A-E0B9E31F76C2}"/>
    <cellStyle name="Note 6 3 5 3" xfId="7663" xr:uid="{D1C6F72A-D563-4B16-A364-E024E4F37F59}"/>
    <cellStyle name="Note 6 3 5 3 2" xfId="27877" xr:uid="{EEE8EB50-05F7-4B24-9EE6-2D23EA03B1B6}"/>
    <cellStyle name="Note 6 3 5 3 3" xfId="37653" xr:uid="{B5EF8D48-2CAF-42B7-9D81-B2B48655DEEC}"/>
    <cellStyle name="Note 6 3 5 3 4" xfId="17685" xr:uid="{13D25D47-013E-4D1B-8D7F-6F5F43990B82}"/>
    <cellStyle name="Note 6 3 5 4" xfId="8213" xr:uid="{5A26DF35-E140-4E0B-995B-3003549162D6}"/>
    <cellStyle name="Note 6 3 5 4 2" xfId="28425" xr:uid="{1B1E876E-9187-4B15-A961-5F33E11026CE}"/>
    <cellStyle name="Note 6 3 5 4 3" xfId="38201" xr:uid="{81180B47-4BE7-4AD9-8F14-A96AFB7BB6DF}"/>
    <cellStyle name="Note 6 3 5 4 4" xfId="18233" xr:uid="{48440820-5627-44AF-A336-C52575DD1521}"/>
    <cellStyle name="Note 6 3 5 5" xfId="8755" xr:uid="{47160051-4209-412C-BF54-804F0D839941}"/>
    <cellStyle name="Note 6 3 5 5 2" xfId="28966" xr:uid="{A292D8BF-A8C9-42CB-B46B-CE9D7B3BA764}"/>
    <cellStyle name="Note 6 3 5 5 3" xfId="38742" xr:uid="{0071E5F2-CC1A-48DF-86F5-0BCB06110CCB}"/>
    <cellStyle name="Note 6 3 5 5 4" xfId="18774" xr:uid="{A0C741A8-E623-4A59-A787-619171D0085B}"/>
    <cellStyle name="Note 6 3 5 6" xfId="9281" xr:uid="{194097FD-2C29-4684-B50B-1887AFF9D43C}"/>
    <cellStyle name="Note 6 3 5 6 2" xfId="29490" xr:uid="{364EF4F3-DBA0-46D6-A46E-AB3F8750B1BE}"/>
    <cellStyle name="Note 6 3 5 6 3" xfId="39266" xr:uid="{48FAB2D5-2183-4D67-A9C4-8EF8AE205E76}"/>
    <cellStyle name="Note 6 3 5 6 4" xfId="19298" xr:uid="{3760ADB5-51E0-4877-8196-E6A8CCAF2D89}"/>
    <cellStyle name="Note 6 3 5 7" xfId="9805" xr:uid="{81A08812-C103-4187-B48C-3024167913C9}"/>
    <cellStyle name="Note 6 3 5 7 2" xfId="30012" xr:uid="{A5C7DFEE-049C-4581-AB4F-D8BB4951EA1D}"/>
    <cellStyle name="Note 6 3 5 7 3" xfId="39788" xr:uid="{E63004FD-EF23-4E77-9787-DEC8CD8CE5DE}"/>
    <cellStyle name="Note 6 3 5 7 4" xfId="19820" xr:uid="{923A2A33-9967-47F2-8D5E-CCEB8FB86803}"/>
    <cellStyle name="Note 6 3 5 8" xfId="10329" xr:uid="{A21C37C7-FC0B-4D11-BC19-58023620A999}"/>
    <cellStyle name="Note 6 3 5 8 2" xfId="30536" xr:uid="{7D2163A5-4F16-41B5-9F8A-86A4736D12F8}"/>
    <cellStyle name="Note 6 3 5 8 3" xfId="40312" xr:uid="{283C9C5E-CD77-4246-A479-E60B6C4B5585}"/>
    <cellStyle name="Note 6 3 5 8 4" xfId="20344" xr:uid="{A3ABD26D-0E11-42A4-9EB7-98F92A7CC308}"/>
    <cellStyle name="Note 6 3 5 9" xfId="10840" xr:uid="{E8109CF4-3BA3-4B76-BFA1-D119F548D8F1}"/>
    <cellStyle name="Note 6 3 5 9 2" xfId="31044" xr:uid="{FC96DD40-F8A2-49B4-A16E-6A180326466B}"/>
    <cellStyle name="Note 6 3 5 9 3" xfId="40820" xr:uid="{C68A06B4-203E-4EB8-8421-AB24448C8E3D}"/>
    <cellStyle name="Note 6 3 5 9 4" xfId="20852" xr:uid="{82A97919-4DD1-4A92-8B3A-DE044ADFD146}"/>
    <cellStyle name="Note 6 3 6" xfId="4244" xr:uid="{6832ED89-09BC-41DB-B39A-5E1B4F593A10}"/>
    <cellStyle name="Note 6 3 6 2" xfId="24495" xr:uid="{8A09859C-E90A-4A3E-A027-6B799E7574A5}"/>
    <cellStyle name="Note 6 3 6 3" xfId="34271" xr:uid="{690048CA-6A0A-41CE-A6A3-1AC34C5E19C4}"/>
    <cellStyle name="Note 6 3 6 4" xfId="14303" xr:uid="{DF53BC23-4938-446B-BE77-7DE05B4543EA}"/>
    <cellStyle name="Note 6 3 7" xfId="5745" xr:uid="{B6FD1B71-C35E-4D77-B049-580F6919EBF5}"/>
    <cellStyle name="Note 6 3 7 2" xfId="25974" xr:uid="{9DDAEC28-CBDD-4503-9FE5-F7A03FF41B6F}"/>
    <cellStyle name="Note 6 3 7 3" xfId="35750" xr:uid="{DC11AFB1-5E45-4C04-86ED-D760A6A57A21}"/>
    <cellStyle name="Note 6 3 7 4" xfId="15782" xr:uid="{6CA48EA1-D199-460D-9C79-2F6D99B0C72D}"/>
    <cellStyle name="Note 6 3 8" xfId="4587" xr:uid="{C73742AF-B566-486A-8107-4C10953B506C}"/>
    <cellStyle name="Note 6 3 8 2" xfId="24834" xr:uid="{B1C69912-0FFA-40B5-B152-713B13D1208A}"/>
    <cellStyle name="Note 6 3 8 3" xfId="34610" xr:uid="{E0E7598F-6F02-4DE9-B468-2CC1F9DF7039}"/>
    <cellStyle name="Note 6 3 8 4" xfId="14642" xr:uid="{05295A71-1837-4415-A93A-11E7B1F114A4}"/>
    <cellStyle name="Note 6 3 9" xfId="4104" xr:uid="{7148CF34-999C-4A51-89C3-C76A99B34AB1}"/>
    <cellStyle name="Note 6 3 9 2" xfId="24359" xr:uid="{13977031-76DC-417B-8FDE-DCDB6EC2144B}"/>
    <cellStyle name="Note 6 3 9 3" xfId="34135" xr:uid="{82A6F627-C13A-4DEA-A271-C98335723C1F}"/>
    <cellStyle name="Note 6 3 9 4" xfId="14167" xr:uid="{FD6D33DE-70EB-4192-A93C-D39E2E3CEDAD}"/>
    <cellStyle name="Note 6 4" xfId="678" xr:uid="{CF22B450-35FB-4C9E-A1FB-A23139A97DE8}"/>
    <cellStyle name="Note 6 5" xfId="589" xr:uid="{C233F72E-0B1A-4AE6-BED2-7055E62F69BC}"/>
    <cellStyle name="Note 6 5 10" xfId="4399" xr:uid="{BA12742E-50D4-49F9-865F-02B12275F09E}"/>
    <cellStyle name="Note 6 5 10 2" xfId="24650" xr:uid="{1F66C43F-EF84-4C2C-8C47-8368C64F92E8}"/>
    <cellStyle name="Note 6 5 10 3" xfId="34426" xr:uid="{0C5A2EF3-0798-495C-9B23-16E0182EDAD0}"/>
    <cellStyle name="Note 6 5 10 4" xfId="14458" xr:uid="{2650FB4C-1639-4DAB-8737-A4E935C3B20F}"/>
    <cellStyle name="Note 6 5 11" xfId="4687" xr:uid="{113B4BCC-2E69-44BE-BE4C-47672ABA4E81}"/>
    <cellStyle name="Note 6 5 11 2" xfId="24932" xr:uid="{E6C94BCD-19CA-4DAE-8996-780B818EAFE0}"/>
    <cellStyle name="Note 6 5 11 3" xfId="34708" xr:uid="{16C71B40-6E7C-4C33-BB1F-3F92774AFF69}"/>
    <cellStyle name="Note 6 5 11 4" xfId="14740" xr:uid="{F19FB029-F556-40FA-BFF7-DC2AD19B91B3}"/>
    <cellStyle name="Note 6 5 12" xfId="5426" xr:uid="{828E1427-5669-4B19-9434-B303EFEE1274}"/>
    <cellStyle name="Note 6 5 12 2" xfId="25661" xr:uid="{985BDC1E-F72C-4B7F-A543-2D4DA4540828}"/>
    <cellStyle name="Note 6 5 12 3" xfId="35437" xr:uid="{DBBF810E-EEED-4C9A-91D7-1FFA1DEA302D}"/>
    <cellStyle name="Note 6 5 12 4" xfId="15469" xr:uid="{72173650-E1A0-4DE0-AB17-5C49EED9BDDF}"/>
    <cellStyle name="Note 6 5 13" xfId="4203" xr:uid="{3208BD52-BAA6-4067-B9C7-EF6AED3BB651}"/>
    <cellStyle name="Note 6 5 13 2" xfId="24455" xr:uid="{4A01F256-1366-4B37-BDB0-D1D330E7F34A}"/>
    <cellStyle name="Note 6 5 13 3" xfId="34231" xr:uid="{F4947C6D-D5B0-47FF-BCF6-9BC8FC4AB55F}"/>
    <cellStyle name="Note 6 5 13 4" xfId="14263" xr:uid="{50AB01BC-73C9-450B-9F44-4F464EEC8F2E}"/>
    <cellStyle name="Note 6 5 14" xfId="6643" xr:uid="{6DA1A8B4-E097-40EE-9E83-446F7C9506E2}"/>
    <cellStyle name="Note 6 5 14 2" xfId="26858" xr:uid="{72585D5E-708F-4A33-A937-9C844182BB4A}"/>
    <cellStyle name="Note 6 5 14 3" xfId="36634" xr:uid="{AC7AAF52-11B9-4550-A8BB-E19E5264E627}"/>
    <cellStyle name="Note 6 5 14 4" xfId="16666" xr:uid="{7A82A0A4-FE11-4F8A-BD42-B58D8500E1FB}"/>
    <cellStyle name="Note 6 5 15" xfId="4666" xr:uid="{7511014E-811C-4518-8067-6F2A7F0A08AF}"/>
    <cellStyle name="Note 6 5 15 2" xfId="24911" xr:uid="{9418B91A-B2F4-4F73-8480-F3AF75CF1A40}"/>
    <cellStyle name="Note 6 5 15 3" xfId="34687" xr:uid="{EAD4134C-EA97-4F20-B1B4-56CA20D93906}"/>
    <cellStyle name="Note 6 5 15 4" xfId="14719" xr:uid="{FDAB9A71-44D6-4BE2-9F74-AC278D16DF06}"/>
    <cellStyle name="Note 6 5 16" xfId="10938" xr:uid="{4E26F9F7-4C0D-4319-866B-B2FF70EB9C8B}"/>
    <cellStyle name="Note 6 5 16 2" xfId="31141" xr:uid="{15AF374E-DFD4-4072-9089-97CB325E7434}"/>
    <cellStyle name="Note 6 5 16 3" xfId="40917" xr:uid="{90770EC8-7650-4C41-AB31-B46E4BAAAAC6}"/>
    <cellStyle name="Note 6 5 16 4" xfId="20949" xr:uid="{9D203DE5-4D2E-427E-8308-A8558ACFC1D4}"/>
    <cellStyle name="Note 6 5 17" xfId="9887" xr:uid="{BF175851-9AC3-4265-947A-7F21DDDF5FB4}"/>
    <cellStyle name="Note 6 5 17 2" xfId="30094" xr:uid="{9FBE7269-9B53-45A1-A0FA-9C11C9508FED}"/>
    <cellStyle name="Note 6 5 17 3" xfId="39870" xr:uid="{8E201402-3D10-4ABF-88A1-349D263F5A8E}"/>
    <cellStyle name="Note 6 5 17 4" xfId="19902" xr:uid="{41F54213-6B0C-4C48-A663-014EE6EE8A75}"/>
    <cellStyle name="Note 6 5 18" xfId="9392" xr:uid="{6FDC6D37-47D0-4E99-B41B-4174D1A18C60}"/>
    <cellStyle name="Note 6 5 18 2" xfId="29601" xr:uid="{509F134A-7B86-47DD-8C4B-12F0D5C0EEEC}"/>
    <cellStyle name="Note 6 5 18 3" xfId="39377" xr:uid="{FE4ED932-BF6B-413B-B4E0-AE0DD1CF1DE0}"/>
    <cellStyle name="Note 6 5 18 4" xfId="19409" xr:uid="{A55E525E-7659-445B-9CFE-EC39DBE87B48}"/>
    <cellStyle name="Note 6 5 19" xfId="23795" xr:uid="{31BD6579-2E0B-4B2B-BE12-1FE3F507E957}"/>
    <cellStyle name="Note 6 5 2" xfId="6231" xr:uid="{52CC1321-8DDA-4EF8-AD7B-FD57842A56DB}"/>
    <cellStyle name="Note 6 5 2 10" xfId="11018" xr:uid="{F361DE5B-26CF-481D-A8DA-468A9602793F}"/>
    <cellStyle name="Note 6 5 2 10 2" xfId="31220" xr:uid="{9D8C9FE2-2104-4E44-AC4C-23C0A615FB88}"/>
    <cellStyle name="Note 6 5 2 10 3" xfId="40996" xr:uid="{9A4F78CB-EE5A-4E63-9A1F-ADB9488CAE36}"/>
    <cellStyle name="Note 6 5 2 10 4" xfId="21028" xr:uid="{6402B585-399C-46A1-86C4-802C50927113}"/>
    <cellStyle name="Note 6 5 2 11" xfId="11504" xr:uid="{6B1C4000-A2D8-426B-8576-D9F1134D324F}"/>
    <cellStyle name="Note 6 5 2 11 2" xfId="31706" xr:uid="{F882FC21-F1E1-442B-8300-27EA15657162}"/>
    <cellStyle name="Note 6 5 2 11 3" xfId="41482" xr:uid="{FC164B8F-D889-4DBD-AC12-4D8BED740273}"/>
    <cellStyle name="Note 6 5 2 11 4" xfId="21514" xr:uid="{2CA09B6E-502F-42F7-B6E9-12EEEA98A009}"/>
    <cellStyle name="Note 6 5 2 12" xfId="11978" xr:uid="{D4CC4E01-1C5E-4495-84AF-C6E506821ECD}"/>
    <cellStyle name="Note 6 5 2 12 2" xfId="32179" xr:uid="{239CADF7-BAC3-4E98-A7B0-7EC9FB6A6C14}"/>
    <cellStyle name="Note 6 5 2 12 3" xfId="41955" xr:uid="{3AA44CF0-C8A4-4942-BCA3-1A114FDDE344}"/>
    <cellStyle name="Note 6 5 2 12 4" xfId="21987" xr:uid="{0D49C582-EBDA-4D45-8B12-A761E5E6DFA1}"/>
    <cellStyle name="Note 6 5 2 13" xfId="12439" xr:uid="{43473FFC-7047-48D4-A09E-4C8BFF4ACC2F}"/>
    <cellStyle name="Note 6 5 2 13 2" xfId="32639" xr:uid="{33C60CDC-6A97-4E07-B807-8AFD27B71F6A}"/>
    <cellStyle name="Note 6 5 2 13 3" xfId="42415" xr:uid="{3756DBDD-1D4B-4454-95C3-157817F23F51}"/>
    <cellStyle name="Note 6 5 2 13 4" xfId="22447" xr:uid="{97917C30-E442-4437-9DC2-0C5285864BB2}"/>
    <cellStyle name="Note 6 5 2 14" xfId="12899" xr:uid="{AE227742-170D-4726-BDC7-F5F86A2879E6}"/>
    <cellStyle name="Note 6 5 2 14 2" xfId="33098" xr:uid="{0B8A0213-6780-4D23-9232-229060000B00}"/>
    <cellStyle name="Note 6 5 2 14 3" xfId="42874" xr:uid="{F227EC6D-ECB5-452A-BD0A-C798A00FBD85}"/>
    <cellStyle name="Note 6 5 2 14 4" xfId="22906" xr:uid="{881D7C46-B666-4159-B3D5-E7E9E76B7894}"/>
    <cellStyle name="Note 6 5 2 15" xfId="13352" xr:uid="{DB4F4843-ADE0-4F54-B685-3D22E56BA577}"/>
    <cellStyle name="Note 6 5 2 15 2" xfId="33549" xr:uid="{8063B447-0673-4AC7-B7D3-13D9D21EDB87}"/>
    <cellStyle name="Note 6 5 2 15 3" xfId="43325" xr:uid="{59193BEE-DDD7-4E93-A217-D70ACB2A818E}"/>
    <cellStyle name="Note 6 5 2 15 4" xfId="23357" xr:uid="{2A3E0B4A-58C7-450A-8C27-FC84628A3508}"/>
    <cellStyle name="Note 6 5 2 16" xfId="26449" xr:uid="{A467F6CA-0D20-4D93-911F-A23418A236CB}"/>
    <cellStyle name="Note 6 5 2 17" xfId="36225" xr:uid="{8259FD46-44FD-4212-AEE0-147DAE12E990}"/>
    <cellStyle name="Note 6 5 2 18" xfId="16257" xr:uid="{5F1B28F2-F936-41AD-AA59-C834DD9A8A90}"/>
    <cellStyle name="Note 6 5 2 2" xfId="6790" xr:uid="{1764A2C3-674E-4AD8-B60A-A982BD073FE7}"/>
    <cellStyle name="Note 6 5 2 2 2" xfId="27004" xr:uid="{EF9F2F11-2EEC-40B0-A4C7-E1A7BE9B5666}"/>
    <cellStyle name="Note 6 5 2 2 3" xfId="36780" xr:uid="{0995791D-FC20-4656-8971-A61414E4FE8F}"/>
    <cellStyle name="Note 6 5 2 2 4" xfId="16812" xr:uid="{2FE7884D-A024-4562-B86E-DCEE320AF652}"/>
    <cellStyle name="Note 6 5 2 3" xfId="7337" xr:uid="{3E9F8BAF-4AF8-4D08-AD09-E1225126C63A}"/>
    <cellStyle name="Note 6 5 2 3 2" xfId="27551" xr:uid="{6C67C0AE-826A-443A-9DB0-CA9F1326CD5A}"/>
    <cellStyle name="Note 6 5 2 3 3" xfId="37327" xr:uid="{6CE85B86-22EA-4597-9A98-8FA193611664}"/>
    <cellStyle name="Note 6 5 2 3 4" xfId="17359" xr:uid="{472297EF-16DB-4394-8C65-D64166757E36}"/>
    <cellStyle name="Note 6 5 2 4" xfId="7887" xr:uid="{F7D9DF03-B954-4D3D-8C12-FED234E44DFD}"/>
    <cellStyle name="Note 6 5 2 4 2" xfId="28099" xr:uid="{3C798200-B021-408D-8494-0AF33F0FB7FF}"/>
    <cellStyle name="Note 6 5 2 4 3" xfId="37875" xr:uid="{C23937FB-861C-4F3A-9350-90313550A6C9}"/>
    <cellStyle name="Note 6 5 2 4 4" xfId="17907" xr:uid="{EC6EA700-3F2C-479A-AA3C-3400917501E1}"/>
    <cellStyle name="Note 6 5 2 5" xfId="8429" xr:uid="{871FEF0A-D892-415B-B08B-F3764C00A606}"/>
    <cellStyle name="Note 6 5 2 5 2" xfId="28640" xr:uid="{F6B6DC59-FB5C-4EAA-A7E1-2612520A2EC7}"/>
    <cellStyle name="Note 6 5 2 5 3" xfId="38416" xr:uid="{2E64CEBF-2BFE-43C8-9D31-B3818E07980B}"/>
    <cellStyle name="Note 6 5 2 5 4" xfId="18448" xr:uid="{B0725823-0D6A-4198-8EA0-29C214E12627}"/>
    <cellStyle name="Note 6 5 2 6" xfId="8955" xr:uid="{06319414-BEF9-45FF-BD02-CFC6A0BB2F49}"/>
    <cellStyle name="Note 6 5 2 6 2" xfId="29164" xr:uid="{2B7D695F-93B0-4572-BAF0-0DC4FAC1C1F2}"/>
    <cellStyle name="Note 6 5 2 6 3" xfId="38940" xr:uid="{86F05265-2A7B-4234-B176-F1D4E10BA619}"/>
    <cellStyle name="Note 6 5 2 6 4" xfId="18972" xr:uid="{61D42A08-8B20-48BB-8CDC-206F935F79D7}"/>
    <cellStyle name="Note 6 5 2 7" xfId="9479" xr:uid="{B7D670D7-08A4-4881-9A88-DDA97A796DED}"/>
    <cellStyle name="Note 6 5 2 7 2" xfId="29686" xr:uid="{87795F9C-7540-487C-B742-A22AD3589677}"/>
    <cellStyle name="Note 6 5 2 7 3" xfId="39462" xr:uid="{9F418576-275F-4E20-B857-5E43004DA8CE}"/>
    <cellStyle name="Note 6 5 2 7 4" xfId="19494" xr:uid="{7E4D9A33-9E70-46A5-9621-8499D4DEF743}"/>
    <cellStyle name="Note 6 5 2 8" xfId="10003" xr:uid="{BEEC0F2E-DF02-4331-A17B-4AAE51F0295D}"/>
    <cellStyle name="Note 6 5 2 8 2" xfId="30210" xr:uid="{995D2CC8-0495-4B26-88B8-D8D7550A6B91}"/>
    <cellStyle name="Note 6 5 2 8 3" xfId="39986" xr:uid="{3B97F59E-80C0-4806-84CD-A094E4C0DED7}"/>
    <cellStyle name="Note 6 5 2 8 4" xfId="20018" xr:uid="{7287164E-82EB-49DF-B16D-C41F72BC9D2B}"/>
    <cellStyle name="Note 6 5 2 9" xfId="10514" xr:uid="{480CC98B-9C78-4C7A-8DF0-C882F101E2C4}"/>
    <cellStyle name="Note 6 5 2 9 2" xfId="30718" xr:uid="{BFB36D5E-5470-4C4A-A7C3-5C86F5A817EF}"/>
    <cellStyle name="Note 6 5 2 9 3" xfId="40494" xr:uid="{634DFAD5-62F2-4475-BAB4-6D94018BEBDB}"/>
    <cellStyle name="Note 6 5 2 9 4" xfId="20526" xr:uid="{DF2B39A5-936E-459A-BF7E-F14825B0CC94}"/>
    <cellStyle name="Note 6 5 20" xfId="24130" xr:uid="{8C0A6D66-AE14-4BF4-8B96-304156E4F272}"/>
    <cellStyle name="Note 6 5 21" xfId="13793" xr:uid="{4BCF3F17-B4CC-4CC8-B7DF-FF1725699240}"/>
    <cellStyle name="Note 6 5 3" xfId="6556" xr:uid="{8E14372B-A953-4F7E-99C6-872ABBBF1BFA}"/>
    <cellStyle name="Note 6 5 3 10" xfId="11343" xr:uid="{79D2D8BA-64EA-4EBD-9C5C-3940FBC21CD1}"/>
    <cellStyle name="Note 6 5 3 10 2" xfId="31545" xr:uid="{B920C226-23F3-4CFB-8CC4-9567601EE5FB}"/>
    <cellStyle name="Note 6 5 3 10 3" xfId="41321" xr:uid="{E62C5F00-3D79-4AB0-9C09-262685F94E48}"/>
    <cellStyle name="Note 6 5 3 10 4" xfId="21353" xr:uid="{BEAB97B4-BD20-425C-AF1F-2686E6A7A7F8}"/>
    <cellStyle name="Note 6 5 3 11" xfId="11829" xr:uid="{7C2EF172-5102-4631-A24B-5A390958852D}"/>
    <cellStyle name="Note 6 5 3 11 2" xfId="32031" xr:uid="{286355CA-D5CC-4F53-82E2-057B546E4BDD}"/>
    <cellStyle name="Note 6 5 3 11 3" xfId="41807" xr:uid="{66B991D1-B2A0-4F80-83A6-EAB5D57417B7}"/>
    <cellStyle name="Note 6 5 3 11 4" xfId="21839" xr:uid="{B43A37C6-A5B5-4E50-B7B7-E381833A2A54}"/>
    <cellStyle name="Note 6 5 3 12" xfId="12303" xr:uid="{7C486529-4E3C-4F6E-A35E-3588B9FCB1C8}"/>
    <cellStyle name="Note 6 5 3 12 2" xfId="32504" xr:uid="{A451F864-45F9-4092-9BEC-8152501235AB}"/>
    <cellStyle name="Note 6 5 3 12 3" xfId="42280" xr:uid="{07F8E0B4-4B64-4A0C-A9A4-FF2056A7346B}"/>
    <cellStyle name="Note 6 5 3 12 4" xfId="22312" xr:uid="{8A02F531-612B-4678-9719-B9D287250122}"/>
    <cellStyle name="Note 6 5 3 13" xfId="12764" xr:uid="{1831E9E2-A45C-4023-9CAF-1CDE4F481BD7}"/>
    <cellStyle name="Note 6 5 3 13 2" xfId="32964" xr:uid="{B0482E3B-B7E5-4FAA-B3A4-FE7FB9AD8BEF}"/>
    <cellStyle name="Note 6 5 3 13 3" xfId="42740" xr:uid="{6EDF85AF-964D-4904-8B38-A1E6CA71CE3B}"/>
    <cellStyle name="Note 6 5 3 13 4" xfId="22772" xr:uid="{06AFBF4C-70A2-42A4-ABB3-88E4A28A9822}"/>
    <cellStyle name="Note 6 5 3 14" xfId="13224" xr:uid="{C4D0EBFE-9DE0-43BD-A535-BC4623B63A15}"/>
    <cellStyle name="Note 6 5 3 14 2" xfId="33423" xr:uid="{3A45515F-737A-41EF-BDF8-F31E1DD9980D}"/>
    <cellStyle name="Note 6 5 3 14 3" xfId="43199" xr:uid="{8D1830E1-A70E-46E0-985C-24B5A7378BA6}"/>
    <cellStyle name="Note 6 5 3 14 4" xfId="23231" xr:uid="{F9625BA4-03F4-4EE3-ABAE-463D4280E7E1}"/>
    <cellStyle name="Note 6 5 3 15" xfId="13677" xr:uid="{FE48477F-FC30-4B3F-8082-78D619499C29}"/>
    <cellStyle name="Note 6 5 3 15 2" xfId="33874" xr:uid="{EE8FCACA-2C5E-473E-81B1-8557126A618E}"/>
    <cellStyle name="Note 6 5 3 15 3" xfId="43650" xr:uid="{E10763F8-7611-42FD-88D1-7702E4CBB03B}"/>
    <cellStyle name="Note 6 5 3 15 4" xfId="23682" xr:uid="{735EE202-B274-4B5B-94A8-30141EE9A485}"/>
    <cellStyle name="Note 6 5 3 16" xfId="26774" xr:uid="{4B5981D7-1E6D-43CB-83E6-BD85C458535B}"/>
    <cellStyle name="Note 6 5 3 17" xfId="36550" xr:uid="{3B827647-4F58-4196-A718-63F7980FE642}"/>
    <cellStyle name="Note 6 5 3 18" xfId="16582" xr:uid="{A0E6C82B-C98C-40C7-A3EA-297A60FC8529}"/>
    <cellStyle name="Note 6 5 3 2" xfId="7115" xr:uid="{A606DBF8-46AB-487E-A992-B030187A1F13}"/>
    <cellStyle name="Note 6 5 3 2 2" xfId="27329" xr:uid="{0F015458-3730-4E59-BCEE-DB25FB014EF3}"/>
    <cellStyle name="Note 6 5 3 2 3" xfId="37105" xr:uid="{3989A4DD-F161-4AED-B79C-48616D407765}"/>
    <cellStyle name="Note 6 5 3 2 4" xfId="17137" xr:uid="{D31BBD73-F684-4D00-81FF-E3B6C988CA1B}"/>
    <cellStyle name="Note 6 5 3 3" xfId="7662" xr:uid="{DF698027-D149-48DE-86C5-D1C0B5F7D68D}"/>
    <cellStyle name="Note 6 5 3 3 2" xfId="27876" xr:uid="{EEA55877-675C-487C-82FC-500202B862B2}"/>
    <cellStyle name="Note 6 5 3 3 3" xfId="37652" xr:uid="{C6B74073-F6B3-4159-9852-5DB968038675}"/>
    <cellStyle name="Note 6 5 3 3 4" xfId="17684" xr:uid="{6E07BF5F-E758-4DD8-B2E2-4CCC84F147F3}"/>
    <cellStyle name="Note 6 5 3 4" xfId="8212" xr:uid="{7CC370E9-2383-46AA-A004-BCCBB68AC82A}"/>
    <cellStyle name="Note 6 5 3 4 2" xfId="28424" xr:uid="{A44B4B0A-A30A-48B1-8830-4DD94E6F6E57}"/>
    <cellStyle name="Note 6 5 3 4 3" xfId="38200" xr:uid="{D263E7C6-A67A-491D-AABE-D9A44DB573E9}"/>
    <cellStyle name="Note 6 5 3 4 4" xfId="18232" xr:uid="{47B86FAE-DCAB-4351-8D0A-C4E818363A00}"/>
    <cellStyle name="Note 6 5 3 5" xfId="8754" xr:uid="{9AEF01FF-1099-4A25-A641-F1FD5916B65D}"/>
    <cellStyle name="Note 6 5 3 5 2" xfId="28965" xr:uid="{4785AB4D-2DB2-4549-9BE0-6396633D76C7}"/>
    <cellStyle name="Note 6 5 3 5 3" xfId="38741" xr:uid="{45248D51-7846-4044-909C-98CFE2D590D7}"/>
    <cellStyle name="Note 6 5 3 5 4" xfId="18773" xr:uid="{FF02E64A-A5B4-45E6-A6C2-22A15BA0A456}"/>
    <cellStyle name="Note 6 5 3 6" xfId="9280" xr:uid="{A8899B80-CC05-450B-8760-4BCD1E9BDA15}"/>
    <cellStyle name="Note 6 5 3 6 2" xfId="29489" xr:uid="{E5537B9A-324D-4B8F-B226-6D337B7CB489}"/>
    <cellStyle name="Note 6 5 3 6 3" xfId="39265" xr:uid="{C2D16DDE-5F85-420A-BEB4-199D979908D8}"/>
    <cellStyle name="Note 6 5 3 6 4" xfId="19297" xr:uid="{D9E586E2-A870-4E38-861C-9E4C1EA6D775}"/>
    <cellStyle name="Note 6 5 3 7" xfId="9804" xr:uid="{29BE9095-2BC2-406C-94F0-277500B6A716}"/>
    <cellStyle name="Note 6 5 3 7 2" xfId="30011" xr:uid="{558B2A35-494B-47F5-8785-6C38A7E872DA}"/>
    <cellStyle name="Note 6 5 3 7 3" xfId="39787" xr:uid="{3ABC3312-06FE-4236-B131-FA3E9AD6DE2E}"/>
    <cellStyle name="Note 6 5 3 7 4" xfId="19819" xr:uid="{0119B2A9-36AF-4F8C-92BE-980CE2B530AF}"/>
    <cellStyle name="Note 6 5 3 8" xfId="10328" xr:uid="{913C69C9-CCE5-4631-8E73-A06E355CF9BF}"/>
    <cellStyle name="Note 6 5 3 8 2" xfId="30535" xr:uid="{A1C01A1F-0EC4-42EC-82C0-196FA3EEC966}"/>
    <cellStyle name="Note 6 5 3 8 3" xfId="40311" xr:uid="{D836AE1F-2B44-4D71-B511-46EEB71B5099}"/>
    <cellStyle name="Note 6 5 3 8 4" xfId="20343" xr:uid="{D43C4C71-4F89-4D2F-8731-82C1B612F610}"/>
    <cellStyle name="Note 6 5 3 9" xfId="10839" xr:uid="{7217F121-3B73-4C67-9130-2C5754A86989}"/>
    <cellStyle name="Note 6 5 3 9 2" xfId="31043" xr:uid="{ABC4FAC4-7B7D-4348-A45A-64CED17C4DAC}"/>
    <cellStyle name="Note 6 5 3 9 3" xfId="40819" xr:uid="{0662F975-91F1-47B6-855B-D198837F4AD7}"/>
    <cellStyle name="Note 6 5 3 9 4" xfId="20851" xr:uid="{AF3FD31D-F022-4081-B6B5-F76E0188436A}"/>
    <cellStyle name="Note 6 5 4" xfId="4245" xr:uid="{7B09A648-F344-478E-BE66-F296D67D47C7}"/>
    <cellStyle name="Note 6 5 4 2" xfId="24496" xr:uid="{4AE79704-583F-4C07-AB40-45115CB04C91}"/>
    <cellStyle name="Note 6 5 4 3" xfId="34272" xr:uid="{3CAE4C66-7318-4234-AF0F-D8B710A888BD}"/>
    <cellStyle name="Note 6 5 4 4" xfId="14304" xr:uid="{D084CEDA-3129-42E5-8F80-09F8000A0B9B}"/>
    <cellStyle name="Note 6 5 5" xfId="5744" xr:uid="{59AA61E7-98E3-4F51-BCF7-790113077934}"/>
    <cellStyle name="Note 6 5 5 2" xfId="25973" xr:uid="{32CCFF82-3C53-42FC-A082-D6E0CC1BAA50}"/>
    <cellStyle name="Note 6 5 5 3" xfId="35749" xr:uid="{79DA56E4-D436-414D-952B-907370926D4B}"/>
    <cellStyle name="Note 6 5 5 4" xfId="15781" xr:uid="{DC4627A2-BA0F-47E1-9BDA-EE448E2C9272}"/>
    <cellStyle name="Note 6 5 6" xfId="4588" xr:uid="{9F926FCD-961A-4154-B8B2-953CDC99A59B}"/>
    <cellStyle name="Note 6 5 6 2" xfId="24835" xr:uid="{17AC5CD2-D6FA-4BE5-BDA2-D01FA417666C}"/>
    <cellStyle name="Note 6 5 6 3" xfId="34611" xr:uid="{F990269C-B285-4EA5-AE6C-D977357C80D3}"/>
    <cellStyle name="Note 6 5 6 4" xfId="14643" xr:uid="{B2BE8C53-6CD4-4EE0-B70F-F48273413429}"/>
    <cellStyle name="Note 6 5 7" xfId="6145" xr:uid="{46FD2538-E7B7-445A-8EE0-4B8D9C6561E6}"/>
    <cellStyle name="Note 6 5 7 2" xfId="26364" xr:uid="{C1685CAB-E2B8-4B56-9A92-857CE2A208A4}"/>
    <cellStyle name="Note 6 5 7 3" xfId="36140" xr:uid="{CF21F2AB-5A96-47A2-9ED1-08D8D16CE2D9}"/>
    <cellStyle name="Note 6 5 7 4" xfId="16172" xr:uid="{172DA016-A81D-4DB2-BBE1-96FE1C3DB653}"/>
    <cellStyle name="Note 6 5 8" xfId="4800" xr:uid="{EF6DD8CF-3A4E-4C9F-80E7-68C76AF0AC43}"/>
    <cellStyle name="Note 6 5 8 2" xfId="25043" xr:uid="{6FCEA05E-BD38-4FB5-B18D-7B2C4B214B7A}"/>
    <cellStyle name="Note 6 5 8 3" xfId="34819" xr:uid="{22828431-EA40-4CF8-9660-49DD16C0365F}"/>
    <cellStyle name="Note 6 5 8 4" xfId="14851" xr:uid="{FFBA96F5-72F4-4AEF-9313-8F90B370C1DA}"/>
    <cellStyle name="Note 6 5 9" xfId="4485" xr:uid="{0FFA053D-F942-43BA-95FC-CDBC7BEBF173}"/>
    <cellStyle name="Note 6 5 9 2" xfId="24734" xr:uid="{E325732F-BC15-4903-BAF7-BBC339BAFFCB}"/>
    <cellStyle name="Note 6 5 9 3" xfId="34510" xr:uid="{96945916-9CA3-4FB1-A5D3-AD8BC1185E2C}"/>
    <cellStyle name="Note 6 5 9 4" xfId="14542" xr:uid="{853AD138-AA32-4023-9455-9260DD28A92E}"/>
    <cellStyle name="Note 6 6" xfId="2535" xr:uid="{A75A8545-78BC-4A4B-885A-AEE36ABC7FE3}"/>
    <cellStyle name="Note 6 7" xfId="3931" xr:uid="{B2C986BA-C0D6-4347-96FF-069C29276152}"/>
    <cellStyle name="Note 6 7 10" xfId="9437" xr:uid="{ADAAF06C-2BC6-4129-8873-5A35A2D6430E}"/>
    <cellStyle name="Note 6 7 10 2" xfId="29644" xr:uid="{502D393B-8C4E-4035-B65A-602EED09DAC3}"/>
    <cellStyle name="Note 6 7 10 3" xfId="39420" xr:uid="{9AE64BAE-4D07-4769-B2FB-D564D51A09D1}"/>
    <cellStyle name="Note 6 7 10 4" xfId="19452" xr:uid="{E68D90B1-78A7-4431-8C1F-E76153108A79}"/>
    <cellStyle name="Note 6 7 11" xfId="9961" xr:uid="{773834C1-FE2B-4DB7-BCED-9CB55A839422}"/>
    <cellStyle name="Note 6 7 11 2" xfId="30168" xr:uid="{4DD8A72A-6FBE-4502-B0E5-C0AF3248BA25}"/>
    <cellStyle name="Note 6 7 11 3" xfId="39944" xr:uid="{96ED570B-8717-4912-86E5-3C42728E9011}"/>
    <cellStyle name="Note 6 7 11 4" xfId="19976" xr:uid="{460C265F-629D-4919-B92D-C8C4E3A3F85A}"/>
    <cellStyle name="Note 6 7 12" xfId="10472" xr:uid="{EA086644-6446-43EF-AF79-461248AD6001}"/>
    <cellStyle name="Note 6 7 12 2" xfId="30676" xr:uid="{7BB12C71-7879-490B-9B2B-F2D8B2FD3CED}"/>
    <cellStyle name="Note 6 7 12 3" xfId="40452" xr:uid="{AABF4AAA-C806-4B21-8FF4-735EAD7EAAA3}"/>
    <cellStyle name="Note 6 7 12 4" xfId="20484" xr:uid="{447AEEE0-7B80-45C4-A8D2-86CE8D4F338D}"/>
    <cellStyle name="Note 6 7 13" xfId="10976" xr:uid="{171A5DCA-BE46-4C88-A986-4229C4F466EA}"/>
    <cellStyle name="Note 6 7 13 2" xfId="31178" xr:uid="{156E4388-FB64-40E2-84D3-5F70A2BE4506}"/>
    <cellStyle name="Note 6 7 13 3" xfId="40954" xr:uid="{E7CC52B9-EA3F-4B23-9D7F-C6915E71DE0E}"/>
    <cellStyle name="Note 6 7 13 4" xfId="20986" xr:uid="{58C4C9BB-D629-4A56-86F9-56BF146207B4}"/>
    <cellStyle name="Note 6 7 14" xfId="11462" xr:uid="{A5AE182B-EC1C-4341-951D-76C5FB56B4FE}"/>
    <cellStyle name="Note 6 7 14 2" xfId="31664" xr:uid="{5FEB4E69-998D-4CCC-B26B-81741AD6ADE7}"/>
    <cellStyle name="Note 6 7 14 3" xfId="41440" xr:uid="{F5AB7405-34E5-4FCA-AD1C-2C6E92127344}"/>
    <cellStyle name="Note 6 7 14 4" xfId="21472" xr:uid="{8E870490-7CF9-465C-B037-92E32BE1A620}"/>
    <cellStyle name="Note 6 7 15" xfId="11936" xr:uid="{007D2007-4A69-418A-B4E9-D483756D7EDA}"/>
    <cellStyle name="Note 6 7 15 2" xfId="32137" xr:uid="{16D93535-2BDE-4E48-B097-9DBFFE1E20A1}"/>
    <cellStyle name="Note 6 7 15 3" xfId="41913" xr:uid="{6593199D-F035-4249-BB2E-3AA623247B39}"/>
    <cellStyle name="Note 6 7 15 4" xfId="21945" xr:uid="{0AF06FB8-DB8F-4CB5-B455-B49540BFCD9A}"/>
    <cellStyle name="Note 6 7 16" xfId="12397" xr:uid="{D813E07C-3CA8-4504-B83E-A6AF13A64BD8}"/>
    <cellStyle name="Note 6 7 16 2" xfId="32597" xr:uid="{109FD55B-DDC1-422A-A095-EDFD36A741D5}"/>
    <cellStyle name="Note 6 7 16 3" xfId="42373" xr:uid="{85710AD9-A42C-4FA9-BC5D-247523CE9BD7}"/>
    <cellStyle name="Note 6 7 16 4" xfId="22405" xr:uid="{469F246C-349F-400F-95AD-BED3E1E1714E}"/>
    <cellStyle name="Note 6 7 17" xfId="12857" xr:uid="{A1C1F016-6D20-4545-9B78-B62656954584}"/>
    <cellStyle name="Note 6 7 17 2" xfId="33056" xr:uid="{78AB52FE-E208-45DB-9614-82A33DBAE6F8}"/>
    <cellStyle name="Note 6 7 17 3" xfId="42832" xr:uid="{B08EA57E-6909-4D24-8D4D-238149A271A8}"/>
    <cellStyle name="Note 6 7 17 4" xfId="22864" xr:uid="{2655DFDC-05A2-48A8-B139-E4BD84FAC702}"/>
    <cellStyle name="Note 6 7 18" xfId="13310" xr:uid="{F0B64DF7-3D23-43CC-BC9E-C3B832EE6922}"/>
    <cellStyle name="Note 6 7 18 2" xfId="33507" xr:uid="{0D1D06E4-ABE1-42E0-95EC-0EF13BECD4F6}"/>
    <cellStyle name="Note 6 7 18 3" xfId="43283" xr:uid="{D1FA2350-9C49-473E-9081-C170FE2B9A8F}"/>
    <cellStyle name="Note 6 7 18 4" xfId="23315" xr:uid="{972DF2E2-048E-4CB7-831E-859345A8CABB}"/>
    <cellStyle name="Note 6 7 19" xfId="24200" xr:uid="{7AC8FCB6-A6BA-44E0-AD23-7227C6547377}"/>
    <cellStyle name="Note 6 7 2" xfId="6607" xr:uid="{E10CA259-C229-4417-897F-A272323A05E9}"/>
    <cellStyle name="Note 6 7 2 10" xfId="11393" xr:uid="{E0CC480A-4AC8-441B-B1DE-2F76F17C781E}"/>
    <cellStyle name="Note 6 7 2 10 2" xfId="31595" xr:uid="{A225265A-3E69-409A-A3E1-223969A677B6}"/>
    <cellStyle name="Note 6 7 2 10 3" xfId="41371" xr:uid="{42317583-003F-4193-A219-CBD119BD6B2A}"/>
    <cellStyle name="Note 6 7 2 10 4" xfId="21403" xr:uid="{7C3033CE-FD6B-48E7-B03B-B8706F2FBA4A}"/>
    <cellStyle name="Note 6 7 2 11" xfId="11878" xr:uid="{41AAD547-483E-4B20-A5D8-27309015AF3E}"/>
    <cellStyle name="Note 6 7 2 11 2" xfId="32080" xr:uid="{8BC26BB6-6CCF-43C3-90D8-A631661B2208}"/>
    <cellStyle name="Note 6 7 2 11 3" xfId="41856" xr:uid="{C677309B-1A09-4572-BBC0-809581AFA1C3}"/>
    <cellStyle name="Note 6 7 2 11 4" xfId="21888" xr:uid="{C302F762-7C72-46FE-A6CF-5131DCB8D4D7}"/>
    <cellStyle name="Note 6 7 2 12" xfId="12352" xr:uid="{75200737-51DC-4FD5-9FA9-34E515A8D1ED}"/>
    <cellStyle name="Note 6 7 2 12 2" xfId="32553" xr:uid="{1E858A73-9951-4662-8A73-B567FDF2C868}"/>
    <cellStyle name="Note 6 7 2 12 3" xfId="42329" xr:uid="{7BFCEBDD-FDC3-457B-B36E-919010AAD442}"/>
    <cellStyle name="Note 6 7 2 12 4" xfId="22361" xr:uid="{7CA1D2EF-7304-4DC3-A299-9D1A4C1EE33E}"/>
    <cellStyle name="Note 6 7 2 13" xfId="12813" xr:uid="{833E10C1-87BA-4F21-AC84-C2600F3B39AF}"/>
    <cellStyle name="Note 6 7 2 13 2" xfId="33013" xr:uid="{0CD8FC1D-87FA-49F3-ABA1-7D86B095FF6D}"/>
    <cellStyle name="Note 6 7 2 13 3" xfId="42789" xr:uid="{66431060-C487-443F-9F7A-E6FA8E8E0B26}"/>
    <cellStyle name="Note 6 7 2 13 4" xfId="22821" xr:uid="{77AA7765-353F-4F9E-A8A6-D18F3A263860}"/>
    <cellStyle name="Note 6 7 2 14" xfId="13272" xr:uid="{078E4527-4433-48FD-B864-B247F15F3737}"/>
    <cellStyle name="Note 6 7 2 14 2" xfId="33471" xr:uid="{8F240E8A-9C04-4BFA-8443-1283B62EB0A4}"/>
    <cellStyle name="Note 6 7 2 14 3" xfId="43247" xr:uid="{998CB02E-CCEE-4375-9639-0808E2204BB6}"/>
    <cellStyle name="Note 6 7 2 14 4" xfId="23279" xr:uid="{F824B251-9BC8-413A-BD6B-EAFB277A13F3}"/>
    <cellStyle name="Note 6 7 2 15" xfId="13725" xr:uid="{815F8E42-568A-4B52-87E0-327DCA75AE7D}"/>
    <cellStyle name="Note 6 7 2 15 2" xfId="33922" xr:uid="{2D8C4B51-D00C-4EFE-BBBD-9EEBBA9FECE9}"/>
    <cellStyle name="Note 6 7 2 15 3" xfId="43698" xr:uid="{F71B95EA-BB07-48B9-91B4-F05EE2D7CD77}"/>
    <cellStyle name="Note 6 7 2 15 4" xfId="23730" xr:uid="{625C10D8-45AA-42FA-8A7D-A476DD12D3B9}"/>
    <cellStyle name="Note 6 7 2 16" xfId="26822" xr:uid="{5E53AAD8-2E71-41F9-872D-95CABD1F67D2}"/>
    <cellStyle name="Note 6 7 2 17" xfId="36598" xr:uid="{4ACA3AD9-BA8B-4075-AF42-9358D6810745}"/>
    <cellStyle name="Note 6 7 2 18" xfId="16630" xr:uid="{16FBD951-D5AF-4CA7-8A1C-341973C01DC8}"/>
    <cellStyle name="Note 6 7 2 2" xfId="7164" xr:uid="{9B1D2456-1ADF-41A2-B1BD-557DE98D9B54}"/>
    <cellStyle name="Note 6 7 2 2 2" xfId="27378" xr:uid="{3EB6EF5C-BBF0-4720-9A5F-0F28525A3CB7}"/>
    <cellStyle name="Note 6 7 2 2 3" xfId="37154" xr:uid="{DC166556-AB3E-4D73-B10B-E8DAA0EA0A95}"/>
    <cellStyle name="Note 6 7 2 2 4" xfId="17186" xr:uid="{D41D594C-B08A-42F9-8FA7-6A7E70D9D39D}"/>
    <cellStyle name="Note 6 7 2 3" xfId="7713" xr:uid="{0CBCDC69-E02F-4E1A-9019-BA03D90CFACD}"/>
    <cellStyle name="Note 6 7 2 3 2" xfId="27927" xr:uid="{1C25F87C-85DD-4559-A06B-6193A1E4065F}"/>
    <cellStyle name="Note 6 7 2 3 3" xfId="37703" xr:uid="{41E984DD-5CA5-4635-9ACF-4FAE1E4E067C}"/>
    <cellStyle name="Note 6 7 2 3 4" xfId="17735" xr:uid="{83896A78-8CD9-4D12-A121-C77D5A589AE1}"/>
    <cellStyle name="Note 6 7 2 4" xfId="8262" xr:uid="{9FFFDDF4-7A61-4C79-B454-9F3C215AA02F}"/>
    <cellStyle name="Note 6 7 2 4 2" xfId="28474" xr:uid="{A555FBB1-8076-4BAF-BC9C-F636FC908233}"/>
    <cellStyle name="Note 6 7 2 4 3" xfId="38250" xr:uid="{C3B72BBB-B751-4183-BC2E-26B9834EC8BB}"/>
    <cellStyle name="Note 6 7 2 4 4" xfId="18282" xr:uid="{EDF371FC-27B5-4637-87D0-278B98F3F165}"/>
    <cellStyle name="Note 6 7 2 5" xfId="8804" xr:uid="{FAF54A32-949B-41A6-A148-F14D6AC2AC96}"/>
    <cellStyle name="Note 6 7 2 5 2" xfId="29015" xr:uid="{1796BEA1-D55D-48D8-94BA-86FFD65DE737}"/>
    <cellStyle name="Note 6 7 2 5 3" xfId="38791" xr:uid="{CA654DB0-F404-4426-9FAA-FC1D0BD38B13}"/>
    <cellStyle name="Note 6 7 2 5 4" xfId="18823" xr:uid="{4850C4C0-8421-48E3-B2C0-73CDFF0B82A9}"/>
    <cellStyle name="Note 6 7 2 6" xfId="9329" xr:uid="{C7CD51EA-70EF-4AFF-91E0-1C08CC8A4272}"/>
    <cellStyle name="Note 6 7 2 6 2" xfId="29538" xr:uid="{500B89E5-5467-4036-971F-E2FF5251C8AC}"/>
    <cellStyle name="Note 6 7 2 6 3" xfId="39314" xr:uid="{4E667F3B-E7C8-4539-A6E1-8621A6209375}"/>
    <cellStyle name="Note 6 7 2 6 4" xfId="19346" xr:uid="{19814BAB-8AF7-4536-8878-BEFA110C344B}"/>
    <cellStyle name="Note 6 7 2 7" xfId="9852" xr:uid="{3585C883-AFA1-4469-B2FF-28DA02071043}"/>
    <cellStyle name="Note 6 7 2 7 2" xfId="30059" xr:uid="{254EF45C-C21D-4562-89C2-04C1BE6BAA24}"/>
    <cellStyle name="Note 6 7 2 7 3" xfId="39835" xr:uid="{1E376885-59C1-40F6-AF7B-9A748B5F73A5}"/>
    <cellStyle name="Note 6 7 2 7 4" xfId="19867" xr:uid="{B0B35560-C0DA-42F8-AD58-11280927505D}"/>
    <cellStyle name="Note 6 7 2 8" xfId="10378" xr:uid="{BAE262E4-559F-41C7-91EE-8CF3C12DC2FF}"/>
    <cellStyle name="Note 6 7 2 8 2" xfId="30585" xr:uid="{0B4DAF3D-FF10-4796-9BA8-E4700F5E95B3}"/>
    <cellStyle name="Note 6 7 2 8 3" xfId="40361" xr:uid="{80B22821-855D-4A7F-8887-2DDF88D0CFF0}"/>
    <cellStyle name="Note 6 7 2 8 4" xfId="20393" xr:uid="{03A0B44A-08FB-4ECF-9681-578459E8C83C}"/>
    <cellStyle name="Note 6 7 2 9" xfId="10888" xr:uid="{B7649673-ABFB-4F00-91BD-A4FB6409C55C}"/>
    <cellStyle name="Note 6 7 2 9 2" xfId="31092" xr:uid="{9C9E29A4-C52A-4A68-B684-085AA77AE007}"/>
    <cellStyle name="Note 6 7 2 9 3" xfId="40868" xr:uid="{E8C9B0AD-4009-4B77-B7E1-56208D30C8DC}"/>
    <cellStyle name="Note 6 7 2 9 4" xfId="20900" xr:uid="{9D6D7C0A-391F-481B-AAAD-F010A887B6E6}"/>
    <cellStyle name="Note 6 7 20" xfId="33976" xr:uid="{82B5F89A-059D-4B74-87A1-212CCC643D96}"/>
    <cellStyle name="Note 6 7 21" xfId="14008" xr:uid="{BD078ACD-FBF0-4D9D-AD47-1167026DF265}"/>
    <cellStyle name="Note 6 7 3" xfId="6625" xr:uid="{3D338465-8AA2-4C3E-A883-64C404FB5EED}"/>
    <cellStyle name="Note 6 7 3 10" xfId="11411" xr:uid="{A69A0FFF-DA92-4501-9569-F9A7CFB28110}"/>
    <cellStyle name="Note 6 7 3 10 2" xfId="31613" xr:uid="{2F4AB498-9659-4C94-AE36-F1CE8C863F6C}"/>
    <cellStyle name="Note 6 7 3 10 3" xfId="41389" xr:uid="{15D3122A-EA2F-4714-9586-2B944551D324}"/>
    <cellStyle name="Note 6 7 3 10 4" xfId="21421" xr:uid="{72370280-551A-4765-A07F-EAFEDEB453B0}"/>
    <cellStyle name="Note 6 7 3 11" xfId="11896" xr:uid="{79441454-F572-489B-92F9-532C3F1F9BED}"/>
    <cellStyle name="Note 6 7 3 11 2" xfId="32098" xr:uid="{5D0D0402-7BB8-4AF4-9DC6-C3249806C7E9}"/>
    <cellStyle name="Note 6 7 3 11 3" xfId="41874" xr:uid="{2047F5C9-3AD8-4DD9-992D-65A83159C780}"/>
    <cellStyle name="Note 6 7 3 11 4" xfId="21906" xr:uid="{48F55416-9778-48DA-B6CD-B3B1FA19EEB3}"/>
    <cellStyle name="Note 6 7 3 12" xfId="12370" xr:uid="{28D3E647-A616-4DB2-B2AD-949F618787AB}"/>
    <cellStyle name="Note 6 7 3 12 2" xfId="32571" xr:uid="{02340DBA-58D0-4D55-864E-3461AECF19C0}"/>
    <cellStyle name="Note 6 7 3 12 3" xfId="42347" xr:uid="{A50DD50D-2BCE-4506-879B-186B1D921E1C}"/>
    <cellStyle name="Note 6 7 3 12 4" xfId="22379" xr:uid="{522FB376-775A-4847-B514-1007417A7A99}"/>
    <cellStyle name="Note 6 7 3 13" xfId="12831" xr:uid="{14286825-155C-487E-ADA7-3A9BFB365949}"/>
    <cellStyle name="Note 6 7 3 13 2" xfId="33031" xr:uid="{8F66C684-570A-4DB0-A2F4-CF89BBED6CFF}"/>
    <cellStyle name="Note 6 7 3 13 3" xfId="42807" xr:uid="{517322FF-88DE-4381-A743-1E5BA87EC8A9}"/>
    <cellStyle name="Note 6 7 3 13 4" xfId="22839" xr:uid="{CAA7CDA8-1FD1-4817-8082-D98885CA2B37}"/>
    <cellStyle name="Note 6 7 3 14" xfId="13290" xr:uid="{ED100245-6F41-4990-AC47-4A5E101BB3FA}"/>
    <cellStyle name="Note 6 7 3 14 2" xfId="33489" xr:uid="{3ED83381-3542-4173-A3E8-B4F232CE8F5F}"/>
    <cellStyle name="Note 6 7 3 14 3" xfId="43265" xr:uid="{6919F7F6-AD3D-4F3C-B893-CE92C1202F86}"/>
    <cellStyle name="Note 6 7 3 14 4" xfId="23297" xr:uid="{E34AD65D-3CA3-42DF-B401-047E08F77C54}"/>
    <cellStyle name="Note 6 7 3 15" xfId="13743" xr:uid="{65EFF088-1B2A-437A-88F1-BC91AA158528}"/>
    <cellStyle name="Note 6 7 3 15 2" xfId="33940" xr:uid="{2E00AA97-C533-4623-8BDA-B2842012DA05}"/>
    <cellStyle name="Note 6 7 3 15 3" xfId="43716" xr:uid="{549C0F35-C58C-406B-9416-DFA4DB15A3F5}"/>
    <cellStyle name="Note 6 7 3 15 4" xfId="23748" xr:uid="{E7059FDB-A4F8-4890-8400-57D7F2B7235C}"/>
    <cellStyle name="Note 6 7 3 16" xfId="26840" xr:uid="{A08BC2BF-4B5D-4582-8331-1F755DA90D6F}"/>
    <cellStyle name="Note 6 7 3 17" xfId="36616" xr:uid="{03B0C5FB-DF52-4B59-BB7A-4A291447F402}"/>
    <cellStyle name="Note 6 7 3 18" xfId="16648" xr:uid="{2F2ACF4D-30A1-4367-89D2-F683E5367243}"/>
    <cellStyle name="Note 6 7 3 2" xfId="7182" xr:uid="{F8372D20-C0C1-4D69-B63C-B6EA65C1993A}"/>
    <cellStyle name="Note 6 7 3 2 2" xfId="27396" xr:uid="{002CF9F5-9378-4AC4-987B-3FECB8027932}"/>
    <cellStyle name="Note 6 7 3 2 3" xfId="37172" xr:uid="{ADD48D6B-5135-4D49-A1A0-D0098E36EE89}"/>
    <cellStyle name="Note 6 7 3 2 4" xfId="17204" xr:uid="{1CF894EB-B0BF-43BF-A581-47C4C0870EF8}"/>
    <cellStyle name="Note 6 7 3 3" xfId="7731" xr:uid="{24940A77-737B-4CA2-B16E-2702C28DEC92}"/>
    <cellStyle name="Note 6 7 3 3 2" xfId="27945" xr:uid="{8F662CDC-906C-4232-A9AB-5315C7F957C0}"/>
    <cellStyle name="Note 6 7 3 3 3" xfId="37721" xr:uid="{E04525CC-9E12-4485-A5AC-03E986353AD5}"/>
    <cellStyle name="Note 6 7 3 3 4" xfId="17753" xr:uid="{A7D3B02A-828E-44DE-910C-12D14E922FAA}"/>
    <cellStyle name="Note 6 7 3 4" xfId="8280" xr:uid="{22813370-0790-4A08-BC4B-647AD4E31C99}"/>
    <cellStyle name="Note 6 7 3 4 2" xfId="28492" xr:uid="{1D02ADFB-0D69-41D0-8D91-92962626A35B}"/>
    <cellStyle name="Note 6 7 3 4 3" xfId="38268" xr:uid="{08ACF199-ACA0-4D0C-A336-F29C118369F3}"/>
    <cellStyle name="Note 6 7 3 4 4" xfId="18300" xr:uid="{960CA924-6EB1-44C1-B39F-657C3749D2D7}"/>
    <cellStyle name="Note 6 7 3 5" xfId="8822" xr:uid="{C07F9182-46CF-44E6-A9E9-24C56C103826}"/>
    <cellStyle name="Note 6 7 3 5 2" xfId="29033" xr:uid="{9014D79B-E35B-4718-A5F1-4646898696C1}"/>
    <cellStyle name="Note 6 7 3 5 3" xfId="38809" xr:uid="{013955BF-E4FA-4C88-9019-6DDB305ADCC6}"/>
    <cellStyle name="Note 6 7 3 5 4" xfId="18841" xr:uid="{B5C8346A-C526-4B88-9C40-C2E34361FB6E}"/>
    <cellStyle name="Note 6 7 3 6" xfId="9347" xr:uid="{54D62226-2754-4792-89A5-DC71B347C516}"/>
    <cellStyle name="Note 6 7 3 6 2" xfId="29556" xr:uid="{B66EE5A5-798C-4CA3-BE91-7758C5DA18F7}"/>
    <cellStyle name="Note 6 7 3 6 3" xfId="39332" xr:uid="{1E4C46A8-454D-4CDF-B684-412855B541FB}"/>
    <cellStyle name="Note 6 7 3 6 4" xfId="19364" xr:uid="{BA5AC47D-64BD-41D1-9BB4-D1681DD54EE4}"/>
    <cellStyle name="Note 6 7 3 7" xfId="9870" xr:uid="{F8B83688-E80D-4C65-AA6D-F843139EE308}"/>
    <cellStyle name="Note 6 7 3 7 2" xfId="30077" xr:uid="{87FE2A8F-DFBE-4CDC-A859-E6542F7A3DF1}"/>
    <cellStyle name="Note 6 7 3 7 3" xfId="39853" xr:uid="{54A5FE26-9F29-4392-BA15-F5A2AADB53B4}"/>
    <cellStyle name="Note 6 7 3 7 4" xfId="19885" xr:uid="{3AECE600-28DD-460A-B143-D1DF95151A89}"/>
    <cellStyle name="Note 6 7 3 8" xfId="10396" xr:uid="{A5976FDA-8EC8-4EE8-A27A-C4CB74444275}"/>
    <cellStyle name="Note 6 7 3 8 2" xfId="30603" xr:uid="{17CAB822-3B87-4BC5-AA2B-DC9E6851EB66}"/>
    <cellStyle name="Note 6 7 3 8 3" xfId="40379" xr:uid="{82612898-F1F7-492B-9DDB-A7AB91164C4E}"/>
    <cellStyle name="Note 6 7 3 8 4" xfId="20411" xr:uid="{BE9DF587-027D-4FFA-B44B-64D124EE59C3}"/>
    <cellStyle name="Note 6 7 3 9" xfId="10906" xr:uid="{6A5C7428-0E6E-4446-AD48-1140ADDCB00C}"/>
    <cellStyle name="Note 6 7 3 9 2" xfId="31110" xr:uid="{97426B8D-68FA-443F-BC3F-C2F11AD6A186}"/>
    <cellStyle name="Note 6 7 3 9 3" xfId="40886" xr:uid="{CADE71E7-4509-4F9A-87AB-987FEF4C3B65}"/>
    <cellStyle name="Note 6 7 3 9 4" xfId="20918" xr:uid="{B2140B0C-D6C5-4205-ADC7-EEF23CE413A0}"/>
    <cellStyle name="Note 6 7 4" xfId="6188" xr:uid="{373C3F9C-A294-4882-94B0-19559511D4CA}"/>
    <cellStyle name="Note 6 7 4 2" xfId="26406" xr:uid="{E808FDCE-8312-4EDA-AF67-A20F32768BE5}"/>
    <cellStyle name="Note 6 7 4 3" xfId="36182" xr:uid="{41941DA0-04C3-42E5-8ACE-FE3DD1953255}"/>
    <cellStyle name="Note 6 7 4 4" xfId="16214" xr:uid="{C2C8F77F-4B67-41F2-B4A5-67C45F999551}"/>
    <cellStyle name="Note 6 7 5" xfId="6748" xr:uid="{9ED12638-0292-4612-BA05-D5A0BA25E647}"/>
    <cellStyle name="Note 6 7 5 2" xfId="26962" xr:uid="{0956CA78-6E64-469E-B86B-F3A7A79331B4}"/>
    <cellStyle name="Note 6 7 5 3" xfId="36738" xr:uid="{D555A207-C563-4EF3-99B0-F37A9D5F78A0}"/>
    <cellStyle name="Note 6 7 5 4" xfId="16770" xr:uid="{FEE8FEC0-2EA8-4904-B74D-49A2C70C5F3C}"/>
    <cellStyle name="Note 6 7 6" xfId="7294" xr:uid="{498240AC-0D42-480E-B3B0-6350C8090423}"/>
    <cellStyle name="Note 6 7 6 2" xfId="27508" xr:uid="{3126DB5F-4EDB-4275-825F-4382ABC4D9E6}"/>
    <cellStyle name="Note 6 7 6 3" xfId="37284" xr:uid="{DE3EA47E-4502-4E8E-8C90-BC02A373E090}"/>
    <cellStyle name="Note 6 7 6 4" xfId="17316" xr:uid="{DD1871E1-705D-4E62-A24F-7AB9223BE9BE}"/>
    <cellStyle name="Note 6 7 7" xfId="7844" xr:uid="{459D79C3-3604-4455-829C-C4EEA778B7B6}"/>
    <cellStyle name="Note 6 7 7 2" xfId="28056" xr:uid="{4EC2A59C-FA02-4808-A675-93789D544233}"/>
    <cellStyle name="Note 6 7 7 3" xfId="37832" xr:uid="{34D8981D-022A-46D7-898D-B3501635BA79}"/>
    <cellStyle name="Note 6 7 7 4" xfId="17864" xr:uid="{75E71A6C-F498-47A5-86B8-5D467D886E20}"/>
    <cellStyle name="Note 6 7 8" xfId="8387" xr:uid="{97B03033-B843-4FA6-A06B-C1F8E3DEC37F}"/>
    <cellStyle name="Note 6 7 8 2" xfId="28598" xr:uid="{120857CD-7803-409F-B34B-54574C2D51C3}"/>
    <cellStyle name="Note 6 7 8 3" xfId="38374" xr:uid="{11D75777-96A1-4DAD-BCE4-69758301C982}"/>
    <cellStyle name="Note 6 7 8 4" xfId="18406" xr:uid="{7BAA51CB-2B22-40C2-92EB-05BBCA9B8E34}"/>
    <cellStyle name="Note 6 7 9" xfId="8913" xr:uid="{3789062D-C497-48AB-90B3-701C322F6ACB}"/>
    <cellStyle name="Note 6 7 9 2" xfId="29122" xr:uid="{AC07BF6C-D2DE-423B-9A8C-2E7DB49C2E44}"/>
    <cellStyle name="Note 6 7 9 3" xfId="38898" xr:uid="{41AA468E-9D1F-466F-B1A9-C169BC4F0966}"/>
    <cellStyle name="Note 6 7 9 4" xfId="18930" xr:uid="{2FA25252-27A3-486A-ADAA-EC05E66693E8}"/>
    <cellStyle name="Note 7" xfId="323" xr:uid="{090EECAC-C51B-478D-AAE0-DED13312AB46}"/>
    <cellStyle name="Note 7 2" xfId="504" xr:uid="{AAE27D5E-C6A7-4A55-8350-112E3DD111B6}"/>
    <cellStyle name="Note 7 3" xfId="679" xr:uid="{89D68FB9-AF9F-486D-8166-CB394E9ECB2F}"/>
    <cellStyle name="Note 8" xfId="324" xr:uid="{A0F60C56-239C-4E15-91B2-11AD57071919}"/>
    <cellStyle name="Note 8 2" xfId="505" xr:uid="{A1E558CE-9A0B-4908-B7C6-9D1420FF5437}"/>
    <cellStyle name="Note 8 2 2" xfId="2538" xr:uid="{0FDC67F8-4E28-41EA-95E8-368244AA8129}"/>
    <cellStyle name="Note 8 3" xfId="680" xr:uid="{036D0E41-05CC-4800-B599-96FE97758387}"/>
    <cellStyle name="Note 8 4" xfId="2537" xr:uid="{DF7FD540-5623-4EDF-B21A-80E5B966797B}"/>
    <cellStyle name="Note 9" xfId="325" xr:uid="{631A36A8-B255-4223-8972-6EEE97C67A49}"/>
    <cellStyle name="Note 9 2" xfId="2540" xr:uid="{89A2FE44-3A6B-4645-9059-D0D026DBF81E}"/>
    <cellStyle name="Note 9 3" xfId="2539" xr:uid="{5E804FFE-B27B-47EF-9C21-6EE0022348E8}"/>
    <cellStyle name="NoteSubTitle1" xfId="2541" xr:uid="{24434BB3-61C3-4FA0-A04D-2251A892BB69}"/>
    <cellStyle name="NoteTitle" xfId="2542" xr:uid="{5FBEC9BB-7DD3-4CE8-8689-8E2EC3F2D8ED}"/>
    <cellStyle name="Nuovo" xfId="2543" xr:uid="{FF6B7D1C-7A12-4C2A-A770-6320F4602DF0}"/>
    <cellStyle name="Ø›ŽÅ [0]_06" xfId="2544" xr:uid="{7F550BC3-13DF-4567-9E81-3451B2A01D8C}"/>
    <cellStyle name="Ø›ŽÅ[0]_cashflow" xfId="2545" xr:uid="{E56BA525-3988-499A-862C-D8994CC2E051}"/>
    <cellStyle name="Ø›ŽÅ_06" xfId="2546" xr:uid="{95D0FF87-050D-4A65-A19B-1679120BEABF}"/>
    <cellStyle name="Ò»°ã_ˆó±í¸½±í" xfId="2547" xr:uid="{041361D0-4801-4E66-A97A-01909118D487}"/>
    <cellStyle name="ØÅ [0]_06" xfId="2548" xr:uid="{9462618A-7CC0-4E85-969E-EE31F8FD2138}"/>
    <cellStyle name="ØÅ[0]_cashflow" xfId="2549" xr:uid="{C01B10FE-7540-427A-B71C-FFFC055B8A30}"/>
    <cellStyle name="ØÅ_06" xfId="2550" xr:uid="{1F1F1849-F137-4EAC-9432-A658E29ACCC3}"/>
    <cellStyle name="Œ…‹æØ‚è [0.00]_laroux" xfId="2551" xr:uid="{DCE0B12B-F047-463E-8BC1-7F18148811CF}"/>
    <cellStyle name="Œ…‹æØ‚è_laroux" xfId="2552" xr:uid="{E5212B9C-6E15-4C46-9104-FE18FBAADB76}"/>
    <cellStyle name="øFòé_BS9701-3" xfId="2553" xr:uid="{1D6BFC26-B57D-44F1-A7FB-90172E395E92}"/>
    <cellStyle name="øj‚¾?_BS9701-3" xfId="2554" xr:uid="{055F7829-CEF2-4DC8-821D-901F9E48C2EA}"/>
    <cellStyle name="ºó¼Ì³¬¼¶Á´½Ó" xfId="2555" xr:uid="{045C03B2-029E-49F2-9742-183F71A69E30}"/>
    <cellStyle name="OScommands" xfId="2556" xr:uid="{C252ED53-148A-4076-BC0B-34895619FBC1}"/>
    <cellStyle name="Output" xfId="27" builtinId="21" customBuiltin="1"/>
    <cellStyle name="Output 10" xfId="2557" xr:uid="{7D227A06-42D8-4803-A5F6-E8A475B186AA}"/>
    <cellStyle name="Output 11" xfId="2558" xr:uid="{6A90DE16-6A89-4A06-B062-8C62A7E36B62}"/>
    <cellStyle name="Output 12" xfId="2559" xr:uid="{328D31F3-91FE-4516-B7E7-89FB21E8560A}"/>
    <cellStyle name="Output 13" xfId="2560" xr:uid="{1B75CC99-DA54-4372-AE0F-C2152308811F}"/>
    <cellStyle name="Output 14" xfId="2561" xr:uid="{0B43BFD8-5B11-41DF-B1E8-46D2C68E4E6E}"/>
    <cellStyle name="Output 15" xfId="2562" xr:uid="{27FC4DB3-11FF-4AD0-9A3D-6BC779CEB185}"/>
    <cellStyle name="Output 16" xfId="2563" xr:uid="{E8C43EF4-6C2C-4ACC-9FCC-3F0BF591F65C}"/>
    <cellStyle name="Output 17" xfId="2564" xr:uid="{56FE7CA0-55A6-49B5-9709-6B3AAA6D5A0B}"/>
    <cellStyle name="Output 18" xfId="2565" xr:uid="{A2F0DC6C-9E4F-4FF0-B972-07554CFA16E3}"/>
    <cellStyle name="Output 19" xfId="2566" xr:uid="{5950FE1D-F8CD-4B6F-A3FD-1434A866D2B9}"/>
    <cellStyle name="Output 2" xfId="102" xr:uid="{A520C237-F8A8-4A9D-B87A-4551918E04DB}"/>
    <cellStyle name="Output 2 2" xfId="2568" xr:uid="{6A19A353-15F8-4FBB-BFBC-FB15A23F31D8}"/>
    <cellStyle name="Output 2 2 2" xfId="43909" xr:uid="{C4A050B9-66E6-48AD-91B3-A9A5F8343043}"/>
    <cellStyle name="Output 2 3" xfId="3787" xr:uid="{B745BA24-2518-4DF5-AEF0-72AFD32B7F42}"/>
    <cellStyle name="Output 2 3 10" xfId="9383" xr:uid="{A8F83C7B-D500-4D50-9B0C-97E6A664BE58}"/>
    <cellStyle name="Output 2 3 10 2" xfId="29592" xr:uid="{10D4E3A0-6F3C-46D4-9073-87BD3639BB7B}"/>
    <cellStyle name="Output 2 3 10 3" xfId="39368" xr:uid="{A29D452B-DAEC-438F-91A4-B25C9CA231F5}"/>
    <cellStyle name="Output 2 3 10 4" xfId="19400" xr:uid="{61A15092-3AAB-4829-B47C-CEF6BFEC0F85}"/>
    <cellStyle name="Output 2 3 11" xfId="9908" xr:uid="{E12D831F-DE42-43E8-8197-36A598BCA1BB}"/>
    <cellStyle name="Output 2 3 11 2" xfId="30115" xr:uid="{B402772D-F77D-4EB7-963C-95DBBCBAF930}"/>
    <cellStyle name="Output 2 3 11 3" xfId="39891" xr:uid="{57F5EB82-8E8E-441E-84D0-2833647E7AF0}"/>
    <cellStyle name="Output 2 3 11 4" xfId="19923" xr:uid="{3A2CEFAD-D2CD-4459-A5BB-C4D076FC85D0}"/>
    <cellStyle name="Output 2 3 12" xfId="10432" xr:uid="{A94C3A50-D434-44BD-967C-DB9C9082A4B4}"/>
    <cellStyle name="Output 2 3 12 2" xfId="30637" xr:uid="{4224D272-B2A4-4058-B97F-304714D80F05}"/>
    <cellStyle name="Output 2 3 12 3" xfId="40413" xr:uid="{0E6DFC26-6D72-4F88-9B34-60823BD9673A}"/>
    <cellStyle name="Output 2 3 12 4" xfId="20445" xr:uid="{746BABEC-4D3E-4B07-B50A-9D699522A94E}"/>
    <cellStyle name="Output 2 3 13" xfId="10936" xr:uid="{76507D40-7A6B-4844-BF49-E0965DC5062F}"/>
    <cellStyle name="Output 2 3 13 2" xfId="31139" xr:uid="{C9B97E0A-9040-4704-8EF7-2E93A955A369}"/>
    <cellStyle name="Output 2 3 13 3" xfId="40915" xr:uid="{1F979B6F-D2B2-4E54-B6DE-5E1166DC4B14}"/>
    <cellStyle name="Output 2 3 13 4" xfId="20947" xr:uid="{40D3BBCA-8166-4B91-A1D5-0C3E7B6D1B93}"/>
    <cellStyle name="Output 2 3 14" xfId="11438" xr:uid="{ABE24ABD-6A1D-47FF-9D76-E4225FC0859D}"/>
    <cellStyle name="Output 2 3 14 2" xfId="31640" xr:uid="{08BE81D6-EA05-49C0-BD3F-5F14E056AF03}"/>
    <cellStyle name="Output 2 3 14 3" xfId="41416" xr:uid="{3D54D2EE-BFA2-4B61-B5C8-9DB006C178AB}"/>
    <cellStyle name="Output 2 3 14 4" xfId="21448" xr:uid="{BAEC1B60-DCC9-4500-8E13-D28F1E19EF46}"/>
    <cellStyle name="Output 2 3 15" xfId="11915" xr:uid="{AA81D69F-9263-4241-BB43-B0628365935E}"/>
    <cellStyle name="Output 2 3 15 2" xfId="32116" xr:uid="{3F37AF59-6E88-41EA-9D21-39BE4B4597CB}"/>
    <cellStyle name="Output 2 3 15 3" xfId="41892" xr:uid="{0DC0FF33-73B4-4C05-B5C4-A846B18B12B0}"/>
    <cellStyle name="Output 2 3 15 4" xfId="21924" xr:uid="{E47FBF6B-9D83-4BEC-8847-1147B810C7E8}"/>
    <cellStyle name="Output 2 3 16" xfId="12385" xr:uid="{5955445A-6F1F-447D-A81C-D6B02DD37F19}"/>
    <cellStyle name="Output 2 3 16 2" xfId="32586" xr:uid="{8277396D-D8AC-4E84-9522-F4B998A525ED}"/>
    <cellStyle name="Output 2 3 16 3" xfId="42362" xr:uid="{E8EE525A-4EF4-49D9-9BB0-A7795662BC49}"/>
    <cellStyle name="Output 2 3 16 4" xfId="22394" xr:uid="{F581751D-1BBF-4B13-9810-88276C67BE89}"/>
    <cellStyle name="Output 2 3 17" xfId="12844" xr:uid="{00B8655F-F6C6-4F84-8255-D7BF0CAC4709}"/>
    <cellStyle name="Output 2 3 17 2" xfId="33043" xr:uid="{A4D6101A-9237-4D2D-BF3C-F90BA8B06DAD}"/>
    <cellStyle name="Output 2 3 17 3" xfId="42819" xr:uid="{D19F19AA-45C9-4879-BC0F-D4462E0BA1DA}"/>
    <cellStyle name="Output 2 3 17 4" xfId="22851" xr:uid="{2CB66BAC-126C-4E67-8FDC-3B46AE8EFCFE}"/>
    <cellStyle name="Output 2 3 18" xfId="13299" xr:uid="{A39251B7-08FB-4BE7-8774-71DFC6354269}"/>
    <cellStyle name="Output 2 3 18 2" xfId="33498" xr:uid="{480438F7-0ED2-4CDE-A7B0-86E57B418D47}"/>
    <cellStyle name="Output 2 3 18 3" xfId="43274" xr:uid="{5AE4FD5F-BA8D-435A-922D-A21C6ACECB7E}"/>
    <cellStyle name="Output 2 3 18 4" xfId="23306" xr:uid="{3E99E3CF-E3E2-4A94-BA2D-230014ABE0BF}"/>
    <cellStyle name="Output 2 3 19" xfId="24169" xr:uid="{4559E4F1-076E-4207-8B8E-3C41E6702099}"/>
    <cellStyle name="Output 2 3 2" xfId="6596" xr:uid="{38390A2A-801B-427A-98FE-A71AEC747497}"/>
    <cellStyle name="Output 2 3 2 10" xfId="11382" xr:uid="{A741AD40-5004-4CD8-94F1-DAAE951BED68}"/>
    <cellStyle name="Output 2 3 2 10 2" xfId="31584" xr:uid="{9CADC149-0EDB-4B18-BEE4-D436BF99AB09}"/>
    <cellStyle name="Output 2 3 2 10 3" xfId="41360" xr:uid="{DC9FBB30-804B-4DBE-910A-6331E3C0CF7C}"/>
    <cellStyle name="Output 2 3 2 10 4" xfId="21392" xr:uid="{409000DC-B4EE-4B59-BE7B-6C3CE1622A0A}"/>
    <cellStyle name="Output 2 3 2 11" xfId="11867" xr:uid="{27208FAF-D012-45C5-9631-111DD352E44F}"/>
    <cellStyle name="Output 2 3 2 11 2" xfId="32069" xr:uid="{A382B73F-3429-4ACF-8D28-4359D864E6C9}"/>
    <cellStyle name="Output 2 3 2 11 3" xfId="41845" xr:uid="{47EEB900-5D42-49DF-80CF-AB1AE328DE01}"/>
    <cellStyle name="Output 2 3 2 11 4" xfId="21877" xr:uid="{6A0B6D35-A840-46E9-AD07-CA1DCBBC6E50}"/>
    <cellStyle name="Output 2 3 2 12" xfId="12341" xr:uid="{519FA8FD-DC5A-415B-A528-D591AC9CE3E2}"/>
    <cellStyle name="Output 2 3 2 12 2" xfId="32542" xr:uid="{703E7EC9-7138-4D15-8FA0-612CFD424904}"/>
    <cellStyle name="Output 2 3 2 12 3" xfId="42318" xr:uid="{ECE3F4CF-FC49-4EFC-AD2B-4D3166369B9C}"/>
    <cellStyle name="Output 2 3 2 12 4" xfId="22350" xr:uid="{90DC1750-FDDD-405B-BEB6-56D33B14A72E}"/>
    <cellStyle name="Output 2 3 2 13" xfId="12802" xr:uid="{AB75DFDA-9AD3-437F-8E8D-6C3DC7A02876}"/>
    <cellStyle name="Output 2 3 2 13 2" xfId="33002" xr:uid="{F44555DA-B3B1-4B10-934E-43EC736EEE25}"/>
    <cellStyle name="Output 2 3 2 13 3" xfId="42778" xr:uid="{155D706C-5767-47BE-A07E-51FD0E408158}"/>
    <cellStyle name="Output 2 3 2 13 4" xfId="22810" xr:uid="{3CE3F02A-338F-407D-A349-036D8721C7E9}"/>
    <cellStyle name="Output 2 3 2 14" xfId="13261" xr:uid="{72E7E99B-36C3-4CAC-9346-EDB9176233F4}"/>
    <cellStyle name="Output 2 3 2 14 2" xfId="33460" xr:uid="{C778CF67-9110-448C-9475-9254388EE772}"/>
    <cellStyle name="Output 2 3 2 14 3" xfId="43236" xr:uid="{068B6CA7-C779-4D42-9757-F9C583090F6C}"/>
    <cellStyle name="Output 2 3 2 14 4" xfId="23268" xr:uid="{18C3CD07-59DE-4688-9D4F-12DF288CC18E}"/>
    <cellStyle name="Output 2 3 2 15" xfId="13714" xr:uid="{641E7A96-AE1A-405A-98CE-4E1769792E32}"/>
    <cellStyle name="Output 2 3 2 15 2" xfId="33911" xr:uid="{A9FE513E-4702-45D2-AFA4-5F12F4F9F0D8}"/>
    <cellStyle name="Output 2 3 2 15 3" xfId="43687" xr:uid="{2D623527-B174-48A5-B207-061B11F3FE64}"/>
    <cellStyle name="Output 2 3 2 15 4" xfId="23719" xr:uid="{389C3897-D155-4658-85EC-A1D82011F142}"/>
    <cellStyle name="Output 2 3 2 16" xfId="26811" xr:uid="{0408F4B3-90A4-43D6-AC23-4EFB7446E220}"/>
    <cellStyle name="Output 2 3 2 17" xfId="36587" xr:uid="{971C7E82-FD05-46AF-87B4-713F3174BCBB}"/>
    <cellStyle name="Output 2 3 2 18" xfId="16619" xr:uid="{386D68D5-71C6-4C2F-B1DC-612049E4D39F}"/>
    <cellStyle name="Output 2 3 2 2" xfId="7153" xr:uid="{6160D495-1EF0-4DC9-A02C-6BAFF4577B55}"/>
    <cellStyle name="Output 2 3 2 2 2" xfId="27367" xr:uid="{806EE9B9-0452-4432-8B90-5F63849E84CA}"/>
    <cellStyle name="Output 2 3 2 2 3" xfId="37143" xr:uid="{8C6206F3-95A2-4B5D-B6ED-477CA235B520}"/>
    <cellStyle name="Output 2 3 2 2 4" xfId="17175" xr:uid="{DB2D8715-FEE1-4459-86A1-3C9A39F632A2}"/>
    <cellStyle name="Output 2 3 2 3" xfId="7702" xr:uid="{4199064D-8839-4797-9593-597F9DC714C4}"/>
    <cellStyle name="Output 2 3 2 3 2" xfId="27916" xr:uid="{F7150FFA-1F24-42F9-8B8F-18DD55921869}"/>
    <cellStyle name="Output 2 3 2 3 3" xfId="37692" xr:uid="{5B77D653-2098-45DA-BB16-37B9F644E63D}"/>
    <cellStyle name="Output 2 3 2 3 4" xfId="17724" xr:uid="{985FB7A6-E489-4730-A0A5-104DFAF4FE33}"/>
    <cellStyle name="Output 2 3 2 4" xfId="8251" xr:uid="{99646AD0-1EF1-42E9-952C-5A1356584701}"/>
    <cellStyle name="Output 2 3 2 4 2" xfId="28463" xr:uid="{1414FB12-A758-4A60-B9EF-A72FB3779FEB}"/>
    <cellStyle name="Output 2 3 2 4 3" xfId="38239" xr:uid="{1C19548E-49DD-462A-9727-BD81708410C8}"/>
    <cellStyle name="Output 2 3 2 4 4" xfId="18271" xr:uid="{BDC2C00F-1D0D-47A9-A3D4-399370BCF9B4}"/>
    <cellStyle name="Output 2 3 2 5" xfId="8793" xr:uid="{373D0186-D8BC-46E1-BE6E-A5A417A467CB}"/>
    <cellStyle name="Output 2 3 2 5 2" xfId="29004" xr:uid="{92CC10F9-3DE2-4EFA-9457-90A1938D3615}"/>
    <cellStyle name="Output 2 3 2 5 3" xfId="38780" xr:uid="{DBD62603-ADBC-43F0-9C51-36C65EE2F569}"/>
    <cellStyle name="Output 2 3 2 5 4" xfId="18812" xr:uid="{BC605BDC-0C7D-4016-96EE-DFE4756186CD}"/>
    <cellStyle name="Output 2 3 2 6" xfId="9318" xr:uid="{BC75CCB2-E505-4DFB-AB39-D1277C845605}"/>
    <cellStyle name="Output 2 3 2 6 2" xfId="29527" xr:uid="{B60F957B-939D-41D2-B187-8F456FE344C6}"/>
    <cellStyle name="Output 2 3 2 6 3" xfId="39303" xr:uid="{74ECE5CA-F4CD-4C76-804A-88C0AC612651}"/>
    <cellStyle name="Output 2 3 2 6 4" xfId="19335" xr:uid="{2D87C633-491D-47E6-8FCB-7D51C9C03F5E}"/>
    <cellStyle name="Output 2 3 2 7" xfId="9841" xr:uid="{83F9D63A-0EC8-448E-A071-A9C4422390CC}"/>
    <cellStyle name="Output 2 3 2 7 2" xfId="30048" xr:uid="{67D27003-7D70-4C6C-B812-0FA93BB142E0}"/>
    <cellStyle name="Output 2 3 2 7 3" xfId="39824" xr:uid="{48910D3B-DF9B-4AA9-839D-E73EEAFEE9D6}"/>
    <cellStyle name="Output 2 3 2 7 4" xfId="19856" xr:uid="{DD748CB8-8D71-401B-A32F-68288733DDE9}"/>
    <cellStyle name="Output 2 3 2 8" xfId="10367" xr:uid="{B85E1ED4-D861-4DC9-9109-25CEEB5DA1B6}"/>
    <cellStyle name="Output 2 3 2 8 2" xfId="30574" xr:uid="{292FD5F6-082C-4DBD-87FD-DC791705C785}"/>
    <cellStyle name="Output 2 3 2 8 3" xfId="40350" xr:uid="{46236650-03CF-4D1F-B0FF-5EEE1C70CDAC}"/>
    <cellStyle name="Output 2 3 2 8 4" xfId="20382" xr:uid="{55B635A6-B21B-4557-B5CC-7A13A3C7FD95}"/>
    <cellStyle name="Output 2 3 2 9" xfId="10877" xr:uid="{D50AB2A5-FAE6-4099-9A3F-B8F39353C89B}"/>
    <cellStyle name="Output 2 3 2 9 2" xfId="31081" xr:uid="{794F97D9-1B6D-4C1A-ADEC-8445ACF28F10}"/>
    <cellStyle name="Output 2 3 2 9 3" xfId="40857" xr:uid="{FBDE3FEF-EAFE-4243-85C8-63FE06439A0D}"/>
    <cellStyle name="Output 2 3 2 9 4" xfId="20889" xr:uid="{1B783312-0325-4E8C-A42D-95FA8BD070A7}"/>
    <cellStyle name="Output 2 3 20" xfId="33948" xr:uid="{C9C7E06B-A300-4444-A91B-E275D635F6A9}"/>
    <cellStyle name="Output 2 3 21" xfId="13980" xr:uid="{19EC276B-1DA0-4EB8-ABBD-A11DFF4F145C}"/>
    <cellStyle name="Output 2 3 3" xfId="6616" xr:uid="{23E8E1CE-428E-452C-B239-BEE4E6CEE649}"/>
    <cellStyle name="Output 2 3 3 10" xfId="11402" xr:uid="{73E901A7-A1B5-4492-9D62-4E9A10B4E37D}"/>
    <cellStyle name="Output 2 3 3 10 2" xfId="31604" xr:uid="{BBB2AEDF-A785-494B-97B3-C9071103D23E}"/>
    <cellStyle name="Output 2 3 3 10 3" xfId="41380" xr:uid="{31F8D84D-ADBD-42E2-8EB4-826904DAA2C6}"/>
    <cellStyle name="Output 2 3 3 10 4" xfId="21412" xr:uid="{F6D47BB5-D504-4F7C-AFE7-8C93BF0DFCFF}"/>
    <cellStyle name="Output 2 3 3 11" xfId="11887" xr:uid="{E72E9CDB-1755-46E2-9513-9C8D9DE589D3}"/>
    <cellStyle name="Output 2 3 3 11 2" xfId="32089" xr:uid="{64F582F4-AD55-456B-8A87-D7E2B596E4CF}"/>
    <cellStyle name="Output 2 3 3 11 3" xfId="41865" xr:uid="{A6637D9B-4D51-47AC-9D5C-8EAB9C3B1CEF}"/>
    <cellStyle name="Output 2 3 3 11 4" xfId="21897" xr:uid="{6D915411-4182-4007-9819-852F587B7A20}"/>
    <cellStyle name="Output 2 3 3 12" xfId="12361" xr:uid="{1568D596-0231-4153-9F83-EBC3F69C2302}"/>
    <cellStyle name="Output 2 3 3 12 2" xfId="32562" xr:uid="{FB4F5651-3F22-44AC-AAF5-B6B5910D9486}"/>
    <cellStyle name="Output 2 3 3 12 3" xfId="42338" xr:uid="{4E495BC9-497F-47AF-957A-DF8CBB4FEB86}"/>
    <cellStyle name="Output 2 3 3 12 4" xfId="22370" xr:uid="{DD824C1E-7019-4F06-A6DF-8A535E407A4B}"/>
    <cellStyle name="Output 2 3 3 13" xfId="12822" xr:uid="{52BC1D08-B4D3-4D98-838B-4D58EBBC4168}"/>
    <cellStyle name="Output 2 3 3 13 2" xfId="33022" xr:uid="{9E5E9194-7B7A-4C0D-9D4F-DDE010C24868}"/>
    <cellStyle name="Output 2 3 3 13 3" xfId="42798" xr:uid="{9EDB89B4-BD95-4E49-98E5-267BBEBBCC1D}"/>
    <cellStyle name="Output 2 3 3 13 4" xfId="22830" xr:uid="{77B59CE8-80A5-447B-B865-58A9E129B37C}"/>
    <cellStyle name="Output 2 3 3 14" xfId="13281" xr:uid="{67DFDCE7-CE54-4A41-ADFF-319446B30DD4}"/>
    <cellStyle name="Output 2 3 3 14 2" xfId="33480" xr:uid="{B60A75B5-B7A8-4B9D-A779-DE4432DDF284}"/>
    <cellStyle name="Output 2 3 3 14 3" xfId="43256" xr:uid="{C3E51163-B6A7-45E0-A574-D78975A59147}"/>
    <cellStyle name="Output 2 3 3 14 4" xfId="23288" xr:uid="{44CB6689-4CB0-46DE-BF30-C72D8A493A5A}"/>
    <cellStyle name="Output 2 3 3 15" xfId="13734" xr:uid="{7CA3B22B-2AFF-41CB-B179-B5D37280840F}"/>
    <cellStyle name="Output 2 3 3 15 2" xfId="33931" xr:uid="{28D19ECB-FF2A-4A71-BE62-094A6EBB7E4D}"/>
    <cellStyle name="Output 2 3 3 15 3" xfId="43707" xr:uid="{8F165B63-12E3-4D41-AA14-61182A34FF69}"/>
    <cellStyle name="Output 2 3 3 15 4" xfId="23739" xr:uid="{253CDBD8-BB56-442C-884C-4A1282256696}"/>
    <cellStyle name="Output 2 3 3 16" xfId="26831" xr:uid="{6B29B79B-BD2F-4268-A5A5-BA69B7F47C83}"/>
    <cellStyle name="Output 2 3 3 17" xfId="36607" xr:uid="{1D12E6B3-EBB0-4FF3-9D64-04E4C6FBAD3E}"/>
    <cellStyle name="Output 2 3 3 18" xfId="16639" xr:uid="{EDE16E9C-95D1-4833-BF92-2C14659DF5E5}"/>
    <cellStyle name="Output 2 3 3 2" xfId="7173" xr:uid="{F335562F-213B-4EB7-93A6-B432B34BA4E7}"/>
    <cellStyle name="Output 2 3 3 2 2" xfId="27387" xr:uid="{CA2E1F21-7591-4C10-8DCF-150D45401B32}"/>
    <cellStyle name="Output 2 3 3 2 3" xfId="37163" xr:uid="{BF488B3F-0430-4070-BEAC-A7BD894EE906}"/>
    <cellStyle name="Output 2 3 3 2 4" xfId="17195" xr:uid="{1F8AA908-728D-4206-A664-A3244BB8E288}"/>
    <cellStyle name="Output 2 3 3 3" xfId="7722" xr:uid="{2BAFF96B-527E-4D4F-92D7-8068EC49942A}"/>
    <cellStyle name="Output 2 3 3 3 2" xfId="27936" xr:uid="{28CC4765-D76E-41B8-A44C-9166EEB0354F}"/>
    <cellStyle name="Output 2 3 3 3 3" xfId="37712" xr:uid="{B2235E69-6CBC-4A8D-933C-E5D77FD55D16}"/>
    <cellStyle name="Output 2 3 3 3 4" xfId="17744" xr:uid="{76AEDECF-D91F-4BF9-9C78-3318AF326393}"/>
    <cellStyle name="Output 2 3 3 4" xfId="8271" xr:uid="{59B431FE-DA61-412C-B84E-80E07BC2DF3B}"/>
    <cellStyle name="Output 2 3 3 4 2" xfId="28483" xr:uid="{EDFF988C-A8A1-4546-82A2-E2C117AD5163}"/>
    <cellStyle name="Output 2 3 3 4 3" xfId="38259" xr:uid="{F7DAAAC3-6CE1-44B5-931B-BBE0DA257724}"/>
    <cellStyle name="Output 2 3 3 4 4" xfId="18291" xr:uid="{F449A78E-54BB-4101-80C1-CF5D1EEA1E3B}"/>
    <cellStyle name="Output 2 3 3 5" xfId="8813" xr:uid="{3452B4CA-77AF-45C3-9AB0-CB9C899C19F9}"/>
    <cellStyle name="Output 2 3 3 5 2" xfId="29024" xr:uid="{819E35E8-3FD3-4F36-BA00-FA784256B114}"/>
    <cellStyle name="Output 2 3 3 5 3" xfId="38800" xr:uid="{AD35A70B-9E7E-4869-A95D-F546366F796D}"/>
    <cellStyle name="Output 2 3 3 5 4" xfId="18832" xr:uid="{9DF48272-E794-4D15-A676-BD6A5DAD0441}"/>
    <cellStyle name="Output 2 3 3 6" xfId="9338" xr:uid="{20C6843C-0C28-4D3A-BFCE-E0868806A79A}"/>
    <cellStyle name="Output 2 3 3 6 2" xfId="29547" xr:uid="{34616038-602C-467E-BD7C-FD3DFF62A033}"/>
    <cellStyle name="Output 2 3 3 6 3" xfId="39323" xr:uid="{042F263F-A167-4BDA-AEDA-C3519043EA4C}"/>
    <cellStyle name="Output 2 3 3 6 4" xfId="19355" xr:uid="{F01443B2-5152-4C18-AB40-999B5A8F1CE0}"/>
    <cellStyle name="Output 2 3 3 7" xfId="9861" xr:uid="{BAAC57A4-7365-4644-88E6-2E251FF2E387}"/>
    <cellStyle name="Output 2 3 3 7 2" xfId="30068" xr:uid="{09D257DC-9E70-43B2-A674-E7106940A020}"/>
    <cellStyle name="Output 2 3 3 7 3" xfId="39844" xr:uid="{AE572940-08EE-464C-9EAC-E38EAB32DEB5}"/>
    <cellStyle name="Output 2 3 3 7 4" xfId="19876" xr:uid="{4EB4CB10-A7B9-424A-9404-9D829683FBE7}"/>
    <cellStyle name="Output 2 3 3 8" xfId="10387" xr:uid="{E9E78E57-5B82-4C78-A664-1C28DB616586}"/>
    <cellStyle name="Output 2 3 3 8 2" xfId="30594" xr:uid="{8354F6F6-54E2-4C30-894C-C45B57E78FC7}"/>
    <cellStyle name="Output 2 3 3 8 3" xfId="40370" xr:uid="{D3CF2E9B-0C5C-4923-9E60-6A99DB323DC4}"/>
    <cellStyle name="Output 2 3 3 8 4" xfId="20402" xr:uid="{49CFCB5E-8B1F-4138-84F6-4F8B27366FCD}"/>
    <cellStyle name="Output 2 3 3 9" xfId="10897" xr:uid="{EFDB35C7-4B42-481E-A8CE-563CEF071BBC}"/>
    <cellStyle name="Output 2 3 3 9 2" xfId="31101" xr:uid="{75932E4D-398A-4BDE-9128-16AA2DBEFB0C}"/>
    <cellStyle name="Output 2 3 3 9 3" xfId="40877" xr:uid="{D23CA3B7-D750-4FDE-8F01-F7D5E4F6F672}"/>
    <cellStyle name="Output 2 3 3 9 4" xfId="20909" xr:uid="{F8224809-C348-4507-A8E4-C40F1F17BB68}"/>
    <cellStyle name="Output 2 3 4" xfId="6118" xr:uid="{046E4576-0F8B-4BFD-9D86-88D2682D3217}"/>
    <cellStyle name="Output 2 3 4 2" xfId="26338" xr:uid="{7E1059DC-7DE4-415B-B411-F474449D85DC}"/>
    <cellStyle name="Output 2 3 4 3" xfId="36114" xr:uid="{CA56A79D-931C-498E-AC49-F3A157CD8D68}"/>
    <cellStyle name="Output 2 3 4 4" xfId="16146" xr:uid="{3410405A-F912-43D7-BF46-34E359405D2F}"/>
    <cellStyle name="Output 2 3 5" xfId="6679" xr:uid="{166EF88E-BC77-4E31-A85C-5AC4B9433A6F}"/>
    <cellStyle name="Output 2 3 5 2" xfId="26893" xr:uid="{88074C8A-10E8-46B8-BB65-88DF65A6C883}"/>
    <cellStyle name="Output 2 3 5 3" xfId="36669" xr:uid="{159946CD-7F08-459E-81F0-6628874C2444}"/>
    <cellStyle name="Output 2 3 5 4" xfId="16701" xr:uid="{4AFFE1FA-0BF3-4C2C-9750-B596C7E37570}"/>
    <cellStyle name="Output 2 3 6" xfId="7228" xr:uid="{32476C8A-DFFB-4232-8227-A004AAB4891A}"/>
    <cellStyle name="Output 2 3 6 2" xfId="27442" xr:uid="{BF6A1075-4EB0-4D13-A512-0BD69A8D59D4}"/>
    <cellStyle name="Output 2 3 6 3" xfId="37218" xr:uid="{9CFF2AFE-F017-4230-AFB2-EF3A29AA2D68}"/>
    <cellStyle name="Output 2 3 6 4" xfId="17250" xr:uid="{DEEE4FA8-182B-4793-821C-AB5A1E98E9F4}"/>
    <cellStyle name="Output 2 3 7" xfId="7783" xr:uid="{8EB93773-652E-40FE-A6DE-6FBDF44FEF4E}"/>
    <cellStyle name="Output 2 3 7 2" xfId="27995" xr:uid="{2C15ECD0-DFF6-4397-9813-995F706126D6}"/>
    <cellStyle name="Output 2 3 7 3" xfId="37771" xr:uid="{F0BFB0B2-474E-4EAD-96CC-28EA622E7702}"/>
    <cellStyle name="Output 2 3 7 4" xfId="17803" xr:uid="{82BADBF7-DBD8-4FFE-AEA8-9BB91A681778}"/>
    <cellStyle name="Output 2 3 8" xfId="8324" xr:uid="{0C4A126C-0117-4A29-AB47-5FB142C2B7DD}"/>
    <cellStyle name="Output 2 3 8 2" xfId="28536" xr:uid="{F6D8269F-81F3-4EEA-8C9E-E56B671B8CD4}"/>
    <cellStyle name="Output 2 3 8 3" xfId="38312" xr:uid="{00619BE4-0B8D-4DE5-B1AE-05623D86C9CB}"/>
    <cellStyle name="Output 2 3 8 4" xfId="18344" xr:uid="{AB8CC6A5-3B75-4B0C-9F62-D98386A83CDF}"/>
    <cellStyle name="Output 2 3 9" xfId="8867" xr:uid="{84073948-2439-4758-98EC-748D756B43FE}"/>
    <cellStyle name="Output 2 3 9 2" xfId="29078" xr:uid="{4929A858-0F02-4752-957D-0AC89634E60C}"/>
    <cellStyle name="Output 2 3 9 3" xfId="38854" xr:uid="{6138E0AB-C38E-42D6-8D4F-286FF78B16BF}"/>
    <cellStyle name="Output 2 3 9 4" xfId="18886" xr:uid="{6CBD9CF5-C06C-4A20-9605-64D83946616B}"/>
    <cellStyle name="Output 2 4" xfId="2567" xr:uid="{4BB2C7EF-51E2-4B55-8F5C-18DB37838EED}"/>
    <cellStyle name="Output 20" xfId="2569" xr:uid="{E652EC44-BCC1-4A36-81A9-690561EC44CB}"/>
    <cellStyle name="Output 21" xfId="2570" xr:uid="{8B667DD2-C5C1-4ABE-949F-9ABE515B4E2F}"/>
    <cellStyle name="Output 21 2" xfId="2571" xr:uid="{3276E16D-98F5-4C29-B129-0AB1DFEF1C19}"/>
    <cellStyle name="Output 22" xfId="2572" xr:uid="{4E2A43BB-2F4A-485F-BBB1-FD9FF0484C6F}"/>
    <cellStyle name="Output 23" xfId="2573" xr:uid="{5552D80E-C229-40B4-9871-0726A67DBB82}"/>
    <cellStyle name="Output 24" xfId="43727" xr:uid="{1606C6DB-E939-408F-9A1A-26D85BF5409F}"/>
    <cellStyle name="Output 25" xfId="44044" xr:uid="{78D15546-C2FF-4DA3-BCDD-0F5AE9AE5E3F}"/>
    <cellStyle name="Output 3" xfId="188" xr:uid="{E834687C-EE59-43F1-91CD-CED69365401A}"/>
    <cellStyle name="Output 3 10" xfId="11920" xr:uid="{14DD370B-FCC2-4953-AC15-AEC7A992C686}"/>
    <cellStyle name="Output 3 10 2" xfId="32121" xr:uid="{1EF4E0DF-E267-4505-BD27-0B75526D7D25}"/>
    <cellStyle name="Output 3 10 3" xfId="41897" xr:uid="{91C0F573-0F81-4AA7-AD99-B42D3C1F2D4A}"/>
    <cellStyle name="Output 3 10 4" xfId="21929" xr:uid="{17C48682-10CE-44A5-A615-896F9C261964}"/>
    <cellStyle name="Output 3 11" xfId="12847" xr:uid="{D3434068-F6B8-485B-9359-FA1172740CB9}"/>
    <cellStyle name="Output 3 11 2" xfId="33046" xr:uid="{2365D3C2-B68C-48F3-ADF6-13DC072FD2FF}"/>
    <cellStyle name="Output 3 11 3" xfId="42822" xr:uid="{180D51E8-38CC-4BD7-910B-85DDEBA3CDBD}"/>
    <cellStyle name="Output 3 11 4" xfId="22854" xr:uid="{56FBE93B-AC5D-4086-8C99-FC327E6212F0}"/>
    <cellStyle name="Output 3 12" xfId="23761" xr:uid="{8C5FE3D1-FBC9-49B6-8B5A-7D2FEDA5909E}"/>
    <cellStyle name="Output 3 13" xfId="13770" xr:uid="{6E566F86-B492-4670-A156-04021211EB11}"/>
    <cellStyle name="Output 3 14" xfId="43908" xr:uid="{26BB7D06-E8AF-4210-A318-435934834AC6}"/>
    <cellStyle name="Output 3 2" xfId="506" xr:uid="{367A7613-9173-4625-9EFC-143106DA4A8E}"/>
    <cellStyle name="Output 3 3" xfId="660" xr:uid="{7FBD493E-BF18-45BA-8B79-32E908E00316}"/>
    <cellStyle name="Output 3 3 10" xfId="5971" xr:uid="{50772A7F-0ED7-46F6-BE1C-51C0F1A24EF6}"/>
    <cellStyle name="Output 3 3 10 2" xfId="26194" xr:uid="{75D3E666-85E4-4810-9819-C437D8096CA9}"/>
    <cellStyle name="Output 3 3 10 3" xfId="35970" xr:uid="{06BF8ED6-C8E8-40C5-90F7-10D3C4AF6B9D}"/>
    <cellStyle name="Output 3 3 10 4" xfId="16002" xr:uid="{BFC524B1-FF06-4BAE-9957-5838AD600926}"/>
    <cellStyle name="Output 3 3 11" xfId="4864" xr:uid="{79A72181-2801-4BE9-90BD-73A1102BA434}"/>
    <cellStyle name="Output 3 3 11 2" xfId="25105" xr:uid="{BC76D5D9-5953-4A34-BE1B-9DB0B2671600}"/>
    <cellStyle name="Output 3 3 11 3" xfId="34881" xr:uid="{B916F3F0-A9A8-4873-83A4-991F322D7451}"/>
    <cellStyle name="Output 3 3 11 4" xfId="14913" xr:uid="{8B24B669-4399-422A-B5AF-856854463FCB}"/>
    <cellStyle name="Output 3 3 12" xfId="4512" xr:uid="{BABE16C0-C204-47F5-904C-EFC5C11FD5B3}"/>
    <cellStyle name="Output 3 3 12 2" xfId="24761" xr:uid="{787770D1-072D-43C8-87E0-A89ACC60D8BE}"/>
    <cellStyle name="Output 3 3 12 3" xfId="34537" xr:uid="{1901C989-7A49-40EF-886D-C5BC78995FEB}"/>
    <cellStyle name="Output 3 3 12 4" xfId="14569" xr:uid="{701ECBED-3FBC-4526-823B-357E7E8FF4EF}"/>
    <cellStyle name="Output 3 3 13" xfId="6737" xr:uid="{B076BDFF-41C4-45AA-9FAF-4CE3413C2571}"/>
    <cellStyle name="Output 3 3 13 2" xfId="26951" xr:uid="{EEB43E65-08FE-4D15-BC91-8BDA0A78B1A4}"/>
    <cellStyle name="Output 3 3 13 3" xfId="36727" xr:uid="{FBD33022-DC6E-461E-92E8-9868D68B4A81}"/>
    <cellStyle name="Output 3 3 13 4" xfId="16759" xr:uid="{A0B7CF7C-A261-442B-AA71-E90E34273501}"/>
    <cellStyle name="Output 3 3 14" xfId="5240" xr:uid="{1EA5B436-2361-462E-A2FD-374EDBF6E6C0}"/>
    <cellStyle name="Output 3 3 14 2" xfId="25480" xr:uid="{28A0B084-E0AB-4150-A919-EB609737BC80}"/>
    <cellStyle name="Output 3 3 14 3" xfId="35256" xr:uid="{48965B97-8F3F-4413-98A6-36165003319F}"/>
    <cellStyle name="Output 3 3 14 4" xfId="15288" xr:uid="{7F1EE8F8-3769-4C5A-942C-F2A6EAB15B60}"/>
    <cellStyle name="Output 3 3 15" xfId="4124" xr:uid="{1EEFB84C-4F96-4205-845D-A8D72FA3D577}"/>
    <cellStyle name="Output 3 3 15 2" xfId="24379" xr:uid="{097407E9-22C8-44FF-939B-AB5335606EC9}"/>
    <cellStyle name="Output 3 3 15 3" xfId="34155" xr:uid="{35BD40D5-2336-4631-8735-2D38811F98A3}"/>
    <cellStyle name="Output 3 3 15 4" xfId="14187" xr:uid="{3B8F440A-62D5-4550-9F29-A42111044876}"/>
    <cellStyle name="Output 3 3 16" xfId="5412" xr:uid="{AE2FE8EE-2BF5-4418-806A-92ABC0023E4F}"/>
    <cellStyle name="Output 3 3 16 2" xfId="25648" xr:uid="{972BD806-CE49-408C-9C04-22C01C76EB1B}"/>
    <cellStyle name="Output 3 3 16 3" xfId="35424" xr:uid="{35399BFE-FD92-4D42-854B-CDA72145C4A1}"/>
    <cellStyle name="Output 3 3 16 4" xfId="15456" xr:uid="{234A1C74-7500-4198-8CAA-89686BF87E7F}"/>
    <cellStyle name="Output 3 3 17" xfId="5868" xr:uid="{1C5918F4-4333-4CB9-A98D-2236DBB8B773}"/>
    <cellStyle name="Output 3 3 17 2" xfId="26093" xr:uid="{10960DFF-7BEF-42C6-947B-D7CCEE9378FF}"/>
    <cellStyle name="Output 3 3 17 3" xfId="35869" xr:uid="{E9375E9E-E5CB-479A-BA26-536374F139E1}"/>
    <cellStyle name="Output 3 3 17 4" xfId="15901" xr:uid="{6AD34C10-FAD3-4A2D-ADBA-6EBD3E4B1B30}"/>
    <cellStyle name="Output 3 3 18" xfId="3974" xr:uid="{8E5CEB23-DFD0-4279-AB03-3E164C77A1C8}"/>
    <cellStyle name="Output 3 3 18 2" xfId="24232" xr:uid="{394F3171-8954-4E52-9DA3-F67FBB81AF43}"/>
    <cellStyle name="Output 3 3 18 3" xfId="34008" xr:uid="{2218DFF6-E71C-48D5-A07D-B44CFBF32782}"/>
    <cellStyle name="Output 3 3 18 4" xfId="14040" xr:uid="{D6241CB8-1A2E-47A0-9776-DFC59517E97A}"/>
    <cellStyle name="Output 3 3 19" xfId="5779" xr:uid="{8B0ED634-2C0D-4F1A-984D-8201AAD8E2AC}"/>
    <cellStyle name="Output 3 3 19 2" xfId="26006" xr:uid="{89E6C18C-09F3-4878-AA2A-A3BE5A162032}"/>
    <cellStyle name="Output 3 3 19 3" xfId="35782" xr:uid="{FF592D84-4CB7-487E-9D54-748BD60077A0}"/>
    <cellStyle name="Output 3 3 19 4" xfId="15814" xr:uid="{95C63DED-510E-4156-97F5-25A109B74CDC}"/>
    <cellStyle name="Output 3 3 2" xfId="668" xr:uid="{6BAED055-EC95-44CC-BF6E-2652EF9B1CFD}"/>
    <cellStyle name="Output 3 3 2 10" xfId="4770" xr:uid="{8A38E728-0D6A-4594-9C4B-8B366691DBFC}"/>
    <cellStyle name="Output 3 3 2 10 2" xfId="25013" xr:uid="{9804D173-B09D-496C-87BE-563FC0F0C086}"/>
    <cellStyle name="Output 3 3 2 10 3" xfId="34789" xr:uid="{CC077C0B-9804-4AB4-B89E-65A0D2C2BF90}"/>
    <cellStyle name="Output 3 3 2 10 4" xfId="14821" xr:uid="{D1D62BB1-158F-47A6-B191-B02DB355ECAE}"/>
    <cellStyle name="Output 3 3 2 11" xfId="7272" xr:uid="{E7BF4506-C99B-4285-9AFC-71436066C7A6}"/>
    <cellStyle name="Output 3 3 2 11 2" xfId="27486" xr:uid="{253E976D-4E3C-482D-B128-B4F8949E5805}"/>
    <cellStyle name="Output 3 3 2 11 3" xfId="37262" xr:uid="{A687F15D-8EC0-4E86-AF87-B60266A3014B}"/>
    <cellStyle name="Output 3 3 2 11 4" xfId="17294" xr:uid="{92B55E56-A165-4528-A2C1-E67DED96E9D8}"/>
    <cellStyle name="Output 3 3 2 12" xfId="4123" xr:uid="{2398CB3A-EF07-48A5-A7B2-FFA3A8583707}"/>
    <cellStyle name="Output 3 3 2 12 2" xfId="24378" xr:uid="{03F8B611-141C-4DB8-A412-3F7E24768635}"/>
    <cellStyle name="Output 3 3 2 12 3" xfId="34154" xr:uid="{E4DE71E4-7545-444D-8EC4-D36C8A723265}"/>
    <cellStyle name="Output 3 3 2 12 4" xfId="14186" xr:uid="{481FA5C0-8F84-41AA-8783-F8235E2AEEA1}"/>
    <cellStyle name="Output 3 3 2 13" xfId="4545" xr:uid="{F528F5C5-FF6D-4C25-B7AE-764A94321987}"/>
    <cellStyle name="Output 3 3 2 13 2" xfId="24794" xr:uid="{860000F3-A147-4927-8BBF-B5B1720160E9}"/>
    <cellStyle name="Output 3 3 2 13 3" xfId="34570" xr:uid="{4B382AD7-1DB2-4EF8-BE9B-8F74F0897F57}"/>
    <cellStyle name="Output 3 3 2 13 4" xfId="14602" xr:uid="{CC556392-9321-4752-B86E-F4641901AC26}"/>
    <cellStyle name="Output 3 3 2 14" xfId="5430" xr:uid="{9A64CCF2-97F3-4F56-83DF-B7AAB58400EA}"/>
    <cellStyle name="Output 3 3 2 14 2" xfId="25665" xr:uid="{A6C719CF-76DD-4ED1-913A-018A17E5C1D9}"/>
    <cellStyle name="Output 3 3 2 14 3" xfId="35441" xr:uid="{48DEACE3-9318-46C2-9DC5-5F4C3B560382}"/>
    <cellStyle name="Output 3 3 2 14 4" xfId="15473" xr:uid="{9CC484D6-94B5-4473-B65B-992DE830AB8F}"/>
    <cellStyle name="Output 3 3 2 15" xfId="6646" xr:uid="{2671AA25-F6DE-4F32-8911-80C831739EED}"/>
    <cellStyle name="Output 3 3 2 15 2" xfId="26861" xr:uid="{93B48381-3744-4CDD-BD3B-6D0A45444256}"/>
    <cellStyle name="Output 3 3 2 15 3" xfId="36637" xr:uid="{7CE2DD33-C89A-4D76-9869-89B00E96B594}"/>
    <cellStyle name="Output 3 3 2 15 4" xfId="16669" xr:uid="{4EE9843B-6785-433B-912A-F30E79865356}"/>
    <cellStyle name="Output 3 3 2 16" xfId="3977" xr:uid="{CFA44AE1-B10D-4A6C-81FF-7C2E723B4BE8}"/>
    <cellStyle name="Output 3 3 2 16 2" xfId="24234" xr:uid="{8E4311D8-D9D6-4CAF-8EFB-F8CF779D5341}"/>
    <cellStyle name="Output 3 3 2 16 3" xfId="34010" xr:uid="{B069A648-0DE5-4316-B9C4-4EDB0E4AB880}"/>
    <cellStyle name="Output 3 3 2 16 4" xfId="14042" xr:uid="{25747636-2398-4A7F-9F7F-C4086AE817C5}"/>
    <cellStyle name="Output 3 3 2 17" xfId="10958" xr:uid="{6102A485-357B-4D72-892C-1F79633B09C7}"/>
    <cellStyle name="Output 3 3 2 17 2" xfId="31160" xr:uid="{F06F437C-CDCD-4373-A68B-E89F334A077F}"/>
    <cellStyle name="Output 3 3 2 17 3" xfId="40936" xr:uid="{ACD0B2F3-7422-4B27-B47D-EAB2B3944D20}"/>
    <cellStyle name="Output 3 3 2 17 4" xfId="20968" xr:uid="{BD3048EB-43C3-4740-814F-EE94F7E3E273}"/>
    <cellStyle name="Output 3 3 2 18" xfId="6684" xr:uid="{F030BA30-873D-4AD0-AA23-1732624D507A}"/>
    <cellStyle name="Output 3 3 2 18 2" xfId="26898" xr:uid="{AC42E071-998A-4FC8-8F84-9699B4DAD6EE}"/>
    <cellStyle name="Output 3 3 2 18 3" xfId="36674" xr:uid="{EF76FCF9-9B51-46C9-9C71-81B6DD8FAED1}"/>
    <cellStyle name="Output 3 3 2 18 4" xfId="16706" xr:uid="{53A88428-2203-4A85-9644-1680D1126658}"/>
    <cellStyle name="Output 3 3 2 19" xfId="23807" xr:uid="{DD9CDFB7-24E7-4B2D-9818-6100DB21A6D1}"/>
    <cellStyle name="Output 3 3 2 2" xfId="6245" xr:uid="{8CFA3E2D-E521-425F-854E-A0F93803CC47}"/>
    <cellStyle name="Output 3 3 2 2 10" xfId="11032" xr:uid="{4B1EFA91-4618-4143-9C95-B40DB219C437}"/>
    <cellStyle name="Output 3 3 2 2 10 2" xfId="31234" xr:uid="{2181032C-9834-46DF-80CD-1EBF0EAB88D3}"/>
    <cellStyle name="Output 3 3 2 2 10 3" xfId="41010" xr:uid="{DD0C2E1F-7951-4336-AE1D-1F62FBE2AA75}"/>
    <cellStyle name="Output 3 3 2 2 10 4" xfId="21042" xr:uid="{C6488C77-8973-4AC4-901D-3DDA5E2F1EC3}"/>
    <cellStyle name="Output 3 3 2 2 11" xfId="11518" xr:uid="{9E14CBB9-87A8-49F9-8992-50CCFCC650F0}"/>
    <cellStyle name="Output 3 3 2 2 11 2" xfId="31720" xr:uid="{162E4A59-EF64-414F-B153-A3C328BE2EA8}"/>
    <cellStyle name="Output 3 3 2 2 11 3" xfId="41496" xr:uid="{47BABA92-84B0-422F-A489-20ADF17C5652}"/>
    <cellStyle name="Output 3 3 2 2 11 4" xfId="21528" xr:uid="{27ADE24B-CD7F-417E-BED1-5BF3C0C2352E}"/>
    <cellStyle name="Output 3 3 2 2 12" xfId="11992" xr:uid="{8196F2EA-1518-4CCA-A8AC-23EB0D1F8F95}"/>
    <cellStyle name="Output 3 3 2 2 12 2" xfId="32193" xr:uid="{8F9EFF2A-7C5C-4941-B759-43EE173E9394}"/>
    <cellStyle name="Output 3 3 2 2 12 3" xfId="41969" xr:uid="{B4AD539A-E93D-44FD-9262-6C1A9DDD0FFA}"/>
    <cellStyle name="Output 3 3 2 2 12 4" xfId="22001" xr:uid="{728A479A-07EC-4E4F-B6CB-70565715F38A}"/>
    <cellStyle name="Output 3 3 2 2 13" xfId="12453" xr:uid="{27EDAE98-A0B4-4605-BB48-294ADC6F2FDE}"/>
    <cellStyle name="Output 3 3 2 2 13 2" xfId="32653" xr:uid="{9EFC1BE1-1B09-4256-9E87-FD9425D9E75C}"/>
    <cellStyle name="Output 3 3 2 2 13 3" xfId="42429" xr:uid="{177896EF-0544-49A7-BEF6-60A42EE7644B}"/>
    <cellStyle name="Output 3 3 2 2 13 4" xfId="22461" xr:uid="{A8CCE5A8-DFDB-412A-AA60-46A9CAEF154A}"/>
    <cellStyle name="Output 3 3 2 2 14" xfId="12913" xr:uid="{C018F07E-2D6B-4BEE-967F-1EE7CA200FDB}"/>
    <cellStyle name="Output 3 3 2 2 14 2" xfId="33112" xr:uid="{5D3A5ECE-0726-4B4B-BA2F-6B3995619946}"/>
    <cellStyle name="Output 3 3 2 2 14 3" xfId="42888" xr:uid="{63950B6C-FE20-4A04-A8D3-BF8351DA0DF8}"/>
    <cellStyle name="Output 3 3 2 2 14 4" xfId="22920" xr:uid="{CD5D9A1E-EC7E-4940-8F95-6BB1EB858E26}"/>
    <cellStyle name="Output 3 3 2 2 15" xfId="13366" xr:uid="{07ADED1A-6F6B-4E79-B67D-FC29C0A96BDB}"/>
    <cellStyle name="Output 3 3 2 2 15 2" xfId="33563" xr:uid="{63F214A6-DFA4-41E1-9371-5D40A3A0F941}"/>
    <cellStyle name="Output 3 3 2 2 15 3" xfId="43339" xr:uid="{5D999C4F-47A8-4707-BA07-57AAF581F140}"/>
    <cellStyle name="Output 3 3 2 2 15 4" xfId="23371" xr:uid="{3C3F4655-C536-4C03-B5AA-1B3E5F46D586}"/>
    <cellStyle name="Output 3 3 2 2 16" xfId="26463" xr:uid="{8E1852BD-D782-4D29-9869-5D9253F74F1F}"/>
    <cellStyle name="Output 3 3 2 2 17" xfId="36239" xr:uid="{AD9C6826-FE9E-4A6F-A6BC-07155B10BA06}"/>
    <cellStyle name="Output 3 3 2 2 18" xfId="16271" xr:uid="{8883D496-EA78-47C9-946B-CDD03565525F}"/>
    <cellStyle name="Output 3 3 2 2 2" xfId="6804" xr:uid="{EF77B3E2-A7D4-4C9B-906E-CC00E42BC315}"/>
    <cellStyle name="Output 3 3 2 2 2 2" xfId="27018" xr:uid="{45BC0118-F362-4E9E-8FCD-20FED9C8D3E5}"/>
    <cellStyle name="Output 3 3 2 2 2 3" xfId="36794" xr:uid="{A7B40862-3701-4E3E-B3EA-9E03B3F8CC0D}"/>
    <cellStyle name="Output 3 3 2 2 2 4" xfId="16826" xr:uid="{FA496F36-B0D0-4E5B-8D0C-AFF118FB4204}"/>
    <cellStyle name="Output 3 3 2 2 3" xfId="7351" xr:uid="{6D0E79FF-F250-425E-ABE2-BF587834A679}"/>
    <cellStyle name="Output 3 3 2 2 3 2" xfId="27565" xr:uid="{2E5CB738-747C-44B8-BA50-772CA5ED9A4E}"/>
    <cellStyle name="Output 3 3 2 2 3 3" xfId="37341" xr:uid="{FEE94E27-0A14-49B3-9DE8-37546096F546}"/>
    <cellStyle name="Output 3 3 2 2 3 4" xfId="17373" xr:uid="{48155097-01CC-449D-96A8-EE2094B7781B}"/>
    <cellStyle name="Output 3 3 2 2 4" xfId="7901" xr:uid="{0161CA7F-5195-46E0-9AA1-793C7228DDDD}"/>
    <cellStyle name="Output 3 3 2 2 4 2" xfId="28113" xr:uid="{7065ADD1-FF59-4CC5-8217-247BEDD4474D}"/>
    <cellStyle name="Output 3 3 2 2 4 3" xfId="37889" xr:uid="{D06681C9-88F9-45D7-AE1F-F429A84220A3}"/>
    <cellStyle name="Output 3 3 2 2 4 4" xfId="17921" xr:uid="{2A932F7E-BB3B-43BD-A0BB-0194AD22B068}"/>
    <cellStyle name="Output 3 3 2 2 5" xfId="8443" xr:uid="{BEBB167C-1AEC-4EF5-BEEA-EA2C09D18573}"/>
    <cellStyle name="Output 3 3 2 2 5 2" xfId="28654" xr:uid="{069F84E8-E23D-4EEF-BFC5-56D4A926C11A}"/>
    <cellStyle name="Output 3 3 2 2 5 3" xfId="38430" xr:uid="{122DD72D-E7DB-41A1-822A-509ED971545D}"/>
    <cellStyle name="Output 3 3 2 2 5 4" xfId="18462" xr:uid="{4615F4DF-9C91-4F55-877B-DD2B269F0503}"/>
    <cellStyle name="Output 3 3 2 2 6" xfId="8969" xr:uid="{DCF65BD5-FF3D-47B7-9536-48CAA9DC930E}"/>
    <cellStyle name="Output 3 3 2 2 6 2" xfId="29178" xr:uid="{EAB67A28-A3C7-4859-959B-56CE3C51A228}"/>
    <cellStyle name="Output 3 3 2 2 6 3" xfId="38954" xr:uid="{395B3CA2-609F-44B8-8445-0328BE7948BA}"/>
    <cellStyle name="Output 3 3 2 2 6 4" xfId="18986" xr:uid="{4641B0BA-31EE-4EDA-85F8-CF7F663FBB15}"/>
    <cellStyle name="Output 3 3 2 2 7" xfId="9493" xr:uid="{7752187B-D34D-4653-89FA-2F2C099E99F3}"/>
    <cellStyle name="Output 3 3 2 2 7 2" xfId="29700" xr:uid="{D0A54891-972E-4785-A8C7-6E0FA05BFA15}"/>
    <cellStyle name="Output 3 3 2 2 7 3" xfId="39476" xr:uid="{3CE08394-F34C-4035-A12C-1CD3B6FD6479}"/>
    <cellStyle name="Output 3 3 2 2 7 4" xfId="19508" xr:uid="{ABFAC256-E690-4DA5-8AF4-E4DCCBE7CEFC}"/>
    <cellStyle name="Output 3 3 2 2 8" xfId="10017" xr:uid="{F7B1B243-A69C-440D-8505-DABD3EF0F12D}"/>
    <cellStyle name="Output 3 3 2 2 8 2" xfId="30224" xr:uid="{4C1F3569-0D97-4653-9BA2-4EFA1970D57E}"/>
    <cellStyle name="Output 3 3 2 2 8 3" xfId="40000" xr:uid="{BAC00882-C87D-470B-9E44-510AFBE0052E}"/>
    <cellStyle name="Output 3 3 2 2 8 4" xfId="20032" xr:uid="{8A75D096-838E-4BBE-BF7C-F252FD225E45}"/>
    <cellStyle name="Output 3 3 2 2 9" xfId="10528" xr:uid="{0C72C17C-2640-4D1E-891B-524EC5DD5DB9}"/>
    <cellStyle name="Output 3 3 2 2 9 2" xfId="30732" xr:uid="{6DB14DD0-923A-4C09-9A89-CF12A09B52F3}"/>
    <cellStyle name="Output 3 3 2 2 9 3" xfId="40508" xr:uid="{42573119-9E82-48DE-8CA5-B2472356B657}"/>
    <cellStyle name="Output 3 3 2 2 9 4" xfId="20540" xr:uid="{0463C3C0-40F0-488B-97EE-13CE7040E7D7}"/>
    <cellStyle name="Output 3 3 2 20" xfId="24118" xr:uid="{13D4142A-D67C-40B4-B069-36910CF3D979}"/>
    <cellStyle name="Output 3 3 2 21" xfId="13805" xr:uid="{B82B0E19-05B1-4547-8401-B7C0ACD4288B}"/>
    <cellStyle name="Output 3 3 2 3" xfId="6544" xr:uid="{F10E535E-BAE4-49B4-ACD7-3262648D00F1}"/>
    <cellStyle name="Output 3 3 2 3 10" xfId="11331" xr:uid="{C815AAF8-91E6-419C-AC68-2A0EE1FB7162}"/>
    <cellStyle name="Output 3 3 2 3 10 2" xfId="31533" xr:uid="{C47D18E9-9D38-49EE-AD02-5C3FDE091AB1}"/>
    <cellStyle name="Output 3 3 2 3 10 3" xfId="41309" xr:uid="{1AC5B0FA-2C11-4C14-95F6-A392522E2139}"/>
    <cellStyle name="Output 3 3 2 3 10 4" xfId="21341" xr:uid="{B10AF7AE-5BAE-4A5C-A07F-EE13C6A1D07A}"/>
    <cellStyle name="Output 3 3 2 3 11" xfId="11817" xr:uid="{F38DE17B-6EFA-472B-9DC4-96BF8092CED6}"/>
    <cellStyle name="Output 3 3 2 3 11 2" xfId="32019" xr:uid="{2A293307-80F7-4778-8D6B-8D623D5A06F0}"/>
    <cellStyle name="Output 3 3 2 3 11 3" xfId="41795" xr:uid="{7E5F8392-FD8A-4948-BEA7-48A1E9CE85A9}"/>
    <cellStyle name="Output 3 3 2 3 11 4" xfId="21827" xr:uid="{E3FFE2B3-D0B8-4B39-A3EF-16CC4ED4B193}"/>
    <cellStyle name="Output 3 3 2 3 12" xfId="12291" xr:uid="{1592C58B-39CF-4549-84D6-F1CFA3CB104C}"/>
    <cellStyle name="Output 3 3 2 3 12 2" xfId="32492" xr:uid="{28CF7EE6-17F9-431F-9611-F6EB8372322F}"/>
    <cellStyle name="Output 3 3 2 3 12 3" xfId="42268" xr:uid="{CA596907-3BD0-4E59-BF3F-0869DB6CCC32}"/>
    <cellStyle name="Output 3 3 2 3 12 4" xfId="22300" xr:uid="{8B0C8644-98F9-4007-BF98-248DED7DF8E6}"/>
    <cellStyle name="Output 3 3 2 3 13" xfId="12752" xr:uid="{F255039F-1808-4E8D-8192-32B473BCE339}"/>
    <cellStyle name="Output 3 3 2 3 13 2" xfId="32952" xr:uid="{783EBDBF-1B8D-46B9-8016-C1BE4F13269B}"/>
    <cellStyle name="Output 3 3 2 3 13 3" xfId="42728" xr:uid="{38C66314-7BB5-438D-B639-40C456F3CA37}"/>
    <cellStyle name="Output 3 3 2 3 13 4" xfId="22760" xr:uid="{5C86E993-F8CF-433E-BB76-DC6D936BAD22}"/>
    <cellStyle name="Output 3 3 2 3 14" xfId="13212" xr:uid="{6E866127-6333-432C-93F1-704FE23E23DB}"/>
    <cellStyle name="Output 3 3 2 3 14 2" xfId="33411" xr:uid="{83868E0C-F6F8-4D15-839D-FC5154062457}"/>
    <cellStyle name="Output 3 3 2 3 14 3" xfId="43187" xr:uid="{B573D3F9-FC1A-49AF-B3AA-A096B8DA4BF4}"/>
    <cellStyle name="Output 3 3 2 3 14 4" xfId="23219" xr:uid="{68A1D5DC-4E5B-4010-8342-C36D4E375920}"/>
    <cellStyle name="Output 3 3 2 3 15" xfId="13665" xr:uid="{D4F09E8D-1886-40F0-9896-8F9C036AD583}"/>
    <cellStyle name="Output 3 3 2 3 15 2" xfId="33862" xr:uid="{0786A0BF-3ADB-4A27-99DD-826E19123F7A}"/>
    <cellStyle name="Output 3 3 2 3 15 3" xfId="43638" xr:uid="{A6A9F3D1-C9DB-44F7-8A76-55D89E2DD253}"/>
    <cellStyle name="Output 3 3 2 3 15 4" xfId="23670" xr:uid="{9569B76E-95A1-414A-9C10-1787FCF54472}"/>
    <cellStyle name="Output 3 3 2 3 16" xfId="26762" xr:uid="{CAB26E68-DE9D-4ED1-9827-C748E2B930AD}"/>
    <cellStyle name="Output 3 3 2 3 17" xfId="36538" xr:uid="{BC28AFCF-1697-4032-9C4F-0D5C929A9D5E}"/>
    <cellStyle name="Output 3 3 2 3 18" xfId="16570" xr:uid="{31ADF757-3794-4656-BEA8-A3C9EE2FF18D}"/>
    <cellStyle name="Output 3 3 2 3 2" xfId="7103" xr:uid="{D97F285E-9833-4FAA-A4C4-83053EDAC4C4}"/>
    <cellStyle name="Output 3 3 2 3 2 2" xfId="27317" xr:uid="{D9870C55-70EB-436B-924F-738FD173FC1C}"/>
    <cellStyle name="Output 3 3 2 3 2 3" xfId="37093" xr:uid="{C7621DC1-E745-43F0-A776-6F432EF0A666}"/>
    <cellStyle name="Output 3 3 2 3 2 4" xfId="17125" xr:uid="{9A73D899-88EE-488D-9C0C-B269083E70D7}"/>
    <cellStyle name="Output 3 3 2 3 3" xfId="7650" xr:uid="{39151E55-EEAD-41AC-9A97-B81EE96D94B8}"/>
    <cellStyle name="Output 3 3 2 3 3 2" xfId="27864" xr:uid="{A9460ACC-8635-4179-86D7-FE2E93D1B1FF}"/>
    <cellStyle name="Output 3 3 2 3 3 3" xfId="37640" xr:uid="{64519EF2-E6D9-4994-B577-9364FAB94C18}"/>
    <cellStyle name="Output 3 3 2 3 3 4" xfId="17672" xr:uid="{C71773BD-42D4-4D34-9D49-4ED4E3651B82}"/>
    <cellStyle name="Output 3 3 2 3 4" xfId="8200" xr:uid="{95ECFC7A-AB70-40E7-A584-342ACF0B4DB2}"/>
    <cellStyle name="Output 3 3 2 3 4 2" xfId="28412" xr:uid="{9A9E15D6-37BC-4600-9118-91530E04A4B4}"/>
    <cellStyle name="Output 3 3 2 3 4 3" xfId="38188" xr:uid="{5DFFB20C-2390-4F5C-9FA4-47CFA79ABDF3}"/>
    <cellStyle name="Output 3 3 2 3 4 4" xfId="18220" xr:uid="{75637F4F-FBA4-4F24-8B48-3AEA55743351}"/>
    <cellStyle name="Output 3 3 2 3 5" xfId="8742" xr:uid="{43BDF20E-04A2-48A8-A4E7-9B8877AEE262}"/>
    <cellStyle name="Output 3 3 2 3 5 2" xfId="28953" xr:uid="{8E93EB80-8A47-4E7E-B724-D79FF34FEFB1}"/>
    <cellStyle name="Output 3 3 2 3 5 3" xfId="38729" xr:uid="{0974D8BA-1A71-4DBB-A418-B26CADAF8C74}"/>
    <cellStyle name="Output 3 3 2 3 5 4" xfId="18761" xr:uid="{D5449034-A972-4595-AD22-880A2340293F}"/>
    <cellStyle name="Output 3 3 2 3 6" xfId="9268" xr:uid="{818C49EA-6B8B-415D-9143-2A3E2153810C}"/>
    <cellStyle name="Output 3 3 2 3 6 2" xfId="29477" xr:uid="{346C29C7-EF84-44B9-9CFA-8F94BB88C61E}"/>
    <cellStyle name="Output 3 3 2 3 6 3" xfId="39253" xr:uid="{46CA9155-01E7-4760-A385-CBB584E866D2}"/>
    <cellStyle name="Output 3 3 2 3 6 4" xfId="19285" xr:uid="{EF3329B1-8224-4608-B6C6-F5783F27D25C}"/>
    <cellStyle name="Output 3 3 2 3 7" xfId="9792" xr:uid="{D210FC09-7E49-4F64-A4CE-0A2E2CBEB3CC}"/>
    <cellStyle name="Output 3 3 2 3 7 2" xfId="29999" xr:uid="{6F022CD1-1204-40BA-BC1A-D044ADA566AF}"/>
    <cellStyle name="Output 3 3 2 3 7 3" xfId="39775" xr:uid="{10B2F242-7355-448A-9852-615F53044E93}"/>
    <cellStyle name="Output 3 3 2 3 7 4" xfId="19807" xr:uid="{94B683B0-A922-48FD-B2FA-1872CCE67D5B}"/>
    <cellStyle name="Output 3 3 2 3 8" xfId="10316" xr:uid="{00FD3966-5599-4775-8FD1-548729AEFF34}"/>
    <cellStyle name="Output 3 3 2 3 8 2" xfId="30523" xr:uid="{5A3E9F64-101D-493D-9D15-2124E86A530A}"/>
    <cellStyle name="Output 3 3 2 3 8 3" xfId="40299" xr:uid="{2547A789-48B8-4823-B049-2D5665848F36}"/>
    <cellStyle name="Output 3 3 2 3 8 4" xfId="20331" xr:uid="{380A132C-7441-4619-BFD7-0D52D4B7767D}"/>
    <cellStyle name="Output 3 3 2 3 9" xfId="10827" xr:uid="{4E2DBD57-7B60-4449-83F1-ED3388383E1D}"/>
    <cellStyle name="Output 3 3 2 3 9 2" xfId="31031" xr:uid="{D93C78C4-00A3-4263-AFC4-DBC8B8989BD1}"/>
    <cellStyle name="Output 3 3 2 3 9 3" xfId="40807" xr:uid="{E4B4D537-1EA5-4C70-B8EA-C9070AB062A9}"/>
    <cellStyle name="Output 3 3 2 3 9 4" xfId="20839" xr:uid="{B19EFA06-5D14-4AF5-BF46-C904FB62768E}"/>
    <cellStyle name="Output 3 3 2 4" xfId="4295" xr:uid="{65D55595-AB20-4A86-B587-7AD1EA32D1C2}"/>
    <cellStyle name="Output 3 3 2 4 2" xfId="24546" xr:uid="{66C54741-DF66-468A-BB4C-E6262ADA8E40}"/>
    <cellStyle name="Output 3 3 2 4 3" xfId="34322" xr:uid="{073D9BBE-3D81-4C7E-B6DE-B63D591EA202}"/>
    <cellStyle name="Output 3 3 2 4 4" xfId="14354" xr:uid="{73F7BEC4-148C-49BC-AFF0-F4A4041FDD63}"/>
    <cellStyle name="Output 3 3 2 5" xfId="5698" xr:uid="{FAB82F15-316D-4250-8C36-5C1C52B2A3BF}"/>
    <cellStyle name="Output 3 3 2 5 2" xfId="25927" xr:uid="{55CB9977-6E9B-4D24-8045-0325E67A20F1}"/>
    <cellStyle name="Output 3 3 2 5 3" xfId="35703" xr:uid="{813C046E-D409-4AE1-A53F-42909AA458DA}"/>
    <cellStyle name="Output 3 3 2 5 4" xfId="15735" xr:uid="{5767CBE7-0283-43F2-9994-57AE6A4DBC4C}"/>
    <cellStyle name="Output 3 3 2 6" xfId="4609" xr:uid="{7F2B531B-72BB-4198-B1EA-79D9CEB5E1BA}"/>
    <cellStyle name="Output 3 3 2 6 2" xfId="24855" xr:uid="{05208F8C-AEE3-4B7A-939E-2C375C84118B}"/>
    <cellStyle name="Output 3 3 2 6 3" xfId="34631" xr:uid="{09827676-403E-4CAD-B490-5C6FA1D94049}"/>
    <cellStyle name="Output 3 3 2 6 4" xfId="14663" xr:uid="{9E4BFB93-ACAA-4DCE-B9E6-3B89C6752E52}"/>
    <cellStyle name="Output 3 3 2 7" xfId="4387" xr:uid="{965C1223-EE04-4F9E-B607-54E786F9F4F6}"/>
    <cellStyle name="Output 3 3 2 7 2" xfId="24638" xr:uid="{B0E59221-5EC8-46A5-86C4-BD78368C7412}"/>
    <cellStyle name="Output 3 3 2 7 3" xfId="34414" xr:uid="{737B7035-09E3-4F5F-9692-0B3AA458A68E}"/>
    <cellStyle name="Output 3 3 2 7 4" xfId="14446" xr:uid="{CEC56A57-4789-49C2-B8BD-6EFE21E18C9F}"/>
    <cellStyle name="Output 3 3 2 8" xfId="4520" xr:uid="{0D8E211B-B346-4386-9C8C-B330B14238CE}"/>
    <cellStyle name="Output 3 3 2 8 2" xfId="24769" xr:uid="{8E4C70B2-678F-47E4-9A54-06BB5E7050C7}"/>
    <cellStyle name="Output 3 3 2 8 3" xfId="34545" xr:uid="{E09638F4-CF94-4E97-B7C3-951293CC46C5}"/>
    <cellStyle name="Output 3 3 2 8 4" xfId="14577" xr:uid="{1FE691EC-6BF5-4FD0-A777-DCE1E93E22F3}"/>
    <cellStyle name="Output 3 3 2 9" xfId="4052" xr:uid="{8D18C6F4-39C9-4F2D-9DB5-A29F2C5F8C8B}"/>
    <cellStyle name="Output 3 3 2 9 2" xfId="24307" xr:uid="{0DB8503E-AA48-41DF-9A02-C92B71AF150E}"/>
    <cellStyle name="Output 3 3 2 9 3" xfId="34083" xr:uid="{27778A46-3E7C-4FC6-82D1-DAD10477DECF}"/>
    <cellStyle name="Output 3 3 2 9 4" xfId="14115" xr:uid="{8FD89360-CA42-4F0B-8EFE-A649FBC484C1}"/>
    <cellStyle name="Output 3 3 20" xfId="23804" xr:uid="{167A4F3A-E005-4F29-92D1-20DC5D628DF2}"/>
    <cellStyle name="Output 3 3 21" xfId="24121" xr:uid="{EF9E9142-0002-412E-BD3C-DF87A4A30216}"/>
    <cellStyle name="Output 3 3 22" xfId="13802" xr:uid="{AADEEC88-88AF-4C2C-9C84-011E969E5C65}"/>
    <cellStyle name="Output 3 3 3" xfId="6242" xr:uid="{651924C0-1CC3-4984-9FAD-0EF07004200D}"/>
    <cellStyle name="Output 3 3 3 10" xfId="11029" xr:uid="{412AEB45-F65C-48C6-BD17-6B1352EF64F0}"/>
    <cellStyle name="Output 3 3 3 10 2" xfId="31231" xr:uid="{8A7713B1-B842-43CF-8810-A7984C3E92D7}"/>
    <cellStyle name="Output 3 3 3 10 3" xfId="41007" xr:uid="{418DC54F-4756-4B7A-A181-43A1C2C0D362}"/>
    <cellStyle name="Output 3 3 3 10 4" xfId="21039" xr:uid="{F5F5750B-3BB3-4FF9-9A25-54A247FF9023}"/>
    <cellStyle name="Output 3 3 3 11" xfId="11515" xr:uid="{B2070F5A-CD0E-4A57-A78B-3BCF2255B1A4}"/>
    <cellStyle name="Output 3 3 3 11 2" xfId="31717" xr:uid="{345CA98A-0971-40B4-AAF1-F02B7CAF5A11}"/>
    <cellStyle name="Output 3 3 3 11 3" xfId="41493" xr:uid="{239D1BA2-6881-4DF9-9383-D2AC84B5BCEA}"/>
    <cellStyle name="Output 3 3 3 11 4" xfId="21525" xr:uid="{A5D660AC-9E19-4D80-9D0C-A97338EC9EFD}"/>
    <cellStyle name="Output 3 3 3 12" xfId="11989" xr:uid="{FD6DC225-744C-4129-BE38-F7ACA09402B6}"/>
    <cellStyle name="Output 3 3 3 12 2" xfId="32190" xr:uid="{DAB33B7D-9990-43F5-AD8E-58FF1BE7D585}"/>
    <cellStyle name="Output 3 3 3 12 3" xfId="41966" xr:uid="{E7B8ECF7-D39D-44D3-83B8-27D33A814BB4}"/>
    <cellStyle name="Output 3 3 3 12 4" xfId="21998" xr:uid="{6B96AD1D-61BF-4E8A-8154-B48FB72C8ACB}"/>
    <cellStyle name="Output 3 3 3 13" xfId="12450" xr:uid="{904C78C2-4465-4274-AEBA-DCF6A93BEBB7}"/>
    <cellStyle name="Output 3 3 3 13 2" xfId="32650" xr:uid="{0DDE383A-BCCD-484C-BAAE-DC786F77CC60}"/>
    <cellStyle name="Output 3 3 3 13 3" xfId="42426" xr:uid="{F134878D-165B-400E-A1BA-B3D1CD101F3F}"/>
    <cellStyle name="Output 3 3 3 13 4" xfId="22458" xr:uid="{A57FE5C1-5B2F-4B25-8204-9230FB97E4AD}"/>
    <cellStyle name="Output 3 3 3 14" xfId="12910" xr:uid="{221C44FD-6A85-452A-ADD4-E0574B2C3D91}"/>
    <cellStyle name="Output 3 3 3 14 2" xfId="33109" xr:uid="{ABFDBB0B-D24A-4AC1-B1BD-41881E4A372E}"/>
    <cellStyle name="Output 3 3 3 14 3" xfId="42885" xr:uid="{85A8DDE4-721E-4680-8F03-8596BED1DE95}"/>
    <cellStyle name="Output 3 3 3 14 4" xfId="22917" xr:uid="{A18C2BF8-069B-4327-B4E2-6C4F6CF7EF43}"/>
    <cellStyle name="Output 3 3 3 15" xfId="13363" xr:uid="{03D6667E-F705-49DD-9923-E92F693DD5AE}"/>
    <cellStyle name="Output 3 3 3 15 2" xfId="33560" xr:uid="{5FFF289D-DD3F-448A-9E7F-954651D85A9E}"/>
    <cellStyle name="Output 3 3 3 15 3" xfId="43336" xr:uid="{E0DBB080-730A-494F-AFD3-4DB34C861A49}"/>
    <cellStyle name="Output 3 3 3 15 4" xfId="23368" xr:uid="{F8D6B9A5-8774-43E0-BDA9-F68051BC238A}"/>
    <cellStyle name="Output 3 3 3 16" xfId="26460" xr:uid="{9F340773-5879-4946-9AB4-B928F3E455A5}"/>
    <cellStyle name="Output 3 3 3 17" xfId="36236" xr:uid="{92544B40-D893-4CB8-B0AD-F2267E896220}"/>
    <cellStyle name="Output 3 3 3 18" xfId="16268" xr:uid="{806D029E-5BD7-4CAF-9076-57B5AF1BB17E}"/>
    <cellStyle name="Output 3 3 3 2" xfId="6801" xr:uid="{85012D12-BC9C-4A09-9519-7158353389D2}"/>
    <cellStyle name="Output 3 3 3 2 2" xfId="27015" xr:uid="{59955749-D4EA-49B1-AF7F-986F2EDD793E}"/>
    <cellStyle name="Output 3 3 3 2 3" xfId="36791" xr:uid="{BB773581-D94A-4B93-A080-1B1CEE176CBF}"/>
    <cellStyle name="Output 3 3 3 2 4" xfId="16823" xr:uid="{F4F18E64-70D7-4AF1-A0D9-EE9D94F45E82}"/>
    <cellStyle name="Output 3 3 3 3" xfId="7348" xr:uid="{6B931FE7-1C76-40E2-ADF2-3198B1B62A74}"/>
    <cellStyle name="Output 3 3 3 3 2" xfId="27562" xr:uid="{68E7F8D0-77D1-4302-B9C8-9D1067394621}"/>
    <cellStyle name="Output 3 3 3 3 3" xfId="37338" xr:uid="{CD26DC9A-68EA-4811-9A56-B4270312B306}"/>
    <cellStyle name="Output 3 3 3 3 4" xfId="17370" xr:uid="{F0E52F0A-D994-4C2B-A539-AD6DDFFA4E1B}"/>
    <cellStyle name="Output 3 3 3 4" xfId="7898" xr:uid="{3675CA6F-B064-467B-BA24-255A2883B67E}"/>
    <cellStyle name="Output 3 3 3 4 2" xfId="28110" xr:uid="{5AF1839C-F252-40A5-80BB-B0FF0B3F0DE7}"/>
    <cellStyle name="Output 3 3 3 4 3" xfId="37886" xr:uid="{33590310-2FF1-4EDA-BC5D-7D092D2C5C36}"/>
    <cellStyle name="Output 3 3 3 4 4" xfId="17918" xr:uid="{AB573BCE-1897-4F08-8E86-918BEB850641}"/>
    <cellStyle name="Output 3 3 3 5" xfId="8440" xr:uid="{81B16D37-DE72-437D-B6D7-487EF876365D}"/>
    <cellStyle name="Output 3 3 3 5 2" xfId="28651" xr:uid="{5DFF7055-2E7B-4229-A618-8EDA6A5BE87D}"/>
    <cellStyle name="Output 3 3 3 5 3" xfId="38427" xr:uid="{8F0CCDB6-115D-461C-8339-AB03BF96637E}"/>
    <cellStyle name="Output 3 3 3 5 4" xfId="18459" xr:uid="{B778547E-8648-45ED-B8E8-263A7CD7F48E}"/>
    <cellStyle name="Output 3 3 3 6" xfId="8966" xr:uid="{62D19C08-E3B0-4CAE-B5FE-C5E8FFCA52AD}"/>
    <cellStyle name="Output 3 3 3 6 2" xfId="29175" xr:uid="{19A26309-EBBE-4A0E-9EA4-797BCF4768E8}"/>
    <cellStyle name="Output 3 3 3 6 3" xfId="38951" xr:uid="{E50CE0DC-C0A4-4FE8-AE27-77F5AE9AE405}"/>
    <cellStyle name="Output 3 3 3 6 4" xfId="18983" xr:uid="{2D0906F5-1CDB-4815-8CA8-7D6D87377455}"/>
    <cellStyle name="Output 3 3 3 7" xfId="9490" xr:uid="{8C912205-16CF-4896-B723-DFF02DB3FE49}"/>
    <cellStyle name="Output 3 3 3 7 2" xfId="29697" xr:uid="{6E6607B9-11B4-4D0D-A724-FF3EB34DFB30}"/>
    <cellStyle name="Output 3 3 3 7 3" xfId="39473" xr:uid="{15B395F5-19AC-4558-B028-D3FA9B5CE7F6}"/>
    <cellStyle name="Output 3 3 3 7 4" xfId="19505" xr:uid="{B374B5C3-D8A8-4552-9910-62E751C71084}"/>
    <cellStyle name="Output 3 3 3 8" xfId="10014" xr:uid="{92BD1274-6F00-4FD8-82AA-BF077BFE0749}"/>
    <cellStyle name="Output 3 3 3 8 2" xfId="30221" xr:uid="{802FFB0B-5599-443B-BC1A-C299233800D8}"/>
    <cellStyle name="Output 3 3 3 8 3" xfId="39997" xr:uid="{B16D0941-7813-418C-85D3-C004CBE27FEB}"/>
    <cellStyle name="Output 3 3 3 8 4" xfId="20029" xr:uid="{0598B4DB-8B27-4EAF-B578-02D5E8F36C9A}"/>
    <cellStyle name="Output 3 3 3 9" xfId="10525" xr:uid="{BB10ED3A-EA0A-4A15-BC2B-2643BB38B8C1}"/>
    <cellStyle name="Output 3 3 3 9 2" xfId="30729" xr:uid="{D09EA229-5CD4-49AB-885C-CF883F2EB422}"/>
    <cellStyle name="Output 3 3 3 9 3" xfId="40505" xr:uid="{1D12FC44-B069-4A8C-ABF1-C92ACE2E7AD5}"/>
    <cellStyle name="Output 3 3 3 9 4" xfId="20537" xr:uid="{822395B6-0ACB-488F-8DA3-FD5262DE4B59}"/>
    <cellStyle name="Output 3 3 4" xfId="6547" xr:uid="{D5E7758A-02FA-452F-8E60-E3D8298F6735}"/>
    <cellStyle name="Output 3 3 4 10" xfId="11334" xr:uid="{9E1123B3-1BAC-441B-8BA5-EA5615558CBB}"/>
    <cellStyle name="Output 3 3 4 10 2" xfId="31536" xr:uid="{8A92D988-980A-406D-BA87-D11A1FB4FE87}"/>
    <cellStyle name="Output 3 3 4 10 3" xfId="41312" xr:uid="{EE11A0CA-58EF-4F29-AE14-0BA23BD8F394}"/>
    <cellStyle name="Output 3 3 4 10 4" xfId="21344" xr:uid="{A0B4AD44-C114-4341-AC9B-6106325D4E4A}"/>
    <cellStyle name="Output 3 3 4 11" xfId="11820" xr:uid="{1F8DD918-33E4-4439-A451-747AF83250CC}"/>
    <cellStyle name="Output 3 3 4 11 2" xfId="32022" xr:uid="{7DD4088F-E039-41DF-A248-89098ABF8080}"/>
    <cellStyle name="Output 3 3 4 11 3" xfId="41798" xr:uid="{86F46F90-C6BD-41FA-AE4B-F672F07808C1}"/>
    <cellStyle name="Output 3 3 4 11 4" xfId="21830" xr:uid="{C19761C3-8506-491C-B2BE-6352E671811C}"/>
    <cellStyle name="Output 3 3 4 12" xfId="12294" xr:uid="{DF191B38-8007-4479-B518-46657D324AA7}"/>
    <cellStyle name="Output 3 3 4 12 2" xfId="32495" xr:uid="{8EBFC74A-E37B-4D9E-BF59-D8634FE5A60A}"/>
    <cellStyle name="Output 3 3 4 12 3" xfId="42271" xr:uid="{30A8BC22-0F60-4D16-BE1B-C2DE1227384B}"/>
    <cellStyle name="Output 3 3 4 12 4" xfId="22303" xr:uid="{D5E47726-BB12-4011-AF95-150446591B8F}"/>
    <cellStyle name="Output 3 3 4 13" xfId="12755" xr:uid="{F6140914-C54D-4CCA-A6BB-FB52B6F6E92D}"/>
    <cellStyle name="Output 3 3 4 13 2" xfId="32955" xr:uid="{600E8717-101E-4F92-B68C-152CAD30C074}"/>
    <cellStyle name="Output 3 3 4 13 3" xfId="42731" xr:uid="{ED2AD0E5-8A2C-48B9-BA94-FCE4933783A1}"/>
    <cellStyle name="Output 3 3 4 13 4" xfId="22763" xr:uid="{FA1282EA-849D-413B-910E-0262A84FDAD2}"/>
    <cellStyle name="Output 3 3 4 14" xfId="13215" xr:uid="{3A48BBA5-E46C-407D-AEA0-CFBA231749EF}"/>
    <cellStyle name="Output 3 3 4 14 2" xfId="33414" xr:uid="{0C763804-099F-414C-8A9E-48CE1D8F30CA}"/>
    <cellStyle name="Output 3 3 4 14 3" xfId="43190" xr:uid="{1EC6A234-2872-4C48-A058-E42E16792796}"/>
    <cellStyle name="Output 3 3 4 14 4" xfId="23222" xr:uid="{C4BDAC36-171B-471D-A4F7-D5B0A9666E03}"/>
    <cellStyle name="Output 3 3 4 15" xfId="13668" xr:uid="{E18E7F92-4579-4F1F-9B6C-F32C1B2DAD7F}"/>
    <cellStyle name="Output 3 3 4 15 2" xfId="33865" xr:uid="{931A3B86-53B2-44CC-8BBC-7B0E39D01645}"/>
    <cellStyle name="Output 3 3 4 15 3" xfId="43641" xr:uid="{608DDB86-4335-4A83-B922-428AADE66EB0}"/>
    <cellStyle name="Output 3 3 4 15 4" xfId="23673" xr:uid="{F7174A99-0C77-4872-BBE6-5BB684035C82}"/>
    <cellStyle name="Output 3 3 4 16" xfId="26765" xr:uid="{6BA596E6-CF0E-44DD-BB81-BB3F7B78A5DC}"/>
    <cellStyle name="Output 3 3 4 17" xfId="36541" xr:uid="{7F78E985-8528-4966-8581-EEDC13103BBF}"/>
    <cellStyle name="Output 3 3 4 18" xfId="16573" xr:uid="{48E912AE-AFA0-42FB-AEFA-372CBF4DD15B}"/>
    <cellStyle name="Output 3 3 4 2" xfId="7106" xr:uid="{EA8E62CE-79B7-42F7-96CC-2FEB90E0B617}"/>
    <cellStyle name="Output 3 3 4 2 2" xfId="27320" xr:uid="{FD964FEF-97E7-4CB2-A933-05416186D9A5}"/>
    <cellStyle name="Output 3 3 4 2 3" xfId="37096" xr:uid="{83678F8B-A62B-4548-8530-227AFDA15459}"/>
    <cellStyle name="Output 3 3 4 2 4" xfId="17128" xr:uid="{2C66DC75-F37A-484D-8499-C2F1A259B698}"/>
    <cellStyle name="Output 3 3 4 3" xfId="7653" xr:uid="{60083BAB-7805-4AC5-834D-9365760B3EC8}"/>
    <cellStyle name="Output 3 3 4 3 2" xfId="27867" xr:uid="{DD1FEC12-6F44-405E-90CD-1471B65D89D9}"/>
    <cellStyle name="Output 3 3 4 3 3" xfId="37643" xr:uid="{0A07691F-436D-4D60-993B-34A986EAA3E6}"/>
    <cellStyle name="Output 3 3 4 3 4" xfId="17675" xr:uid="{E505A6C7-92E9-47DF-A8DB-7C17D43F7AE6}"/>
    <cellStyle name="Output 3 3 4 4" xfId="8203" xr:uid="{82029126-EB29-4F51-97F3-30B62609CAE1}"/>
    <cellStyle name="Output 3 3 4 4 2" xfId="28415" xr:uid="{0ACD45D5-BA84-4F15-9874-460F078D8868}"/>
    <cellStyle name="Output 3 3 4 4 3" xfId="38191" xr:uid="{407A80E0-E3E7-43E6-BC4F-E604606E6A0D}"/>
    <cellStyle name="Output 3 3 4 4 4" xfId="18223" xr:uid="{7FD5995B-A912-4DB4-A802-72FF6A7231F3}"/>
    <cellStyle name="Output 3 3 4 5" xfId="8745" xr:uid="{2DE1E07A-AA9A-42FD-BFEB-F1C5658C8E1F}"/>
    <cellStyle name="Output 3 3 4 5 2" xfId="28956" xr:uid="{CF7DDCAA-27A4-44E3-BF58-862EA8661FB7}"/>
    <cellStyle name="Output 3 3 4 5 3" xfId="38732" xr:uid="{546A56A2-6F61-4443-A4FE-8521C863F770}"/>
    <cellStyle name="Output 3 3 4 5 4" xfId="18764" xr:uid="{0F9CA92C-7D86-4C24-A4E4-F33017FA20C3}"/>
    <cellStyle name="Output 3 3 4 6" xfId="9271" xr:uid="{838B6FBA-E489-4ACD-8E13-CEE332C3F71A}"/>
    <cellStyle name="Output 3 3 4 6 2" xfId="29480" xr:uid="{E41AD160-E1B5-440B-BA05-8D3AF74F137B}"/>
    <cellStyle name="Output 3 3 4 6 3" xfId="39256" xr:uid="{BE776ED1-1108-4DC9-A808-ABA2619E3F0E}"/>
    <cellStyle name="Output 3 3 4 6 4" xfId="19288" xr:uid="{5B60738C-8A80-4226-9B1F-961C283C38FD}"/>
    <cellStyle name="Output 3 3 4 7" xfId="9795" xr:uid="{6B2A1A4F-DA20-4B97-AD27-8F36BBF186D8}"/>
    <cellStyle name="Output 3 3 4 7 2" xfId="30002" xr:uid="{7CC4049D-C8FC-4DEC-B87E-049403762D04}"/>
    <cellStyle name="Output 3 3 4 7 3" xfId="39778" xr:uid="{F5B7F90F-74BF-411A-B0B7-431046FB7474}"/>
    <cellStyle name="Output 3 3 4 7 4" xfId="19810" xr:uid="{799C8F69-6D68-4A28-A238-53044F0ABE8C}"/>
    <cellStyle name="Output 3 3 4 8" xfId="10319" xr:uid="{B2AFD971-2DF9-4F92-A0FD-5741F11E5E46}"/>
    <cellStyle name="Output 3 3 4 8 2" xfId="30526" xr:uid="{E51786D0-4D47-40BD-A590-F900817F9464}"/>
    <cellStyle name="Output 3 3 4 8 3" xfId="40302" xr:uid="{901C56E9-FDAF-46EF-AD2B-6C1A10D3443C}"/>
    <cellStyle name="Output 3 3 4 8 4" xfId="20334" xr:uid="{AEAC6697-C3FA-4EA3-B746-A923312C0B47}"/>
    <cellStyle name="Output 3 3 4 9" xfId="10830" xr:uid="{3424E109-0BDF-417C-8AE0-631373F073EF}"/>
    <cellStyle name="Output 3 3 4 9 2" xfId="31034" xr:uid="{D501EE9A-0F71-4398-A137-4C5064C4AA8B}"/>
    <cellStyle name="Output 3 3 4 9 3" xfId="40810" xr:uid="{A625DF11-1E06-4F04-8B42-6E0943C6861C}"/>
    <cellStyle name="Output 3 3 4 9 4" xfId="20842" xr:uid="{CCA2BC09-8F09-4ABD-8D96-4424AC4DD21E}"/>
    <cellStyle name="Output 3 3 5" xfId="4289" xr:uid="{8DCDFD34-42CF-490C-A1EC-5393781856F9}"/>
    <cellStyle name="Output 3 3 5 2" xfId="24540" xr:uid="{1C3E4E9B-8DF1-4ABB-8FA7-2219E046FDDB}"/>
    <cellStyle name="Output 3 3 5 3" xfId="34316" xr:uid="{A8152A36-D0AD-4CD7-A5B2-D8AC3982489D}"/>
    <cellStyle name="Output 3 3 5 4" xfId="14348" xr:uid="{6011E6AF-67AD-4CE8-B5FD-32A90D715522}"/>
    <cellStyle name="Output 3 3 6" xfId="5704" xr:uid="{92B6E40F-3DCD-41A3-8A85-8C705CEA548D}"/>
    <cellStyle name="Output 3 3 6 2" xfId="25933" xr:uid="{7C7F6CCD-9176-42F2-AC93-9BE7215B413E}"/>
    <cellStyle name="Output 3 3 6 3" xfId="35709" xr:uid="{58B27981-BD15-4577-8FAE-1F99867653F2}"/>
    <cellStyle name="Output 3 3 6 4" xfId="15741" xr:uid="{8B394620-D4A2-42C8-82CB-46B91E3E1455}"/>
    <cellStyle name="Output 3 3 7" xfId="4607" xr:uid="{4CF291D7-FB25-408C-968A-2029D4192C1D}"/>
    <cellStyle name="Output 3 3 7 2" xfId="24853" xr:uid="{6DEBB32F-A84E-4358-82CF-F2B6311D91D0}"/>
    <cellStyle name="Output 3 3 7 3" xfId="34629" xr:uid="{D64F4766-40FC-46B6-A1B8-4D7306D3264C}"/>
    <cellStyle name="Output 3 3 7 4" xfId="14661" xr:uid="{0A3045F9-DDCD-4C97-B326-5789DFF07724}"/>
    <cellStyle name="Output 3 3 8" xfId="4103" xr:uid="{667F4B65-23D7-4863-9A4F-77A5EC4E7FA9}"/>
    <cellStyle name="Output 3 3 8 2" xfId="24358" xr:uid="{05CE0E60-E7DD-4755-891C-4632BA7F6F0D}"/>
    <cellStyle name="Output 3 3 8 3" xfId="34134" xr:uid="{FA6B63BB-FF7F-4823-B2C5-38FE7BF1D6B9}"/>
    <cellStyle name="Output 3 3 8 4" xfId="14166" xr:uid="{08E2B894-B6BB-4A13-A26D-F40B3C09380A}"/>
    <cellStyle name="Output 3 3 9" xfId="4812" xr:uid="{74F62669-87EA-4D2D-9F07-35BDFD627B4E}"/>
    <cellStyle name="Output 3 3 9 2" xfId="25054" xr:uid="{58493D3E-8A91-4494-AAC4-BF2099207186}"/>
    <cellStyle name="Output 3 3 9 3" xfId="34830" xr:uid="{95CC261E-DF29-4B06-A102-D65FF21F5ECA}"/>
    <cellStyle name="Output 3 3 9 4" xfId="14862" xr:uid="{3A24F210-0212-41A6-B09D-9AAA10CDC423}"/>
    <cellStyle name="Output 3 4" xfId="6202" xr:uid="{5D4668CD-00FC-4DCA-962E-1B88A2B8115C}"/>
    <cellStyle name="Output 3 4 10" xfId="10989" xr:uid="{6CC72342-18FF-483F-BC75-6F1E49D7D438}"/>
    <cellStyle name="Output 3 4 10 2" xfId="31191" xr:uid="{823E2549-4A8A-4C63-A5B3-7C588572D8BF}"/>
    <cellStyle name="Output 3 4 10 3" xfId="40967" xr:uid="{ED5224EF-F897-4338-84F7-A7358CF943F5}"/>
    <cellStyle name="Output 3 4 10 4" xfId="20999" xr:uid="{C50494CC-AB4C-4D97-AD1A-4E50B4E7FE56}"/>
    <cellStyle name="Output 3 4 11" xfId="11475" xr:uid="{CB6BA24D-95AF-4466-B079-F676ECE0AFC6}"/>
    <cellStyle name="Output 3 4 11 2" xfId="31677" xr:uid="{8420712C-623D-458B-B8CA-4608E5CACAF6}"/>
    <cellStyle name="Output 3 4 11 3" xfId="41453" xr:uid="{979E229A-9CED-471F-80F7-25F8F4183D71}"/>
    <cellStyle name="Output 3 4 11 4" xfId="21485" xr:uid="{B374E795-309E-4EEE-8C6B-1D865424D931}"/>
    <cellStyle name="Output 3 4 12" xfId="11949" xr:uid="{44C1802A-A387-4C12-BBA4-15F2AB61C767}"/>
    <cellStyle name="Output 3 4 12 2" xfId="32150" xr:uid="{718E0560-B828-480A-8994-4BA75F9A9539}"/>
    <cellStyle name="Output 3 4 12 3" xfId="41926" xr:uid="{83731656-BC64-4339-AA09-D7869B4CB876}"/>
    <cellStyle name="Output 3 4 12 4" xfId="21958" xr:uid="{1B72561B-0B35-4091-866E-E5E11CA7901D}"/>
    <cellStyle name="Output 3 4 13" xfId="12410" xr:uid="{55B626C6-306B-4533-9E6B-FE4958353CFD}"/>
    <cellStyle name="Output 3 4 13 2" xfId="32610" xr:uid="{53C080D1-FCC3-4EE4-BD70-97BABF35727E}"/>
    <cellStyle name="Output 3 4 13 3" xfId="42386" xr:uid="{406BF40E-CDC1-4435-B71D-0B74BBA5FD6A}"/>
    <cellStyle name="Output 3 4 13 4" xfId="22418" xr:uid="{0F612A13-62BC-43AA-B040-9B306D15A689}"/>
    <cellStyle name="Output 3 4 14" xfId="12870" xr:uid="{259A697A-2532-4B4E-8681-86C6D8307DB0}"/>
    <cellStyle name="Output 3 4 14 2" xfId="33069" xr:uid="{9BC17781-337B-47C3-97F5-8EC901CF9631}"/>
    <cellStyle name="Output 3 4 14 3" xfId="42845" xr:uid="{A5FDA7ED-3AD4-4DBE-BAB1-A30C1DFB6326}"/>
    <cellStyle name="Output 3 4 14 4" xfId="22877" xr:uid="{2B977497-A836-411A-A9F8-6A784E3BD3DD}"/>
    <cellStyle name="Output 3 4 15" xfId="13323" xr:uid="{22980729-E0E1-4559-98B7-4AA4DA30D2D6}"/>
    <cellStyle name="Output 3 4 15 2" xfId="33520" xr:uid="{C4EB2EEC-7206-457E-9AE1-E1ED49013C03}"/>
    <cellStyle name="Output 3 4 15 3" xfId="43296" xr:uid="{9E43C693-EEA5-4F19-93B8-F53E61460190}"/>
    <cellStyle name="Output 3 4 15 4" xfId="23328" xr:uid="{C07A2FE8-2EAD-424B-8B24-34CF23CE88AF}"/>
    <cellStyle name="Output 3 4 16" xfId="26420" xr:uid="{6024550E-0C47-4FE3-864B-6BED26201E70}"/>
    <cellStyle name="Output 3 4 17" xfId="36196" xr:uid="{A57CD4B8-E666-4458-B1D0-299668079700}"/>
    <cellStyle name="Output 3 4 18" xfId="16228" xr:uid="{1BE85505-B16F-40E7-8701-960F8E534863}"/>
    <cellStyle name="Output 3 4 2" xfId="6761" xr:uid="{F71BBA44-9E1C-4593-AA80-A8DC921714D2}"/>
    <cellStyle name="Output 3 4 2 2" xfId="26975" xr:uid="{0771EA83-35EC-437E-894F-3495214EC0DC}"/>
    <cellStyle name="Output 3 4 2 3" xfId="36751" xr:uid="{AA568851-ADEF-45ED-9DCF-B5C73088F8ED}"/>
    <cellStyle name="Output 3 4 2 4" xfId="16783" xr:uid="{7D2EBDD0-6795-42AE-A598-8543775B2770}"/>
    <cellStyle name="Output 3 4 3" xfId="7308" xr:uid="{DA957975-37AD-4FEE-A9A8-D9F8E9FC5988}"/>
    <cellStyle name="Output 3 4 3 2" xfId="27522" xr:uid="{5BBE1D4E-AE6A-4C31-9935-15AF9452F654}"/>
    <cellStyle name="Output 3 4 3 3" xfId="37298" xr:uid="{64D8EE9C-2DA0-4890-ADB5-3E83E004AA48}"/>
    <cellStyle name="Output 3 4 3 4" xfId="17330" xr:uid="{8F427582-E131-4D8C-B3AD-62CCE562492F}"/>
    <cellStyle name="Output 3 4 4" xfId="7858" xr:uid="{AEA1CD0D-9E03-4B7A-808C-8551BD078C91}"/>
    <cellStyle name="Output 3 4 4 2" xfId="28070" xr:uid="{03ED9F96-C578-46B1-8B4F-862EC2AAA405}"/>
    <cellStyle name="Output 3 4 4 3" xfId="37846" xr:uid="{E60A96C2-403B-4962-BA56-03A46867F47F}"/>
    <cellStyle name="Output 3 4 4 4" xfId="17878" xr:uid="{220410BE-F2B7-463F-A1C9-8FFCB044F81F}"/>
    <cellStyle name="Output 3 4 5" xfId="8400" xr:uid="{8D1A0238-FE2C-4FB6-B034-6D2650E61DF4}"/>
    <cellStyle name="Output 3 4 5 2" xfId="28611" xr:uid="{6402296F-87B1-4890-9837-16ADFF968F48}"/>
    <cellStyle name="Output 3 4 5 3" xfId="38387" xr:uid="{A8DE19BF-4EF0-4C35-9A73-6AC9179EA05D}"/>
    <cellStyle name="Output 3 4 5 4" xfId="18419" xr:uid="{0B77B0A8-48F5-41BE-AE1D-AA137D3DC378}"/>
    <cellStyle name="Output 3 4 6" xfId="8926" xr:uid="{1CCEA986-3F4E-4EA0-86B6-F6ACE4713689}"/>
    <cellStyle name="Output 3 4 6 2" xfId="29135" xr:uid="{B3385F47-425F-45D6-846B-7FB7CD654BE1}"/>
    <cellStyle name="Output 3 4 6 3" xfId="38911" xr:uid="{9C411EB9-2653-45CA-91EA-4943362FDB9B}"/>
    <cellStyle name="Output 3 4 6 4" xfId="18943" xr:uid="{3B869875-04ED-4765-845A-C8795EB803BE}"/>
    <cellStyle name="Output 3 4 7" xfId="9450" xr:uid="{58676051-D4DB-46D9-9B70-3C10214B8C3C}"/>
    <cellStyle name="Output 3 4 7 2" xfId="29657" xr:uid="{9C846F0B-A407-400D-9BD9-C2BB5E9615BE}"/>
    <cellStyle name="Output 3 4 7 3" xfId="39433" xr:uid="{88A42723-E870-4661-A3FC-27B96470F0B1}"/>
    <cellStyle name="Output 3 4 7 4" xfId="19465" xr:uid="{DD9E4EA0-643C-469C-A28D-8E0168582410}"/>
    <cellStyle name="Output 3 4 8" xfId="9974" xr:uid="{6B8F0FD0-C345-49DD-8D8B-DADA9B314365}"/>
    <cellStyle name="Output 3 4 8 2" xfId="30181" xr:uid="{22DB4D6E-DB10-4E97-8F59-924FE10345B8}"/>
    <cellStyle name="Output 3 4 8 3" xfId="39957" xr:uid="{980936E5-A18F-45E5-9406-0AF33806E451}"/>
    <cellStyle name="Output 3 4 8 4" xfId="19989" xr:uid="{40890C21-E3B3-4F65-9E65-269BD9D3699B}"/>
    <cellStyle name="Output 3 4 9" xfId="10485" xr:uid="{B79CDD04-42CC-4AF9-A20B-DC4F4954957F}"/>
    <cellStyle name="Output 3 4 9 2" xfId="30689" xr:uid="{357A1E75-BD2E-43DC-8EC8-3922D8C50F16}"/>
    <cellStyle name="Output 3 4 9 3" xfId="40465" xr:uid="{A1799043-3628-4962-9AAE-A3C0165FEAD4}"/>
    <cellStyle name="Output 3 4 9 4" xfId="20497" xr:uid="{D3609806-4188-47E5-8B41-C45F2B55380C}"/>
    <cellStyle name="Output 3 5" xfId="6576" xr:uid="{9F14E4D2-43A1-4AA9-9BF9-BEF0DAC11B89}"/>
    <cellStyle name="Output 3 5 10" xfId="11363" xr:uid="{7A4D14EF-1253-428F-91E9-E0C3718EE325}"/>
    <cellStyle name="Output 3 5 10 2" xfId="31565" xr:uid="{8EA49988-D20B-4A6A-BA89-3A54DAFB3967}"/>
    <cellStyle name="Output 3 5 10 3" xfId="41341" xr:uid="{B1C5CFB9-65EA-4572-BDBC-6F001B6FD9F2}"/>
    <cellStyle name="Output 3 5 10 4" xfId="21373" xr:uid="{6AD0B093-10BE-4C85-9A39-E1E2F696FB47}"/>
    <cellStyle name="Output 3 5 11" xfId="11849" xr:uid="{461DEE94-EF13-460F-BAFC-4B1B53D9843B}"/>
    <cellStyle name="Output 3 5 11 2" xfId="32051" xr:uid="{56B57E73-9A2A-4C5D-A3F1-2D269C465304}"/>
    <cellStyle name="Output 3 5 11 3" xfId="41827" xr:uid="{935B50F6-1E35-40DD-A1A9-2ED49C24912E}"/>
    <cellStyle name="Output 3 5 11 4" xfId="21859" xr:uid="{8334E42D-4688-474B-80B1-9BB720BAC8CC}"/>
    <cellStyle name="Output 3 5 12" xfId="12323" xr:uid="{942B6C4B-4602-46B2-BB1A-D7E667BDA317}"/>
    <cellStyle name="Output 3 5 12 2" xfId="32524" xr:uid="{CEAF6D38-F882-40E1-B51B-90E5D8BA32E5}"/>
    <cellStyle name="Output 3 5 12 3" xfId="42300" xr:uid="{2624E0B4-18A7-44FF-AF8B-D2C2EE14B11E}"/>
    <cellStyle name="Output 3 5 12 4" xfId="22332" xr:uid="{5BDF7F12-C8BD-46B4-B4A5-5C94221A6AE8}"/>
    <cellStyle name="Output 3 5 13" xfId="12784" xr:uid="{8559D50F-4D2A-4FFC-A55A-CF7D0E3280F6}"/>
    <cellStyle name="Output 3 5 13 2" xfId="32984" xr:uid="{8D79B0BE-77EF-48BD-B728-B903B5684477}"/>
    <cellStyle name="Output 3 5 13 3" xfId="42760" xr:uid="{DD15A326-911A-4E26-ACE8-A83B442A7304}"/>
    <cellStyle name="Output 3 5 13 4" xfId="22792" xr:uid="{E7BDAA48-ADEF-4BDA-8016-641EE441B015}"/>
    <cellStyle name="Output 3 5 14" xfId="13244" xr:uid="{B6CD16DE-0AD8-4683-93E6-E394C43804BB}"/>
    <cellStyle name="Output 3 5 14 2" xfId="33443" xr:uid="{FD6BCBAD-6390-4348-8D4A-F17B169B3D5E}"/>
    <cellStyle name="Output 3 5 14 3" xfId="43219" xr:uid="{8C2115AD-99AB-4E9D-9D19-78B6887BFE9B}"/>
    <cellStyle name="Output 3 5 14 4" xfId="23251" xr:uid="{2A049834-48C6-41E4-A473-9C801358B0BE}"/>
    <cellStyle name="Output 3 5 15" xfId="13697" xr:uid="{3644CF62-CE78-4EE1-BC34-8D301418E9C8}"/>
    <cellStyle name="Output 3 5 15 2" xfId="33894" xr:uid="{19C7B6C6-5B1D-4D52-8179-D81C951AB717}"/>
    <cellStyle name="Output 3 5 15 3" xfId="43670" xr:uid="{57046DE1-47D6-4AFB-A217-1DCF5307D564}"/>
    <cellStyle name="Output 3 5 15 4" xfId="23702" xr:uid="{01ABB976-818D-416C-833F-18D648C310B5}"/>
    <cellStyle name="Output 3 5 16" xfId="26794" xr:uid="{22438A3B-B854-46B4-A9B1-23837EC327BF}"/>
    <cellStyle name="Output 3 5 17" xfId="36570" xr:uid="{8E27CF26-A314-4AA7-9C19-58D120868C81}"/>
    <cellStyle name="Output 3 5 18" xfId="16602" xr:uid="{C345C291-C891-4EB5-B7B0-DEE3AF05EE22}"/>
    <cellStyle name="Output 3 5 2" xfId="7135" xr:uid="{1D1C24E3-D48B-494A-98BD-179F5457FCA3}"/>
    <cellStyle name="Output 3 5 2 2" xfId="27349" xr:uid="{E0485A34-5EDC-45F7-9D26-A1A8A94AC3FC}"/>
    <cellStyle name="Output 3 5 2 3" xfId="37125" xr:uid="{3F5AC459-F97F-432E-8F80-8901C36E2FAA}"/>
    <cellStyle name="Output 3 5 2 4" xfId="17157" xr:uid="{9F3C4A67-483A-4D63-A5A3-6CD472E95923}"/>
    <cellStyle name="Output 3 5 3" xfId="7682" xr:uid="{B4778E4C-9EFD-44AD-9D7A-E1E4FE0523A1}"/>
    <cellStyle name="Output 3 5 3 2" xfId="27896" xr:uid="{B4CADAC0-6E31-47DB-9D3C-67D28B122EDD}"/>
    <cellStyle name="Output 3 5 3 3" xfId="37672" xr:uid="{1DC82515-F4F9-4AA0-A4A4-42DEA9E44340}"/>
    <cellStyle name="Output 3 5 3 4" xfId="17704" xr:uid="{B6E1BCE6-C2A7-4441-87E4-FC47808B5F45}"/>
    <cellStyle name="Output 3 5 4" xfId="8232" xr:uid="{529A2506-3C71-460E-A421-507B2F3D4155}"/>
    <cellStyle name="Output 3 5 4 2" xfId="28444" xr:uid="{1618D9B3-1E50-44A4-B84B-FACB13AAD799}"/>
    <cellStyle name="Output 3 5 4 3" xfId="38220" xr:uid="{B6209504-7037-47C0-AC87-1DBAC54F0ADB}"/>
    <cellStyle name="Output 3 5 4 4" xfId="18252" xr:uid="{54FC685E-02C1-4FD8-9559-ED83B7AAC40C}"/>
    <cellStyle name="Output 3 5 5" xfId="8774" xr:uid="{C89E870B-7B09-4923-8CEE-E6B91F694930}"/>
    <cellStyle name="Output 3 5 5 2" xfId="28985" xr:uid="{93A88683-6FF2-46D6-BB48-99DF18992188}"/>
    <cellStyle name="Output 3 5 5 3" xfId="38761" xr:uid="{E55B2A07-C2BA-4DC8-A7D8-7773D5990EA4}"/>
    <cellStyle name="Output 3 5 5 4" xfId="18793" xr:uid="{DA3F1A37-9D36-4CEF-8400-C4DA61FCD5C2}"/>
    <cellStyle name="Output 3 5 6" xfId="9300" xr:uid="{884FA093-DE9B-4477-92B6-4316D01AC030}"/>
    <cellStyle name="Output 3 5 6 2" xfId="29509" xr:uid="{06A686D0-DB33-47A7-B454-3CB2E2AF5E56}"/>
    <cellStyle name="Output 3 5 6 3" xfId="39285" xr:uid="{16D05D95-86D8-4AC9-B69A-6DF4A7385859}"/>
    <cellStyle name="Output 3 5 6 4" xfId="19317" xr:uid="{16F35A9B-5FFD-415A-9780-B1691D23CB40}"/>
    <cellStyle name="Output 3 5 7" xfId="9824" xr:uid="{A9E44810-CBDE-4C86-BF55-DA4A1CF5F866}"/>
    <cellStyle name="Output 3 5 7 2" xfId="30031" xr:uid="{1BDEE800-2B9D-40B1-B370-9CC54E6C071B}"/>
    <cellStyle name="Output 3 5 7 3" xfId="39807" xr:uid="{6A90E4CB-F95D-4E25-8DB4-7D7A3EA8C1A3}"/>
    <cellStyle name="Output 3 5 7 4" xfId="19839" xr:uid="{208FAD0D-2E27-4609-A77F-783A4F476218}"/>
    <cellStyle name="Output 3 5 8" xfId="10348" xr:uid="{04C4A9DB-4027-4A81-92E6-9371C8FB7DDB}"/>
    <cellStyle name="Output 3 5 8 2" xfId="30555" xr:uid="{024DFBC3-EC10-4A7F-827D-CAA8B8F21D99}"/>
    <cellStyle name="Output 3 5 8 3" xfId="40331" xr:uid="{76640197-E838-4F3E-A095-A226DBE58EFA}"/>
    <cellStyle name="Output 3 5 8 4" xfId="20363" xr:uid="{B56ADE31-36CC-40A6-837F-ACCF24EBE852}"/>
    <cellStyle name="Output 3 5 9" xfId="10859" xr:uid="{5FA725A7-45C9-49DE-853D-187437201CE2}"/>
    <cellStyle name="Output 3 5 9 2" xfId="31063" xr:uid="{7F80D433-68E0-42B6-8B20-50C900F8C21A}"/>
    <cellStyle name="Output 3 5 9 3" xfId="40839" xr:uid="{DBD5B692-7304-465C-B3A3-28063A110DAE}"/>
    <cellStyle name="Output 3 5 9 4" xfId="20871" xr:uid="{6A4B4CA0-6EF8-4ADE-90F5-CB2E871DCDCC}"/>
    <cellStyle name="Output 3 6" xfId="6707" xr:uid="{3FBACFAC-2DA8-47EA-AA03-9F6E2CDC8188}"/>
    <cellStyle name="Output 3 6 2" xfId="26921" xr:uid="{17A1B350-9A24-4556-98A6-21D0557F2ACD}"/>
    <cellStyle name="Output 3 6 3" xfId="36697" xr:uid="{861EE63D-E256-4EA9-8001-588320B60CCF}"/>
    <cellStyle name="Output 3 6 4" xfId="16729" xr:uid="{B6CF0A28-BEF4-4FE4-97DA-87C1DF4671BC}"/>
    <cellStyle name="Output 3 7" xfId="7805" xr:uid="{742329FB-EB59-4227-9A5F-265A4DED5F8F}"/>
    <cellStyle name="Output 3 7 2" xfId="28017" xr:uid="{D19BE958-D564-4B03-B2A9-5C26D42C19D6}"/>
    <cellStyle name="Output 3 7 3" xfId="37793" xr:uid="{263465FB-2E1F-4F37-8693-62622EB6B452}"/>
    <cellStyle name="Output 3 7 4" xfId="17825" xr:uid="{5C989233-5CC3-435F-8B53-1F7854BA1022}"/>
    <cellStyle name="Output 3 8" xfId="9400" xr:uid="{92F99DF3-11F4-453C-BB8C-B9388845CA6C}"/>
    <cellStyle name="Output 3 8 2" xfId="29608" xr:uid="{5F1E57A2-169A-4C0B-BCE3-BD95E1924BA3}"/>
    <cellStyle name="Output 3 8 3" xfId="39384" xr:uid="{550CD5AF-73DD-4E56-B19F-E8E8091DAB23}"/>
    <cellStyle name="Output 3 8 4" xfId="19416" xr:uid="{02467C96-979B-4F65-BEC8-2B8B5929622D}"/>
    <cellStyle name="Output 3 9" xfId="10446" xr:uid="{937D89FB-14FF-498D-97CE-B9A3C62DF724}"/>
    <cellStyle name="Output 3 9 2" xfId="30651" xr:uid="{260A1B55-731F-41AE-AFF5-D4CD51548E63}"/>
    <cellStyle name="Output 3 9 3" xfId="40427" xr:uid="{4B53A66C-82FE-401B-9DF9-323136DFD9CE}"/>
    <cellStyle name="Output 3 9 4" xfId="20459" xr:uid="{82171927-DEDA-4581-BAB7-E7205D2F274E}"/>
    <cellStyle name="Output 4" xfId="2574" xr:uid="{0FDF8157-5DAB-4BDD-874C-F9779CDCD069}"/>
    <cellStyle name="Output 5" xfId="2575" xr:uid="{73932426-D812-4BB7-A615-558D1FD981D0}"/>
    <cellStyle name="Output 6" xfId="2576" xr:uid="{FD2AF402-DF2E-4CEA-B79C-781C25F6B9E3}"/>
    <cellStyle name="Output 7" xfId="2577" xr:uid="{1649AEFE-8E4F-44C9-BA45-A240F7C81D82}"/>
    <cellStyle name="Output 8" xfId="2578" xr:uid="{5A0BDF90-7159-413A-B679-8AC6ECF621A3}"/>
    <cellStyle name="Output 9" xfId="2579" xr:uid="{D5A638B1-77EF-416C-B8D8-D92E1AD709FE}"/>
    <cellStyle name="OUTPUT AMOUNTS" xfId="2580" xr:uid="{A81B7B80-5916-4DF2-A6E2-6798B8E5AEF1}"/>
    <cellStyle name="OUTPUT COLUMN HEADINGS" xfId="2581" xr:uid="{2111F29A-D3E1-4971-8CDB-CAC5AF2D33F1}"/>
    <cellStyle name="Output Line Items" xfId="2582" xr:uid="{052418D0-5E12-4607-9D17-6CFFCE296E8C}"/>
    <cellStyle name="OUTPUT REPORT HEADING" xfId="2583" xr:uid="{5D0DA1F8-5D27-4A4D-8492-746BFE71B670}"/>
    <cellStyle name="OUTPUT REPORT TITLE" xfId="2584" xr:uid="{B71FC2C4-C140-487A-9795-CC809809E462}"/>
    <cellStyle name="Page Number" xfId="780" xr:uid="{96D8F926-A2B4-43D5-9E76-073E99C7DF54}"/>
    <cellStyle name="per.style" xfId="2585" xr:uid="{4D77CBC1-9158-444B-8BD1-E78747BFDC36}"/>
    <cellStyle name="Percent" xfId="11" builtinId="5"/>
    <cellStyle name="Percent [0]" xfId="2586" xr:uid="{EE91D0AE-399B-412C-843C-3BCE206F2FF1}"/>
    <cellStyle name="Percent [0] 2" xfId="2587" xr:uid="{FD092538-5E11-4DF1-8975-9A47FA2D8C54}"/>
    <cellStyle name="Percent [00]" xfId="2588" xr:uid="{FE1726B4-7358-4135-A3BA-C1797509FDC4}"/>
    <cellStyle name="Percent [00] 2" xfId="2589" xr:uid="{55DD8C25-E78F-4ADF-BF24-FD2208439ECE}"/>
    <cellStyle name="Percent [2]" xfId="12" xr:uid="{00000000-0005-0000-0000-00000F000000}"/>
    <cellStyle name="Percent [2] 2" xfId="508" xr:uid="{5C7C8D7E-91EB-455F-95B7-B95C955DA5CA}"/>
    <cellStyle name="Percent 10" xfId="196" xr:uid="{6F04FF21-8EA5-41CF-BB63-0E01FA743B87}"/>
    <cellStyle name="Percent 10 2" xfId="3882" xr:uid="{7412D4C3-2ED5-403B-8E3C-49826FAE148B}"/>
    <cellStyle name="Percent 10 3" xfId="2590" xr:uid="{264CDFF0-6C13-4F75-B500-82926231C9FD}"/>
    <cellStyle name="Percent 11" xfId="2591" xr:uid="{43E174BD-2771-43E1-9929-7932288419F6}"/>
    <cellStyle name="Percent 11 2" xfId="3886" xr:uid="{A27A4C35-22AB-4A21-B06A-2511A52F0CBC}"/>
    <cellStyle name="Percent 12" xfId="2592" xr:uid="{735E41F7-7741-41CB-82B8-F381DA8BD52B}"/>
    <cellStyle name="Percent 12 2" xfId="3893" xr:uid="{9803E176-B724-4D13-8090-69A0E3684307}"/>
    <cellStyle name="Percent 12 3" xfId="43986" xr:uid="{619FEA5C-4613-4410-8B81-98C31AAD8913}"/>
    <cellStyle name="Percent 13" xfId="2593" xr:uid="{74633166-BC91-464A-933E-87A328A882E8}"/>
    <cellStyle name="Percent 13 2" xfId="3898" xr:uid="{EE429D7C-E662-4147-9D2C-956AD8C187EA}"/>
    <cellStyle name="Percent 13 3" xfId="3534" xr:uid="{7244085F-6B92-4957-A595-F3950BD5BFB3}"/>
    <cellStyle name="Percent 14" xfId="2594" xr:uid="{70479438-4AD4-4ED2-B67E-24AF82FE06C6}"/>
    <cellStyle name="Percent 14 2" xfId="3902" xr:uid="{529B2FEB-AB0C-4C52-BB51-2A44007CCB92}"/>
    <cellStyle name="Percent 15" xfId="2595" xr:uid="{C3D9B413-75C9-41E1-A2D8-DE5D0003B47B}"/>
    <cellStyle name="Percent 16" xfId="2596" xr:uid="{7A674415-CC6B-4218-9975-7CCAF6660153}"/>
    <cellStyle name="Percent 17" xfId="2597" xr:uid="{5794E839-2BB3-4D6B-97B0-95A21D49F1BB}"/>
    <cellStyle name="Percent 18" xfId="2598" xr:uid="{3A552C50-3A42-4AA3-AA53-5AFE7157A2B1}"/>
    <cellStyle name="Percent 19" xfId="2599" xr:uid="{F85A165C-A63A-4C8C-922B-54CB052A23FA}"/>
    <cellStyle name="Percent 2" xfId="62" xr:uid="{C33D273A-2D3A-4570-BCBC-BBE5B7F70334}"/>
    <cellStyle name="Percent 2 10" xfId="2600" xr:uid="{F8A7FA84-FD6A-4ED6-B5C5-AB45BAAB70B1}"/>
    <cellStyle name="Percent 2 11" xfId="2601" xr:uid="{8657C645-B38E-4503-B160-AFCDDC2A552C}"/>
    <cellStyle name="Percent 2 12" xfId="2602" xr:uid="{09C75627-9D5E-4CAF-B9DE-A0627CF7A751}"/>
    <cellStyle name="Percent 2 13" xfId="3486" xr:uid="{C172BA5B-83CE-4331-94DD-84C956FA7E31}"/>
    <cellStyle name="Percent 2 14" xfId="3533" xr:uid="{C613D85E-7E78-4CA0-AF01-DF136CB710C9}"/>
    <cellStyle name="Percent 2 15" xfId="892" xr:uid="{F031A7C7-B7C5-46AC-978E-2575062A6872}"/>
    <cellStyle name="Percent 2 16" xfId="3538" xr:uid="{41AF1FEC-389C-4231-BDE4-6EE9F7384945}"/>
    <cellStyle name="Percent 2 17" xfId="3940" xr:uid="{50DBABEC-3752-4C19-A424-A6FB3C5A2321}"/>
    <cellStyle name="Percent 2 18" xfId="43989" xr:uid="{EB7779CC-0F16-4B2B-9DDC-7BE094FA7560}"/>
    <cellStyle name="Percent 2 19" xfId="44020" xr:uid="{B8A32F23-F4D0-4EF7-8A81-9E5EA91AB726}"/>
    <cellStyle name="Percent 2 2" xfId="510" xr:uid="{7FAE1550-53B8-4C89-A798-942770439C56}"/>
    <cellStyle name="Percent 2 2 2" xfId="2604" xr:uid="{180CCD71-09EE-4780-9674-CE3F160DA2F4}"/>
    <cellStyle name="Percent 2 2 2 2" xfId="3873" xr:uid="{08D89D3D-B973-42DF-8BD5-006FF27DEC1F}"/>
    <cellStyle name="Percent 2 2 2 3" xfId="43785" xr:uid="{5EBFBBAE-4C27-4376-A11E-782A158580C9}"/>
    <cellStyle name="Percent 2 2 3" xfId="3788" xr:uid="{999CEB65-4FE9-4A5A-9EFE-F0487EDDC4D5}"/>
    <cellStyle name="Percent 2 2 4" xfId="2603" xr:uid="{1658A1AD-CA8F-4958-90E5-EE10EAB043BC}"/>
    <cellStyle name="Percent 2 2 5" xfId="43760" xr:uid="{53DB827D-B9CC-4893-BFE9-6F75CFDE406A}"/>
    <cellStyle name="Percent 2 2 6" xfId="43952" xr:uid="{6168CABA-9D13-430C-A2D4-96F4AD7145A3}"/>
    <cellStyle name="Percent 2 2 7" xfId="44031" xr:uid="{761BC4A2-EAFC-43B5-893C-C1B93E3CA8A4}"/>
    <cellStyle name="Percent 2 23" xfId="84" xr:uid="{45D1F507-6B3B-4403-B00E-A4296367C5AA}"/>
    <cellStyle name="Percent 2 3" xfId="509" xr:uid="{A694C35F-7DBE-40FE-BEFD-39D3ED4EE9A5}"/>
    <cellStyle name="Percent 2 3 2" xfId="3862" xr:uid="{9529F6C3-9A7E-42FA-80EC-648E2D234F6F}"/>
    <cellStyle name="Percent 2 3 3" xfId="2605" xr:uid="{CF88D223-045F-42E0-94BB-B6D4F68D2922}"/>
    <cellStyle name="Percent 2 3 4" xfId="43910" xr:uid="{C9EA840A-D6D9-4162-AF14-DD026CD4ACE1}"/>
    <cellStyle name="Percent 2 3 5" xfId="43955" xr:uid="{69EB2F6E-E587-4821-9C06-4A7EE9F00CE8}"/>
    <cellStyle name="Percent 2 4" xfId="597" xr:uid="{96362D74-115D-43BB-98EA-B01B2AA52BEE}"/>
    <cellStyle name="Percent 2 4 2" xfId="43781" xr:uid="{8F70529B-D472-46D8-8A98-F108860C0522}"/>
    <cellStyle name="Percent 2 5" xfId="782" xr:uid="{49BA5CE8-5169-4025-9049-4A193738C1EF}"/>
    <cellStyle name="Percent 2 5 2" xfId="2606" xr:uid="{B92D18AA-0534-4EB6-9E8D-65F98A4FFF21}"/>
    <cellStyle name="Percent 2 6" xfId="2607" xr:uid="{1C7EF196-B3AD-4BE5-BFCF-E100179AB463}"/>
    <cellStyle name="Percent 2 7" xfId="2608" xr:uid="{F9A194FF-896F-4ED8-BB95-ACFE5FC58148}"/>
    <cellStyle name="Percent 2 8" xfId="2609" xr:uid="{7C596184-87D8-48B0-BA85-4E2F0D0C1667}"/>
    <cellStyle name="Percent 2 9" xfId="2610" xr:uid="{1B260723-122D-4A47-96DC-17D0BBBC7688}"/>
    <cellStyle name="Percent 20" xfId="2611" xr:uid="{D9C01308-411A-416C-A6FC-025E14C2C06C}"/>
    <cellStyle name="Percent 21" xfId="2612" xr:uid="{F155C6BF-4007-42F4-A2E2-F33644D380E0}"/>
    <cellStyle name="Percent 22" xfId="3473" xr:uid="{9B9F6B59-46C1-4174-AA1A-AECEFE4CBC67}"/>
    <cellStyle name="Percent 23" xfId="3580" xr:uid="{03E2D28C-0884-4420-8D84-98CC7E89307A}"/>
    <cellStyle name="Percent 24" xfId="3595" xr:uid="{60C84390-9056-4F1A-825A-C7E18EC6F5ED}"/>
    <cellStyle name="Percent 25" xfId="3584" xr:uid="{68C0329D-2F50-4891-B5C3-FE57E92AB746}"/>
    <cellStyle name="Percent 26" xfId="3593" xr:uid="{B275E40D-5142-45D8-8141-28D078387BB4}"/>
    <cellStyle name="Percent 27" xfId="3588" xr:uid="{782D940B-5B47-4C0D-8A52-D880C1C5B5E0}"/>
    <cellStyle name="Percent 28" xfId="3543" xr:uid="{A83DDDE9-7311-4FC1-814F-B412085F0063}"/>
    <cellStyle name="Percent 29" xfId="3945" xr:uid="{0495EE09-EDEF-4DBF-864F-4DE9F27CC8B4}"/>
    <cellStyle name="Percent 3" xfId="208" xr:uid="{F9CF8E01-246D-4C87-A8CD-63F2F9DDE681}"/>
    <cellStyle name="Percent 3 2" xfId="511" xr:uid="{9AA2D27B-8047-474C-B127-FB4E6383EA75}"/>
    <cellStyle name="Percent 3 2 2" xfId="570" xr:uid="{DD0AE37A-5368-496F-9D44-F8E2AE0B8DA9}"/>
    <cellStyle name="Percent 3 2 2 2" xfId="43778" xr:uid="{2A908394-E905-4132-84A7-2A756A3250F1}"/>
    <cellStyle name="Percent 3 2 2 3" xfId="3874" xr:uid="{02286BCD-0600-4F36-B71F-0ACF0CEAD72F}"/>
    <cellStyle name="Percent 3 2 3" xfId="2614" xr:uid="{6A2B4008-1C5A-4528-96A7-86334F7B9B58}"/>
    <cellStyle name="Percent 3 2 4" xfId="43773" xr:uid="{5EFF1248-3232-4E41-9C6D-A57F9996E453}"/>
    <cellStyle name="Percent 3 3" xfId="666" xr:uid="{5534D07A-3306-4488-B356-ED09726CE239}"/>
    <cellStyle name="Percent 3 3 2" xfId="2615" xr:uid="{672655EC-CDFB-4411-A811-B231603D6E0E}"/>
    <cellStyle name="Percent 3 4" xfId="3642" xr:uid="{BA2B9FC8-80F7-4A34-83C6-B5769A5FEB42}"/>
    <cellStyle name="Percent 3 5" xfId="2613" xr:uid="{C692516D-3BB4-4958-8F21-C5CF1625CE76}"/>
    <cellStyle name="Percent 3 6" xfId="43953" xr:uid="{7B98051E-65F0-456F-BDCF-41EB3B5ED382}"/>
    <cellStyle name="Percent 30" xfId="3962" xr:uid="{06F00FC3-4D75-4272-91DC-63FD0D39882D}"/>
    <cellStyle name="Percent 31" xfId="6580" xr:uid="{BDFD09EE-6013-4DB1-9944-FB1E566E8D5E}"/>
    <cellStyle name="Percent 32" xfId="13759" xr:uid="{62468BF3-8871-45BD-8170-A6DE490467D4}"/>
    <cellStyle name="Percent 33" xfId="13761" xr:uid="{DC37D65A-E59D-4F16-8E0C-E718F063BAB4}"/>
    <cellStyle name="Percent 34" xfId="24154" xr:uid="{63512652-487A-469A-B3EE-E4D4A74EE2B1}"/>
    <cellStyle name="Percent 35" xfId="13754" xr:uid="{39347F07-C2F6-4CD4-8267-727F0BE99118}"/>
    <cellStyle name="Percent 36" xfId="44000" xr:uid="{5A749FEB-B44D-4945-AD5E-B9DF1BBF1AFE}"/>
    <cellStyle name="Percent 37" xfId="44002" xr:uid="{8D36D58D-A8AA-47D7-BFF3-D705B4369882}"/>
    <cellStyle name="Percent 38" xfId="44046" xr:uid="{00DEF802-5527-4A3C-8F98-9066DEFC6611}"/>
    <cellStyle name="Percent 39" xfId="69" xr:uid="{60863069-A950-4403-AB34-EE6211D8B29A}"/>
    <cellStyle name="Percent 4" xfId="326" xr:uid="{6A624565-6494-42EF-819F-974E02A09FA3}"/>
    <cellStyle name="Percent 4 2" xfId="512" xr:uid="{18A40858-93C1-44BE-99EB-05BEE95D2C29}"/>
    <cellStyle name="Percent 4 2 2" xfId="2617" xr:uid="{D5EB9AE2-8B2D-4828-9A7B-0A69EC8CAFAA}"/>
    <cellStyle name="Percent 4 2 3" xfId="44013" xr:uid="{66D340CF-3738-4C19-982B-DE8C6C393D97}"/>
    <cellStyle name="Percent 4 3" xfId="681" xr:uid="{C797BD4B-FC51-4A35-838D-8B2FAAF620D0}"/>
    <cellStyle name="Percent 4 3 2" xfId="2618" xr:uid="{0123D9B9-97AE-4249-AB45-83A1C1A4941E}"/>
    <cellStyle name="Percent 4 4" xfId="2619" xr:uid="{F6907202-42AB-413A-9C5A-535B1F09D68B}"/>
    <cellStyle name="Percent 4 5" xfId="3669" xr:uid="{9E10D0CC-9DCA-42BA-9F31-B270E68D8194}"/>
    <cellStyle name="Percent 4 6" xfId="2616" xr:uid="{470B287E-C517-47DE-ABED-FBC302857004}"/>
    <cellStyle name="Percent 5" xfId="334" xr:uid="{3C1AEB8B-8B8A-4D4C-8D24-9C05EDA66336}"/>
    <cellStyle name="Percent 5 2" xfId="513" xr:uid="{688E11D5-2B3C-4345-876B-78CBA24EDA50}"/>
    <cellStyle name="Percent 5 2 2" xfId="2620" xr:uid="{E09851E2-00A6-4DC4-BBEF-8703FEE7CF65}"/>
    <cellStyle name="Percent 5 3" xfId="685" xr:uid="{B3D187E4-5CE9-43BE-9149-E86F51457231}"/>
    <cellStyle name="Percent 6" xfId="507" xr:uid="{B6DF18E5-41F5-4701-AA63-A22A8559862E}"/>
    <cellStyle name="Percent 6 2" xfId="2622" xr:uid="{2CBBC110-A117-4E02-8368-83C2230DDF1A}"/>
    <cellStyle name="Percent 6 3" xfId="3865" xr:uid="{2F0B4E27-4F3D-4B90-B25B-E7BA8354CB6F}"/>
    <cellStyle name="Percent 6 4" xfId="43745" xr:uid="{8B11400E-4591-462F-9B2D-56CE361E2B81}"/>
    <cellStyle name="Percent 6 5" xfId="2621" xr:uid="{C1E783F6-D51A-4477-A024-F9473D7B7435}"/>
    <cellStyle name="Percent 7" xfId="567" xr:uid="{D810167F-5ADB-4A24-93FD-E0EB800821CD}"/>
    <cellStyle name="Percent 7 2" xfId="2624" xr:uid="{CCB44930-05B9-4CDD-B238-9863F38275AB}"/>
    <cellStyle name="Percent 7 3" xfId="3867" xr:uid="{BB528C4F-2A4B-4282-B2D8-0E52AD3A61E6}"/>
    <cellStyle name="Percent 7 4" xfId="2623" xr:uid="{7949250F-3F97-4C66-A111-F84352FE2DD2}"/>
    <cellStyle name="Percent 8" xfId="2625" xr:uid="{D590FC92-C3AF-4407-9E34-4EC0789286FC}"/>
    <cellStyle name="Percent 8 2" xfId="2626" xr:uid="{BD49F9CD-6A9F-40C8-8BDF-113179DC3ADD}"/>
    <cellStyle name="Percent 8 3" xfId="3864" xr:uid="{457D23D3-3E93-46B1-81BA-9D89ABF4E1EB}"/>
    <cellStyle name="Percent 8 4" xfId="43911" xr:uid="{3FB63C62-5707-4670-8564-09FDA409B58F}"/>
    <cellStyle name="Percent 9" xfId="2627" xr:uid="{2C76A72F-A480-452B-84BF-FE36EE708CED}"/>
    <cellStyle name="Percent 9 2" xfId="2628" xr:uid="{9474FB57-10A2-45B0-8782-6BEDAE8B6D3F}"/>
    <cellStyle name="Percent 9 3" xfId="3868" xr:uid="{358438AF-B3D9-4744-8F3C-11E80D89245A}"/>
    <cellStyle name="Percent1" xfId="2629" xr:uid="{6BC00D6F-C730-4469-9467-18FB6A233BAF}"/>
    <cellStyle name="Percent2" xfId="2630" xr:uid="{98CCFAA9-4266-427F-8BED-2DB6E875E8EF}"/>
    <cellStyle name="PERCENTAGE" xfId="2631" xr:uid="{8789EFF1-5B29-417A-8E83-4EA7F612BDDB}"/>
    <cellStyle name="PercentDash0" xfId="2632" xr:uid="{6A95E8D6-4388-4104-AB86-4C1E9304445A}"/>
    <cellStyle name="PercentNoDash" xfId="2633" xr:uid="{4504778F-F270-49FB-8816-E309A9B67859}"/>
    <cellStyle name="PercentText1" xfId="2634" xr:uid="{B63A2C48-19B0-48DA-A7B4-FA6B85F6A49E}"/>
    <cellStyle name="PercentText2" xfId="2635" xr:uid="{B4945ABA-8EA2-409A-B09A-7E216979D1DE}"/>
    <cellStyle name="Periods" xfId="2636" xr:uid="{C97EBF0F-6C3A-4A10-ADB4-EA9E45057BA4}"/>
    <cellStyle name="PrePop Currency (0)" xfId="2637" xr:uid="{634C1DB7-4CBC-429F-94CD-84A9080FAAFA}"/>
    <cellStyle name="PrePop Currency (0) 2" xfId="2638" xr:uid="{5B9EE5DA-C26D-4D06-A193-07F2F27FFDB7}"/>
    <cellStyle name="PrePop Currency (2)" xfId="2639" xr:uid="{F703622B-F648-499B-9784-FEAC451C6FE8}"/>
    <cellStyle name="PrePop Currency (2) 2" xfId="2640" xr:uid="{B96F86D1-FD51-47C2-B2A5-632F5E51359C}"/>
    <cellStyle name="PrePop Units (0)" xfId="2641" xr:uid="{B88C516A-AAAF-465D-B6EA-2555BB6DF31B}"/>
    <cellStyle name="PrePop Units (0) 2" xfId="2642" xr:uid="{5215E839-2AAF-4E26-9D83-FC398BC1DF05}"/>
    <cellStyle name="PrePop Units (1)" xfId="2643" xr:uid="{F2BAB3E5-AAA9-4DBC-9AA0-12171488200D}"/>
    <cellStyle name="PrePop Units (1) 2" xfId="2644" xr:uid="{33D8AFE3-F092-4907-BE31-BDB7ED0CEF52}"/>
    <cellStyle name="PrePop Units (2)" xfId="2645" xr:uid="{C4C19181-D821-4387-9D88-DB1CA4CFEA1C}"/>
    <cellStyle name="PrePop Units (2) 2" xfId="2646" xr:uid="{96CF18E1-13F9-4BDB-9AA9-88CE76DC19E5}"/>
    <cellStyle name="pricing" xfId="2647" xr:uid="{2096A3AE-5669-4FF4-9209-7A1710B002E8}"/>
    <cellStyle name="pricing 2" xfId="2648" xr:uid="{283C97E6-7F20-4F70-8847-DE50868A1D7C}"/>
    <cellStyle name="Prozent_Brazil_05_00" xfId="2649" xr:uid="{A69D1517-0D74-4CAA-89CA-D02DF1116878}"/>
    <cellStyle name="PSChar" xfId="2650" xr:uid="{CD5551A9-4BEA-4176-86CC-25A7A7152D6F}"/>
    <cellStyle name="PSDate" xfId="2651" xr:uid="{685E0158-AFA2-49ED-BC7D-B6CA9D5CBF09}"/>
    <cellStyle name="PSDec" xfId="2652" xr:uid="{309CC553-7C5C-4BF8-A9E5-88BCAE39DE82}"/>
    <cellStyle name="PSHeading" xfId="2653" xr:uid="{23546E37-7448-48F4-81ED-A997F9A3BA56}"/>
    <cellStyle name="PSInt" xfId="2654" xr:uid="{E31CD16E-276F-4CD5-B6C7-3A20C236362C}"/>
    <cellStyle name="PSSpacer" xfId="2655" xr:uid="{BB15DE19-726D-4C92-8028-7566266E2688}"/>
    <cellStyle name="Quantity" xfId="13" xr:uid="{00000000-0005-0000-0000-000010000000}"/>
    <cellStyle name="Quantity 2" xfId="514" xr:uid="{AC26E83A-0216-4E1F-B775-FCD4E392F52C}"/>
    <cellStyle name="Quantity 2 2" xfId="568" xr:uid="{250414BC-C52E-4402-BB10-9E95F9EE9805}"/>
    <cellStyle name="Quantity 3" xfId="569" xr:uid="{E73EF94D-2697-492A-A812-95EA410834D5}"/>
    <cellStyle name="R1 line" xfId="2656" xr:uid="{0D50FCCD-3F71-4277-99DD-6936DEBC831A}"/>
    <cellStyle name="ReadInData" xfId="2657" xr:uid="{7211D9AD-F6D9-40F0-A51B-E54AF1AAC28F}"/>
    <cellStyle name="regstoresfromspecstores" xfId="2658" xr:uid="{FA0669A3-BD0A-4AE6-AA17-6F40C2E62CA5}"/>
    <cellStyle name="ReportNums" xfId="2659" xr:uid="{E0BACD8D-0220-42B8-A8FA-9513FD1BE167}"/>
    <cellStyle name="ReportNums 10" xfId="4750" xr:uid="{B7A9A8A6-4594-443F-A8F3-00C1E2880A09}"/>
    <cellStyle name="ReportNums 10 2" xfId="24994" xr:uid="{B5A4CFCA-D649-437E-889B-B66E26FABFC6}"/>
    <cellStyle name="ReportNums 10 3" xfId="34770" xr:uid="{396B462A-33D2-44CA-9DF9-D96827C6E7B8}"/>
    <cellStyle name="ReportNums 10 4" xfId="14802" xr:uid="{7B4E7EB5-0C0A-4FE4-AA2B-2B9BB877DE84}"/>
    <cellStyle name="ReportNums 11" xfId="5329" xr:uid="{5DB7F4DB-7769-421D-9F2A-BC5788E69266}"/>
    <cellStyle name="ReportNums 11 2" xfId="25567" xr:uid="{CEA1430D-17B0-417F-824C-D1A4C48514F8}"/>
    <cellStyle name="ReportNums 11 3" xfId="35343" xr:uid="{8B62D5AD-4D1D-49F3-A579-456F9801EDFD}"/>
    <cellStyle name="ReportNums 11 4" xfId="15375" xr:uid="{96FC84DF-5175-4462-8CBF-A70D3990518F}"/>
    <cellStyle name="ReportNums 12" xfId="4499" xr:uid="{33E37481-CDAF-4CC2-B36B-9B75F6B9FDD9}"/>
    <cellStyle name="ReportNums 12 2" xfId="24748" xr:uid="{E118BAF1-8283-46D4-A8DE-320CEDCA1242}"/>
    <cellStyle name="ReportNums 12 3" xfId="34524" xr:uid="{18145945-C5B2-4DD2-8F1E-3D0501C2ABAD}"/>
    <cellStyle name="ReportNums 12 4" xfId="14556" xr:uid="{12F3BE87-E8E3-4FD7-BC11-2F6B70930273}"/>
    <cellStyle name="ReportNums 13" xfId="5915" xr:uid="{767660BF-8446-48F4-9FDA-40F628DB0782}"/>
    <cellStyle name="ReportNums 13 2" xfId="26140" xr:uid="{D9B4AF29-CE65-42AF-AB10-758A82F897F1}"/>
    <cellStyle name="ReportNums 13 3" xfId="35916" xr:uid="{001C1587-36BE-41AE-B8BF-B0FCA9CED0E3}"/>
    <cellStyle name="ReportNums 13 4" xfId="15948" xr:uid="{AA70D893-DF39-473C-9C12-1A6ACCC3C509}"/>
    <cellStyle name="ReportNums 14" xfId="6697" xr:uid="{C9E7861B-D542-4A1F-8573-EF00E4AAA664}"/>
    <cellStyle name="ReportNums 14 2" xfId="26911" xr:uid="{6CFBB9DB-F539-4156-845A-51AEF7895747}"/>
    <cellStyle name="ReportNums 14 3" xfId="36687" xr:uid="{7C52D9DB-26E0-40FD-B8FC-E1A4D02B9033}"/>
    <cellStyle name="ReportNums 14 4" xfId="16719" xr:uid="{77170DB8-8664-4A35-8547-31F76B1AEBBB}"/>
    <cellStyle name="ReportNums 15" xfId="4490" xr:uid="{4EE0A9FE-1FBC-4500-B095-057D6F576EEE}"/>
    <cellStyle name="ReportNums 15 2" xfId="24739" xr:uid="{9247395B-7573-4646-8F98-246C769F1356}"/>
    <cellStyle name="ReportNums 15 3" xfId="34515" xr:uid="{38E306DF-52DA-4CBD-AECD-7014A6527B54}"/>
    <cellStyle name="ReportNums 15 4" xfId="14547" xr:uid="{66939497-4C01-41A5-B652-6A44BFC17AA7}"/>
    <cellStyle name="ReportNums 16" xfId="5327" xr:uid="{717DD0FA-7B51-4599-8B75-ED32B49CE96C}"/>
    <cellStyle name="ReportNums 16 2" xfId="25565" xr:uid="{434467D7-D322-4200-A9E5-600D5A90C4A1}"/>
    <cellStyle name="ReportNums 16 3" xfId="35341" xr:uid="{512435A5-1804-43E4-BB1F-4049F63EB393}"/>
    <cellStyle name="ReportNums 16 4" xfId="15373" xr:uid="{B42B1458-9911-4548-9639-984018DE56E2}"/>
    <cellStyle name="ReportNums 17" xfId="4855" xr:uid="{7B93A75D-3CB7-4A86-9C75-389B1B3DA9BF}"/>
    <cellStyle name="ReportNums 17 2" xfId="25096" xr:uid="{F404231E-5BBE-4E09-9275-2CD8FE2D9456}"/>
    <cellStyle name="ReportNums 17 3" xfId="34872" xr:uid="{64671CEE-CA80-4B9D-8E9E-A730FEBFA027}"/>
    <cellStyle name="ReportNums 17 4" xfId="14904" xr:uid="{07A0FA08-F99B-4E6E-AEAE-90DFC9CA3E4E}"/>
    <cellStyle name="ReportNums 18" xfId="5272" xr:uid="{A916F9B6-F271-4ED7-A4D8-5329337DC67E}"/>
    <cellStyle name="ReportNums 18 2" xfId="25512" xr:uid="{7507F413-E81F-4AEC-837C-1B10E269BF1D}"/>
    <cellStyle name="ReportNums 18 3" xfId="35288" xr:uid="{F74C4EAE-2A10-47C8-866D-CDC4F98BBF00}"/>
    <cellStyle name="ReportNums 18 4" xfId="15320" xr:uid="{8E84A10E-D0CA-43AC-9E08-46D54B4CEED5}"/>
    <cellStyle name="ReportNums 19" xfId="5566" xr:uid="{DA2A5C29-0393-44F2-9DD4-7195B34F5844}"/>
    <cellStyle name="ReportNums 19 2" xfId="25796" xr:uid="{B809FFC1-CE86-4D41-A407-9247986BA2A3}"/>
    <cellStyle name="ReportNums 19 3" xfId="35572" xr:uid="{00110AE5-1DA1-4524-90DC-FB5C54DA0B1F}"/>
    <cellStyle name="ReportNums 19 4" xfId="15604" xr:uid="{C0D76F98-88DA-4598-950C-7D0F5ABA9830}"/>
    <cellStyle name="ReportNums 2" xfId="2660" xr:uid="{645093DB-C8F7-4C83-A366-518D6E1DE926}"/>
    <cellStyle name="ReportNums 2 10" xfId="5469" xr:uid="{0787FDBE-41D2-49A1-B734-8A3C0DE2E85D}"/>
    <cellStyle name="ReportNums 2 10 2" xfId="25701" xr:uid="{765DCA0B-81BE-4B78-9D66-9CB95890D3C0}"/>
    <cellStyle name="ReportNums 2 10 3" xfId="35477" xr:uid="{502EF2F5-3301-4017-9DFE-A816E66598BB}"/>
    <cellStyle name="ReportNums 2 10 4" xfId="15509" xr:uid="{D56D08F6-44E7-4258-8D10-D115233842C9}"/>
    <cellStyle name="ReportNums 2 11" xfId="6692" xr:uid="{5AE8A90F-5832-4A4B-A597-E4D8ED52AEBB}"/>
    <cellStyle name="ReportNums 2 11 2" xfId="26906" xr:uid="{D1BB8B14-2A67-498A-A69D-79DC9CA7EA73}"/>
    <cellStyle name="ReportNums 2 11 3" xfId="36682" xr:uid="{16629F39-56F8-48BE-9E34-92A34D088BB7}"/>
    <cellStyle name="ReportNums 2 11 4" xfId="16714" xr:uid="{6A4963CE-61F3-46E4-B75E-B7EEE03810DF}"/>
    <cellStyle name="ReportNums 2 12" xfId="6063" xr:uid="{C0C8FBB1-70C0-4A32-A9E3-2BA37E761F7A}"/>
    <cellStyle name="ReportNums 2 12 2" xfId="26283" xr:uid="{9936CFB6-90D5-40F0-8210-40CFED4E4459}"/>
    <cellStyle name="ReportNums 2 12 3" xfId="36059" xr:uid="{2807BEF2-4748-490F-B766-84C8A10C1449}"/>
    <cellStyle name="ReportNums 2 12 4" xfId="16091" xr:uid="{F06CB2CB-5423-4C31-BA76-04FFD0489A6F}"/>
    <cellStyle name="ReportNums 2 13" xfId="5607" xr:uid="{5F632CA8-257A-46E1-B85B-966B4BDE3F10}"/>
    <cellStyle name="ReportNums 2 13 2" xfId="25836" xr:uid="{54763298-028D-4713-B9AB-D0954C844F58}"/>
    <cellStyle name="ReportNums 2 13 3" xfId="35612" xr:uid="{42E22ADA-F0B0-4D88-AD48-69438E8E7C38}"/>
    <cellStyle name="ReportNums 2 13 4" xfId="15644" xr:uid="{E8473A3D-B148-4BC3-AE3B-73A62BD3ACE2}"/>
    <cellStyle name="ReportNums 2 14" xfId="4134" xr:uid="{4824A7D2-C750-4672-AAD2-1738BDBCBA8E}"/>
    <cellStyle name="ReportNums 2 14 2" xfId="24388" xr:uid="{43DFC83F-245B-4B3A-BED0-D397D2736A46}"/>
    <cellStyle name="ReportNums 2 14 3" xfId="34164" xr:uid="{CFFF92FD-7981-4BF9-885A-EECDE2284283}"/>
    <cellStyle name="ReportNums 2 14 4" xfId="14196" xr:uid="{384018E0-3682-4730-AEEE-ED858DE1F96C}"/>
    <cellStyle name="ReportNums 2 15" xfId="4807" xr:uid="{7FF2FDAD-6760-4E91-A8D0-C5D892106554}"/>
    <cellStyle name="ReportNums 2 15 2" xfId="25049" xr:uid="{1840E1EE-9BD9-4ECD-9340-CCECF18C2676}"/>
    <cellStyle name="ReportNums 2 15 3" xfId="34825" xr:uid="{01B5BD9E-AA7A-4886-BE89-FC2D7D6C819F}"/>
    <cellStyle name="ReportNums 2 15 4" xfId="14857" xr:uid="{6CBE6927-1897-4996-82A7-6CB77954776A}"/>
    <cellStyle name="ReportNums 2 16" xfId="9388" xr:uid="{E5979295-0E74-4557-B57D-E2AD348CB810}"/>
    <cellStyle name="ReportNums 2 16 2" xfId="29597" xr:uid="{668B5FFD-0855-4BE8-9D57-A46A86F417BC}"/>
    <cellStyle name="ReportNums 2 16 3" xfId="39373" xr:uid="{94DFE1BA-C574-474A-893A-4877690E2882}"/>
    <cellStyle name="ReportNums 2 16 4" xfId="19405" xr:uid="{9F9BDD62-E8F4-4C44-9AD8-AEF47F72ADE8}"/>
    <cellStyle name="ReportNums 2 17" xfId="8888" xr:uid="{62CC3052-4068-4FD3-AFB4-9FB72EEF0E9B}"/>
    <cellStyle name="ReportNums 2 17 2" xfId="29097" xr:uid="{7D11421A-C3D8-4FB9-AC3C-3BF9FE31EED5}"/>
    <cellStyle name="ReportNums 2 17 3" xfId="38873" xr:uid="{F160C123-4C21-4129-BF69-B131224A0EB7}"/>
    <cellStyle name="ReportNums 2 17 4" xfId="18905" xr:uid="{2B850D95-18E4-42D5-AEEE-C09BBAEBA284}"/>
    <cellStyle name="ReportNums 2 18" xfId="8293" xr:uid="{488F61D8-FD2B-4323-9A1E-922A910C1CB7}"/>
    <cellStyle name="ReportNums 2 18 2" xfId="28505" xr:uid="{E0AB69F8-AF30-42E2-9D32-0EB1EAE3E418}"/>
    <cellStyle name="ReportNums 2 18 3" xfId="38281" xr:uid="{AC23CCB5-79DC-4CB1-ABF6-2F16BA83EB6E}"/>
    <cellStyle name="ReportNums 2 18 4" xfId="18313" xr:uid="{4BE62BBD-FFDB-4551-A8F4-BAF0697E16A0}"/>
    <cellStyle name="ReportNums 2 19" xfId="5539" xr:uid="{2E9014D4-2FE5-4DBD-B2D3-EF01E7B732C3}"/>
    <cellStyle name="ReportNums 2 19 2" xfId="25770" xr:uid="{D5530643-1BD0-4B02-933A-EA2CA9738928}"/>
    <cellStyle name="ReportNums 2 19 3" xfId="35546" xr:uid="{48B91469-49E1-44DE-B21D-CE92BDBA3B50}"/>
    <cellStyle name="ReportNums 2 19 4" xfId="15578" xr:uid="{662978C1-22A2-42B5-A82C-04F1B79F99E9}"/>
    <cellStyle name="ReportNums 2 2" xfId="2661" xr:uid="{62567654-32FB-48A8-814F-80A547B19226}"/>
    <cellStyle name="ReportNums 2 2 10" xfId="4272" xr:uid="{4B30D079-E200-423C-9558-E3F811D2F366}"/>
    <cellStyle name="ReportNums 2 2 10 2" xfId="24523" xr:uid="{65697361-7CC0-46D7-9161-2D2F1680D745}"/>
    <cellStyle name="ReportNums 2 2 10 3" xfId="34299" xr:uid="{72802012-364D-4AEE-A6E4-88F855F8739B}"/>
    <cellStyle name="ReportNums 2 2 10 4" xfId="14331" xr:uid="{550C7B1E-EBFE-4F83-834F-07028AF12637}"/>
    <cellStyle name="ReportNums 2 2 11" xfId="8889" xr:uid="{2077615C-4339-4326-B717-0D600BC98B0C}"/>
    <cellStyle name="ReportNums 2 2 11 2" xfId="29098" xr:uid="{9E0D91FD-480E-442B-8C4B-7692D0F98B30}"/>
    <cellStyle name="ReportNums 2 2 11 3" xfId="38874" xr:uid="{D6AE168B-E090-45CB-93C2-8F6B4EF1D193}"/>
    <cellStyle name="ReportNums 2 2 11 4" xfId="18906" xr:uid="{FB5223E1-114B-418E-8CF4-F9141950C95C}"/>
    <cellStyle name="ReportNums 2 2 12" xfId="4046" xr:uid="{555707BC-2520-4D43-BB3B-500662FF3A33}"/>
    <cellStyle name="ReportNums 2 2 12 2" xfId="24302" xr:uid="{5ADBBA4E-1513-4F14-8166-DE372B4F4E05}"/>
    <cellStyle name="ReportNums 2 2 12 3" xfId="34078" xr:uid="{E7D8813D-27E9-478C-94CC-193DE58B4833}"/>
    <cellStyle name="ReportNums 2 2 12 4" xfId="14110" xr:uid="{68F5E37E-6919-4836-8D69-2FAC402920B1}"/>
    <cellStyle name="ReportNums 2 2 13" xfId="5889" xr:uid="{1AE0D026-7CA1-4519-B959-BDF95B29F09B}"/>
    <cellStyle name="ReportNums 2 2 13 2" xfId="26114" xr:uid="{B087C3FB-7779-44B0-B725-9ECE9EB41077}"/>
    <cellStyle name="ReportNums 2 2 13 3" xfId="35890" xr:uid="{ED883D2A-2C97-4563-9983-836B1BACEE6D}"/>
    <cellStyle name="ReportNums 2 2 13 4" xfId="15922" xr:uid="{D24DFB0F-6311-47F5-A65B-C74F4535D968}"/>
    <cellStyle name="ReportNums 2 2 14" xfId="10427" xr:uid="{69C94B04-9F82-4615-B003-A803DA860320}"/>
    <cellStyle name="ReportNums 2 2 14 2" xfId="30632" xr:uid="{B9DE0EE8-F741-4D43-A684-6E12FE029428}"/>
    <cellStyle name="ReportNums 2 2 14 3" xfId="40408" xr:uid="{C08B7380-1F18-4B61-A212-F71DFCA1A35B}"/>
    <cellStyle name="ReportNums 2 2 14 4" xfId="20440" xr:uid="{F8E0DA18-6D1F-43EF-8155-E7B97EC6706D}"/>
    <cellStyle name="ReportNums 2 2 15" xfId="5792" xr:uid="{FDC2E7D8-D745-4E04-A264-681F11D84FC4}"/>
    <cellStyle name="ReportNums 2 2 15 2" xfId="26019" xr:uid="{47178519-422B-4A40-AC20-9031FE3A9039}"/>
    <cellStyle name="ReportNums 2 2 15 3" xfId="35795" xr:uid="{6770D55E-F51C-4321-B187-ABFE85F4341A}"/>
    <cellStyle name="ReportNums 2 2 15 4" xfId="15827" xr:uid="{1A603C11-5FD6-4D31-9FB9-07DEFE9B1AA5}"/>
    <cellStyle name="ReportNums 2 2 16" xfId="4439" xr:uid="{F237EB96-22F6-41BB-B592-ED1ADF82C14F}"/>
    <cellStyle name="ReportNums 2 2 16 2" xfId="24690" xr:uid="{8E1B9424-1407-45EE-9D02-F0FD61F7C4F1}"/>
    <cellStyle name="ReportNums 2 2 16 3" xfId="34466" xr:uid="{2495BD27-C101-4D2F-986E-7F45851D1214}"/>
    <cellStyle name="ReportNums 2 2 16 4" xfId="14498" xr:uid="{372BBFAF-B30B-4A7A-91E0-D4AED4798434}"/>
    <cellStyle name="ReportNums 2 2 17" xfId="11912" xr:uid="{B92F6BD3-2FE8-4188-9E4D-F831AB357346}"/>
    <cellStyle name="ReportNums 2 2 17 2" xfId="32113" xr:uid="{4B547943-2DC3-4C47-84F3-6BB4542508C6}"/>
    <cellStyle name="ReportNums 2 2 17 3" xfId="41889" xr:uid="{296D7ECC-4898-41A0-8FD8-9D110446ADF6}"/>
    <cellStyle name="ReportNums 2 2 17 4" xfId="21921" xr:uid="{BE777351-9841-487D-9138-DD267AA11DF5}"/>
    <cellStyle name="ReportNums 2 2 18" xfId="5586" xr:uid="{CA28E88F-7CA9-4B03-B3A9-307D30BDBDB9}"/>
    <cellStyle name="ReportNums 2 2 18 2" xfId="25816" xr:uid="{C861F025-6AB0-4CF9-84D6-F0AC56C3BD00}"/>
    <cellStyle name="ReportNums 2 2 18 3" xfId="35592" xr:uid="{4DFE26DC-0189-4604-8345-C6F689C8D514}"/>
    <cellStyle name="ReportNums 2 2 18 4" xfId="15624" xr:uid="{0BD5E7D4-0E96-4245-8973-0830C8604336}"/>
    <cellStyle name="ReportNums 2 2 19" xfId="24046" xr:uid="{3D54932E-B170-4CF2-9792-58D5923C8181}"/>
    <cellStyle name="ReportNums 2 2 2" xfId="6473" xr:uid="{56C6ABB0-9C35-47C3-9204-6CC69503AD7C}"/>
    <cellStyle name="ReportNums 2 2 2 10" xfId="11260" xr:uid="{0AC42A64-978B-4738-B11F-5B5F313B4EDE}"/>
    <cellStyle name="ReportNums 2 2 2 10 2" xfId="31462" xr:uid="{4E567A46-CBF9-43E8-A2A9-902F0307EC44}"/>
    <cellStyle name="ReportNums 2 2 2 10 3" xfId="41238" xr:uid="{CD98A69A-65FE-403A-B446-9AC8FC95C773}"/>
    <cellStyle name="ReportNums 2 2 2 10 4" xfId="21270" xr:uid="{F67F10B2-F43A-40C5-ABF7-2C10E06A6709}"/>
    <cellStyle name="ReportNums 2 2 2 11" xfId="11746" xr:uid="{B75BB923-4AB7-4970-899B-04A1DF9E0741}"/>
    <cellStyle name="ReportNums 2 2 2 11 2" xfId="31948" xr:uid="{C6979D40-71C2-4C21-AB59-F6A1B9226BF0}"/>
    <cellStyle name="ReportNums 2 2 2 11 3" xfId="41724" xr:uid="{CD5B113E-36EB-4EC1-A8B6-AC6D3B636274}"/>
    <cellStyle name="ReportNums 2 2 2 11 4" xfId="21756" xr:uid="{5AD30BE8-D95A-48F2-BAEF-9207B4CFE1A1}"/>
    <cellStyle name="ReportNums 2 2 2 12" xfId="12220" xr:uid="{D528461E-6C9D-4775-92BE-13D71A36543A}"/>
    <cellStyle name="ReportNums 2 2 2 12 2" xfId="32421" xr:uid="{DF1C5EF0-A71F-41CA-8EA0-04BF06ACC5F3}"/>
    <cellStyle name="ReportNums 2 2 2 12 3" xfId="42197" xr:uid="{ED5A0E21-6EB5-4ED1-8020-FED2CADE8D53}"/>
    <cellStyle name="ReportNums 2 2 2 12 4" xfId="22229" xr:uid="{2FA012A5-5932-44CA-A645-6D6CC07A3A2E}"/>
    <cellStyle name="ReportNums 2 2 2 13" xfId="12681" xr:uid="{CD31B521-09B7-41AC-A05F-4D934B70C1D8}"/>
    <cellStyle name="ReportNums 2 2 2 13 2" xfId="32881" xr:uid="{5264A7E9-6762-42C4-BAAB-169D1CA29647}"/>
    <cellStyle name="ReportNums 2 2 2 13 3" xfId="42657" xr:uid="{9A0097AC-05A2-4B01-B83C-1872011F1D3C}"/>
    <cellStyle name="ReportNums 2 2 2 13 4" xfId="22689" xr:uid="{FC58B80B-8807-467C-B21C-0E6F2D2B19C6}"/>
    <cellStyle name="ReportNums 2 2 2 14" xfId="13141" xr:uid="{F133EE91-591F-4EFD-943C-924E3F3FAC86}"/>
    <cellStyle name="ReportNums 2 2 2 14 2" xfId="33340" xr:uid="{92386579-DC19-4264-80CB-B1E46007C14D}"/>
    <cellStyle name="ReportNums 2 2 2 14 3" xfId="43116" xr:uid="{008BC8BF-B18D-4E6D-AE3C-94B9385F21E1}"/>
    <cellStyle name="ReportNums 2 2 2 14 4" xfId="23148" xr:uid="{ED0292A8-0F4B-4DF9-83DF-1E76E3304327}"/>
    <cellStyle name="ReportNums 2 2 2 15" xfId="13594" xr:uid="{53759348-4C16-4003-A912-B4E56C3A0A59}"/>
    <cellStyle name="ReportNums 2 2 2 15 2" xfId="33791" xr:uid="{01D73610-6983-4095-B330-1C43094DD885}"/>
    <cellStyle name="ReportNums 2 2 2 15 3" xfId="43567" xr:uid="{7C55A367-C71D-401B-AAF8-84891A819E2F}"/>
    <cellStyle name="ReportNums 2 2 2 15 4" xfId="23599" xr:uid="{4A771CA8-C7E5-48B4-B763-08D56D7D809B}"/>
    <cellStyle name="ReportNums 2 2 2 16" xfId="26691" xr:uid="{93F48662-E05E-4E91-B76B-79811177C847}"/>
    <cellStyle name="ReportNums 2 2 2 17" xfId="36467" xr:uid="{CB39B1D5-76C5-4683-BC45-DECD6C96DB41}"/>
    <cellStyle name="ReportNums 2 2 2 18" xfId="16499" xr:uid="{E3DC7679-3506-40DC-B788-EC1C8208F236}"/>
    <cellStyle name="ReportNums 2 2 2 2" xfId="7032" xr:uid="{0DE33FB7-C420-4F6C-B940-1BC754A3A06A}"/>
    <cellStyle name="ReportNums 2 2 2 2 2" xfId="27246" xr:uid="{AE7AC732-E773-4F4C-9DDA-3DA83BABF75B}"/>
    <cellStyle name="ReportNums 2 2 2 2 3" xfId="37022" xr:uid="{3FA2F969-2485-4AAC-AE6E-6B980B027330}"/>
    <cellStyle name="ReportNums 2 2 2 2 4" xfId="17054" xr:uid="{5207E73A-C4A5-4B9C-BEDC-3FBAAC4AAD09}"/>
    <cellStyle name="ReportNums 2 2 2 3" xfId="7579" xr:uid="{73A81CCA-F4BF-40E3-A0ED-07326530CA93}"/>
    <cellStyle name="ReportNums 2 2 2 3 2" xfId="27793" xr:uid="{FC3888F8-C80B-4F0B-9329-CD93EB563910}"/>
    <cellStyle name="ReportNums 2 2 2 3 3" xfId="37569" xr:uid="{6DA71BDE-6F0F-409D-8E09-8ED212D37F4C}"/>
    <cellStyle name="ReportNums 2 2 2 3 4" xfId="17601" xr:uid="{6EBC0018-EBEE-42E8-8211-3B70BAEFB3F4}"/>
    <cellStyle name="ReportNums 2 2 2 4" xfId="8129" xr:uid="{185A8797-8E06-4BD3-8FAC-41C8CE566F84}"/>
    <cellStyle name="ReportNums 2 2 2 4 2" xfId="28341" xr:uid="{93602027-FFE3-421C-A1FD-29C9B769E615}"/>
    <cellStyle name="ReportNums 2 2 2 4 3" xfId="38117" xr:uid="{FB0E64E4-9F1D-40EF-B102-6C21CC9A0187}"/>
    <cellStyle name="ReportNums 2 2 2 4 4" xfId="18149" xr:uid="{F2B7D747-4FB4-4771-99A0-1EAAAEB4F0F3}"/>
    <cellStyle name="ReportNums 2 2 2 5" xfId="8671" xr:uid="{3DDD5C1A-6EE4-453C-B1DC-3F6C44ABEDFF}"/>
    <cellStyle name="ReportNums 2 2 2 5 2" xfId="28882" xr:uid="{796584CB-8AC4-47BD-9D63-384065D07F2E}"/>
    <cellStyle name="ReportNums 2 2 2 5 3" xfId="38658" xr:uid="{ECC62832-A598-4D5F-9483-A9DC07595BA5}"/>
    <cellStyle name="ReportNums 2 2 2 5 4" xfId="18690" xr:uid="{C4E1D889-39BF-4F29-98B4-8704FB5988C2}"/>
    <cellStyle name="ReportNums 2 2 2 6" xfId="9197" xr:uid="{7D24B7A2-9271-476C-9C06-44B8523E8052}"/>
    <cellStyle name="ReportNums 2 2 2 6 2" xfId="29406" xr:uid="{4C9E7921-CF21-4950-AB4D-E3249CEF9B80}"/>
    <cellStyle name="ReportNums 2 2 2 6 3" xfId="39182" xr:uid="{EA13F102-4B8B-43DC-B105-6657061A2D82}"/>
    <cellStyle name="ReportNums 2 2 2 6 4" xfId="19214" xr:uid="{2F3178BD-85E7-4FCD-AC27-C1281F7AF96D}"/>
    <cellStyle name="ReportNums 2 2 2 7" xfId="9721" xr:uid="{59768162-F361-4979-A0E1-4A0FA781D6BE}"/>
    <cellStyle name="ReportNums 2 2 2 7 2" xfId="29928" xr:uid="{560D5365-1BA4-4CA5-B8F1-339E97B1C185}"/>
    <cellStyle name="ReportNums 2 2 2 7 3" xfId="39704" xr:uid="{AB9EFCF7-1FD9-4376-96CF-FA860EEA35DA}"/>
    <cellStyle name="ReportNums 2 2 2 7 4" xfId="19736" xr:uid="{D35ED6D4-D36F-4ED3-9F92-4FB111376DB1}"/>
    <cellStyle name="ReportNums 2 2 2 8" xfId="10245" xr:uid="{820C66AD-3DA5-4D56-BB61-43A7BC56DE07}"/>
    <cellStyle name="ReportNums 2 2 2 8 2" xfId="30452" xr:uid="{F7B3C3CE-0942-4BD1-AF64-85F538940104}"/>
    <cellStyle name="ReportNums 2 2 2 8 3" xfId="40228" xr:uid="{1D0BE814-EA65-4AF3-8E47-1EAC03DA8746}"/>
    <cellStyle name="ReportNums 2 2 2 8 4" xfId="20260" xr:uid="{7FF1C3FD-EE2C-4679-ADA1-814AD77D42D4}"/>
    <cellStyle name="ReportNums 2 2 2 9" xfId="10756" xr:uid="{383AC19F-BE0D-4FCD-8F63-7386DF46BAB6}"/>
    <cellStyle name="ReportNums 2 2 2 9 2" xfId="30960" xr:uid="{33B43C08-0FFF-400A-A6FF-0D500430417F}"/>
    <cellStyle name="ReportNums 2 2 2 9 3" xfId="40736" xr:uid="{1BC0B909-FA3E-41CD-863D-53DF53F434B9}"/>
    <cellStyle name="ReportNums 2 2 2 9 4" xfId="20768" xr:uid="{5ADDA7EA-8E8C-4567-A26F-73C20597BD92}"/>
    <cellStyle name="ReportNums 2 2 20" xfId="23883" xr:uid="{29181E9B-C95A-411D-AFAA-7293C7248D93}"/>
    <cellStyle name="ReportNums 2 2 21" xfId="13944" xr:uid="{46AA15A9-FC0D-4541-B90A-0FF43F87BFE7}"/>
    <cellStyle name="ReportNums 2 2 3" xfId="6197" xr:uid="{7CE8E33C-9088-47B7-AC2E-253BEE4E8E07}"/>
    <cellStyle name="ReportNums 2 2 3 10" xfId="10984" xr:uid="{B976B5BC-5FFA-4FC8-9802-82C2F5DF324C}"/>
    <cellStyle name="ReportNums 2 2 3 10 2" xfId="31186" xr:uid="{AAF93451-DC46-4B5E-8548-B451997FD18F}"/>
    <cellStyle name="ReportNums 2 2 3 10 3" xfId="40962" xr:uid="{91843309-FFC3-4925-9784-EA78B0993E63}"/>
    <cellStyle name="ReportNums 2 2 3 10 4" xfId="20994" xr:uid="{82144710-D99D-43A7-A031-F207B2E82A2B}"/>
    <cellStyle name="ReportNums 2 2 3 11" xfId="11470" xr:uid="{45B4EC46-B69E-4B90-BEF6-EF9280F70EB2}"/>
    <cellStyle name="ReportNums 2 2 3 11 2" xfId="31672" xr:uid="{36A9C6EA-DD03-4D12-A8EF-AAD81F0858AE}"/>
    <cellStyle name="ReportNums 2 2 3 11 3" xfId="41448" xr:uid="{CFFB303A-D37C-4455-98B7-BD5D14C1F0D6}"/>
    <cellStyle name="ReportNums 2 2 3 11 4" xfId="21480" xr:uid="{2AF7FCE6-7B4F-4EC4-9C60-7C39CAC2F926}"/>
    <cellStyle name="ReportNums 2 2 3 12" xfId="11944" xr:uid="{37BC0C25-1934-4AFB-B385-EEBD1B4D5E72}"/>
    <cellStyle name="ReportNums 2 2 3 12 2" xfId="32145" xr:uid="{29101552-329B-4F60-8266-BD48E8575078}"/>
    <cellStyle name="ReportNums 2 2 3 12 3" xfId="41921" xr:uid="{C6E61CA6-A6E6-4C99-BACE-3BBB53610FA8}"/>
    <cellStyle name="ReportNums 2 2 3 12 4" xfId="21953" xr:uid="{1E88F3F8-1DB0-4264-91AF-5C5F48B271B9}"/>
    <cellStyle name="ReportNums 2 2 3 13" xfId="12405" xr:uid="{46CBB949-4FDD-4DEE-9151-73225E1E8E41}"/>
    <cellStyle name="ReportNums 2 2 3 13 2" xfId="32605" xr:uid="{AB6BC4EB-91E5-46B1-A5BF-1862ED9622C0}"/>
    <cellStyle name="ReportNums 2 2 3 13 3" xfId="42381" xr:uid="{6ABFAA7D-FC00-4047-BDBC-F00E1F8A94B0}"/>
    <cellStyle name="ReportNums 2 2 3 13 4" xfId="22413" xr:uid="{3B66B7E2-592E-4D12-8B8F-A9E0E7E48BAA}"/>
    <cellStyle name="ReportNums 2 2 3 14" xfId="12865" xr:uid="{9BFEFD9B-8791-43F2-A572-B33A6370F03E}"/>
    <cellStyle name="ReportNums 2 2 3 14 2" xfId="33064" xr:uid="{D0D3848E-57DC-45EA-B00D-8E8F9440942E}"/>
    <cellStyle name="ReportNums 2 2 3 14 3" xfId="42840" xr:uid="{E03485EB-2A20-4B93-8D85-97CAD1373DB7}"/>
    <cellStyle name="ReportNums 2 2 3 14 4" xfId="22872" xr:uid="{51B45AD9-185D-4B4E-A592-2D904CA22A5B}"/>
    <cellStyle name="ReportNums 2 2 3 15" xfId="13318" xr:uid="{F64F211A-72B2-4E43-A0FF-C90CFA104EED}"/>
    <cellStyle name="ReportNums 2 2 3 15 2" xfId="33515" xr:uid="{D028138E-7ABC-4A12-8FEA-5E3D79E7D52F}"/>
    <cellStyle name="ReportNums 2 2 3 15 3" xfId="43291" xr:uid="{56A3C321-B7D4-49ED-93D4-F2A78DF4E4FF}"/>
    <cellStyle name="ReportNums 2 2 3 15 4" xfId="23323" xr:uid="{C0C93A0A-6397-4727-A31A-696F410B1963}"/>
    <cellStyle name="ReportNums 2 2 3 16" xfId="26415" xr:uid="{8170EFA0-948D-4321-B038-7A46A60FE7DC}"/>
    <cellStyle name="ReportNums 2 2 3 17" xfId="36191" xr:uid="{779C00BC-81DB-4D51-AB31-BA6DF7058E7F}"/>
    <cellStyle name="ReportNums 2 2 3 18" xfId="16223" xr:uid="{E7815392-DD6E-498E-967A-59D6D442EDB0}"/>
    <cellStyle name="ReportNums 2 2 3 2" xfId="6756" xr:uid="{00FD6AD4-C01E-4D7E-A4F0-30184B653002}"/>
    <cellStyle name="ReportNums 2 2 3 2 2" xfId="26970" xr:uid="{D94BF5A6-896F-486D-81F9-BC7E8F237166}"/>
    <cellStyle name="ReportNums 2 2 3 2 3" xfId="36746" xr:uid="{64C30B2C-A452-47B8-B729-1841B3BBCAAF}"/>
    <cellStyle name="ReportNums 2 2 3 2 4" xfId="16778" xr:uid="{F2AD65C5-BF89-49EE-B033-B45B1D60C827}"/>
    <cellStyle name="ReportNums 2 2 3 3" xfId="7303" xr:uid="{FCD1BDE1-7977-4161-BBA3-0F04026F6C48}"/>
    <cellStyle name="ReportNums 2 2 3 3 2" xfId="27517" xr:uid="{7105B9B5-A3DF-4A4C-A5A8-D22D87349FE4}"/>
    <cellStyle name="ReportNums 2 2 3 3 3" xfId="37293" xr:uid="{284C1A33-11B4-42F2-8EAD-9D6B7FADA0F0}"/>
    <cellStyle name="ReportNums 2 2 3 3 4" xfId="17325" xr:uid="{184E145A-B910-46DA-A833-64CFDB757B19}"/>
    <cellStyle name="ReportNums 2 2 3 4" xfId="7853" xr:uid="{30113D60-18B6-4355-9B0E-7AC65BF836D7}"/>
    <cellStyle name="ReportNums 2 2 3 4 2" xfId="28065" xr:uid="{E4BB6ABA-A08A-4E11-A668-0B60278C393B}"/>
    <cellStyle name="ReportNums 2 2 3 4 3" xfId="37841" xr:uid="{0B86815A-2F7F-495A-A5E8-7C79D08CB158}"/>
    <cellStyle name="ReportNums 2 2 3 4 4" xfId="17873" xr:uid="{3E8C8217-BF8A-4AA6-B28E-FA68E96782FE}"/>
    <cellStyle name="ReportNums 2 2 3 5" xfId="8395" xr:uid="{485D3170-ABD5-4E38-B12D-352A79004908}"/>
    <cellStyle name="ReportNums 2 2 3 5 2" xfId="28606" xr:uid="{25CEBFC3-1CED-47EC-8DAD-F45BD0AEE16F}"/>
    <cellStyle name="ReportNums 2 2 3 5 3" xfId="38382" xr:uid="{A7645865-1896-422A-860D-1BEAA375AF6F}"/>
    <cellStyle name="ReportNums 2 2 3 5 4" xfId="18414" xr:uid="{17D74951-6465-42F3-A83A-84EB550656F4}"/>
    <cellStyle name="ReportNums 2 2 3 6" xfId="8921" xr:uid="{6578A054-520A-44E1-B4EF-7AAF44AE1D1D}"/>
    <cellStyle name="ReportNums 2 2 3 6 2" xfId="29130" xr:uid="{B371C6B3-C1A3-4154-A4EE-6E5D07A2BCD9}"/>
    <cellStyle name="ReportNums 2 2 3 6 3" xfId="38906" xr:uid="{8DCD7CD7-4B92-4D79-90A8-9309DC8BC191}"/>
    <cellStyle name="ReportNums 2 2 3 6 4" xfId="18938" xr:uid="{477AE08A-B774-41A7-BA11-42D8C86EBB1A}"/>
    <cellStyle name="ReportNums 2 2 3 7" xfId="9445" xr:uid="{38E42C24-D8B3-4B07-BC8B-255D8E63BA3F}"/>
    <cellStyle name="ReportNums 2 2 3 7 2" xfId="29652" xr:uid="{0369F6B3-FFE0-4E05-98A0-59BBAD2EBF8E}"/>
    <cellStyle name="ReportNums 2 2 3 7 3" xfId="39428" xr:uid="{099FF918-EB09-46C4-9CF5-AE766E608B98}"/>
    <cellStyle name="ReportNums 2 2 3 7 4" xfId="19460" xr:uid="{F7E5B0B0-6128-4F59-9325-9236B71C3B07}"/>
    <cellStyle name="ReportNums 2 2 3 8" xfId="9969" xr:uid="{492695E2-3037-432F-89EB-62523AA15B2D}"/>
    <cellStyle name="ReportNums 2 2 3 8 2" xfId="30176" xr:uid="{B51278A9-8B83-4F25-A92D-F50E63458D34}"/>
    <cellStyle name="ReportNums 2 2 3 8 3" xfId="39952" xr:uid="{DF89C956-24BA-4CB0-99A4-0E4C4BEF8FD0}"/>
    <cellStyle name="ReportNums 2 2 3 8 4" xfId="19984" xr:uid="{2B7FD482-6A9C-4BFB-8198-01BB2CE6F1F6}"/>
    <cellStyle name="ReportNums 2 2 3 9" xfId="10480" xr:uid="{240E64A0-8C65-4F28-B6A1-189D3BFF95EF}"/>
    <cellStyle name="ReportNums 2 2 3 9 2" xfId="30684" xr:uid="{C30BA711-5826-47FB-AF5C-951A26B3CDC8}"/>
    <cellStyle name="ReportNums 2 2 3 9 3" xfId="40460" xr:uid="{BC39E206-496D-41AD-93CF-ACDF3ED8390A}"/>
    <cellStyle name="ReportNums 2 2 3 9 4" xfId="20492" xr:uid="{7FBA124A-0ABE-4C91-8584-5214410BF92B}"/>
    <cellStyle name="ReportNums 2 2 4" xfId="5477" xr:uid="{0808B451-B13F-4AC6-BAC8-B10BD583FDD7}"/>
    <cellStyle name="ReportNums 2 2 4 2" xfId="25709" xr:uid="{8DB9E8AB-FDB4-4AFA-B12D-A8B10DAB0203}"/>
    <cellStyle name="ReportNums 2 2 4 3" xfId="35485" xr:uid="{736C107E-F885-4447-9304-85FBD0957206}"/>
    <cellStyle name="ReportNums 2 2 4 4" xfId="15517" xr:uid="{6CCE248D-AC8A-40CC-AB94-7CA6EC1D0511}"/>
    <cellStyle name="ReportNums 2 2 5" xfId="4748" xr:uid="{64CC7806-C171-4972-889A-6A08ABEF5621}"/>
    <cellStyle name="ReportNums 2 2 5 2" xfId="24992" xr:uid="{7C020106-6935-445B-8A83-33A70DC46170}"/>
    <cellStyle name="ReportNums 2 2 5 3" xfId="34768" xr:uid="{33909635-C9E4-4787-A4E4-6CDBE933612C}"/>
    <cellStyle name="ReportNums 2 2 5 4" xfId="14800" xr:uid="{935A6569-CF7D-4153-8034-2864731757E1}"/>
    <cellStyle name="ReportNums 2 2 6" xfId="5715" xr:uid="{DDE299CC-1D35-4F33-B251-CB39ED23784D}"/>
    <cellStyle name="ReportNums 2 2 6 2" xfId="25944" xr:uid="{C0F65253-8BC7-44BF-999F-FED072F4B771}"/>
    <cellStyle name="ReportNums 2 2 6 3" xfId="35720" xr:uid="{DAD90C4E-87A8-4B0D-97E9-7A19CB48A813}"/>
    <cellStyle name="ReportNums 2 2 6 4" xfId="15752" xr:uid="{BD5440A3-24C6-48BE-A305-EEE92E18C365}"/>
    <cellStyle name="ReportNums 2 2 7" xfId="6130" xr:uid="{008A4536-C0BA-4271-8D63-01F910DDD845}"/>
    <cellStyle name="ReportNums 2 2 7 2" xfId="26350" xr:uid="{FE4A39AD-B023-4E18-A0F9-DD956EACA7EC}"/>
    <cellStyle name="ReportNums 2 2 7 3" xfId="36126" xr:uid="{F71B1110-45BE-4ECD-83F2-7343C109B2F4}"/>
    <cellStyle name="ReportNums 2 2 7 4" xfId="16158" xr:uid="{C6F2E0E7-3489-4AEA-9F1A-9B1C499D3379}"/>
    <cellStyle name="ReportNums 2 2 8" xfId="4048" xr:uid="{3706CB4B-2347-4AB7-83D2-8E32A07091EE}"/>
    <cellStyle name="ReportNums 2 2 8 2" xfId="24304" xr:uid="{80802C32-9CF9-4916-920D-214F5CF33F58}"/>
    <cellStyle name="ReportNums 2 2 8 3" xfId="34080" xr:uid="{F7A2F390-16E7-4B3D-A042-5F3709A6E2C8}"/>
    <cellStyle name="ReportNums 2 2 8 4" xfId="14112" xr:uid="{52F59E28-79B7-4D5D-8A1D-B27B9586BDB7}"/>
    <cellStyle name="ReportNums 2 2 9" xfId="7776" xr:uid="{8AEA5EDA-8A38-4234-A43D-5613EF365EC1}"/>
    <cellStyle name="ReportNums 2 2 9 2" xfId="27989" xr:uid="{DE90CEFB-4214-4CA7-A5DE-41AA01BAE091}"/>
    <cellStyle name="ReportNums 2 2 9 3" xfId="37765" xr:uid="{ECB12641-2B56-45CD-9CE8-2EFB468A7957}"/>
    <cellStyle name="ReportNums 2 2 9 4" xfId="17797" xr:uid="{ADC0AEDA-3EEF-4406-92D0-9978BD95C2E2}"/>
    <cellStyle name="ReportNums 2 20" xfId="24045" xr:uid="{AB2433BC-1052-4E82-B2FE-6008DE775A06}"/>
    <cellStyle name="ReportNums 2 21" xfId="23884" xr:uid="{65D0B4AD-CB66-473E-953E-91B00896D5C9}"/>
    <cellStyle name="ReportNums 2 22" xfId="13943" xr:uid="{A621A732-56EC-4BE9-8F4E-8FF89CF1EBCF}"/>
    <cellStyle name="ReportNums 2 3" xfId="6472" xr:uid="{B702C763-E703-4F9C-9850-778B8F90D99E}"/>
    <cellStyle name="ReportNums 2 3 10" xfId="11259" xr:uid="{E463D4C4-C501-48C2-9176-21906711CB0E}"/>
    <cellStyle name="ReportNums 2 3 10 2" xfId="31461" xr:uid="{0C93C678-E551-4764-B523-09606303EC20}"/>
    <cellStyle name="ReportNums 2 3 10 3" xfId="41237" xr:uid="{1C02FAEA-FD23-4998-B7A7-FC1A3E12E9AD}"/>
    <cellStyle name="ReportNums 2 3 10 4" xfId="21269" xr:uid="{94D2D595-92DA-4180-8129-75E30F3FBF2A}"/>
    <cellStyle name="ReportNums 2 3 11" xfId="11745" xr:uid="{7628FA81-7697-4594-A2EB-AA3A2CC0A86E}"/>
    <cellStyle name="ReportNums 2 3 11 2" xfId="31947" xr:uid="{9B7A761C-B4C7-44E6-AAEE-6A08A6702E4A}"/>
    <cellStyle name="ReportNums 2 3 11 3" xfId="41723" xr:uid="{3CBDFD55-3340-4EDB-88D4-727A865BFE4E}"/>
    <cellStyle name="ReportNums 2 3 11 4" xfId="21755" xr:uid="{54B0C4D8-2A1C-4777-870E-CD3F7EB9B200}"/>
    <cellStyle name="ReportNums 2 3 12" xfId="12219" xr:uid="{D4307527-E55F-462A-9A0D-D41E9EE74A75}"/>
    <cellStyle name="ReportNums 2 3 12 2" xfId="32420" xr:uid="{B7685267-11E6-4DC9-A32A-7E6550DCBDBA}"/>
    <cellStyle name="ReportNums 2 3 12 3" xfId="42196" xr:uid="{6F530304-B1A5-4DBE-B697-CB0CA4ECF0B6}"/>
    <cellStyle name="ReportNums 2 3 12 4" xfId="22228" xr:uid="{69CC25A5-7F8F-4C4A-8053-338BAF6051B9}"/>
    <cellStyle name="ReportNums 2 3 13" xfId="12680" xr:uid="{2085268F-29F3-470D-BE05-D327EECD7F10}"/>
    <cellStyle name="ReportNums 2 3 13 2" xfId="32880" xr:uid="{5354FBA4-5242-4549-8C25-E3D0D3B3D2C2}"/>
    <cellStyle name="ReportNums 2 3 13 3" xfId="42656" xr:uid="{3EC20E3A-2937-452A-B190-EEF6FAE14AE8}"/>
    <cellStyle name="ReportNums 2 3 13 4" xfId="22688" xr:uid="{D2A5D397-94F4-4ED9-B26C-FE73FE67BAD8}"/>
    <cellStyle name="ReportNums 2 3 14" xfId="13140" xr:uid="{2BEE892A-6AA0-4A97-AEB0-7A7FB03D59BF}"/>
    <cellStyle name="ReportNums 2 3 14 2" xfId="33339" xr:uid="{141A45A9-3FD3-4F4F-9ED8-D461BA12383D}"/>
    <cellStyle name="ReportNums 2 3 14 3" xfId="43115" xr:uid="{69D97FC6-9B91-4025-A643-D230A0D8FF67}"/>
    <cellStyle name="ReportNums 2 3 14 4" xfId="23147" xr:uid="{6A6C09CD-20BA-4D63-9748-3653D391F5E9}"/>
    <cellStyle name="ReportNums 2 3 15" xfId="13593" xr:uid="{2A4BC226-C6F1-468C-BBEB-532B7C96BB87}"/>
    <cellStyle name="ReportNums 2 3 15 2" xfId="33790" xr:uid="{C0B3F837-6AC3-4DAD-B73D-3BB8B1F602FF}"/>
    <cellStyle name="ReportNums 2 3 15 3" xfId="43566" xr:uid="{F652F42C-EE65-4145-B749-2F8D10600DD7}"/>
    <cellStyle name="ReportNums 2 3 15 4" xfId="23598" xr:uid="{AE5A5DD0-2C17-4BBE-94AA-2B0094B61CEE}"/>
    <cellStyle name="ReportNums 2 3 16" xfId="26690" xr:uid="{0BE18C0C-AF18-4CD3-9F60-A900EEA8E7F5}"/>
    <cellStyle name="ReportNums 2 3 17" xfId="36466" xr:uid="{49A55431-C50C-421E-9BB8-60930C4EBD26}"/>
    <cellStyle name="ReportNums 2 3 18" xfId="16498" xr:uid="{722838C9-63F1-4287-9A1D-32CA51085995}"/>
    <cellStyle name="ReportNums 2 3 2" xfId="7031" xr:uid="{A7229D47-7D12-4089-81C0-3ADF20D7CC8C}"/>
    <cellStyle name="ReportNums 2 3 2 2" xfId="27245" xr:uid="{7F835BB4-C693-46D6-BBA1-5A5F9971131B}"/>
    <cellStyle name="ReportNums 2 3 2 3" xfId="37021" xr:uid="{9A145E95-5B72-4D85-BE1B-C05A5D4BE00D}"/>
    <cellStyle name="ReportNums 2 3 2 4" xfId="17053" xr:uid="{D4444506-D4AA-496C-A6E6-68026C168AED}"/>
    <cellStyle name="ReportNums 2 3 3" xfId="7578" xr:uid="{20DBE0C5-63E8-4F54-86CE-3CBDCAB08A61}"/>
    <cellStyle name="ReportNums 2 3 3 2" xfId="27792" xr:uid="{43D342C8-0BC3-4947-AD05-781617A80A3F}"/>
    <cellStyle name="ReportNums 2 3 3 3" xfId="37568" xr:uid="{77DC3E38-CDC8-454B-BAEF-F0AFB18D6CF5}"/>
    <cellStyle name="ReportNums 2 3 3 4" xfId="17600" xr:uid="{78C435E7-928C-4092-AB9E-E1B514AD6E04}"/>
    <cellStyle name="ReportNums 2 3 4" xfId="8128" xr:uid="{E21B1057-ADE5-417E-8771-A793AB03CDDA}"/>
    <cellStyle name="ReportNums 2 3 4 2" xfId="28340" xr:uid="{20CA3402-6952-4E8B-8937-53E3B2BDC193}"/>
    <cellStyle name="ReportNums 2 3 4 3" xfId="38116" xr:uid="{C58134FF-DA84-4BC4-B9DC-325675F84E96}"/>
    <cellStyle name="ReportNums 2 3 4 4" xfId="18148" xr:uid="{F1565EC1-4D24-442C-8BA2-B3A5341BDF98}"/>
    <cellStyle name="ReportNums 2 3 5" xfId="8670" xr:uid="{2A6534B3-D8E2-4CC0-BCF9-1EBCBA887242}"/>
    <cellStyle name="ReportNums 2 3 5 2" xfId="28881" xr:uid="{E3E15339-E346-43F5-BCE0-90AD35FC5452}"/>
    <cellStyle name="ReportNums 2 3 5 3" xfId="38657" xr:uid="{44668A56-C6F8-4579-BE30-798AE3E58CAF}"/>
    <cellStyle name="ReportNums 2 3 5 4" xfId="18689" xr:uid="{EF55636E-7156-48B5-A052-5764A3710315}"/>
    <cellStyle name="ReportNums 2 3 6" xfId="9196" xr:uid="{2BA58FE8-BF94-45FD-9D97-52E1573BE319}"/>
    <cellStyle name="ReportNums 2 3 6 2" xfId="29405" xr:uid="{EED103DE-2D75-458F-B78F-21374AD11837}"/>
    <cellStyle name="ReportNums 2 3 6 3" xfId="39181" xr:uid="{494A5D45-085B-4DDE-89D2-783226AE7D22}"/>
    <cellStyle name="ReportNums 2 3 6 4" xfId="19213" xr:uid="{4A074D88-B068-4964-B381-459793DC5E35}"/>
    <cellStyle name="ReportNums 2 3 7" xfId="9720" xr:uid="{02C08CE8-8639-4067-A1E1-E86AE04D18EF}"/>
    <cellStyle name="ReportNums 2 3 7 2" xfId="29927" xr:uid="{638E2687-810F-4A55-8661-363A7E8F00F0}"/>
    <cellStyle name="ReportNums 2 3 7 3" xfId="39703" xr:uid="{194DCEB6-4EEF-4B19-B062-CA8EB88AFD92}"/>
    <cellStyle name="ReportNums 2 3 7 4" xfId="19735" xr:uid="{D0467BB3-C496-47DB-8B1A-8C20ED84B382}"/>
    <cellStyle name="ReportNums 2 3 8" xfId="10244" xr:uid="{7158F318-E7F5-4FC3-9F15-B5AA86C5006C}"/>
    <cellStyle name="ReportNums 2 3 8 2" xfId="30451" xr:uid="{A2196CA1-1EA8-47AB-AA3D-3D593EC1DD41}"/>
    <cellStyle name="ReportNums 2 3 8 3" xfId="40227" xr:uid="{F18EED64-604C-47A4-8A90-F5B7FBC482C7}"/>
    <cellStyle name="ReportNums 2 3 8 4" xfId="20259" xr:uid="{0C418A50-9DA7-4E9E-A05F-14FD0D25C838}"/>
    <cellStyle name="ReportNums 2 3 9" xfId="10755" xr:uid="{1B5F1FF9-AC89-4553-888C-A03AF05EFEA3}"/>
    <cellStyle name="ReportNums 2 3 9 2" xfId="30959" xr:uid="{E5BE9F7C-46DD-44EF-A8C9-84CDA59A4E6F}"/>
    <cellStyle name="ReportNums 2 3 9 3" xfId="40735" xr:uid="{1764D28E-BA8E-428C-88C1-934F99173BC0}"/>
    <cellStyle name="ReportNums 2 3 9 4" xfId="20767" xr:uid="{0E7318B3-4475-4712-A46C-F1A197C078DE}"/>
    <cellStyle name="ReportNums 2 4" xfId="6320" xr:uid="{2172CBFF-5423-4E57-A9E8-9471912ABC98}"/>
    <cellStyle name="ReportNums 2 4 10" xfId="11107" xr:uid="{1F7A5B2C-1BD7-4107-936A-C7628C1065F1}"/>
    <cellStyle name="ReportNums 2 4 10 2" xfId="31309" xr:uid="{4257895E-D121-447D-8615-BC27B63BB680}"/>
    <cellStyle name="ReportNums 2 4 10 3" xfId="41085" xr:uid="{8E0704A5-1893-4E93-A3CE-CEA1AF52CD11}"/>
    <cellStyle name="ReportNums 2 4 10 4" xfId="21117" xr:uid="{EA8FA827-0934-4968-A2DD-C7F22C4C0825}"/>
    <cellStyle name="ReportNums 2 4 11" xfId="11593" xr:uid="{88E88B20-702B-4EAE-8B92-8FCF94AB8014}"/>
    <cellStyle name="ReportNums 2 4 11 2" xfId="31795" xr:uid="{FE7FA96F-1DDE-4350-BACB-F214C069FD12}"/>
    <cellStyle name="ReportNums 2 4 11 3" xfId="41571" xr:uid="{F6030AC3-FFA8-411A-AEDF-099D9E7B4BB0}"/>
    <cellStyle name="ReportNums 2 4 11 4" xfId="21603" xr:uid="{74F4BFF6-9ED4-4D62-8C8F-1109F138B9E1}"/>
    <cellStyle name="ReportNums 2 4 12" xfId="12067" xr:uid="{17BB8B19-1897-40DF-A743-9AB06263AB1F}"/>
    <cellStyle name="ReportNums 2 4 12 2" xfId="32268" xr:uid="{BA2BB597-4DC3-44FD-81EB-0206DC634CE7}"/>
    <cellStyle name="ReportNums 2 4 12 3" xfId="42044" xr:uid="{CB7CC266-3936-49A1-B321-92F73D9642D6}"/>
    <cellStyle name="ReportNums 2 4 12 4" xfId="22076" xr:uid="{7558685A-D1A5-421D-9C6F-4F6517390219}"/>
    <cellStyle name="ReportNums 2 4 13" xfId="12528" xr:uid="{200E67E8-52FB-4653-BD6D-2D86BE5EF537}"/>
    <cellStyle name="ReportNums 2 4 13 2" xfId="32728" xr:uid="{80C815F1-6DB7-45B7-AD81-ADBEFFE7F68C}"/>
    <cellStyle name="ReportNums 2 4 13 3" xfId="42504" xr:uid="{8E3E6FDB-053F-457F-978D-C547CF3CF6C8}"/>
    <cellStyle name="ReportNums 2 4 13 4" xfId="22536" xr:uid="{9B630480-7F16-4F2F-ADE6-818765469D7F}"/>
    <cellStyle name="ReportNums 2 4 14" xfId="12988" xr:uid="{1A66590E-D10A-4471-AF1D-751A66B95112}"/>
    <cellStyle name="ReportNums 2 4 14 2" xfId="33187" xr:uid="{DACC7EB1-4FDC-4C9E-B9E5-555C5F99E9F5}"/>
    <cellStyle name="ReportNums 2 4 14 3" xfId="42963" xr:uid="{B670C118-3BA4-41F2-BF93-C4F1E2C4F26E}"/>
    <cellStyle name="ReportNums 2 4 14 4" xfId="22995" xr:uid="{61B7576D-E725-467D-9EC2-C70C9FD84A62}"/>
    <cellStyle name="ReportNums 2 4 15" xfId="13441" xr:uid="{EF9080B4-788D-4442-897C-3503B032EAA9}"/>
    <cellStyle name="ReportNums 2 4 15 2" xfId="33638" xr:uid="{D897044A-D387-4487-896A-FB9889B2EF34}"/>
    <cellStyle name="ReportNums 2 4 15 3" xfId="43414" xr:uid="{F297D5CB-E85A-416A-A24F-2AD0E9C94CA0}"/>
    <cellStyle name="ReportNums 2 4 15 4" xfId="23446" xr:uid="{8DACEA94-FA4B-4CC4-8174-C14AE102FD50}"/>
    <cellStyle name="ReportNums 2 4 16" xfId="26538" xr:uid="{E7CF9093-69AF-491D-982B-867BEBC775A6}"/>
    <cellStyle name="ReportNums 2 4 17" xfId="36314" xr:uid="{E64A2B7C-6AB2-4C3A-9E7D-A8DAAB97B36D}"/>
    <cellStyle name="ReportNums 2 4 18" xfId="16346" xr:uid="{E67329DE-4DE1-4055-AF50-21CD22D0A82C}"/>
    <cellStyle name="ReportNums 2 4 2" xfId="6879" xr:uid="{16E9236B-6BBE-45D1-9E04-ECD721B0385E}"/>
    <cellStyle name="ReportNums 2 4 2 2" xfId="27093" xr:uid="{1442F8F0-E98A-42C6-BB74-ADFEE46CA17F}"/>
    <cellStyle name="ReportNums 2 4 2 3" xfId="36869" xr:uid="{91B52A56-604C-4C9B-96ED-234A0FEB3CDE}"/>
    <cellStyle name="ReportNums 2 4 2 4" xfId="16901" xr:uid="{3899F3D0-C5AA-4565-B7AF-A191A549C8F5}"/>
    <cellStyle name="ReportNums 2 4 3" xfId="7426" xr:uid="{CF21BE93-495A-46FF-A971-4548E16FF89B}"/>
    <cellStyle name="ReportNums 2 4 3 2" xfId="27640" xr:uid="{AE4938EA-79C3-4249-8B3E-44022811CAEF}"/>
    <cellStyle name="ReportNums 2 4 3 3" xfId="37416" xr:uid="{BE903DCD-4EC7-4FC9-9D57-5F6F9CFD7465}"/>
    <cellStyle name="ReportNums 2 4 3 4" xfId="17448" xr:uid="{5D3B664D-AA72-4565-B23C-5D70813413AC}"/>
    <cellStyle name="ReportNums 2 4 4" xfId="7976" xr:uid="{6F775C3D-829E-4B18-A233-F814BE652A30}"/>
    <cellStyle name="ReportNums 2 4 4 2" xfId="28188" xr:uid="{491687E6-710A-4B6D-BE89-28B40C05AE49}"/>
    <cellStyle name="ReportNums 2 4 4 3" xfId="37964" xr:uid="{4797406A-1319-41BC-B525-02BF3C412C7D}"/>
    <cellStyle name="ReportNums 2 4 4 4" xfId="17996" xr:uid="{E36C5AAA-2468-4FA0-B7D1-ED3D1743925C}"/>
    <cellStyle name="ReportNums 2 4 5" xfId="8518" xr:uid="{F7B2BA7B-6142-4324-9B9B-21ECAAFF2F20}"/>
    <cellStyle name="ReportNums 2 4 5 2" xfId="28729" xr:uid="{03F9A5DE-68DF-4B2D-A241-A20D8B93FDDC}"/>
    <cellStyle name="ReportNums 2 4 5 3" xfId="38505" xr:uid="{3ACDE995-89C2-4D4C-9AA2-3A480E2AF718}"/>
    <cellStyle name="ReportNums 2 4 5 4" xfId="18537" xr:uid="{D86BB4F0-5858-426B-B388-34B7B1BF17EE}"/>
    <cellStyle name="ReportNums 2 4 6" xfId="9044" xr:uid="{ADF476C8-CD1C-49FA-8AB9-2331DFB806D8}"/>
    <cellStyle name="ReportNums 2 4 6 2" xfId="29253" xr:uid="{4AB4E06C-3A82-4474-9706-76D9026D21DC}"/>
    <cellStyle name="ReportNums 2 4 6 3" xfId="39029" xr:uid="{F6EB4B06-2A2B-4596-899A-CB9EC14815BC}"/>
    <cellStyle name="ReportNums 2 4 6 4" xfId="19061" xr:uid="{63DB7694-B042-44CD-ADEA-724DEEC76C16}"/>
    <cellStyle name="ReportNums 2 4 7" xfId="9568" xr:uid="{FD17499D-9C28-4FF6-A0B7-72875F1E3F10}"/>
    <cellStyle name="ReportNums 2 4 7 2" xfId="29775" xr:uid="{44D91D53-0C0F-42FB-8713-1E8CD6026C6A}"/>
    <cellStyle name="ReportNums 2 4 7 3" xfId="39551" xr:uid="{39DBE848-63F7-45D9-BC14-5C965FD255EA}"/>
    <cellStyle name="ReportNums 2 4 7 4" xfId="19583" xr:uid="{2920EDA0-21B2-4B1B-A712-1C8F2AB23C49}"/>
    <cellStyle name="ReportNums 2 4 8" xfId="10092" xr:uid="{5697CB6E-CD2F-45A3-96E4-169943F69D67}"/>
    <cellStyle name="ReportNums 2 4 8 2" xfId="30299" xr:uid="{85FB997A-8D12-4325-AE0D-62A529FF1383}"/>
    <cellStyle name="ReportNums 2 4 8 3" xfId="40075" xr:uid="{530AD518-4C15-4FCF-A10E-9A84FB6016A9}"/>
    <cellStyle name="ReportNums 2 4 8 4" xfId="20107" xr:uid="{4E73A766-1FA9-42C1-8303-0252033EEB0A}"/>
    <cellStyle name="ReportNums 2 4 9" xfId="10603" xr:uid="{4059FD51-3051-4910-9123-F4E604270751}"/>
    <cellStyle name="ReportNums 2 4 9 2" xfId="30807" xr:uid="{44B4604D-6BD4-4A77-8F93-80E52D72569B}"/>
    <cellStyle name="ReportNums 2 4 9 3" xfId="40583" xr:uid="{D4134703-5588-4FBC-A455-ED475B857CD2}"/>
    <cellStyle name="ReportNums 2 4 9 4" xfId="20615" xr:uid="{5D895122-7A03-4C50-BCF7-6320F23FE853}"/>
    <cellStyle name="ReportNums 2 5" xfId="5476" xr:uid="{D3E5E42E-1C17-4715-B2B8-BE56859FFCEA}"/>
    <cellStyle name="ReportNums 2 5 2" xfId="25708" xr:uid="{75BB17FE-EB71-4BC0-B1CC-067DBA87F7AE}"/>
    <cellStyle name="ReportNums 2 5 3" xfId="35484" xr:uid="{BF498F16-79B1-4AC6-A6C2-D3ACF43B4ADD}"/>
    <cellStyle name="ReportNums 2 5 4" xfId="15516" xr:uid="{29AD1BF6-0774-4EF0-A0BC-DC59B6AD6433}"/>
    <cellStyle name="ReportNums 2 6" xfId="4749" xr:uid="{A03F03FC-65C4-438F-97DB-86811169F9F0}"/>
    <cellStyle name="ReportNums 2 6 2" xfId="24993" xr:uid="{D8761A37-A2C2-4B6C-B81A-FA9CF496DD71}"/>
    <cellStyle name="ReportNums 2 6 3" xfId="34769" xr:uid="{5F4287C1-BC50-4946-A6C1-8EB594DDC35B}"/>
    <cellStyle name="ReportNums 2 6 4" xfId="14801" xr:uid="{9A84B407-BEC9-4019-8F4C-C35D009E6C18}"/>
    <cellStyle name="ReportNums 2 7" xfId="5330" xr:uid="{9A728725-FD2F-4DB8-AA05-C602DE37639E}"/>
    <cellStyle name="ReportNums 2 7 2" xfId="25568" xr:uid="{E79BE887-D40A-4D0F-B0D2-FF5A75B2F5CC}"/>
    <cellStyle name="ReportNums 2 7 3" xfId="35344" xr:uid="{F7E9CB0D-8661-4DE1-8290-05C6C83AF150}"/>
    <cellStyle name="ReportNums 2 7 4" xfId="15376" xr:uid="{1D1BB637-E179-4492-9D8F-B40379D04967}"/>
    <cellStyle name="ReportNums 2 8" xfId="6085" xr:uid="{7396D09E-1AAA-415E-923A-0D8004F79C3C}"/>
    <cellStyle name="ReportNums 2 8 2" xfId="26305" xr:uid="{1F8AF5D3-BFD0-4A35-9E88-41FD73CBF963}"/>
    <cellStyle name="ReportNums 2 8 3" xfId="36081" xr:uid="{8902B94C-BD0A-49A0-9618-E99175BC82B0}"/>
    <cellStyle name="ReportNums 2 8 4" xfId="16113" xr:uid="{D42988F9-FFBC-40B6-ACEC-2DED585B3C3F}"/>
    <cellStyle name="ReportNums 2 9" xfId="5558" xr:uid="{98CF9436-1F8C-4F3A-9694-721737FABDDD}"/>
    <cellStyle name="ReportNums 2 9 2" xfId="25788" xr:uid="{A8445A8C-4099-493D-BF69-7FA5CAD2C5E4}"/>
    <cellStyle name="ReportNums 2 9 3" xfId="35564" xr:uid="{CDC7D223-B367-46E2-8D81-F822023B51DA}"/>
    <cellStyle name="ReportNums 2 9 4" xfId="15596" xr:uid="{CEB3ACEE-72AC-4F8B-8CFC-AB337ABBC44E}"/>
    <cellStyle name="ReportNums 20" xfId="5887" xr:uid="{7BFDCD7D-E38C-44FF-837F-B1AB4D2DCDEF}"/>
    <cellStyle name="ReportNums 20 2" xfId="26112" xr:uid="{0F71607B-771A-43F0-B4B2-CC8D169E1850}"/>
    <cellStyle name="ReportNums 20 3" xfId="35888" xr:uid="{4DFFA036-024A-44B4-8687-E14A43FB32D2}"/>
    <cellStyle name="ReportNums 20 4" xfId="15920" xr:uid="{9EFD8A68-FB02-431B-97EB-547297B47FFF}"/>
    <cellStyle name="ReportNums 21" xfId="7824" xr:uid="{EBF7D8D6-42A3-4351-B7A9-71D0E9D3310B}"/>
    <cellStyle name="ReportNums 21 2" xfId="28036" xr:uid="{F154EF04-09BD-4EE2-9F90-1104F109BF99}"/>
    <cellStyle name="ReportNums 21 3" xfId="37812" xr:uid="{7DA252E4-B519-47C7-B721-BE6D4677051B}"/>
    <cellStyle name="ReportNums 21 4" xfId="17844" xr:uid="{F25893AC-E7CB-48CE-AC27-4F9B8CCEE910}"/>
    <cellStyle name="ReportNums 22" xfId="9952" xr:uid="{D5B85218-F54D-4B08-AE75-66420DC4A5F0}"/>
    <cellStyle name="ReportNums 22 2" xfId="30159" xr:uid="{D6A7B2B8-7075-49AD-A432-1D15087DEEAA}"/>
    <cellStyle name="ReportNums 22 3" xfId="39935" xr:uid="{4D2C15AE-6C8D-41BF-9A6E-036851913B58}"/>
    <cellStyle name="ReportNums 22 4" xfId="19967" xr:uid="{12E20CB0-2865-4629-8B99-63B43C85AA87}"/>
    <cellStyle name="ReportNums 23" xfId="6035" xr:uid="{CA2DE305-4E48-4FD5-A2E6-BE7B5FB5E6DD}"/>
    <cellStyle name="ReportNums 23 2" xfId="26255" xr:uid="{45F7AD94-2465-4106-A888-B2DA3AA9F5F2}"/>
    <cellStyle name="ReportNums 23 3" xfId="36031" xr:uid="{B5A5AA59-6E7B-4937-933F-0285F7114A2C}"/>
    <cellStyle name="ReportNums 23 4" xfId="16063" xr:uid="{2DBC7BBA-1E1A-4652-81D2-722A2DE31237}"/>
    <cellStyle name="ReportNums 24" xfId="24044" xr:uid="{60336E31-8EBC-46AA-BE80-1CB6CE8DF05E}"/>
    <cellStyle name="ReportNums 25" xfId="23885" xr:uid="{4D13E94D-EEA3-419B-806C-70682F3301D2}"/>
    <cellStyle name="ReportNums 26" xfId="13942" xr:uid="{426C551D-42FF-49BD-AEC6-1BC3E026ED0E}"/>
    <cellStyle name="ReportNums 3" xfId="2662" xr:uid="{BE7C693F-4DB1-493F-B9FE-A439D77E9716}"/>
    <cellStyle name="ReportNums 3 10" xfId="7282" xr:uid="{7A549BDE-371E-4FDD-8D1F-01D8188236EE}"/>
    <cellStyle name="ReportNums 3 10 2" xfId="27496" xr:uid="{4267FA93-B020-4778-8FA1-55CC9FD533E6}"/>
    <cellStyle name="ReportNums 3 10 3" xfId="37272" xr:uid="{A4980366-C77D-47FF-B4C1-E609ED02906C}"/>
    <cellStyle name="ReportNums 3 10 4" xfId="17304" xr:uid="{83E54D35-BEE5-48CB-B015-F58FCA0D6185}"/>
    <cellStyle name="ReportNums 3 11" xfId="6065" xr:uid="{0D72DCCE-C963-499E-BC66-119DE5BA7291}"/>
    <cellStyle name="ReportNums 3 11 2" xfId="26285" xr:uid="{74847F54-7B6F-4616-B26C-8F388EEEB179}"/>
    <cellStyle name="ReportNums 3 11 3" xfId="36061" xr:uid="{2F026EA9-A4E9-4E4C-83F3-F050AF98A0C4}"/>
    <cellStyle name="ReportNums 3 11 4" xfId="16093" xr:uid="{A0549A65-8C85-4033-9C73-3B96DAC96408}"/>
    <cellStyle name="ReportNums 3 12" xfId="4764" xr:uid="{BF9EA9C9-2618-49AE-B729-8E6F338BB3C3}"/>
    <cellStyle name="ReportNums 3 12 2" xfId="25007" xr:uid="{255DD6AD-DDD9-485C-8A30-B6B14CA1DFFD}"/>
    <cellStyle name="ReportNums 3 12 3" xfId="34783" xr:uid="{D615B78B-D553-48D3-B4B2-31A3B5D008C0}"/>
    <cellStyle name="ReportNums 3 12 4" xfId="14815" xr:uid="{114405A7-6AD4-43E6-896C-AE04707FEFA2}"/>
    <cellStyle name="ReportNums 3 13" xfId="4410" xr:uid="{61D3519E-441E-46E1-9435-18E76E607BAF}"/>
    <cellStyle name="ReportNums 3 13 2" xfId="24661" xr:uid="{6C6C6DB4-0279-4324-8B4E-9E11C50BD6D0}"/>
    <cellStyle name="ReportNums 3 13 3" xfId="34437" xr:uid="{B7A269D9-E6D7-4789-83DD-7C8BC8BD76A5}"/>
    <cellStyle name="ReportNums 3 13 4" xfId="14469" xr:uid="{AE3E8DBA-E809-434D-8EF6-C1A562A42857}"/>
    <cellStyle name="ReportNums 3 14" xfId="8307" xr:uid="{610697A4-AC1B-4497-8D9C-6424DC3BC563}"/>
    <cellStyle name="ReportNums 3 14 2" xfId="28519" xr:uid="{19BC344E-A6A8-4B1F-9417-62D36A4CFF45}"/>
    <cellStyle name="ReportNums 3 14 3" xfId="38295" xr:uid="{345024A3-584B-41AB-9FF8-D9059E706AF3}"/>
    <cellStyle name="ReportNums 3 14 4" xfId="18327" xr:uid="{4D120D61-EDAB-4AA9-9A64-47359231F669}"/>
    <cellStyle name="ReportNums 3 15" xfId="9953" xr:uid="{4744E4C7-F52E-45D9-AC05-F7C372C1AB8F}"/>
    <cellStyle name="ReportNums 3 15 2" xfId="30160" xr:uid="{E5841615-7265-4740-8D9A-76CA1F10AA92}"/>
    <cellStyle name="ReportNums 3 15 3" xfId="39936" xr:uid="{0661E2AC-B310-423F-8C9B-BAC751160C1A}"/>
    <cellStyle name="ReportNums 3 15 4" xfId="19968" xr:uid="{F4AC3026-AD78-4FC4-828E-88E7D187A9D8}"/>
    <cellStyle name="ReportNums 3 16" xfId="4106" xr:uid="{AFB3B932-8D87-4782-810F-E06B984F39BD}"/>
    <cellStyle name="ReportNums 3 16 2" xfId="24361" xr:uid="{0F475B12-FBF6-4451-B33E-E849E9AB9D1F}"/>
    <cellStyle name="ReportNums 3 16 3" xfId="34137" xr:uid="{510A3638-B77A-4050-89DB-314E45B2411F}"/>
    <cellStyle name="ReportNums 3 16 4" xfId="14169" xr:uid="{34539967-C7C3-4082-96E4-0CFB3206777B}"/>
    <cellStyle name="ReportNums 3 17" xfId="4676" xr:uid="{35262770-BD01-43E0-88AE-D49FB6B6401C}"/>
    <cellStyle name="ReportNums 3 17 2" xfId="24921" xr:uid="{1C11785C-7E8F-4922-B273-1306B6465CDB}"/>
    <cellStyle name="ReportNums 3 17 3" xfId="34697" xr:uid="{A7BA2B14-94A4-4020-AC5E-CC521B7DA298}"/>
    <cellStyle name="ReportNums 3 17 4" xfId="14729" xr:uid="{40F09381-809C-4E2C-8403-8362A313EE41}"/>
    <cellStyle name="ReportNums 3 18" xfId="11458" xr:uid="{BC1AE05E-FA1B-4B31-B3A9-637C142794BE}"/>
    <cellStyle name="ReportNums 3 18 2" xfId="31660" xr:uid="{BF3BD8E5-744F-423E-8DBF-A822773F189F}"/>
    <cellStyle name="ReportNums 3 18 3" xfId="41436" xr:uid="{950E3F20-7B81-4488-A709-AD04B7D1F867}"/>
    <cellStyle name="ReportNums 3 18 4" xfId="21468" xr:uid="{6ECE7006-9823-4C78-AC37-1745EFFBB3C2}"/>
    <cellStyle name="ReportNums 3 19" xfId="8833" xr:uid="{87246F43-1636-4989-A63A-FC3C54029DF2}"/>
    <cellStyle name="ReportNums 3 19 2" xfId="29044" xr:uid="{FEDA8572-CC48-4C37-A10A-1912E5CF0A66}"/>
    <cellStyle name="ReportNums 3 19 3" xfId="38820" xr:uid="{1E93130A-D209-44B1-98A1-3FD7CF24A284}"/>
    <cellStyle name="ReportNums 3 19 4" xfId="18852" xr:uid="{F913107A-06B6-4005-828E-951AD0527EBD}"/>
    <cellStyle name="ReportNums 3 2" xfId="2663" xr:uid="{291DCE77-B78D-4E95-8F77-CC8B442AD784}"/>
    <cellStyle name="ReportNums 3 2 10" xfId="4714" xr:uid="{AA7B99F9-1ED9-4943-B8C9-E2B5FCED9319}"/>
    <cellStyle name="ReportNums 3 2 10 2" xfId="24959" xr:uid="{8FAD5EF9-8582-40B6-B220-8BD01F30B1DF}"/>
    <cellStyle name="ReportNums 3 2 10 3" xfId="34735" xr:uid="{ED034B45-ED85-4944-8E7B-7B166A0DBDA2}"/>
    <cellStyle name="ReportNums 3 2 10 4" xfId="14767" xr:uid="{55EC1A21-1777-439C-80CA-0F8252D803B9}"/>
    <cellStyle name="ReportNums 3 2 11" xfId="9368" xr:uid="{DF56A2AD-D61A-4C88-8922-3CA64639B3D8}"/>
    <cellStyle name="ReportNums 3 2 11 2" xfId="29577" xr:uid="{FC19E4EC-68A9-433E-8229-A5E8F573FF15}"/>
    <cellStyle name="ReportNums 3 2 11 3" xfId="39353" xr:uid="{899596E0-D261-4D71-B31B-50C3A36F89DF}"/>
    <cellStyle name="ReportNums 3 2 11 4" xfId="19385" xr:uid="{3A582C02-8B02-42B9-B924-E9E04E38BFF6}"/>
    <cellStyle name="ReportNums 3 2 12" xfId="9379" xr:uid="{362CD92A-6954-4BBA-B31F-0F6F8349D7C4}"/>
    <cellStyle name="ReportNums 3 2 12 2" xfId="29588" xr:uid="{53DCB34B-A47F-4A72-B9EA-E5BCA02C7276}"/>
    <cellStyle name="ReportNums 3 2 12 3" xfId="39364" xr:uid="{BC61D604-EE54-45C9-8A17-B7516F9711CC}"/>
    <cellStyle name="ReportNums 3 2 12 4" xfId="19396" xr:uid="{013FAA1B-C11B-4CAC-833B-89769F9B1C4B}"/>
    <cellStyle name="ReportNums 3 2 13" xfId="9429" xr:uid="{2F281209-FB0D-408A-8E56-9B4C087FDC98}"/>
    <cellStyle name="ReportNums 3 2 13 2" xfId="29637" xr:uid="{CE96BFA2-AE62-4C02-A2EE-930F8D0D5753}"/>
    <cellStyle name="ReportNums 3 2 13 3" xfId="39413" xr:uid="{E4FB9E5C-545F-4E51-98D0-B05E0FD5E2D4}"/>
    <cellStyle name="ReportNums 3 2 13 4" xfId="19445" xr:uid="{6F4BE754-E777-4FFE-83A6-A10EFD64A59C}"/>
    <cellStyle name="ReportNums 3 2 14" xfId="7831" xr:uid="{66BB1927-1912-4FA6-9B63-5B6340787004}"/>
    <cellStyle name="ReportNums 3 2 14 2" xfId="28043" xr:uid="{A8A4F9DC-2365-4900-88B5-EE25142F5E0C}"/>
    <cellStyle name="ReportNums 3 2 14 3" xfId="37819" xr:uid="{3851866D-85B9-49C0-8209-2F85EA173464}"/>
    <cellStyle name="ReportNums 3 2 14 4" xfId="17851" xr:uid="{191BD7BA-266F-455C-A3FE-D181CA25CA10}"/>
    <cellStyle name="ReportNums 3 2 15" xfId="4573" xr:uid="{D88886B6-5999-4536-A425-BDE2C43057EA}"/>
    <cellStyle name="ReportNums 3 2 15 2" xfId="24820" xr:uid="{C3BA1535-50E1-438A-8C27-3828DD9F685A}"/>
    <cellStyle name="ReportNums 3 2 15 3" xfId="34596" xr:uid="{8313919A-9073-45BF-B2C4-24E5C4C2B01D}"/>
    <cellStyle name="ReportNums 3 2 15 4" xfId="14628" xr:uid="{D0302F8D-FF49-4E2D-BA01-8635AEB52576}"/>
    <cellStyle name="ReportNums 3 2 16" xfId="11452" xr:uid="{F4BADA90-E844-4E21-8E5C-16F735FEF929}"/>
    <cellStyle name="ReportNums 3 2 16 2" xfId="31654" xr:uid="{68D3E0B2-F246-4F6A-9E9A-BFED5AD39364}"/>
    <cellStyle name="ReportNums 3 2 16 3" xfId="41430" xr:uid="{18ECD4AE-2115-4989-B86D-49C0884FCCC1}"/>
    <cellStyle name="ReportNums 3 2 16 4" xfId="21462" xr:uid="{45C99A40-10BD-4E8F-B8C8-F953B40476B2}"/>
    <cellStyle name="ReportNums 3 2 17" xfId="6676" xr:uid="{96D8B56A-A317-4442-9E4E-4BD627246554}"/>
    <cellStyle name="ReportNums 3 2 17 2" xfId="26890" xr:uid="{DC6EE2C9-42D7-41B2-88AD-EFF28EE6654C}"/>
    <cellStyle name="ReportNums 3 2 17 3" xfId="36666" xr:uid="{F846FEA6-CA94-41FA-89AA-8C11B464D4D0}"/>
    <cellStyle name="ReportNums 3 2 17 4" xfId="16698" xr:uid="{9F724684-EE68-4C19-8E91-6691FA4AAD39}"/>
    <cellStyle name="ReportNums 3 2 18" xfId="4113" xr:uid="{359BE83B-8679-471C-8E9C-7FEA8741AEFF}"/>
    <cellStyle name="ReportNums 3 2 18 2" xfId="24368" xr:uid="{18FD589D-C453-4624-BB3C-E1446BF4B35A}"/>
    <cellStyle name="ReportNums 3 2 18 3" xfId="34144" xr:uid="{6CCAB3A2-C7E7-40E2-93DF-00D972A3CCAE}"/>
    <cellStyle name="ReportNums 3 2 18 4" xfId="14176" xr:uid="{466242AF-865F-465B-9D7A-556117B337F7}"/>
    <cellStyle name="ReportNums 3 2 19" xfId="24048" xr:uid="{7B4E66FA-6FD4-4B3B-914B-E89B92CDB867}"/>
    <cellStyle name="ReportNums 3 2 2" xfId="6475" xr:uid="{4BD3EDF9-81F9-4FA9-881F-72777807E306}"/>
    <cellStyle name="ReportNums 3 2 2 10" xfId="11262" xr:uid="{544083E0-9BE6-4E60-8AAB-A443A866919F}"/>
    <cellStyle name="ReportNums 3 2 2 10 2" xfId="31464" xr:uid="{C806DA59-418C-4228-8D18-00BB764931A7}"/>
    <cellStyle name="ReportNums 3 2 2 10 3" xfId="41240" xr:uid="{D1A36495-6482-478F-8298-76E2C1A33C79}"/>
    <cellStyle name="ReportNums 3 2 2 10 4" xfId="21272" xr:uid="{C5969FE4-C81A-4812-9D97-8090E213C06C}"/>
    <cellStyle name="ReportNums 3 2 2 11" xfId="11748" xr:uid="{9110B49A-FF72-43FD-BBDF-E9E4650A93AD}"/>
    <cellStyle name="ReportNums 3 2 2 11 2" xfId="31950" xr:uid="{377BA30A-8796-4BE1-9A5F-34997D2FC747}"/>
    <cellStyle name="ReportNums 3 2 2 11 3" xfId="41726" xr:uid="{6FB38D48-069A-4D16-8A51-CBD4F662B1FF}"/>
    <cellStyle name="ReportNums 3 2 2 11 4" xfId="21758" xr:uid="{180060BD-5ED3-4998-B2F2-B77006E02EC7}"/>
    <cellStyle name="ReportNums 3 2 2 12" xfId="12222" xr:uid="{A59ACF5A-5B9E-4B66-8543-E2F523D38DFD}"/>
    <cellStyle name="ReportNums 3 2 2 12 2" xfId="32423" xr:uid="{695836D7-46D6-4F82-8A68-5630262F4459}"/>
    <cellStyle name="ReportNums 3 2 2 12 3" xfId="42199" xr:uid="{A4EC4FF4-D7F7-4412-827A-118016EF7BB9}"/>
    <cellStyle name="ReportNums 3 2 2 12 4" xfId="22231" xr:uid="{CDBCE3F5-B73C-4454-8982-5E8DC4E81CCA}"/>
    <cellStyle name="ReportNums 3 2 2 13" xfId="12683" xr:uid="{73653CEB-1D49-480B-BF41-20A68BC00FBD}"/>
    <cellStyle name="ReportNums 3 2 2 13 2" xfId="32883" xr:uid="{4F0F3E84-AE20-46A6-A111-DF9FF358C442}"/>
    <cellStyle name="ReportNums 3 2 2 13 3" xfId="42659" xr:uid="{AABF842C-D341-4510-823F-DD17A74B1B95}"/>
    <cellStyle name="ReportNums 3 2 2 13 4" xfId="22691" xr:uid="{D4016256-D0D6-418B-8530-D4D9293B940D}"/>
    <cellStyle name="ReportNums 3 2 2 14" xfId="13143" xr:uid="{CEF62869-A67C-49FD-801A-4A0ACEFBE46E}"/>
    <cellStyle name="ReportNums 3 2 2 14 2" xfId="33342" xr:uid="{45980B0D-45BD-4DF5-B51C-AB31876AA7AC}"/>
    <cellStyle name="ReportNums 3 2 2 14 3" xfId="43118" xr:uid="{EF7A1A9A-B5DA-40C2-966F-F021CFD8438E}"/>
    <cellStyle name="ReportNums 3 2 2 14 4" xfId="23150" xr:uid="{C8D01A16-6CE1-4E6B-947B-71A00A8F4573}"/>
    <cellStyle name="ReportNums 3 2 2 15" xfId="13596" xr:uid="{852E3012-4070-4A31-A7E8-A8B447B9B187}"/>
    <cellStyle name="ReportNums 3 2 2 15 2" xfId="33793" xr:uid="{DD878E9E-BBFC-4D11-B780-8FF457FFEE72}"/>
    <cellStyle name="ReportNums 3 2 2 15 3" xfId="43569" xr:uid="{899A32F0-87C7-490B-8428-3AF148579465}"/>
    <cellStyle name="ReportNums 3 2 2 15 4" xfId="23601" xr:uid="{32A23CF0-787B-476D-A1C3-5B9E52A4F0E3}"/>
    <cellStyle name="ReportNums 3 2 2 16" xfId="26693" xr:uid="{DBD14E8A-5487-4F51-9A76-133E75F5C8B5}"/>
    <cellStyle name="ReportNums 3 2 2 17" xfId="36469" xr:uid="{48AFE10B-2D72-41CA-81BC-6D2F99EB7228}"/>
    <cellStyle name="ReportNums 3 2 2 18" xfId="16501" xr:uid="{F9F33618-D4EC-44CE-BC08-FF83CB029007}"/>
    <cellStyle name="ReportNums 3 2 2 2" xfId="7034" xr:uid="{347E796F-C749-4468-B3D2-F59D14EB9F05}"/>
    <cellStyle name="ReportNums 3 2 2 2 2" xfId="27248" xr:uid="{8DE7630B-8296-4FA1-9911-1B1EDC537528}"/>
    <cellStyle name="ReportNums 3 2 2 2 3" xfId="37024" xr:uid="{B0BE20AA-5E36-4688-8A52-81B662B189D3}"/>
    <cellStyle name="ReportNums 3 2 2 2 4" xfId="17056" xr:uid="{9D21B68D-7685-47C7-AAFD-4180132C73A6}"/>
    <cellStyle name="ReportNums 3 2 2 3" xfId="7581" xr:uid="{97453C73-6526-4A22-B34B-6CFE251C869E}"/>
    <cellStyle name="ReportNums 3 2 2 3 2" xfId="27795" xr:uid="{BC469B3A-6379-4622-B89C-E7DC45E3DFE1}"/>
    <cellStyle name="ReportNums 3 2 2 3 3" xfId="37571" xr:uid="{D380201C-919F-4EEC-8335-A7B703C9CD08}"/>
    <cellStyle name="ReportNums 3 2 2 3 4" xfId="17603" xr:uid="{E033B6B9-FABD-4161-AC4A-0B53815B82E3}"/>
    <cellStyle name="ReportNums 3 2 2 4" xfId="8131" xr:uid="{FE0C963F-6C63-4C21-B5C8-ED9C7E02F60E}"/>
    <cellStyle name="ReportNums 3 2 2 4 2" xfId="28343" xr:uid="{6F33DB76-A8ED-4BEF-9E76-3E9F46490137}"/>
    <cellStyle name="ReportNums 3 2 2 4 3" xfId="38119" xr:uid="{B2B8970F-A8C5-48C5-83FA-F67792967FC3}"/>
    <cellStyle name="ReportNums 3 2 2 4 4" xfId="18151" xr:uid="{6385EEB3-F685-4C6E-9614-186EFE4752E6}"/>
    <cellStyle name="ReportNums 3 2 2 5" xfId="8673" xr:uid="{33363F07-7A79-4F2D-B2F5-4773389E3BBC}"/>
    <cellStyle name="ReportNums 3 2 2 5 2" xfId="28884" xr:uid="{943B4005-2FCF-482C-A44C-C073A86355D6}"/>
    <cellStyle name="ReportNums 3 2 2 5 3" xfId="38660" xr:uid="{FCB980C6-D9FF-4557-BBC4-4701019C80B7}"/>
    <cellStyle name="ReportNums 3 2 2 5 4" xfId="18692" xr:uid="{D1EB23C1-7BBB-4261-B0B2-353554A74F42}"/>
    <cellStyle name="ReportNums 3 2 2 6" xfId="9199" xr:uid="{BD60741E-93FE-4E79-9053-40E31644012E}"/>
    <cellStyle name="ReportNums 3 2 2 6 2" xfId="29408" xr:uid="{1D8F523C-89CB-4C99-9F88-A75BD3830CDB}"/>
    <cellStyle name="ReportNums 3 2 2 6 3" xfId="39184" xr:uid="{B06733EC-60DA-453D-950A-EE12C73F849C}"/>
    <cellStyle name="ReportNums 3 2 2 6 4" xfId="19216" xr:uid="{69B1A140-378F-4A54-AFC7-C1631EDDB604}"/>
    <cellStyle name="ReportNums 3 2 2 7" xfId="9723" xr:uid="{26DA856A-E977-4265-9991-5406C1068E92}"/>
    <cellStyle name="ReportNums 3 2 2 7 2" xfId="29930" xr:uid="{B7FD9AA7-6750-42BD-B603-D305C9448165}"/>
    <cellStyle name="ReportNums 3 2 2 7 3" xfId="39706" xr:uid="{120AE9B5-A02E-4C80-9B66-80FC3D9C781B}"/>
    <cellStyle name="ReportNums 3 2 2 7 4" xfId="19738" xr:uid="{AC2E6F30-79E5-4DA5-B6F1-2477ABB4D26B}"/>
    <cellStyle name="ReportNums 3 2 2 8" xfId="10247" xr:uid="{4F04235D-8465-4F9D-A192-A7709EF48E18}"/>
    <cellStyle name="ReportNums 3 2 2 8 2" xfId="30454" xr:uid="{A2E43E17-1AC7-47DF-B61E-E2981B5D2815}"/>
    <cellStyle name="ReportNums 3 2 2 8 3" xfId="40230" xr:uid="{6C09FFD1-54DA-4C3E-95FE-6B3B32324B21}"/>
    <cellStyle name="ReportNums 3 2 2 8 4" xfId="20262" xr:uid="{B606CEE3-278A-48E4-B616-79E45DB176D5}"/>
    <cellStyle name="ReportNums 3 2 2 9" xfId="10758" xr:uid="{A1BF8E65-B7EB-4720-B465-627A0DDCEB2D}"/>
    <cellStyle name="ReportNums 3 2 2 9 2" xfId="30962" xr:uid="{95F58656-E095-4EC2-9862-479333CDA506}"/>
    <cellStyle name="ReportNums 3 2 2 9 3" xfId="40738" xr:uid="{B0AE4747-350E-4FF5-82B8-3BB4A214E235}"/>
    <cellStyle name="ReportNums 3 2 2 9 4" xfId="20770" xr:uid="{7E739151-89BC-4E3E-BA20-7577DEA5D648}"/>
    <cellStyle name="ReportNums 3 2 20" xfId="23881" xr:uid="{52902B7D-6640-4A7A-B8DB-46BC0F52D9FF}"/>
    <cellStyle name="ReportNums 3 2 21" xfId="13946" xr:uid="{C4A2CD22-99F4-495E-B811-57FD557114D7}"/>
    <cellStyle name="ReportNums 3 2 3" xfId="6318" xr:uid="{3F4C2C57-61EC-498A-B19C-F1B2634CC295}"/>
    <cellStyle name="ReportNums 3 2 3 10" xfId="11105" xr:uid="{9D086EE9-C601-4D7F-A0F4-57ACE7AF5A42}"/>
    <cellStyle name="ReportNums 3 2 3 10 2" xfId="31307" xr:uid="{3AD3DFB2-74D3-4155-A28F-9B82F6DBC112}"/>
    <cellStyle name="ReportNums 3 2 3 10 3" xfId="41083" xr:uid="{DB1A37AB-4E37-41CE-9BBC-12D2BF73D2C9}"/>
    <cellStyle name="ReportNums 3 2 3 10 4" xfId="21115" xr:uid="{48E0AB43-E6FC-4694-BEE6-63E1680E1E6B}"/>
    <cellStyle name="ReportNums 3 2 3 11" xfId="11591" xr:uid="{BE93B213-A04C-46AD-804D-D51AF8C2152C}"/>
    <cellStyle name="ReportNums 3 2 3 11 2" xfId="31793" xr:uid="{A695731C-8C9F-466B-A3E9-06471B9FBFFF}"/>
    <cellStyle name="ReportNums 3 2 3 11 3" xfId="41569" xr:uid="{3FBDC3CE-D2B9-4C47-8EB9-1B38F92C9074}"/>
    <cellStyle name="ReportNums 3 2 3 11 4" xfId="21601" xr:uid="{0A22E42B-6438-4867-9BCD-F458FF9B7735}"/>
    <cellStyle name="ReportNums 3 2 3 12" xfId="12065" xr:uid="{94812C24-E4CD-4260-8EA1-5DC3EFE6ADBF}"/>
    <cellStyle name="ReportNums 3 2 3 12 2" xfId="32266" xr:uid="{59D7B965-60A6-498A-985C-1A8F272A652F}"/>
    <cellStyle name="ReportNums 3 2 3 12 3" xfId="42042" xr:uid="{730B297F-B62C-41B3-AC6B-41950C60B26E}"/>
    <cellStyle name="ReportNums 3 2 3 12 4" xfId="22074" xr:uid="{C5CBD98A-5A1F-43CC-98BD-5EA9C82F5AE0}"/>
    <cellStyle name="ReportNums 3 2 3 13" xfId="12526" xr:uid="{D6083867-C2AF-4B03-A602-3966B2EFE9E7}"/>
    <cellStyle name="ReportNums 3 2 3 13 2" xfId="32726" xr:uid="{E7CFEF0E-00CB-4362-84A1-9E8BC7335707}"/>
    <cellStyle name="ReportNums 3 2 3 13 3" xfId="42502" xr:uid="{A0109BCE-438D-43A8-9B8F-D4BF539E9CBC}"/>
    <cellStyle name="ReportNums 3 2 3 13 4" xfId="22534" xr:uid="{6CDC64F6-0BF3-4FFE-AF77-DD8D4B63522B}"/>
    <cellStyle name="ReportNums 3 2 3 14" xfId="12986" xr:uid="{FAB9AB46-01D0-4A3B-9050-770C7ACC0FA1}"/>
    <cellStyle name="ReportNums 3 2 3 14 2" xfId="33185" xr:uid="{EA094FAC-67B1-4A5A-9EE9-AACF66ABC99B}"/>
    <cellStyle name="ReportNums 3 2 3 14 3" xfId="42961" xr:uid="{57332F0D-D358-4C33-9568-C245B8316DD6}"/>
    <cellStyle name="ReportNums 3 2 3 14 4" xfId="22993" xr:uid="{668AB1A2-7397-4CC6-B2D2-90B6A5A80B2F}"/>
    <cellStyle name="ReportNums 3 2 3 15" xfId="13439" xr:uid="{67E9C809-0AAC-46F6-B06B-64FD937939F7}"/>
    <cellStyle name="ReportNums 3 2 3 15 2" xfId="33636" xr:uid="{293FB400-0369-4AF4-AE02-3E7A28BF61AC}"/>
    <cellStyle name="ReportNums 3 2 3 15 3" xfId="43412" xr:uid="{D9ECB4F5-23DF-4339-8A67-D78BAC9130A1}"/>
    <cellStyle name="ReportNums 3 2 3 15 4" xfId="23444" xr:uid="{1B4CC57D-DF69-4FC1-9607-514AEF3217CE}"/>
    <cellStyle name="ReportNums 3 2 3 16" xfId="26536" xr:uid="{F2C1405C-53D3-437E-B06A-A0614F11BC3C}"/>
    <cellStyle name="ReportNums 3 2 3 17" xfId="36312" xr:uid="{07CD908F-DFA1-4CF4-BC90-176D93240327}"/>
    <cellStyle name="ReportNums 3 2 3 18" xfId="16344" xr:uid="{40BEAEF4-15ED-4EB6-9675-68AF68DA5887}"/>
    <cellStyle name="ReportNums 3 2 3 2" xfId="6877" xr:uid="{7A26C393-108E-4BF8-B10E-62D90EDB8AB4}"/>
    <cellStyle name="ReportNums 3 2 3 2 2" xfId="27091" xr:uid="{89EB7783-F5F7-4941-A822-60320C059139}"/>
    <cellStyle name="ReportNums 3 2 3 2 3" xfId="36867" xr:uid="{E3865E95-B4BE-4B23-A460-28703ABCBCC7}"/>
    <cellStyle name="ReportNums 3 2 3 2 4" xfId="16899" xr:uid="{E1F4D88D-FFDB-49BE-9A01-525EEA569FDC}"/>
    <cellStyle name="ReportNums 3 2 3 3" xfId="7424" xr:uid="{19CF6749-4656-455F-B6B3-DD70129D20F1}"/>
    <cellStyle name="ReportNums 3 2 3 3 2" xfId="27638" xr:uid="{D1B4D62F-D3F9-4A6E-BCEA-45BBF66C695E}"/>
    <cellStyle name="ReportNums 3 2 3 3 3" xfId="37414" xr:uid="{3ADB7AA6-EA3F-4D7E-82F0-FB38558CF223}"/>
    <cellStyle name="ReportNums 3 2 3 3 4" xfId="17446" xr:uid="{12F5BBA8-70B8-45E3-85D1-E188E42FEC67}"/>
    <cellStyle name="ReportNums 3 2 3 4" xfId="7974" xr:uid="{C7AB1108-A49D-4882-8211-7EE662BAA53C}"/>
    <cellStyle name="ReportNums 3 2 3 4 2" xfId="28186" xr:uid="{936EA271-4FAE-4421-91F2-5C51955DBEBB}"/>
    <cellStyle name="ReportNums 3 2 3 4 3" xfId="37962" xr:uid="{1490D679-B4DD-45FB-A9E2-35A7298F9A7A}"/>
    <cellStyle name="ReportNums 3 2 3 4 4" xfId="17994" xr:uid="{00F789DA-CAB3-4B00-8282-F0ABE6C612B7}"/>
    <cellStyle name="ReportNums 3 2 3 5" xfId="8516" xr:uid="{7ECA45A0-AA1D-4AF2-8740-B3BACF2BC70B}"/>
    <cellStyle name="ReportNums 3 2 3 5 2" xfId="28727" xr:uid="{BD2C6742-B8D8-4710-9589-80D7FC51E76B}"/>
    <cellStyle name="ReportNums 3 2 3 5 3" xfId="38503" xr:uid="{67BF2CF3-EC08-4C3D-A119-2A386A0C549F}"/>
    <cellStyle name="ReportNums 3 2 3 5 4" xfId="18535" xr:uid="{13CFF14A-0B01-4ACF-8F4A-A9AA8B676805}"/>
    <cellStyle name="ReportNums 3 2 3 6" xfId="9042" xr:uid="{3A2E0204-18B0-416C-8B41-514238198DCB}"/>
    <cellStyle name="ReportNums 3 2 3 6 2" xfId="29251" xr:uid="{FDA42060-ADA1-43FE-A339-93299412751D}"/>
    <cellStyle name="ReportNums 3 2 3 6 3" xfId="39027" xr:uid="{19CB83D3-A9E7-419E-8961-435CADA6149D}"/>
    <cellStyle name="ReportNums 3 2 3 6 4" xfId="19059" xr:uid="{8DEA79CB-CC03-4C68-8BBD-E20B3E062663}"/>
    <cellStyle name="ReportNums 3 2 3 7" xfId="9566" xr:uid="{46B7491A-2BB3-40C6-A0C7-926A2260188B}"/>
    <cellStyle name="ReportNums 3 2 3 7 2" xfId="29773" xr:uid="{6C49A675-4F19-4097-97E6-A850B1AA2C7F}"/>
    <cellStyle name="ReportNums 3 2 3 7 3" xfId="39549" xr:uid="{F0400C3E-2D15-4C43-9C12-131A4CC7F8D3}"/>
    <cellStyle name="ReportNums 3 2 3 7 4" xfId="19581" xr:uid="{4715EEA8-B99A-4DE0-9B87-31BF393C507A}"/>
    <cellStyle name="ReportNums 3 2 3 8" xfId="10090" xr:uid="{1AF87889-F8B3-4824-A644-A823B5844B61}"/>
    <cellStyle name="ReportNums 3 2 3 8 2" xfId="30297" xr:uid="{B768B1C3-CC24-467F-AEC6-9448E4E2D231}"/>
    <cellStyle name="ReportNums 3 2 3 8 3" xfId="40073" xr:uid="{083A0E94-7F2A-49FC-97E3-A24D999EE265}"/>
    <cellStyle name="ReportNums 3 2 3 8 4" xfId="20105" xr:uid="{B024665A-1FC0-445F-807F-B0386BDD56E0}"/>
    <cellStyle name="ReportNums 3 2 3 9" xfId="10601" xr:uid="{32F361D5-18E5-484E-9A38-F89776FD21E6}"/>
    <cellStyle name="ReportNums 3 2 3 9 2" xfId="30805" xr:uid="{429BD399-EA91-4E82-958E-BF36BD185203}"/>
    <cellStyle name="ReportNums 3 2 3 9 3" xfId="40581" xr:uid="{C6A9F7B2-0B40-492D-AD78-0920E3AE2E9B}"/>
    <cellStyle name="ReportNums 3 2 3 9 4" xfId="20613" xr:uid="{809B6812-A827-40F8-87D6-6CA3779E37F2}"/>
    <cellStyle name="ReportNums 3 2 4" xfId="5479" xr:uid="{C145B865-5E58-4C3E-90CA-827891EC3DEE}"/>
    <cellStyle name="ReportNums 3 2 4 2" xfId="25711" xr:uid="{7AC12A85-F28A-4E81-AB13-361CDDCCE650}"/>
    <cellStyle name="ReportNums 3 2 4 3" xfId="35487" xr:uid="{9601A1AD-3AF7-4B66-978B-D10D9C51C03D}"/>
    <cellStyle name="ReportNums 3 2 4 4" xfId="15519" xr:uid="{0ED0CF41-9B52-49F9-B2F8-15673FDF0C19}"/>
    <cellStyle name="ReportNums 3 2 5" xfId="4746" xr:uid="{6CA3B9AC-57B2-4EA2-98EF-90BC192C72DD}"/>
    <cellStyle name="ReportNums 3 2 5 2" xfId="24990" xr:uid="{6121DF7A-0B5A-42C9-8B17-53F9998DC64A}"/>
    <cellStyle name="ReportNums 3 2 5 3" xfId="34766" xr:uid="{C83ED473-F53E-4418-9745-6E0A1079242A}"/>
    <cellStyle name="ReportNums 3 2 5 4" xfId="14798" xr:uid="{BC4EA35E-3383-403D-BE95-0392F21DDB1D}"/>
    <cellStyle name="ReportNums 3 2 6" xfId="6152" xr:uid="{185B48D0-CFFF-48B1-995F-B74DC53800E0}"/>
    <cellStyle name="ReportNums 3 2 6 2" xfId="26371" xr:uid="{46C6472C-E945-412C-8536-FA99A65CBCDC}"/>
    <cellStyle name="ReportNums 3 2 6 3" xfId="36147" xr:uid="{2FDEB51F-0909-4011-84D8-99BED5964D64}"/>
    <cellStyle name="ReportNums 3 2 6 4" xfId="16179" xr:uid="{AB68D9A3-23E4-4F21-B0AA-4F4C87432A77}"/>
    <cellStyle name="ReportNums 3 2 7" xfId="4850" xr:uid="{3D581435-B5DF-4A5E-A32C-880418886589}"/>
    <cellStyle name="ReportNums 3 2 7 2" xfId="25091" xr:uid="{12C6283F-74F9-420B-A795-CE51A524170B}"/>
    <cellStyle name="ReportNums 3 2 7 3" xfId="34867" xr:uid="{6F32B331-FF71-4DC8-B7F4-53B93FFBEC95}"/>
    <cellStyle name="ReportNums 3 2 7 4" xfId="14899" xr:uid="{646FB860-DE2E-49F6-B456-F1D54D3CFF36}"/>
    <cellStyle name="ReportNums 3 2 8" xfId="5264" xr:uid="{B4028C09-FC66-45E2-BC80-608E9ED9EF44}"/>
    <cellStyle name="ReportNums 3 2 8 2" xfId="25504" xr:uid="{586A068D-0793-4DD3-864B-BB7CDCBCD014}"/>
    <cellStyle name="ReportNums 3 2 8 3" xfId="35280" xr:uid="{19B77253-EFBA-4F3D-82D7-9993D7064C71}"/>
    <cellStyle name="ReportNums 3 2 8 4" xfId="15312" xr:uid="{0403567C-BF2C-455E-BB0F-232AA1629ED5}"/>
    <cellStyle name="ReportNums 3 2 9" xfId="6139" xr:uid="{6DF709C0-D36C-4100-BE3F-96AEBE9C0168}"/>
    <cellStyle name="ReportNums 3 2 9 2" xfId="26358" xr:uid="{BF5A6004-A095-4E6F-8597-82E9531AD0D1}"/>
    <cellStyle name="ReportNums 3 2 9 3" xfId="36134" xr:uid="{DA16D140-150A-42E7-A361-8F91114C605B}"/>
    <cellStyle name="ReportNums 3 2 9 4" xfId="16166" xr:uid="{D85E161F-B736-40D6-B9A5-15EEEDFB4C4C}"/>
    <cellStyle name="ReportNums 3 20" xfId="24047" xr:uid="{1B809C9D-B54A-40F9-BD66-FF809FBBB9E8}"/>
    <cellStyle name="ReportNums 3 21" xfId="23882" xr:uid="{FF7D7D48-41B8-436C-B7F0-0CD68BF4A62C}"/>
    <cellStyle name="ReportNums 3 22" xfId="13945" xr:uid="{60B881E9-CEDB-4172-9729-33AF3B7F1204}"/>
    <cellStyle name="ReportNums 3 3" xfId="6474" xr:uid="{87121E32-5EDE-46AE-9026-37F9DEB8C592}"/>
    <cellStyle name="ReportNums 3 3 10" xfId="11261" xr:uid="{029E5315-78B1-4413-9377-626A24C966FB}"/>
    <cellStyle name="ReportNums 3 3 10 2" xfId="31463" xr:uid="{175283D3-B789-4805-9646-7EFD9EE56031}"/>
    <cellStyle name="ReportNums 3 3 10 3" xfId="41239" xr:uid="{A832F7F1-0A42-4C23-BE9E-B6B22690D9B9}"/>
    <cellStyle name="ReportNums 3 3 10 4" xfId="21271" xr:uid="{FFF43E04-1A63-4D2B-B8F0-F5A392AF98C3}"/>
    <cellStyle name="ReportNums 3 3 11" xfId="11747" xr:uid="{C2235720-FF41-4FA0-B57A-A13683045730}"/>
    <cellStyle name="ReportNums 3 3 11 2" xfId="31949" xr:uid="{E0B5B6D6-A6D3-4EE7-A7E6-B0891CC5BD9A}"/>
    <cellStyle name="ReportNums 3 3 11 3" xfId="41725" xr:uid="{F9BD00A7-639C-47B1-AE18-1D2BEF1B7690}"/>
    <cellStyle name="ReportNums 3 3 11 4" xfId="21757" xr:uid="{3EC7D588-0205-454E-84C7-AF12234A10B7}"/>
    <cellStyle name="ReportNums 3 3 12" xfId="12221" xr:uid="{9808BB91-82B1-4253-B143-4A068C19D417}"/>
    <cellStyle name="ReportNums 3 3 12 2" xfId="32422" xr:uid="{C31D1192-8670-4312-A994-38D8A97ADB1E}"/>
    <cellStyle name="ReportNums 3 3 12 3" xfId="42198" xr:uid="{42BF160F-25BD-4396-87E8-527C3D9588C5}"/>
    <cellStyle name="ReportNums 3 3 12 4" xfId="22230" xr:uid="{3437ECC8-F112-4E27-80D8-F736699F170A}"/>
    <cellStyle name="ReportNums 3 3 13" xfId="12682" xr:uid="{1DBC64E1-D997-4F87-9630-078FD04CB5ED}"/>
    <cellStyle name="ReportNums 3 3 13 2" xfId="32882" xr:uid="{E0C3EABC-9CC1-4582-BDB2-645829445BC0}"/>
    <cellStyle name="ReportNums 3 3 13 3" xfId="42658" xr:uid="{A390091D-D064-45C6-BA83-1DC699118EB6}"/>
    <cellStyle name="ReportNums 3 3 13 4" xfId="22690" xr:uid="{84F3AD03-6A49-428A-9D35-AD4AF234C79C}"/>
    <cellStyle name="ReportNums 3 3 14" xfId="13142" xr:uid="{2269DB4C-AD36-49E3-B569-BE85F2D76467}"/>
    <cellStyle name="ReportNums 3 3 14 2" xfId="33341" xr:uid="{B7634888-D260-4DC5-9530-74BB7D1F2FFF}"/>
    <cellStyle name="ReportNums 3 3 14 3" xfId="43117" xr:uid="{A01EEF88-FA1C-4F9F-BF93-1FC6C4FA575A}"/>
    <cellStyle name="ReportNums 3 3 14 4" xfId="23149" xr:uid="{259572F0-2471-4EC4-9EA0-8B9BCCEB8468}"/>
    <cellStyle name="ReportNums 3 3 15" xfId="13595" xr:uid="{62979F43-6C1B-45CA-94D5-00CD40599088}"/>
    <cellStyle name="ReportNums 3 3 15 2" xfId="33792" xr:uid="{4ECB842C-4C47-405D-A21A-FBAEA7AE3B13}"/>
    <cellStyle name="ReportNums 3 3 15 3" xfId="43568" xr:uid="{3617316A-337F-4FF8-A303-64A594DEFAA1}"/>
    <cellStyle name="ReportNums 3 3 15 4" xfId="23600" xr:uid="{F026ABFE-B7B7-475B-850D-1DA884154EB4}"/>
    <cellStyle name="ReportNums 3 3 16" xfId="26692" xr:uid="{163AF43F-F265-485A-AFEE-F93F5EC28B00}"/>
    <cellStyle name="ReportNums 3 3 17" xfId="36468" xr:uid="{1F24AB89-071C-4BB7-95B2-13F9ABE5ACC7}"/>
    <cellStyle name="ReportNums 3 3 18" xfId="16500" xr:uid="{1E4583E7-512F-46BA-B6C1-7A5485A787CF}"/>
    <cellStyle name="ReportNums 3 3 2" xfId="7033" xr:uid="{36AAAE08-E7D6-47A7-AEA1-50025C1BBFF2}"/>
    <cellStyle name="ReportNums 3 3 2 2" xfId="27247" xr:uid="{F9A93FAC-D066-4D2A-9CCC-77AB6BF05A1E}"/>
    <cellStyle name="ReportNums 3 3 2 3" xfId="37023" xr:uid="{2F01270E-C6FE-45B7-84DD-74C6217EE8F0}"/>
    <cellStyle name="ReportNums 3 3 2 4" xfId="17055" xr:uid="{7A60FF31-1FAA-4B41-9B28-213D04EA5BF8}"/>
    <cellStyle name="ReportNums 3 3 3" xfId="7580" xr:uid="{D29C3788-E518-422A-91C5-8C6C84E572CF}"/>
    <cellStyle name="ReportNums 3 3 3 2" xfId="27794" xr:uid="{E7B5553B-84CD-40C3-9ABF-24724E074596}"/>
    <cellStyle name="ReportNums 3 3 3 3" xfId="37570" xr:uid="{F568A1AE-281F-4CA9-AE10-0B2FE22F0991}"/>
    <cellStyle name="ReportNums 3 3 3 4" xfId="17602" xr:uid="{C2E66A24-B3A8-4053-9B61-6019343E462B}"/>
    <cellStyle name="ReportNums 3 3 4" xfId="8130" xr:uid="{1E586552-14B0-45E2-852E-D33B39BE11F9}"/>
    <cellStyle name="ReportNums 3 3 4 2" xfId="28342" xr:uid="{53B5C4D2-EAF7-456E-AD35-51B0038131B7}"/>
    <cellStyle name="ReportNums 3 3 4 3" xfId="38118" xr:uid="{1A74F428-7BAB-4DB2-AAD7-1936F4C1B3EF}"/>
    <cellStyle name="ReportNums 3 3 4 4" xfId="18150" xr:uid="{3C0EF56B-6ACC-4785-8633-344508BBA99E}"/>
    <cellStyle name="ReportNums 3 3 5" xfId="8672" xr:uid="{5ECB66FE-17E5-4CF0-B478-3C42BA224474}"/>
    <cellStyle name="ReportNums 3 3 5 2" xfId="28883" xr:uid="{B784F8F0-DB78-4BB2-A6C5-A7D4979CD1F0}"/>
    <cellStyle name="ReportNums 3 3 5 3" xfId="38659" xr:uid="{2B354F11-8BBF-4CE1-B737-7E7862B68BE3}"/>
    <cellStyle name="ReportNums 3 3 5 4" xfId="18691" xr:uid="{B47E1657-5BC6-4DAA-A005-374CC4941AC5}"/>
    <cellStyle name="ReportNums 3 3 6" xfId="9198" xr:uid="{34F013F9-2485-4D37-911D-42B44070288E}"/>
    <cellStyle name="ReportNums 3 3 6 2" xfId="29407" xr:uid="{BD355920-07F9-45EE-A910-F6775EC0EE60}"/>
    <cellStyle name="ReportNums 3 3 6 3" xfId="39183" xr:uid="{4DC78119-18A4-4BB9-BCD8-64787C8320FD}"/>
    <cellStyle name="ReportNums 3 3 6 4" xfId="19215" xr:uid="{5619B0D4-4CD4-415E-9194-D135E0180758}"/>
    <cellStyle name="ReportNums 3 3 7" xfId="9722" xr:uid="{97B63EB5-6F46-4BAB-9E1E-1F6AD5CB77C5}"/>
    <cellStyle name="ReportNums 3 3 7 2" xfId="29929" xr:uid="{B222B561-CF09-4B01-B060-7ABCA5832623}"/>
    <cellStyle name="ReportNums 3 3 7 3" xfId="39705" xr:uid="{DAB08C32-3BE7-4A0C-808A-C46C1A5FC6C0}"/>
    <cellStyle name="ReportNums 3 3 7 4" xfId="19737" xr:uid="{582B8AD2-E5D5-4208-8D51-F76C2500AEBB}"/>
    <cellStyle name="ReportNums 3 3 8" xfId="10246" xr:uid="{F00F29C1-318B-4EB0-A8FB-45B204E53138}"/>
    <cellStyle name="ReportNums 3 3 8 2" xfId="30453" xr:uid="{D29542A6-AA5C-4A13-B3C4-3780EA5CCCFC}"/>
    <cellStyle name="ReportNums 3 3 8 3" xfId="40229" xr:uid="{14963EB2-9C55-4FBB-B70C-8992FF6E5333}"/>
    <cellStyle name="ReportNums 3 3 8 4" xfId="20261" xr:uid="{C2F1B467-08FD-4660-A20B-D8EA6A9D1822}"/>
    <cellStyle name="ReportNums 3 3 9" xfId="10757" xr:uid="{213FE4F4-BFC3-4C27-95A0-80FAA8D8B644}"/>
    <cellStyle name="ReportNums 3 3 9 2" xfId="30961" xr:uid="{1396887B-83F3-43FB-B740-E30A80A8DE35}"/>
    <cellStyle name="ReportNums 3 3 9 3" xfId="40737" xr:uid="{C04C1A69-A49E-44D7-AF66-ECFA0E038808}"/>
    <cellStyle name="ReportNums 3 3 9 4" xfId="20769" xr:uid="{E0CF7508-E9B1-4A75-A9A1-2321FE688C90}"/>
    <cellStyle name="ReportNums 3 4" xfId="6319" xr:uid="{F20DBACA-AC4C-47EA-82A0-8D6095C8902D}"/>
    <cellStyle name="ReportNums 3 4 10" xfId="11106" xr:uid="{8EAFD9A4-7E67-4E7F-B792-F3E7C1F4EE20}"/>
    <cellStyle name="ReportNums 3 4 10 2" xfId="31308" xr:uid="{5D3709DE-194F-49D7-A1E1-C059EE44CB08}"/>
    <cellStyle name="ReportNums 3 4 10 3" xfId="41084" xr:uid="{FC74EB0C-EB95-4A56-9D10-EF5D7C927349}"/>
    <cellStyle name="ReportNums 3 4 10 4" xfId="21116" xr:uid="{C0E0A8E0-8533-4FBF-A419-F96424694981}"/>
    <cellStyle name="ReportNums 3 4 11" xfId="11592" xr:uid="{27051CCA-6C19-4849-BED9-7470EAF75684}"/>
    <cellStyle name="ReportNums 3 4 11 2" xfId="31794" xr:uid="{851BDD51-F007-4E08-81DA-325C0C4662B0}"/>
    <cellStyle name="ReportNums 3 4 11 3" xfId="41570" xr:uid="{AC4EC7A4-E78F-4666-BAD7-F3DD4FFEDF4C}"/>
    <cellStyle name="ReportNums 3 4 11 4" xfId="21602" xr:uid="{9D6EE3E4-2F20-4FF7-85A4-4CA0B9196D86}"/>
    <cellStyle name="ReportNums 3 4 12" xfId="12066" xr:uid="{B50C47BC-FF0B-4BE3-9530-667BC509ABB2}"/>
    <cellStyle name="ReportNums 3 4 12 2" xfId="32267" xr:uid="{95C9D0FC-5507-4167-ADC8-0634CC4AB996}"/>
    <cellStyle name="ReportNums 3 4 12 3" xfId="42043" xr:uid="{582567C2-70FC-4F26-97BE-833F7C03F0B0}"/>
    <cellStyle name="ReportNums 3 4 12 4" xfId="22075" xr:uid="{3586C256-0559-4C20-B3B8-AAC2F30E3360}"/>
    <cellStyle name="ReportNums 3 4 13" xfId="12527" xr:uid="{D5CCBE2F-5F6E-4FB7-A9E2-1AFE150A7D3B}"/>
    <cellStyle name="ReportNums 3 4 13 2" xfId="32727" xr:uid="{4A782034-E80D-488C-8F20-74B0F29C8DF7}"/>
    <cellStyle name="ReportNums 3 4 13 3" xfId="42503" xr:uid="{205E117F-D312-4A04-B47A-4F8EA4164901}"/>
    <cellStyle name="ReportNums 3 4 13 4" xfId="22535" xr:uid="{93E3AEAC-3055-41CC-8E03-327209C7CD04}"/>
    <cellStyle name="ReportNums 3 4 14" xfId="12987" xr:uid="{159D01CE-7BF2-4230-9D73-BB8342A65E8E}"/>
    <cellStyle name="ReportNums 3 4 14 2" xfId="33186" xr:uid="{740B39E1-22D9-4F5E-B203-367C82684B58}"/>
    <cellStyle name="ReportNums 3 4 14 3" xfId="42962" xr:uid="{55DA4967-3B47-44CF-87DA-155186DA02B9}"/>
    <cellStyle name="ReportNums 3 4 14 4" xfId="22994" xr:uid="{BDC5008F-FFAE-44F6-873D-E9AD68738C29}"/>
    <cellStyle name="ReportNums 3 4 15" xfId="13440" xr:uid="{89EE63C0-339A-417F-B698-9CD8059F7968}"/>
    <cellStyle name="ReportNums 3 4 15 2" xfId="33637" xr:uid="{A5D9BF1B-459B-4DD1-91B6-81BAC96ECBC6}"/>
    <cellStyle name="ReportNums 3 4 15 3" xfId="43413" xr:uid="{2D7FD7DE-84E1-40BD-9867-B5F67AB2B8CE}"/>
    <cellStyle name="ReportNums 3 4 15 4" xfId="23445" xr:uid="{B7462942-1A53-476D-A35A-D0ED1470A930}"/>
    <cellStyle name="ReportNums 3 4 16" xfId="26537" xr:uid="{B0E6C4B1-7495-4A08-B958-CF2D3D84BB4A}"/>
    <cellStyle name="ReportNums 3 4 17" xfId="36313" xr:uid="{DEA6B978-F893-4D53-9B07-3E6DCEB791B3}"/>
    <cellStyle name="ReportNums 3 4 18" xfId="16345" xr:uid="{19ABA025-E4B7-4043-8698-97958CF46800}"/>
    <cellStyle name="ReportNums 3 4 2" xfId="6878" xr:uid="{8858B956-218F-4644-917F-3D7A47218EA2}"/>
    <cellStyle name="ReportNums 3 4 2 2" xfId="27092" xr:uid="{C02EB734-BD8B-44F5-9A20-5CF39158E29E}"/>
    <cellStyle name="ReportNums 3 4 2 3" xfId="36868" xr:uid="{68457CCA-E9D9-4004-9520-371320B24D50}"/>
    <cellStyle name="ReportNums 3 4 2 4" xfId="16900" xr:uid="{827BBA95-F706-4868-B89F-C444EB689BCF}"/>
    <cellStyle name="ReportNums 3 4 3" xfId="7425" xr:uid="{B8F35F95-1C9E-49DE-849E-69B59D52462C}"/>
    <cellStyle name="ReportNums 3 4 3 2" xfId="27639" xr:uid="{AB013BEA-EEB7-4DCE-B1CD-1654980226F7}"/>
    <cellStyle name="ReportNums 3 4 3 3" xfId="37415" xr:uid="{DAB917A6-D532-437D-950D-BDDD6798ECCA}"/>
    <cellStyle name="ReportNums 3 4 3 4" xfId="17447" xr:uid="{F55CD7A1-01D7-470A-8F98-D1662A8E7C69}"/>
    <cellStyle name="ReportNums 3 4 4" xfId="7975" xr:uid="{69E6881D-5E59-4D5A-B1A6-B6818D43DE22}"/>
    <cellStyle name="ReportNums 3 4 4 2" xfId="28187" xr:uid="{96975F60-EAD9-463A-ACB2-B5FD5D119859}"/>
    <cellStyle name="ReportNums 3 4 4 3" xfId="37963" xr:uid="{F8F87312-81E0-4A44-B387-4D34A4DDD9BD}"/>
    <cellStyle name="ReportNums 3 4 4 4" xfId="17995" xr:uid="{6AED8B53-3A70-4613-AF02-E393346033C8}"/>
    <cellStyle name="ReportNums 3 4 5" xfId="8517" xr:uid="{2D750995-1BFA-41DD-9E68-AF004206E383}"/>
    <cellStyle name="ReportNums 3 4 5 2" xfId="28728" xr:uid="{52EF50F9-8313-4A11-AB2A-D8CF4E296B32}"/>
    <cellStyle name="ReportNums 3 4 5 3" xfId="38504" xr:uid="{5E388A9E-3450-4127-8514-18A2F36A0D99}"/>
    <cellStyle name="ReportNums 3 4 5 4" xfId="18536" xr:uid="{1C48D342-5993-491C-AA05-2DCB53AE4410}"/>
    <cellStyle name="ReportNums 3 4 6" xfId="9043" xr:uid="{35BBFA80-F540-4D7C-97CA-CC2E1115DFF3}"/>
    <cellStyle name="ReportNums 3 4 6 2" xfId="29252" xr:uid="{FBED9467-F391-4524-B327-FAB95150460D}"/>
    <cellStyle name="ReportNums 3 4 6 3" xfId="39028" xr:uid="{237432EE-CBB1-4321-9B3B-1C22A9993426}"/>
    <cellStyle name="ReportNums 3 4 6 4" xfId="19060" xr:uid="{F6F5B210-2EE2-43D4-B1DC-07311FFD5793}"/>
    <cellStyle name="ReportNums 3 4 7" xfId="9567" xr:uid="{B272DB71-43D6-476B-B09E-545595D012FF}"/>
    <cellStyle name="ReportNums 3 4 7 2" xfId="29774" xr:uid="{0DBDB67F-1BDA-4D75-924A-160C247AFEA7}"/>
    <cellStyle name="ReportNums 3 4 7 3" xfId="39550" xr:uid="{43D01EB5-4EB2-4180-9E7D-63EB609878AA}"/>
    <cellStyle name="ReportNums 3 4 7 4" xfId="19582" xr:uid="{A6929919-B407-4450-8FF2-BC00EA4757DC}"/>
    <cellStyle name="ReportNums 3 4 8" xfId="10091" xr:uid="{46FD3F19-CEFF-4CD5-B6FF-B87AF76B89C1}"/>
    <cellStyle name="ReportNums 3 4 8 2" xfId="30298" xr:uid="{6483DEA3-6C2F-41CF-9F2E-B62E5A8A93EE}"/>
    <cellStyle name="ReportNums 3 4 8 3" xfId="40074" xr:uid="{C07C2EE2-1F91-4F58-850C-66A88C008D7C}"/>
    <cellStyle name="ReportNums 3 4 8 4" xfId="20106" xr:uid="{8597BC63-F124-4AE7-A3B9-6DD0825A31D9}"/>
    <cellStyle name="ReportNums 3 4 9" xfId="10602" xr:uid="{0A65C0FD-777F-4651-A46F-3866EE09EDDC}"/>
    <cellStyle name="ReportNums 3 4 9 2" xfId="30806" xr:uid="{0C650CC6-CED4-4576-81AA-20DCDFFD4FC4}"/>
    <cellStyle name="ReportNums 3 4 9 3" xfId="40582" xr:uid="{EAD25E93-22BA-4051-91AC-C2295B471087}"/>
    <cellStyle name="ReportNums 3 4 9 4" xfId="20614" xr:uid="{9AF12D4F-48A4-4B03-8933-2B0C56404B7E}"/>
    <cellStyle name="ReportNums 3 5" xfId="5478" xr:uid="{E533A8EB-F8DF-4B40-9D11-CD53B5515990}"/>
    <cellStyle name="ReportNums 3 5 2" xfId="25710" xr:uid="{FE114F7B-C23E-4CC1-A33B-0A4AAFDDD517}"/>
    <cellStyle name="ReportNums 3 5 3" xfId="35486" xr:uid="{5E859B84-DC11-4CAC-B083-35B709FD10CF}"/>
    <cellStyle name="ReportNums 3 5 4" xfId="15518" xr:uid="{2CC01C5E-1E8E-482F-8FBA-99878D953315}"/>
    <cellStyle name="ReportNums 3 6" xfId="4747" xr:uid="{41D3A4A3-7E19-4A04-8C75-BD2AE26B5B67}"/>
    <cellStyle name="ReportNums 3 6 2" xfId="24991" xr:uid="{D939F1A0-33AF-4404-BDDB-1EA090F80BC5}"/>
    <cellStyle name="ReportNums 3 6 3" xfId="34767" xr:uid="{6A9CCE56-D97A-417A-9E64-F330C5EBC2A9}"/>
    <cellStyle name="ReportNums 3 6 4" xfId="14799" xr:uid="{1D6767BF-0797-46B4-BBD9-571ED7A3C707}"/>
    <cellStyle name="ReportNums 3 7" xfId="5834" xr:uid="{5EC257B4-7D81-4BEE-9FBC-287A61C48BC1}"/>
    <cellStyle name="ReportNums 3 7 2" xfId="26060" xr:uid="{66B03B35-1A60-475D-A86C-4EE93E0A3647}"/>
    <cellStyle name="ReportNums 3 7 3" xfId="35836" xr:uid="{D079B673-62AA-414D-9F26-DCD431D1C9EE}"/>
    <cellStyle name="ReportNums 3 7 4" xfId="15868" xr:uid="{67580A69-A253-4B8D-9B81-467818A028B9}"/>
    <cellStyle name="ReportNums 3 8" xfId="6726" xr:uid="{EC3E06D9-FB50-409C-A42F-FAF9B4C6F5DB}"/>
    <cellStyle name="ReportNums 3 8 2" xfId="26940" xr:uid="{F4ECE983-95B9-49B7-AF96-37BE3A988A4E}"/>
    <cellStyle name="ReportNums 3 8 3" xfId="36716" xr:uid="{4C051769-A7EB-4A62-A7AB-4766CB095222}"/>
    <cellStyle name="ReportNums 3 8 4" xfId="16748" xr:uid="{B01AF480-35B3-4C63-A622-FAA7669E90FF}"/>
    <cellStyle name="ReportNums 3 9" xfId="4465" xr:uid="{56C504EA-E572-4E2B-92C8-76C90FDA2132}"/>
    <cellStyle name="ReportNums 3 9 2" xfId="24714" xr:uid="{95F98F42-0378-4F0D-9DE5-04CC3011F18B}"/>
    <cellStyle name="ReportNums 3 9 3" xfId="34490" xr:uid="{9F6274A6-406B-4E92-BC44-58D1AEDB7BE5}"/>
    <cellStyle name="ReportNums 3 9 4" xfId="14522" xr:uid="{7ADE8CB7-C185-4668-8245-483D426387F1}"/>
    <cellStyle name="ReportNums 4" xfId="2664" xr:uid="{0F9EDD2A-1C71-48FD-A877-A9523CBD7125}"/>
    <cellStyle name="ReportNums 4 10" xfId="7821" xr:uid="{88F87D18-12EC-43E0-9292-CF2764A4634C}"/>
    <cellStyle name="ReportNums 4 10 2" xfId="28033" xr:uid="{A9F337FC-B647-4074-A78E-0FCB0CECAF28}"/>
    <cellStyle name="ReportNums 4 10 3" xfId="37809" xr:uid="{7ABD7222-AA3C-4694-8E62-BAA3893D1285}"/>
    <cellStyle name="ReportNums 4 10 4" xfId="17841" xr:uid="{84325382-4843-4E23-ACDF-CCAFE967C80C}"/>
    <cellStyle name="ReportNums 4 11" xfId="5794" xr:uid="{B7CA146F-AD68-4066-A302-93AD0C5835A9}"/>
    <cellStyle name="ReportNums 4 11 2" xfId="26021" xr:uid="{BA20C61B-8475-4AA7-9B7E-D5C3F7CC82EC}"/>
    <cellStyle name="ReportNums 4 11 3" xfId="35797" xr:uid="{50E760D1-989B-463C-83CF-F7C56215B8A7}"/>
    <cellStyle name="ReportNums 4 11 4" xfId="15829" xr:uid="{C0811DB5-A2C8-4DDA-AD20-9461CB46B2D2}"/>
    <cellStyle name="ReportNums 4 12" xfId="6054" xr:uid="{400E0319-D4BF-42FF-BA54-27E5F20C4565}"/>
    <cellStyle name="ReportNums 4 12 2" xfId="26274" xr:uid="{933453DA-0F2C-4500-B5D3-46E5075BD82A}"/>
    <cellStyle name="ReportNums 4 12 3" xfId="36050" xr:uid="{4E639ACC-CB94-4333-AFBE-FB0B07A39321}"/>
    <cellStyle name="ReportNums 4 12 4" xfId="16082" xr:uid="{230C10EE-60D5-40C9-91B4-EF844D9D1178}"/>
    <cellStyle name="ReportNums 4 13" xfId="8906" xr:uid="{E0C55CF7-1517-4821-9D1B-85B7891BCB39}"/>
    <cellStyle name="ReportNums 4 13 2" xfId="29115" xr:uid="{8D280E20-3733-4AA5-B79F-CEF5EA0A8947}"/>
    <cellStyle name="ReportNums 4 13 3" xfId="38891" xr:uid="{92585BCE-91A2-4E74-896D-9A4D0F02D61B}"/>
    <cellStyle name="ReportNums 4 13 4" xfId="18923" xr:uid="{CF720C13-261C-41F3-AC76-44C1FB22D4E3}"/>
    <cellStyle name="ReportNums 4 14" xfId="4519" xr:uid="{3EE39FBC-A6D7-4DF2-872D-4F3DD09F61AE}"/>
    <cellStyle name="ReportNums 4 14 2" xfId="24768" xr:uid="{6AA0CA86-A83E-4FDB-B86A-84B399BAC336}"/>
    <cellStyle name="ReportNums 4 14 3" xfId="34544" xr:uid="{EAB14D22-1F19-45F6-B3EC-F689C78C08C7}"/>
    <cellStyle name="ReportNums 4 14 4" xfId="14576" xr:uid="{48EAAF8C-594E-4B67-AF66-900CFA91D6A0}"/>
    <cellStyle name="ReportNums 4 15" xfId="10456" xr:uid="{D77EDB91-D653-44D3-BC6C-C02F983B6109}"/>
    <cellStyle name="ReportNums 4 15 2" xfId="30661" xr:uid="{4B519FD5-8F15-4A16-9DC9-1FC57EAAC189}"/>
    <cellStyle name="ReportNums 4 15 3" xfId="40437" xr:uid="{67902E2E-9023-4F82-AFF8-1941B9045DF7}"/>
    <cellStyle name="ReportNums 4 15 4" xfId="20469" xr:uid="{0060930B-CC03-482C-B671-BA992DC8C192}"/>
    <cellStyle name="ReportNums 4 16" xfId="5581" xr:uid="{7DCE4973-963B-4ABF-80DC-BCFFC27289BA}"/>
    <cellStyle name="ReportNums 4 16 2" xfId="25811" xr:uid="{B73B35CF-645C-4831-9C8B-78A00982A97C}"/>
    <cellStyle name="ReportNums 4 16 3" xfId="35587" xr:uid="{BB028626-F3D6-4792-A204-CADBE9E7944F}"/>
    <cellStyle name="ReportNums 4 16 4" xfId="15619" xr:uid="{600CA87B-91FE-4B40-BD4C-4F47FC3C4310}"/>
    <cellStyle name="ReportNums 4 17" xfId="9416" xr:uid="{D4BEFB4B-BAEC-4958-B4E0-6B317D16FB65}"/>
    <cellStyle name="ReportNums 4 17 2" xfId="29624" xr:uid="{F1154536-D63C-463F-8151-E97857B4F8B4}"/>
    <cellStyle name="ReportNums 4 17 3" xfId="39400" xr:uid="{70E1FD3A-506B-4482-97A0-3A91C398A3FB}"/>
    <cellStyle name="ReportNums 4 17 4" xfId="19432" xr:uid="{A53B3229-F053-4381-9A90-A37139A6A74B}"/>
    <cellStyle name="ReportNums 4 18" xfId="11926" xr:uid="{A64D929D-B3A7-4746-BA29-506E4865D61A}"/>
    <cellStyle name="ReportNums 4 18 2" xfId="32127" xr:uid="{7F158B83-5A1C-458E-9657-8B23561177BF}"/>
    <cellStyle name="ReportNums 4 18 3" xfId="41903" xr:uid="{1C5574C6-94E1-4D29-A715-766056B2ABC0}"/>
    <cellStyle name="ReportNums 4 18 4" xfId="21935" xr:uid="{7FB76F7E-1596-4646-8C57-4C05283F2872}"/>
    <cellStyle name="ReportNums 4 19" xfId="4111" xr:uid="{EB89BE43-8C10-423D-8B3E-0A639F3A818B}"/>
    <cellStyle name="ReportNums 4 19 2" xfId="24366" xr:uid="{0075DD56-A53F-4B50-A4DB-0C6862E54B48}"/>
    <cellStyle name="ReportNums 4 19 3" xfId="34142" xr:uid="{D6626ADF-F671-458B-86AB-6ECA1C0BD8EB}"/>
    <cellStyle name="ReportNums 4 19 4" xfId="14174" xr:uid="{785FF997-751D-4D62-BCBF-0A5A76346D84}"/>
    <cellStyle name="ReportNums 4 2" xfId="2665" xr:uid="{84DCA122-62F6-4990-8126-D5F882A0BEF7}"/>
    <cellStyle name="ReportNums 4 2 10" xfId="8842" xr:uid="{41D4B3AB-83F0-41EF-874D-F7357236779B}"/>
    <cellStyle name="ReportNums 4 2 10 2" xfId="29053" xr:uid="{EAF8738A-CEF9-4115-B861-AB64FC361C56}"/>
    <cellStyle name="ReportNums 4 2 10 3" xfId="38829" xr:uid="{4993BE96-DAE5-4065-8A58-9CF7155B1BB7}"/>
    <cellStyle name="ReportNums 4 2 10 4" xfId="18861" xr:uid="{9E0338A3-CED4-4EC0-9EC8-FB696E31CE7D}"/>
    <cellStyle name="ReportNums 4 2 11" xfId="5361" xr:uid="{F46DC808-EAF4-4C48-82FC-35BC0B6975A7}"/>
    <cellStyle name="ReportNums 4 2 11 2" xfId="25598" xr:uid="{6DD19496-E58F-48DB-AC81-02D2000D3C0E}"/>
    <cellStyle name="ReportNums 4 2 11 3" xfId="35374" xr:uid="{0A10A392-A72E-4A8C-9E08-2D550ED61E17}"/>
    <cellStyle name="ReportNums 4 2 11 4" xfId="15406" xr:uid="{42D247D8-4BB5-4BD6-A851-590DCF93C83F}"/>
    <cellStyle name="ReportNums 4 2 12" xfId="5354" xr:uid="{1908A8C8-7DE3-4AFF-B255-E0B07B50E12B}"/>
    <cellStyle name="ReportNums 4 2 12 2" xfId="25591" xr:uid="{DC6958B5-2038-47AF-A5C4-26AC9DDDB356}"/>
    <cellStyle name="ReportNums 4 2 12 3" xfId="35367" xr:uid="{7B9AEB67-1B75-45A0-9753-D3362BE1A95C}"/>
    <cellStyle name="ReportNums 4 2 12 4" xfId="15399" xr:uid="{7F92EDB1-252A-4F5C-9870-B0A21B0F341F}"/>
    <cellStyle name="ReportNums 4 2 13" xfId="10414" xr:uid="{1045DA3A-D755-4D41-8ABA-E20153302B70}"/>
    <cellStyle name="ReportNums 4 2 13 2" xfId="30619" xr:uid="{2BD7D7F9-F626-4B06-8082-568BCA347CC1}"/>
    <cellStyle name="ReportNums 4 2 13 3" xfId="40395" xr:uid="{272F8899-9084-4E7A-8B87-95AC19986FBF}"/>
    <cellStyle name="ReportNums 4 2 13 4" xfId="20427" xr:uid="{3711B42A-A3BC-4F9A-98A9-72D0C36156E0}"/>
    <cellStyle name="ReportNums 4 2 14" xfId="4554" xr:uid="{491A0C44-D25E-45D9-87A8-F30118865FB4}"/>
    <cellStyle name="ReportNums 4 2 14 2" xfId="24803" xr:uid="{F6D279C3-0B2A-481E-9B83-D1694FC02724}"/>
    <cellStyle name="ReportNums 4 2 14 3" xfId="34579" xr:uid="{721B18BF-8B9B-4BCF-8ADA-E7F400830EC1}"/>
    <cellStyle name="ReportNums 4 2 14 4" xfId="14611" xr:uid="{BF5A25D0-A5A6-4DBB-9C34-2626F3C01802}"/>
    <cellStyle name="ReportNums 4 2 15" xfId="11426" xr:uid="{E4E3F30A-70AD-41AB-8CA3-A67B9797644C}"/>
    <cellStyle name="ReportNums 4 2 15 2" xfId="31628" xr:uid="{84672975-7BDD-4786-A31B-35438543F947}"/>
    <cellStyle name="ReportNums 4 2 15 3" xfId="41404" xr:uid="{8DADFFD4-1CD1-4C89-B201-8D153586C88D}"/>
    <cellStyle name="ReportNums 4 2 15 4" xfId="21436" xr:uid="{5EB28A79-C63E-465B-B09A-701889903641}"/>
    <cellStyle name="ReportNums 4 2 16" xfId="11905" xr:uid="{6549A4D6-D0F5-439A-83EE-CF01757FC716}"/>
    <cellStyle name="ReportNums 4 2 16 2" xfId="32106" xr:uid="{CDBFDBC4-AF68-4530-926B-C5787270B1C4}"/>
    <cellStyle name="ReportNums 4 2 16 3" xfId="41882" xr:uid="{F38CBE44-68C3-47DB-B90D-328E0C2AF412}"/>
    <cellStyle name="ReportNums 4 2 16 4" xfId="21914" xr:uid="{68B6F65F-BE86-4573-ADFD-C94226504968}"/>
    <cellStyle name="ReportNums 4 2 17" xfId="10933" xr:uid="{C6BC4E95-E827-49A6-823A-229F128B5A03}"/>
    <cellStyle name="ReportNums 4 2 17 2" xfId="31136" xr:uid="{430720AC-1E96-41F8-AB53-CB63A44ABEAA}"/>
    <cellStyle name="ReportNums 4 2 17 3" xfId="40912" xr:uid="{AD28E5D4-6BFD-4A52-AF00-C16F91DD04AC}"/>
    <cellStyle name="ReportNums 4 2 17 4" xfId="20944" xr:uid="{F91CD326-E0F3-48A4-BD3E-ECABF5530792}"/>
    <cellStyle name="ReportNums 4 2 18" xfId="12839" xr:uid="{92748AA3-D4C4-43F5-AFCC-1DCD65531CF3}"/>
    <cellStyle name="ReportNums 4 2 18 2" xfId="33038" xr:uid="{6BBA31F3-9BE1-4129-9F2A-E3BC2C617655}"/>
    <cellStyle name="ReportNums 4 2 18 3" xfId="42814" xr:uid="{325BC3E4-544F-4657-B5E5-84AA3FCB48B2}"/>
    <cellStyle name="ReportNums 4 2 18 4" xfId="22846" xr:uid="{A053D981-19FB-4331-8E35-377D99048A05}"/>
    <cellStyle name="ReportNums 4 2 19" xfId="24050" xr:uid="{1E2EDF76-25A0-498C-B5F7-CD65E2638003}"/>
    <cellStyle name="ReportNums 4 2 2" xfId="6477" xr:uid="{085A6E6A-601C-4A7E-AF08-F8BE6114F827}"/>
    <cellStyle name="ReportNums 4 2 2 10" xfId="11264" xr:uid="{5B69C3DF-2329-4CA0-A05A-D2D0082C5D4B}"/>
    <cellStyle name="ReportNums 4 2 2 10 2" xfId="31466" xr:uid="{BF20563E-57CB-4914-AF7E-0B3DE16B148C}"/>
    <cellStyle name="ReportNums 4 2 2 10 3" xfId="41242" xr:uid="{94AE3E5C-986E-4F16-892D-40DD5D1387CF}"/>
    <cellStyle name="ReportNums 4 2 2 10 4" xfId="21274" xr:uid="{F2F25DE6-5449-4CF7-BF4A-2D74978121D2}"/>
    <cellStyle name="ReportNums 4 2 2 11" xfId="11750" xr:uid="{9A956BAD-AE14-40F8-9996-1F29DBD9E109}"/>
    <cellStyle name="ReportNums 4 2 2 11 2" xfId="31952" xr:uid="{2D6458A8-5B2C-4D66-8B8D-B2257F9DFF20}"/>
    <cellStyle name="ReportNums 4 2 2 11 3" xfId="41728" xr:uid="{DF28B646-F454-4BFF-AAF1-D3695C8FDA31}"/>
    <cellStyle name="ReportNums 4 2 2 11 4" xfId="21760" xr:uid="{88A8E284-B04A-494B-BBBE-CE604408B74B}"/>
    <cellStyle name="ReportNums 4 2 2 12" xfId="12224" xr:uid="{0AB25771-457C-4893-9E90-F5F10CC32AF1}"/>
    <cellStyle name="ReportNums 4 2 2 12 2" xfId="32425" xr:uid="{31648A86-6A9C-4BD6-B3D2-0402DA917836}"/>
    <cellStyle name="ReportNums 4 2 2 12 3" xfId="42201" xr:uid="{3085209D-5DBD-477A-94AD-B679A71BFBA8}"/>
    <cellStyle name="ReportNums 4 2 2 12 4" xfId="22233" xr:uid="{4CD247B0-05D0-4B82-A552-B92BA37B81F6}"/>
    <cellStyle name="ReportNums 4 2 2 13" xfId="12685" xr:uid="{CB4F0FD2-C243-4561-BD9F-FFEE66099AB7}"/>
    <cellStyle name="ReportNums 4 2 2 13 2" xfId="32885" xr:uid="{7392455C-7A22-42FD-84E8-71B9589F6218}"/>
    <cellStyle name="ReportNums 4 2 2 13 3" xfId="42661" xr:uid="{0E7CBF8E-60A6-440A-A3E5-39D0C76365B1}"/>
    <cellStyle name="ReportNums 4 2 2 13 4" xfId="22693" xr:uid="{A15CAF54-5A03-4B18-98DA-6C40C063381E}"/>
    <cellStyle name="ReportNums 4 2 2 14" xfId="13145" xr:uid="{9AB4D419-3093-4970-AD4A-8FD313222CC1}"/>
    <cellStyle name="ReportNums 4 2 2 14 2" xfId="33344" xr:uid="{D1EE9CB0-ECEA-4E3F-8096-526C7435A6D7}"/>
    <cellStyle name="ReportNums 4 2 2 14 3" xfId="43120" xr:uid="{F80AAD0A-1262-4080-B1F2-CC18006DA4BE}"/>
    <cellStyle name="ReportNums 4 2 2 14 4" xfId="23152" xr:uid="{3A6B6E8F-2611-4E7A-BB37-0C5B2AE0BAC9}"/>
    <cellStyle name="ReportNums 4 2 2 15" xfId="13598" xr:uid="{21FD9B87-D002-46D5-9D90-0E08A2CF5EA3}"/>
    <cellStyle name="ReportNums 4 2 2 15 2" xfId="33795" xr:uid="{8DF276F7-291A-43FB-AB73-03E056B967E0}"/>
    <cellStyle name="ReportNums 4 2 2 15 3" xfId="43571" xr:uid="{1936A7C1-E1FE-4266-BA34-C94BCEDD1088}"/>
    <cellStyle name="ReportNums 4 2 2 15 4" xfId="23603" xr:uid="{83B85F41-B338-433F-99AA-56BCC1C6EE70}"/>
    <cellStyle name="ReportNums 4 2 2 16" xfId="26695" xr:uid="{AAC63A97-C53C-402B-8C91-76F6FADF2998}"/>
    <cellStyle name="ReportNums 4 2 2 17" xfId="36471" xr:uid="{54E78344-1A8E-4E95-B6CE-17B877807F66}"/>
    <cellStyle name="ReportNums 4 2 2 18" xfId="16503" xr:uid="{CD07955D-60F1-4DF0-BB37-6A981D382E8C}"/>
    <cellStyle name="ReportNums 4 2 2 2" xfId="7036" xr:uid="{7989D448-FE1D-4D6F-8199-FFC8D8EA5E83}"/>
    <cellStyle name="ReportNums 4 2 2 2 2" xfId="27250" xr:uid="{E6025A22-1930-410A-B252-5EB175FE0672}"/>
    <cellStyle name="ReportNums 4 2 2 2 3" xfId="37026" xr:uid="{F8F5F1F0-F135-4B8A-87AE-F8FF66958B0A}"/>
    <cellStyle name="ReportNums 4 2 2 2 4" xfId="17058" xr:uid="{8D277D23-F316-4341-A3EF-0EE93638D024}"/>
    <cellStyle name="ReportNums 4 2 2 3" xfId="7583" xr:uid="{B3DBAAFA-508E-4501-BB39-D3515D34A262}"/>
    <cellStyle name="ReportNums 4 2 2 3 2" xfId="27797" xr:uid="{12FA7989-12BE-48A6-B9C8-D4512FBFA74F}"/>
    <cellStyle name="ReportNums 4 2 2 3 3" xfId="37573" xr:uid="{268AE340-E7F0-4F72-B421-6D31102977F1}"/>
    <cellStyle name="ReportNums 4 2 2 3 4" xfId="17605" xr:uid="{CCDA30AD-F5D2-431C-B0C4-8FE3CF5C0E1F}"/>
    <cellStyle name="ReportNums 4 2 2 4" xfId="8133" xr:uid="{CCB66A12-3A5D-4654-AB09-9579776452B7}"/>
    <cellStyle name="ReportNums 4 2 2 4 2" xfId="28345" xr:uid="{FA294D96-F1EC-463D-BE96-F95DE00A622E}"/>
    <cellStyle name="ReportNums 4 2 2 4 3" xfId="38121" xr:uid="{44B1E2A9-7599-4960-A72F-55F03E2E5F19}"/>
    <cellStyle name="ReportNums 4 2 2 4 4" xfId="18153" xr:uid="{FC40B187-B243-44DA-A356-CACB7993D3AC}"/>
    <cellStyle name="ReportNums 4 2 2 5" xfId="8675" xr:uid="{48247D96-4F6F-4350-9F8B-990BE23347C8}"/>
    <cellStyle name="ReportNums 4 2 2 5 2" xfId="28886" xr:uid="{C6ED5253-7958-4175-ACED-664952E30D6D}"/>
    <cellStyle name="ReportNums 4 2 2 5 3" xfId="38662" xr:uid="{11FD9C6F-9B97-467A-BD42-83D980A1FA26}"/>
    <cellStyle name="ReportNums 4 2 2 5 4" xfId="18694" xr:uid="{932144CB-1D1D-4937-A480-74C1397ACE56}"/>
    <cellStyle name="ReportNums 4 2 2 6" xfId="9201" xr:uid="{44BEE222-6D17-4611-A989-A4BAB2737725}"/>
    <cellStyle name="ReportNums 4 2 2 6 2" xfId="29410" xr:uid="{D9DDB8C1-C034-488F-AE0D-247135EA122E}"/>
    <cellStyle name="ReportNums 4 2 2 6 3" xfId="39186" xr:uid="{1A56A5CF-A62A-440A-A9CF-B5D8E16B7125}"/>
    <cellStyle name="ReportNums 4 2 2 6 4" xfId="19218" xr:uid="{6D700D11-5C2B-4DC5-BC8A-550B3A0EBD71}"/>
    <cellStyle name="ReportNums 4 2 2 7" xfId="9725" xr:uid="{2E66685A-3325-4C37-B0BF-0CDE96E42E06}"/>
    <cellStyle name="ReportNums 4 2 2 7 2" xfId="29932" xr:uid="{78947B24-5CD9-43A1-B389-E0B28D9FABA2}"/>
    <cellStyle name="ReportNums 4 2 2 7 3" xfId="39708" xr:uid="{D3E70865-8B1C-4EAF-8569-4CCD11D4979E}"/>
    <cellStyle name="ReportNums 4 2 2 7 4" xfId="19740" xr:uid="{FE0E0EC3-BBFE-4285-BAC3-4058FCC31ACD}"/>
    <cellStyle name="ReportNums 4 2 2 8" xfId="10249" xr:uid="{8F59428D-A676-4A9D-BBC3-D2CD8A516662}"/>
    <cellStyle name="ReportNums 4 2 2 8 2" xfId="30456" xr:uid="{BA7BC577-8F8C-4B98-831A-C5A367C649E6}"/>
    <cellStyle name="ReportNums 4 2 2 8 3" xfId="40232" xr:uid="{4DDE99D6-B003-48AF-98D4-C69334E2FE33}"/>
    <cellStyle name="ReportNums 4 2 2 8 4" xfId="20264" xr:uid="{71FB605F-0CC6-47F6-9DE4-CC6093E24F00}"/>
    <cellStyle name="ReportNums 4 2 2 9" xfId="10760" xr:uid="{09CAB97A-35C8-4AED-9490-1F2C2BE4C92B}"/>
    <cellStyle name="ReportNums 4 2 2 9 2" xfId="30964" xr:uid="{D8ECCC41-2709-444A-BD5B-255EDB7CF5AA}"/>
    <cellStyle name="ReportNums 4 2 2 9 3" xfId="40740" xr:uid="{872B138D-E8C9-4C89-B888-8AEC3E76E214}"/>
    <cellStyle name="ReportNums 4 2 2 9 4" xfId="20772" xr:uid="{D0BC997A-CF9A-47DB-910B-4F31189B224A}"/>
    <cellStyle name="ReportNums 4 2 20" xfId="23879" xr:uid="{598970AA-2746-4FD0-A26C-AB8EC2BD205E}"/>
    <cellStyle name="ReportNums 4 2 21" xfId="13948" xr:uid="{937E33FB-5531-4400-8690-4526A632F6D0}"/>
    <cellStyle name="ReportNums 4 2 3" xfId="6316" xr:uid="{E926BB19-55B6-48F0-9C6E-37B40A7AC35E}"/>
    <cellStyle name="ReportNums 4 2 3 10" xfId="11103" xr:uid="{D556135D-D126-4F2E-B9F3-7D9382538883}"/>
    <cellStyle name="ReportNums 4 2 3 10 2" xfId="31305" xr:uid="{75B93515-EDAC-4113-8C8A-91CD01CEA587}"/>
    <cellStyle name="ReportNums 4 2 3 10 3" xfId="41081" xr:uid="{3D80847C-865E-4C3E-84E7-69D5973E8249}"/>
    <cellStyle name="ReportNums 4 2 3 10 4" xfId="21113" xr:uid="{6CE25E28-54C8-4D36-8E88-9F848BD51EAD}"/>
    <cellStyle name="ReportNums 4 2 3 11" xfId="11589" xr:uid="{A1FFD063-D7C9-48DD-9303-27C6233238D3}"/>
    <cellStyle name="ReportNums 4 2 3 11 2" xfId="31791" xr:uid="{E3569F9B-2B4E-4917-A250-6FA29AE749F7}"/>
    <cellStyle name="ReportNums 4 2 3 11 3" xfId="41567" xr:uid="{67F6CA60-61D8-4F52-BB21-EA88DDCAA2D3}"/>
    <cellStyle name="ReportNums 4 2 3 11 4" xfId="21599" xr:uid="{80BB86B4-E78B-4461-BAB6-8F1A6DBEC3F0}"/>
    <cellStyle name="ReportNums 4 2 3 12" xfId="12063" xr:uid="{AB144357-4898-4433-82DB-DB3E4D9C12E6}"/>
    <cellStyle name="ReportNums 4 2 3 12 2" xfId="32264" xr:uid="{52EEF7AB-5676-4ABF-A510-2A3BC698038D}"/>
    <cellStyle name="ReportNums 4 2 3 12 3" xfId="42040" xr:uid="{BEB26EA7-E65C-482B-9B06-6214CB20F6AD}"/>
    <cellStyle name="ReportNums 4 2 3 12 4" xfId="22072" xr:uid="{2F019738-884B-415B-9F32-19AD2198980F}"/>
    <cellStyle name="ReportNums 4 2 3 13" xfId="12524" xr:uid="{16BC12B6-B0B8-48C0-BA4C-3D500369C96A}"/>
    <cellStyle name="ReportNums 4 2 3 13 2" xfId="32724" xr:uid="{83FFBCE7-38C8-4660-B1E2-ED2A98DE65E0}"/>
    <cellStyle name="ReportNums 4 2 3 13 3" xfId="42500" xr:uid="{E978478A-1CF7-4EC7-BE10-6F89331EF11B}"/>
    <cellStyle name="ReportNums 4 2 3 13 4" xfId="22532" xr:uid="{90A20052-C7FE-4136-BE33-6838A1B6450E}"/>
    <cellStyle name="ReportNums 4 2 3 14" xfId="12984" xr:uid="{BC1B5336-1E4C-4C3C-92FE-F501EB254124}"/>
    <cellStyle name="ReportNums 4 2 3 14 2" xfId="33183" xr:uid="{2695FFC6-F107-457F-B2DF-301C7205D3D7}"/>
    <cellStyle name="ReportNums 4 2 3 14 3" xfId="42959" xr:uid="{42E9A5C7-9FE7-48A3-AE09-EB60AAE5C15B}"/>
    <cellStyle name="ReportNums 4 2 3 14 4" xfId="22991" xr:uid="{1085498E-7071-4D9E-8EC6-770F308B2087}"/>
    <cellStyle name="ReportNums 4 2 3 15" xfId="13437" xr:uid="{ABB92DDE-E0F7-4064-A1BF-6089D19750AB}"/>
    <cellStyle name="ReportNums 4 2 3 15 2" xfId="33634" xr:uid="{A5ADDCFE-A970-4D49-A3C6-AC6135C7A53C}"/>
    <cellStyle name="ReportNums 4 2 3 15 3" xfId="43410" xr:uid="{188AA339-F23F-4012-A74D-B992C8936659}"/>
    <cellStyle name="ReportNums 4 2 3 15 4" xfId="23442" xr:uid="{EFDEA182-383C-44D9-A876-9F88E516ABEA}"/>
    <cellStyle name="ReportNums 4 2 3 16" xfId="26534" xr:uid="{F99FDBF7-8C73-486F-891A-CE97A37954BA}"/>
    <cellStyle name="ReportNums 4 2 3 17" xfId="36310" xr:uid="{7B0AB7DF-A687-4CA5-9891-A39DE7E45E72}"/>
    <cellStyle name="ReportNums 4 2 3 18" xfId="16342" xr:uid="{9A00F5D7-0875-4F5C-BE42-DA3EF78FE8E7}"/>
    <cellStyle name="ReportNums 4 2 3 2" xfId="6875" xr:uid="{07B0B569-CFFD-46E9-AFAD-1B15B19E764F}"/>
    <cellStyle name="ReportNums 4 2 3 2 2" xfId="27089" xr:uid="{7A89A7D0-1773-4AB0-8DD7-501452EAF930}"/>
    <cellStyle name="ReportNums 4 2 3 2 3" xfId="36865" xr:uid="{E7726625-7E2D-4477-8B19-1D80B6E3FE73}"/>
    <cellStyle name="ReportNums 4 2 3 2 4" xfId="16897" xr:uid="{4C17ACF7-9C94-437E-BFFD-59359097DB44}"/>
    <cellStyle name="ReportNums 4 2 3 3" xfId="7422" xr:uid="{3D9EBC5C-A43A-46A3-B8E5-BE345F928625}"/>
    <cellStyle name="ReportNums 4 2 3 3 2" xfId="27636" xr:uid="{1C382AF1-0D16-4454-81BB-3340629E9A04}"/>
    <cellStyle name="ReportNums 4 2 3 3 3" xfId="37412" xr:uid="{78E9A237-E7D7-44D2-89BC-BF917EF81E87}"/>
    <cellStyle name="ReportNums 4 2 3 3 4" xfId="17444" xr:uid="{C557F363-B946-4771-A65D-36ABB10268CC}"/>
    <cellStyle name="ReportNums 4 2 3 4" xfId="7972" xr:uid="{402A9699-4FF8-4722-B8CB-298D34D7E97E}"/>
    <cellStyle name="ReportNums 4 2 3 4 2" xfId="28184" xr:uid="{A77CE142-5B81-42AC-B641-7EA88303DE95}"/>
    <cellStyle name="ReportNums 4 2 3 4 3" xfId="37960" xr:uid="{7B322011-20C7-4203-AA06-8DCA4748B910}"/>
    <cellStyle name="ReportNums 4 2 3 4 4" xfId="17992" xr:uid="{082C7802-04BD-46A6-9004-BEE72E4F299D}"/>
    <cellStyle name="ReportNums 4 2 3 5" xfId="8514" xr:uid="{5E27234A-DCD4-4898-BC57-75D3D61F5C5B}"/>
    <cellStyle name="ReportNums 4 2 3 5 2" xfId="28725" xr:uid="{0ACBF21A-4AF2-44F4-A094-4070BF8D747F}"/>
    <cellStyle name="ReportNums 4 2 3 5 3" xfId="38501" xr:uid="{9154B0AB-CEE4-49D2-98EF-DEBE3F80E7B9}"/>
    <cellStyle name="ReportNums 4 2 3 5 4" xfId="18533" xr:uid="{D42F88EA-9041-4FB7-A335-A87077684E1F}"/>
    <cellStyle name="ReportNums 4 2 3 6" xfId="9040" xr:uid="{B11E7483-5AA9-4A8B-BE3E-02012A359C94}"/>
    <cellStyle name="ReportNums 4 2 3 6 2" xfId="29249" xr:uid="{7EA8C5A7-C53C-45B7-AD8A-0451D2D86F4F}"/>
    <cellStyle name="ReportNums 4 2 3 6 3" xfId="39025" xr:uid="{E7CC9FDF-C763-414E-B82F-61CC2DB5B658}"/>
    <cellStyle name="ReportNums 4 2 3 6 4" xfId="19057" xr:uid="{AE072832-B640-45A2-8D6B-C62F4563A773}"/>
    <cellStyle name="ReportNums 4 2 3 7" xfId="9564" xr:uid="{D0673747-BC74-4630-AC36-9AC741537B6B}"/>
    <cellStyle name="ReportNums 4 2 3 7 2" xfId="29771" xr:uid="{26C96D44-1C0A-4C7B-9971-7A930E8D0765}"/>
    <cellStyle name="ReportNums 4 2 3 7 3" xfId="39547" xr:uid="{03E0481F-F0E0-4742-BA59-A2B34B1C6402}"/>
    <cellStyle name="ReportNums 4 2 3 7 4" xfId="19579" xr:uid="{1FF70305-B5D1-457D-AC15-34CFBAD3F12A}"/>
    <cellStyle name="ReportNums 4 2 3 8" xfId="10088" xr:uid="{832E7395-BAE6-4A82-B02E-5A94C4A41555}"/>
    <cellStyle name="ReportNums 4 2 3 8 2" xfId="30295" xr:uid="{66697871-35C1-410D-B799-C11D92E5ECC7}"/>
    <cellStyle name="ReportNums 4 2 3 8 3" xfId="40071" xr:uid="{AC8BD0C8-66BE-46BE-94D0-00C01C34A6CE}"/>
    <cellStyle name="ReportNums 4 2 3 8 4" xfId="20103" xr:uid="{1DF88178-FFAA-4806-8C36-527E1A15814D}"/>
    <cellStyle name="ReportNums 4 2 3 9" xfId="10599" xr:uid="{73591ECF-4562-47DE-B56F-379CDC68E44E}"/>
    <cellStyle name="ReportNums 4 2 3 9 2" xfId="30803" xr:uid="{BA20E21F-C94E-4708-8971-E1BC850AD947}"/>
    <cellStyle name="ReportNums 4 2 3 9 3" xfId="40579" xr:uid="{B82585A7-35B7-4B58-BE64-7A8967B891FB}"/>
    <cellStyle name="ReportNums 4 2 3 9 4" xfId="20611" xr:uid="{5836F9AD-863E-4A82-BE7A-C1F51D9723D0}"/>
    <cellStyle name="ReportNums 4 2 4" xfId="5481" xr:uid="{11153758-511A-4057-A524-15A49E241152}"/>
    <cellStyle name="ReportNums 4 2 4 2" xfId="25713" xr:uid="{E7C7B66A-A1CF-4186-8831-658F8788FA7B}"/>
    <cellStyle name="ReportNums 4 2 4 3" xfId="35489" xr:uid="{D41BFBD0-C34E-4137-BE57-D0FE17A712B6}"/>
    <cellStyle name="ReportNums 4 2 4 4" xfId="15521" xr:uid="{72DEE154-A132-418A-A7A8-5ACDF4ABBB61}"/>
    <cellStyle name="ReportNums 4 2 5" xfId="4744" xr:uid="{C80C009E-EB8C-4E6C-AF0A-088EEC5FCDE8}"/>
    <cellStyle name="ReportNums 4 2 5 2" xfId="24988" xr:uid="{5208AF67-4F6A-4A62-BB2B-7061C39A9DA4}"/>
    <cellStyle name="ReportNums 4 2 5 3" xfId="34764" xr:uid="{20E102F3-ADA9-40C3-8CC7-D9F7E5C6DF67}"/>
    <cellStyle name="ReportNums 4 2 5 4" xfId="14796" xr:uid="{31FAC89B-1F80-4DD3-9841-8101422B5A04}"/>
    <cellStyle name="ReportNums 4 2 6" xfId="5332" xr:uid="{96DB5500-28FE-43E0-B923-447EB73E804A}"/>
    <cellStyle name="ReportNums 4 2 6 2" xfId="25570" xr:uid="{E28C3DCB-3FAC-4F1C-98F2-3D0FBF026702}"/>
    <cellStyle name="ReportNums 4 2 6 3" xfId="35346" xr:uid="{FB9C458E-9F9F-4F25-A4BF-A94AF193CFC9}"/>
    <cellStyle name="ReportNums 4 2 6 4" xfId="15378" xr:uid="{9670FF99-1910-46FD-ABC5-5469A2615489}"/>
    <cellStyle name="ReportNums 4 2 7" xfId="6194" xr:uid="{333BB30B-B091-43BF-AF3A-38598496C776}"/>
    <cellStyle name="ReportNums 4 2 7 2" xfId="26412" xr:uid="{B2FDE0FA-A3D2-40C4-BC3F-BCE2ACFB1098}"/>
    <cellStyle name="ReportNums 4 2 7 3" xfId="36188" xr:uid="{D0F642CC-A335-4FCF-81B6-649B4F7AFDA7}"/>
    <cellStyle name="ReportNums 4 2 7 4" xfId="16220" xr:uid="{103CBED5-4FC3-4D1D-BC45-D5F07B71937D}"/>
    <cellStyle name="ReportNums 4 2 8" xfId="7756" xr:uid="{3BEBF2EB-0220-49F9-959C-8CB6BE4E8045}"/>
    <cellStyle name="ReportNums 4 2 8 2" xfId="27969" xr:uid="{AAEFDB22-2216-4B4C-9D60-E36298061C2D}"/>
    <cellStyle name="ReportNums 4 2 8 3" xfId="37745" xr:uid="{088AFD24-B14E-4E42-AD85-EEF69426EBDA}"/>
    <cellStyle name="ReportNums 4 2 8 4" xfId="17777" xr:uid="{B45FFBD5-6B25-48D7-8E80-B37182FD77F2}"/>
    <cellStyle name="ReportNums 4 2 9" xfId="5962" xr:uid="{E6F0BD21-1A38-44BD-B53D-EFA2EAA548F4}"/>
    <cellStyle name="ReportNums 4 2 9 2" xfId="26185" xr:uid="{646F59F0-2531-4B08-AA13-4094C334F54E}"/>
    <cellStyle name="ReportNums 4 2 9 3" xfId="35961" xr:uid="{4D134FD3-E3B8-4F0B-AA5D-7D4E80AA0F2F}"/>
    <cellStyle name="ReportNums 4 2 9 4" xfId="15993" xr:uid="{E48522C4-E52C-462C-86B0-DCC5BB8BB987}"/>
    <cellStyle name="ReportNums 4 20" xfId="24049" xr:uid="{8F0F6136-1475-45EC-8947-18AB6CF25F57}"/>
    <cellStyle name="ReportNums 4 21" xfId="23880" xr:uid="{6750C53E-1E7D-4F56-BEF4-420807385C99}"/>
    <cellStyle name="ReportNums 4 22" xfId="13947" xr:uid="{FA85B4FF-26C1-4402-809B-F88891E1BF69}"/>
    <cellStyle name="ReportNums 4 3" xfId="6476" xr:uid="{A598F31F-CF5C-46A7-9A19-C24A72818EFB}"/>
    <cellStyle name="ReportNums 4 3 10" xfId="11263" xr:uid="{30F888A4-F280-48FB-9C9E-B27F55B3D9B3}"/>
    <cellStyle name="ReportNums 4 3 10 2" xfId="31465" xr:uid="{49BD4C12-3995-4A06-9C3D-B8E879D2A9E0}"/>
    <cellStyle name="ReportNums 4 3 10 3" xfId="41241" xr:uid="{1C19BE56-1824-4C0A-AFEE-52396FD99C4B}"/>
    <cellStyle name="ReportNums 4 3 10 4" xfId="21273" xr:uid="{16838AC2-54B5-4770-94A5-88863D16C1BA}"/>
    <cellStyle name="ReportNums 4 3 11" xfId="11749" xr:uid="{9895A796-C6F7-4CB8-B4C7-94AB56EE94C9}"/>
    <cellStyle name="ReportNums 4 3 11 2" xfId="31951" xr:uid="{E34FB330-B2B1-4879-A574-D27E38014B77}"/>
    <cellStyle name="ReportNums 4 3 11 3" xfId="41727" xr:uid="{7A6BD4D5-9E95-446F-B763-F39E90945F2A}"/>
    <cellStyle name="ReportNums 4 3 11 4" xfId="21759" xr:uid="{DDBFF46A-FEB4-49E2-9EE5-B484C8ACEBC0}"/>
    <cellStyle name="ReportNums 4 3 12" xfId="12223" xr:uid="{1A597CD0-55D3-41A2-9C38-89C2BA3C5AAA}"/>
    <cellStyle name="ReportNums 4 3 12 2" xfId="32424" xr:uid="{D2C4D054-AAF7-4604-AC58-61CBD1C92064}"/>
    <cellStyle name="ReportNums 4 3 12 3" xfId="42200" xr:uid="{2092A171-AA02-408E-88A3-B243970B816C}"/>
    <cellStyle name="ReportNums 4 3 12 4" xfId="22232" xr:uid="{77A47291-9888-4E61-A0C0-A915A9AB3667}"/>
    <cellStyle name="ReportNums 4 3 13" xfId="12684" xr:uid="{5FE84EF6-48F3-4F8A-AF73-02BE1E9C3F9D}"/>
    <cellStyle name="ReportNums 4 3 13 2" xfId="32884" xr:uid="{00291DB8-783B-4915-AA1F-81C0CAFFB60E}"/>
    <cellStyle name="ReportNums 4 3 13 3" xfId="42660" xr:uid="{8F557CE2-5BD6-42D6-BCE9-0CEB79FBCF4C}"/>
    <cellStyle name="ReportNums 4 3 13 4" xfId="22692" xr:uid="{5A0752A6-9D7B-434D-AEDD-6DFCB2A4A4FD}"/>
    <cellStyle name="ReportNums 4 3 14" xfId="13144" xr:uid="{86333F7F-F5AC-4BB5-8510-D2D6B1FE2F98}"/>
    <cellStyle name="ReportNums 4 3 14 2" xfId="33343" xr:uid="{CF3169BC-6C36-41E7-8F6A-5CB74E155581}"/>
    <cellStyle name="ReportNums 4 3 14 3" xfId="43119" xr:uid="{690ABB86-92FD-4C73-A2D9-03159DC36FAF}"/>
    <cellStyle name="ReportNums 4 3 14 4" xfId="23151" xr:uid="{B1C5FCA1-917B-4D1B-87D0-AD7624E30144}"/>
    <cellStyle name="ReportNums 4 3 15" xfId="13597" xr:uid="{9DEF0A06-F779-4A17-98AD-324BFA459FA0}"/>
    <cellStyle name="ReportNums 4 3 15 2" xfId="33794" xr:uid="{3FE0E0F2-22B8-4295-AF0D-337365EEB1DB}"/>
    <cellStyle name="ReportNums 4 3 15 3" xfId="43570" xr:uid="{A6ED0903-8D80-4421-A6CF-4B57271D763F}"/>
    <cellStyle name="ReportNums 4 3 15 4" xfId="23602" xr:uid="{95841D25-AA0D-480F-9C6C-FE83C344CB08}"/>
    <cellStyle name="ReportNums 4 3 16" xfId="26694" xr:uid="{D18DD59E-7BB0-449E-82BA-5AC3078B8BBD}"/>
    <cellStyle name="ReportNums 4 3 17" xfId="36470" xr:uid="{291C07A4-4664-49E2-8A2B-FC55B8F0BFFB}"/>
    <cellStyle name="ReportNums 4 3 18" xfId="16502" xr:uid="{97614260-C4F8-4DD6-819B-42786AA36D5E}"/>
    <cellStyle name="ReportNums 4 3 2" xfId="7035" xr:uid="{136D904E-45B8-46A1-A915-7B9D7BAB2C90}"/>
    <cellStyle name="ReportNums 4 3 2 2" xfId="27249" xr:uid="{85978503-D81C-4297-A544-CB85A80EA259}"/>
    <cellStyle name="ReportNums 4 3 2 3" xfId="37025" xr:uid="{C526E615-B49D-44FC-88C1-D6E57C4872EA}"/>
    <cellStyle name="ReportNums 4 3 2 4" xfId="17057" xr:uid="{17F84643-6174-4721-BADE-4D1DFA290B13}"/>
    <cellStyle name="ReportNums 4 3 3" xfId="7582" xr:uid="{EC8BA0B0-3AF3-4A4A-9AE9-A0715D17036F}"/>
    <cellStyle name="ReportNums 4 3 3 2" xfId="27796" xr:uid="{216F230D-2514-4B42-86DD-E14FB064412A}"/>
    <cellStyle name="ReportNums 4 3 3 3" xfId="37572" xr:uid="{2F041EF5-486C-4B2B-B626-AE536FC4F026}"/>
    <cellStyle name="ReportNums 4 3 3 4" xfId="17604" xr:uid="{96273346-A8A3-48B7-8233-71AEA6E55ACE}"/>
    <cellStyle name="ReportNums 4 3 4" xfId="8132" xr:uid="{39958E3D-0506-47B9-96E6-D58B9411CED4}"/>
    <cellStyle name="ReportNums 4 3 4 2" xfId="28344" xr:uid="{99186844-753B-4C63-ACA6-1BD0DBDA64F4}"/>
    <cellStyle name="ReportNums 4 3 4 3" xfId="38120" xr:uid="{75007AC1-D6A8-4972-A0AF-5032FE2C4926}"/>
    <cellStyle name="ReportNums 4 3 4 4" xfId="18152" xr:uid="{F12A5EB2-A1F3-490E-BDD4-F7A419C2958B}"/>
    <cellStyle name="ReportNums 4 3 5" xfId="8674" xr:uid="{E84062F0-4209-4953-AA44-71E2453BAC45}"/>
    <cellStyle name="ReportNums 4 3 5 2" xfId="28885" xr:uid="{2B753F5C-7E34-40F0-B739-82F631BE7117}"/>
    <cellStyle name="ReportNums 4 3 5 3" xfId="38661" xr:uid="{FA9E386D-A883-4682-8A45-1E169C27EBFF}"/>
    <cellStyle name="ReportNums 4 3 5 4" xfId="18693" xr:uid="{DE113D63-FB4A-449A-A48C-A7323B9FBC27}"/>
    <cellStyle name="ReportNums 4 3 6" xfId="9200" xr:uid="{24787BEE-7DB7-4463-BEB6-FBE970180A90}"/>
    <cellStyle name="ReportNums 4 3 6 2" xfId="29409" xr:uid="{C9E7FDB4-C83C-44B6-A668-8BBBB33B0BFB}"/>
    <cellStyle name="ReportNums 4 3 6 3" xfId="39185" xr:uid="{6D3ABD1E-A812-4DF0-A3D4-92F23631FABD}"/>
    <cellStyle name="ReportNums 4 3 6 4" xfId="19217" xr:uid="{9870DD3F-1B3F-4909-975A-98A6F76210FF}"/>
    <cellStyle name="ReportNums 4 3 7" xfId="9724" xr:uid="{EF8AEA6A-1FE2-4F21-A428-501B743EA2F8}"/>
    <cellStyle name="ReportNums 4 3 7 2" xfId="29931" xr:uid="{2E50056A-6022-4D18-A934-0FE01EF1FEC2}"/>
    <cellStyle name="ReportNums 4 3 7 3" xfId="39707" xr:uid="{78F3E0E6-5390-4B42-A738-B029DEAD4943}"/>
    <cellStyle name="ReportNums 4 3 7 4" xfId="19739" xr:uid="{E19BFFFC-3475-43F4-BF46-09FD9B0E3C35}"/>
    <cellStyle name="ReportNums 4 3 8" xfId="10248" xr:uid="{3CF13FDE-376F-4DFE-B855-02A965E63B59}"/>
    <cellStyle name="ReportNums 4 3 8 2" xfId="30455" xr:uid="{85D16D64-9982-4D59-A92F-0446CD47ACEB}"/>
    <cellStyle name="ReportNums 4 3 8 3" xfId="40231" xr:uid="{FB180905-659C-4D21-A423-5788A0D1267E}"/>
    <cellStyle name="ReportNums 4 3 8 4" xfId="20263" xr:uid="{2D855A35-9CBD-4707-A6D9-100F2B796144}"/>
    <cellStyle name="ReportNums 4 3 9" xfId="10759" xr:uid="{1AEC1381-9B2B-43A2-92C1-992EB185D536}"/>
    <cellStyle name="ReportNums 4 3 9 2" xfId="30963" xr:uid="{00C899A2-9650-49C1-880B-0443A321DEBA}"/>
    <cellStyle name="ReportNums 4 3 9 3" xfId="40739" xr:uid="{1A008014-77F5-4B49-BCC8-7B8A9B4F040F}"/>
    <cellStyle name="ReportNums 4 3 9 4" xfId="20771" xr:uid="{07543EF0-E855-48DD-9EF1-A53870E48A0B}"/>
    <cellStyle name="ReportNums 4 4" xfId="6317" xr:uid="{527D6F05-DB58-4191-9013-CAB4F1CCD20A}"/>
    <cellStyle name="ReportNums 4 4 10" xfId="11104" xr:uid="{6EA24503-D83D-42C3-A334-203F37BCEDD6}"/>
    <cellStyle name="ReportNums 4 4 10 2" xfId="31306" xr:uid="{1C93B236-0489-499C-B2B8-9B0767951AD2}"/>
    <cellStyle name="ReportNums 4 4 10 3" xfId="41082" xr:uid="{D9B56030-50E8-44CB-9B30-7B026D29CEE2}"/>
    <cellStyle name="ReportNums 4 4 10 4" xfId="21114" xr:uid="{4EF6A6B6-229E-41ED-BE14-1621F476F819}"/>
    <cellStyle name="ReportNums 4 4 11" xfId="11590" xr:uid="{A8E5FBA1-5E91-4C29-80DF-6C9F63041B39}"/>
    <cellStyle name="ReportNums 4 4 11 2" xfId="31792" xr:uid="{C9389BBC-830A-4FFC-8F3C-5884C0D23C54}"/>
    <cellStyle name="ReportNums 4 4 11 3" xfId="41568" xr:uid="{DC8EBE63-C27C-4E43-881C-2377CCA4A38D}"/>
    <cellStyle name="ReportNums 4 4 11 4" xfId="21600" xr:uid="{3DE5333B-3393-4DE7-B73B-BAD8D9B7EF5D}"/>
    <cellStyle name="ReportNums 4 4 12" xfId="12064" xr:uid="{69FA8DE8-1C96-447D-A126-65502DC4D5EB}"/>
    <cellStyle name="ReportNums 4 4 12 2" xfId="32265" xr:uid="{1CB3B9ED-F776-4369-B042-4B5312FC466B}"/>
    <cellStyle name="ReportNums 4 4 12 3" xfId="42041" xr:uid="{4BB20D12-0F11-476D-809C-01386D464DBD}"/>
    <cellStyle name="ReportNums 4 4 12 4" xfId="22073" xr:uid="{962F3E96-D124-4209-B9C5-58CAF299B6EE}"/>
    <cellStyle name="ReportNums 4 4 13" xfId="12525" xr:uid="{E425D0DC-2E71-4A58-971D-DEB861E092F1}"/>
    <cellStyle name="ReportNums 4 4 13 2" xfId="32725" xr:uid="{60966509-2C0A-46CD-86FF-BF736B78B296}"/>
    <cellStyle name="ReportNums 4 4 13 3" xfId="42501" xr:uid="{C0D3252B-8CC6-490D-B47A-3ADD48CA64AC}"/>
    <cellStyle name="ReportNums 4 4 13 4" xfId="22533" xr:uid="{2BC7626A-3D8F-4F08-94EE-EC1E5F03111F}"/>
    <cellStyle name="ReportNums 4 4 14" xfId="12985" xr:uid="{7BBD83A1-7CF8-4FE4-A654-9E4F7E8DC925}"/>
    <cellStyle name="ReportNums 4 4 14 2" xfId="33184" xr:uid="{58FEA1F2-E809-4F11-A03D-D897E1650C99}"/>
    <cellStyle name="ReportNums 4 4 14 3" xfId="42960" xr:uid="{BA344573-E853-4D31-AB98-A20067E8BA0E}"/>
    <cellStyle name="ReportNums 4 4 14 4" xfId="22992" xr:uid="{20BD1AD8-5469-43A3-9773-47623F97DCD1}"/>
    <cellStyle name="ReportNums 4 4 15" xfId="13438" xr:uid="{7111CE7F-5BD9-47D5-81B0-6A660A71437E}"/>
    <cellStyle name="ReportNums 4 4 15 2" xfId="33635" xr:uid="{9383BEAE-C128-4F70-8D3A-8F5FEB57AA5E}"/>
    <cellStyle name="ReportNums 4 4 15 3" xfId="43411" xr:uid="{4121E883-0D7B-4AAF-802A-629459BF381E}"/>
    <cellStyle name="ReportNums 4 4 15 4" xfId="23443" xr:uid="{DEE7C9D5-2CF4-4199-8EFC-5C338DAC26AA}"/>
    <cellStyle name="ReportNums 4 4 16" xfId="26535" xr:uid="{B032E1AF-E6AB-4F03-8679-417DFC08D19F}"/>
    <cellStyle name="ReportNums 4 4 17" xfId="36311" xr:uid="{664C4464-A5FD-4D87-9C8C-AC09FD64947E}"/>
    <cellStyle name="ReportNums 4 4 18" xfId="16343" xr:uid="{67A9BC35-3058-41D6-AFA4-8A28B2297897}"/>
    <cellStyle name="ReportNums 4 4 2" xfId="6876" xr:uid="{87381917-9266-4D26-91BA-565602C813B2}"/>
    <cellStyle name="ReportNums 4 4 2 2" xfId="27090" xr:uid="{9F92ADC3-0F46-4F28-A861-E4349FC40E4F}"/>
    <cellStyle name="ReportNums 4 4 2 3" xfId="36866" xr:uid="{EB44557E-2657-4452-8735-39E66027BB00}"/>
    <cellStyle name="ReportNums 4 4 2 4" xfId="16898" xr:uid="{D1BFC5AF-B050-4304-A17D-63E2169A28B5}"/>
    <cellStyle name="ReportNums 4 4 3" xfId="7423" xr:uid="{C5D5192B-9029-4197-9B9B-99A8003B1853}"/>
    <cellStyle name="ReportNums 4 4 3 2" xfId="27637" xr:uid="{CD25EF1F-BE69-4ABC-880A-1E136C8CE29F}"/>
    <cellStyle name="ReportNums 4 4 3 3" xfId="37413" xr:uid="{23D23610-1A31-4828-BDFB-3CC8535DEB5A}"/>
    <cellStyle name="ReportNums 4 4 3 4" xfId="17445" xr:uid="{CB8A2811-BCA1-4381-AEF5-47495C510E10}"/>
    <cellStyle name="ReportNums 4 4 4" xfId="7973" xr:uid="{8DED3680-ACB0-4950-AF11-3C6C21375CFE}"/>
    <cellStyle name="ReportNums 4 4 4 2" xfId="28185" xr:uid="{3E6FA69F-1059-4EC0-A739-6C152202E77E}"/>
    <cellStyle name="ReportNums 4 4 4 3" xfId="37961" xr:uid="{8DA75CBF-95AF-43C2-8A24-E099E7F48B1D}"/>
    <cellStyle name="ReportNums 4 4 4 4" xfId="17993" xr:uid="{408D4232-BD77-47A6-9159-B0A09B080EBA}"/>
    <cellStyle name="ReportNums 4 4 5" xfId="8515" xr:uid="{390DEB72-B1D4-4704-9BE6-E5CB0F8F9C91}"/>
    <cellStyle name="ReportNums 4 4 5 2" xfId="28726" xr:uid="{733A430B-8794-4DEF-8FB6-46B318A791FE}"/>
    <cellStyle name="ReportNums 4 4 5 3" xfId="38502" xr:uid="{AFC65001-F152-4D98-B5BA-84BA3F7029FD}"/>
    <cellStyle name="ReportNums 4 4 5 4" xfId="18534" xr:uid="{A0E535BC-6C22-4B06-805F-903CAE6BF481}"/>
    <cellStyle name="ReportNums 4 4 6" xfId="9041" xr:uid="{1E530AD5-23EA-4939-A8E7-4E4D85BD972F}"/>
    <cellStyle name="ReportNums 4 4 6 2" xfId="29250" xr:uid="{8FCF27B2-8B85-4214-9219-3C90E11CE55A}"/>
    <cellStyle name="ReportNums 4 4 6 3" xfId="39026" xr:uid="{6D189B8E-20F9-4FE0-B6CC-B87C997C0C47}"/>
    <cellStyle name="ReportNums 4 4 6 4" xfId="19058" xr:uid="{A839C052-F111-4D00-AC7E-2A4479503F34}"/>
    <cellStyle name="ReportNums 4 4 7" xfId="9565" xr:uid="{E5509A93-8BB0-41A4-B850-626E58E8A81F}"/>
    <cellStyle name="ReportNums 4 4 7 2" xfId="29772" xr:uid="{F709C2B9-EB5B-4D62-92EF-9F3790256609}"/>
    <cellStyle name="ReportNums 4 4 7 3" xfId="39548" xr:uid="{C9BA2CA2-030A-4623-928B-AB83A7842D61}"/>
    <cellStyle name="ReportNums 4 4 7 4" xfId="19580" xr:uid="{20FD480C-EB92-421E-91A7-3D92038B5C99}"/>
    <cellStyle name="ReportNums 4 4 8" xfId="10089" xr:uid="{F795F9E5-EF33-4810-BA0B-AE5687AF7606}"/>
    <cellStyle name="ReportNums 4 4 8 2" xfId="30296" xr:uid="{AE512DD5-1952-4FA8-A529-FE9607CB1EDD}"/>
    <cellStyle name="ReportNums 4 4 8 3" xfId="40072" xr:uid="{FAFBF98A-36F9-4677-9A55-2427A69B452F}"/>
    <cellStyle name="ReportNums 4 4 8 4" xfId="20104" xr:uid="{37AADDB9-F458-4B87-A831-EDF1BBF0FEA0}"/>
    <cellStyle name="ReportNums 4 4 9" xfId="10600" xr:uid="{F6B0A663-AE0E-4F7C-B2A3-92257BC798AD}"/>
    <cellStyle name="ReportNums 4 4 9 2" xfId="30804" xr:uid="{B3DEA793-95A6-4A3C-9DA6-787D3B338D13}"/>
    <cellStyle name="ReportNums 4 4 9 3" xfId="40580" xr:uid="{892F4C42-66E1-4700-977A-30CB8ACDB636}"/>
    <cellStyle name="ReportNums 4 4 9 4" xfId="20612" xr:uid="{032A989B-2289-4DDE-B071-7B91603E8846}"/>
    <cellStyle name="ReportNums 4 5" xfId="5480" xr:uid="{9C46B135-FFD6-4004-80E4-FCEB5AC4CD44}"/>
    <cellStyle name="ReportNums 4 5 2" xfId="25712" xr:uid="{77D85D6E-EC41-4AF9-BD71-6B0674A45454}"/>
    <cellStyle name="ReportNums 4 5 3" xfId="35488" xr:uid="{90DB1C21-85E3-4EE9-80F2-1CDD62B4E060}"/>
    <cellStyle name="ReportNums 4 5 4" xfId="15520" xr:uid="{4ACE89B2-2035-4403-9342-8033CEC60AA0}"/>
    <cellStyle name="ReportNums 4 6" xfId="4745" xr:uid="{76A27FA2-1744-4C7F-8008-C8879A1AE08C}"/>
    <cellStyle name="ReportNums 4 6 2" xfId="24989" xr:uid="{49873FF0-A899-4335-A3E8-A61E44868E44}"/>
    <cellStyle name="ReportNums 4 6 3" xfId="34765" xr:uid="{9AF63C4C-A9FF-4D34-BC17-CE646D2AEC40}"/>
    <cellStyle name="ReportNums 4 6 4" xfId="14797" xr:uid="{6CC9A81A-EC31-4DF1-97BE-AE04F5266C9F}"/>
    <cellStyle name="ReportNums 4 7" xfId="5331" xr:uid="{162FFEE2-4620-4749-911B-6E786368482E}"/>
    <cellStyle name="ReportNums 4 7 2" xfId="25569" xr:uid="{3DB6F9B7-D3BE-46F7-8BE4-D329A3B06D83}"/>
    <cellStyle name="ReportNums 4 7 3" xfId="35345" xr:uid="{671A0DAA-FA40-4BE5-9DF5-47B0ECEAB718}"/>
    <cellStyle name="ReportNums 4 7 4" xfId="15377" xr:uid="{1DBE6536-4490-468E-988A-E455D63D64CA}"/>
    <cellStyle name="ReportNums 4 8" xfId="5737" xr:uid="{BFE0BC7B-BAED-4517-846B-311615B6BB8C}"/>
    <cellStyle name="ReportNums 4 8 2" xfId="25966" xr:uid="{830E67E4-206B-4C6A-8835-B5668988DE15}"/>
    <cellStyle name="ReportNums 4 8 3" xfId="35742" xr:uid="{27CD1333-0677-41F4-B01D-9FBA3C7722F7}"/>
    <cellStyle name="ReportNums 4 8 4" xfId="15774" xr:uid="{5D85D298-B2DD-46DF-AB40-8B8856017029}"/>
    <cellStyle name="ReportNums 4 9" xfId="6066" xr:uid="{67141C0E-163D-450B-8470-11BF424630D4}"/>
    <cellStyle name="ReportNums 4 9 2" xfId="26286" xr:uid="{CB0A3C26-E79A-45F2-A4F8-85D74E5D050A}"/>
    <cellStyle name="ReportNums 4 9 3" xfId="36062" xr:uid="{FAE9942C-C52D-438B-8B41-B5EB4271FE37}"/>
    <cellStyle name="ReportNums 4 9 4" xfId="16094" xr:uid="{CBA665AB-6508-4F9B-BAB4-1FF22D952EE7}"/>
    <cellStyle name="ReportNums 5" xfId="2666" xr:uid="{2682800B-7EF8-4483-869E-7188A67E2937}"/>
    <cellStyle name="ReportNums 5 10" xfId="5413" xr:uid="{7B0D8853-EA79-40CA-B5C2-1231944A934D}"/>
    <cellStyle name="ReportNums 5 10 2" xfId="25649" xr:uid="{EBC20EA9-B440-42D2-A9B0-C8B56C952B2D}"/>
    <cellStyle name="ReportNums 5 10 3" xfId="35425" xr:uid="{F99D1DBE-9E24-4B95-B0A0-48D637279EBC}"/>
    <cellStyle name="ReportNums 5 10 4" xfId="15457" xr:uid="{678F15BF-8169-4F6A-A955-E40257622A10}"/>
    <cellStyle name="ReportNums 5 11" xfId="3914" xr:uid="{A455B4FA-9D1C-47FF-B361-2B2CB523FB0F}"/>
    <cellStyle name="ReportNums 5 11 2" xfId="24184" xr:uid="{B3D384D7-3703-4BA3-8A8B-6B0F90EA8260}"/>
    <cellStyle name="ReportNums 5 11 3" xfId="33960" xr:uid="{8D79D728-3C8A-4AAD-87AA-63C69F551AE6}"/>
    <cellStyle name="ReportNums 5 11 4" xfId="13992" xr:uid="{5876A4E8-294E-404C-8C99-8AAFBBFDE428}"/>
    <cellStyle name="ReportNums 5 12" xfId="5321" xr:uid="{0C4EBAB5-8DE7-4245-BC34-F18A0564B28A}"/>
    <cellStyle name="ReportNums 5 12 2" xfId="25559" xr:uid="{1703BFAD-A787-42D7-B53D-F4B5618BC402}"/>
    <cellStyle name="ReportNums 5 12 3" xfId="35335" xr:uid="{07553732-FE47-4FF5-9241-6D5F49F15AAA}"/>
    <cellStyle name="ReportNums 5 12 4" xfId="15367" xr:uid="{1DD53B52-5D25-45F9-962D-E9D7D8A2CA6A}"/>
    <cellStyle name="ReportNums 5 13" xfId="9418" xr:uid="{490A587C-ABB9-4544-80BE-7DA03AEB3CB8}"/>
    <cellStyle name="ReportNums 5 13 2" xfId="29626" xr:uid="{9B86275D-ACB1-47DC-8D63-12689F5C4A7A}"/>
    <cellStyle name="ReportNums 5 13 3" xfId="39402" xr:uid="{ABA54A62-5103-4761-A568-6A4A63893BB1}"/>
    <cellStyle name="ReportNums 5 13 4" xfId="19434" xr:uid="{D8959F97-E31F-4464-A1A1-042170F60F78}"/>
    <cellStyle name="ReportNums 5 14" xfId="5414" xr:uid="{91C94268-0935-430F-8CF3-AB0427C0451A}"/>
    <cellStyle name="ReportNums 5 14 2" xfId="25650" xr:uid="{FFF09734-F48F-4347-A4B4-1FAE9ABC32CA}"/>
    <cellStyle name="ReportNums 5 14 3" xfId="35426" xr:uid="{C9474539-B27D-4810-BEA5-9C143E8A9E42}"/>
    <cellStyle name="ReportNums 5 14 4" xfId="15458" xr:uid="{4BC8A538-D3F1-453E-8891-F939C84BC2B8}"/>
    <cellStyle name="ReportNums 5 15" xfId="5768" xr:uid="{A66C4A47-D60A-4C8C-9E00-2025156C2023}"/>
    <cellStyle name="ReportNums 5 15 2" xfId="25995" xr:uid="{982AC4E1-1FA4-4D23-8318-3473C5C9D379}"/>
    <cellStyle name="ReportNums 5 15 3" xfId="35771" xr:uid="{CB888420-B115-4626-8AE7-482C8C0EE26A}"/>
    <cellStyle name="ReportNums 5 15 4" xfId="15803" xr:uid="{D666A970-673E-4AD1-89A6-4A3C31BE39BE}"/>
    <cellStyle name="ReportNums 5 16" xfId="6037" xr:uid="{7A22CFE8-016B-4167-9101-722E92AA0915}"/>
    <cellStyle name="ReportNums 5 16 2" xfId="26257" xr:uid="{ECEBAFB4-16A7-4D27-8073-14511F6E6F22}"/>
    <cellStyle name="ReportNums 5 16 3" xfId="36033" xr:uid="{97609A9D-3CC4-40A0-BD69-0982F2569AD2}"/>
    <cellStyle name="ReportNums 5 16 4" xfId="16065" xr:uid="{79A7A458-B019-42E4-840D-8A9277C754A5}"/>
    <cellStyle name="ReportNums 5 17" xfId="4180" xr:uid="{CDB31C75-E538-46D7-A9DE-233C50F9041E}"/>
    <cellStyle name="ReportNums 5 17 2" xfId="24433" xr:uid="{BCF06B3F-92C4-4C92-816F-1B737F1BD57C}"/>
    <cellStyle name="ReportNums 5 17 3" xfId="34209" xr:uid="{32127A02-576F-48E2-8A95-6924359F0160}"/>
    <cellStyle name="ReportNums 5 17 4" xfId="14241" xr:uid="{4AB797FB-9687-4661-A88E-0DEC34C1514D}"/>
    <cellStyle name="ReportNums 5 18" xfId="4710" xr:uid="{9DD595BE-F3FB-4A3F-ABEA-57E7A693E91F}"/>
    <cellStyle name="ReportNums 5 18 2" xfId="24955" xr:uid="{6D19A9D3-4C40-4584-83A6-D50F531849EB}"/>
    <cellStyle name="ReportNums 5 18 3" xfId="34731" xr:uid="{087473F0-F6DF-45A8-BA95-CD710B0B28C9}"/>
    <cellStyle name="ReportNums 5 18 4" xfId="14763" xr:uid="{652AD1C9-D5C5-4175-BE9D-E124EB0753F4}"/>
    <cellStyle name="ReportNums 5 19" xfId="5400" xr:uid="{A02D5804-8659-4665-9058-D87309AECF83}"/>
    <cellStyle name="ReportNums 5 19 2" xfId="25637" xr:uid="{7C5F0824-10E3-496C-BB23-8FA0ED396DFC}"/>
    <cellStyle name="ReportNums 5 19 3" xfId="35413" xr:uid="{DB61B641-C063-4951-911A-3577BC1C241A}"/>
    <cellStyle name="ReportNums 5 19 4" xfId="15445" xr:uid="{E4988337-167C-4456-8083-24201D6FF8FD}"/>
    <cellStyle name="ReportNums 5 2" xfId="2667" xr:uid="{6FDD9DE5-9C6D-4D28-A18E-2F23432D2A00}"/>
    <cellStyle name="ReportNums 5 2 10" xfId="6183" xr:uid="{32CD6622-5A07-4DDD-A48F-8BF0C454F0C1}"/>
    <cellStyle name="ReportNums 5 2 10 2" xfId="26401" xr:uid="{C6869FB8-3C3B-4606-A623-08153A6E9432}"/>
    <cellStyle name="ReportNums 5 2 10 3" xfId="36177" xr:uid="{6C292AAB-D5E2-4704-8CA9-B6C6E3CCB5C9}"/>
    <cellStyle name="ReportNums 5 2 10 4" xfId="16209" xr:uid="{B79BFB74-9F2A-43F5-A0F2-996803E31F20}"/>
    <cellStyle name="ReportNums 5 2 11" xfId="8863" xr:uid="{52FFE18B-9EAD-4F15-B9F3-26F607DD69A3}"/>
    <cellStyle name="ReportNums 5 2 11 2" xfId="29074" xr:uid="{FE2CD9BF-E38F-4250-976E-C1AD04FEBB58}"/>
    <cellStyle name="ReportNums 5 2 11 3" xfId="38850" xr:uid="{530CDF99-283E-4A6C-A852-7A3910ABFDB7}"/>
    <cellStyle name="ReportNums 5 2 11 4" xfId="18882" xr:uid="{63786B5E-F9F6-49CC-AF2B-530A5F2F3CC3}"/>
    <cellStyle name="ReportNums 5 2 12" xfId="8320" xr:uid="{EA42E9EC-45EB-4A6D-AD86-F0006A3A7E36}"/>
    <cellStyle name="ReportNums 5 2 12 2" xfId="28532" xr:uid="{263D048F-B43D-4293-B25F-EDC972A6369A}"/>
    <cellStyle name="ReportNums 5 2 12 3" xfId="38308" xr:uid="{AC1C226B-57C4-436E-8691-F7AB49284844}"/>
    <cellStyle name="ReportNums 5 2 12 4" xfId="18340" xr:uid="{07D15566-04C5-4C4C-94AB-07BFA43E9629}"/>
    <cellStyle name="ReportNums 5 2 13" xfId="5761" xr:uid="{942633A2-734B-4F37-9CBB-491A3458985E}"/>
    <cellStyle name="ReportNums 5 2 13 2" xfId="25988" xr:uid="{844E0904-71B1-4825-9AFB-35AB7A41E11C}"/>
    <cellStyle name="ReportNums 5 2 13 3" xfId="35764" xr:uid="{BCBDEBF7-A927-4797-AC19-962F62D99FBD}"/>
    <cellStyle name="ReportNums 5 2 13 4" xfId="15796" xr:uid="{2FD50717-709F-4CE1-A4B4-66C47F6A4216}"/>
    <cellStyle name="ReportNums 5 2 14" xfId="9890" xr:uid="{0E61A95E-7B9B-46DA-BEFE-DC136DC9A0EC}"/>
    <cellStyle name="ReportNums 5 2 14 2" xfId="30097" xr:uid="{FA39F980-A1D7-42E3-B14D-C2713AB9AB01}"/>
    <cellStyle name="ReportNums 5 2 14 3" xfId="39873" xr:uid="{43AFD038-5AF8-425E-93A2-7C79996ED564}"/>
    <cellStyle name="ReportNums 5 2 14 4" xfId="19905" xr:uid="{2E4AA266-C7CA-4314-8000-7924E3E5FD7C}"/>
    <cellStyle name="ReportNums 5 2 15" xfId="4803" xr:uid="{CE7C2393-4FF6-4552-97B8-2EB0E79A5411}"/>
    <cellStyle name="ReportNums 5 2 15 2" xfId="25046" xr:uid="{23C49613-E9E0-4F0F-86FA-BF438BF1DD7B}"/>
    <cellStyle name="ReportNums 5 2 15 3" xfId="34822" xr:uid="{4DA63B2D-DD26-4760-849E-97E2B9477A23}"/>
    <cellStyle name="ReportNums 5 2 15 4" xfId="14854" xr:uid="{1E508A21-0683-4714-82F2-B8F04318C4DD}"/>
    <cellStyle name="ReportNums 5 2 16" xfId="5307" xr:uid="{C7E91724-8CCF-4D9C-83AD-BD0C4CDB849C}"/>
    <cellStyle name="ReportNums 5 2 16 2" xfId="25547" xr:uid="{2841BB59-A88B-4B6F-B1AC-1BE237A9798F}"/>
    <cellStyle name="ReportNums 5 2 16 3" xfId="35323" xr:uid="{2DBC8815-B1DB-4CEF-93A0-C9DAE03AD310}"/>
    <cellStyle name="ReportNums 5 2 16 4" xfId="15355" xr:uid="{44D691D9-0328-4F85-A7EF-023EFE78BA40}"/>
    <cellStyle name="ReportNums 5 2 17" xfId="5790" xr:uid="{04BC86D7-C8B6-4694-B7A0-19A6E44A11F8}"/>
    <cellStyle name="ReportNums 5 2 17 2" xfId="26017" xr:uid="{C6135F9C-571C-4C0F-AF23-86008A4B88FF}"/>
    <cellStyle name="ReportNums 5 2 17 3" xfId="35793" xr:uid="{95AA51B9-DC9F-4F73-B530-987DF3891B18}"/>
    <cellStyle name="ReportNums 5 2 17 4" xfId="15825" xr:uid="{207CA819-BEAC-4510-BF28-32B064CA7E7F}"/>
    <cellStyle name="ReportNums 5 2 18" xfId="9397" xr:uid="{726BE3A3-99F7-4021-BC4E-1BF1F8937EC4}"/>
    <cellStyle name="ReportNums 5 2 18 2" xfId="29605" xr:uid="{504AE3DA-A795-4319-B280-DD9983223803}"/>
    <cellStyle name="ReportNums 5 2 18 3" xfId="39381" xr:uid="{F8A06735-246A-472A-91EF-A507B0DB5CCA}"/>
    <cellStyle name="ReportNums 5 2 18 4" xfId="19413" xr:uid="{876D29CA-135E-46B9-973D-7D4D7ACCEF6B}"/>
    <cellStyle name="ReportNums 5 2 19" xfId="24052" xr:uid="{D7119C1B-67F7-4E92-B877-4B057BB7A15D}"/>
    <cellStyle name="ReportNums 5 2 2" xfId="6479" xr:uid="{3C5F7B5D-CCCF-450C-B7F4-B57619646735}"/>
    <cellStyle name="ReportNums 5 2 2 10" xfId="11266" xr:uid="{FE21394A-7BEC-4276-A1D0-1475CB82480F}"/>
    <cellStyle name="ReportNums 5 2 2 10 2" xfId="31468" xr:uid="{FACC3961-E25E-4DB4-97B5-EE7A6C5A07FD}"/>
    <cellStyle name="ReportNums 5 2 2 10 3" xfId="41244" xr:uid="{F7E1FCE7-0DE7-4FF7-B365-E82602929E98}"/>
    <cellStyle name="ReportNums 5 2 2 10 4" xfId="21276" xr:uid="{3F899576-1847-4BBE-AFAA-38865EF7FD81}"/>
    <cellStyle name="ReportNums 5 2 2 11" xfId="11752" xr:uid="{305C4E0F-2FEB-43B8-91B2-4DB6D4E259D0}"/>
    <cellStyle name="ReportNums 5 2 2 11 2" xfId="31954" xr:uid="{B45E9C13-B244-430D-9CCD-E38FBE4F487C}"/>
    <cellStyle name="ReportNums 5 2 2 11 3" xfId="41730" xr:uid="{ABFED96B-EC31-4427-B781-C8621CE29253}"/>
    <cellStyle name="ReportNums 5 2 2 11 4" xfId="21762" xr:uid="{8F7C4859-1DA8-412F-8942-7B9C519A9964}"/>
    <cellStyle name="ReportNums 5 2 2 12" xfId="12226" xr:uid="{57C45505-7D2F-44CB-B4FC-9D2F4CFBFCA1}"/>
    <cellStyle name="ReportNums 5 2 2 12 2" xfId="32427" xr:uid="{00D80A63-AA7B-4A3E-9F36-276783046A4D}"/>
    <cellStyle name="ReportNums 5 2 2 12 3" xfId="42203" xr:uid="{C0B426A8-FAA5-461A-A4AD-B78882D39C00}"/>
    <cellStyle name="ReportNums 5 2 2 12 4" xfId="22235" xr:uid="{CFE22045-3679-4E85-A476-FB454CD0B7E8}"/>
    <cellStyle name="ReportNums 5 2 2 13" xfId="12687" xr:uid="{6778F5C2-12CF-4356-96B7-D7F44E69FA7E}"/>
    <cellStyle name="ReportNums 5 2 2 13 2" xfId="32887" xr:uid="{9F51E1C6-50D5-4EAF-AF8F-B1BACC84B4B0}"/>
    <cellStyle name="ReportNums 5 2 2 13 3" xfId="42663" xr:uid="{C3D6419E-5C54-4CD7-BC6C-ABD711184EDC}"/>
    <cellStyle name="ReportNums 5 2 2 13 4" xfId="22695" xr:uid="{54C269C2-BF7E-4AAC-9CB4-87EAA4A4B0E3}"/>
    <cellStyle name="ReportNums 5 2 2 14" xfId="13147" xr:uid="{CB166EE5-5531-41E6-80B3-6902B622BE91}"/>
    <cellStyle name="ReportNums 5 2 2 14 2" xfId="33346" xr:uid="{470DCDC0-35BE-4664-9371-7FB8012E05CC}"/>
    <cellStyle name="ReportNums 5 2 2 14 3" xfId="43122" xr:uid="{32BAF7B8-81E1-45FE-A93B-1EF2963CCCDD}"/>
    <cellStyle name="ReportNums 5 2 2 14 4" xfId="23154" xr:uid="{23AF7053-0737-45D9-909A-079996BD46D7}"/>
    <cellStyle name="ReportNums 5 2 2 15" xfId="13600" xr:uid="{570E0D50-9D9E-4452-936C-0A7805AFDCC4}"/>
    <cellStyle name="ReportNums 5 2 2 15 2" xfId="33797" xr:uid="{FAA458BE-B1DD-475C-893E-D04573E8A52C}"/>
    <cellStyle name="ReportNums 5 2 2 15 3" xfId="43573" xr:uid="{B441670B-202D-4ECC-B508-CE4CC7E1E9F9}"/>
    <cellStyle name="ReportNums 5 2 2 15 4" xfId="23605" xr:uid="{87EB49B4-5F1E-4FA8-B10B-619A4C9CDCD8}"/>
    <cellStyle name="ReportNums 5 2 2 16" xfId="26697" xr:uid="{DBC436FB-9051-49DE-8352-65D7BEAF55CA}"/>
    <cellStyle name="ReportNums 5 2 2 17" xfId="36473" xr:uid="{85BC1E22-29C0-44FD-B136-DF5C169A9CAA}"/>
    <cellStyle name="ReportNums 5 2 2 18" xfId="16505" xr:uid="{F24208F5-7509-4AF4-827C-FE409187B8B2}"/>
    <cellStyle name="ReportNums 5 2 2 2" xfId="7038" xr:uid="{11D0E1A7-6DAE-4F0F-BBF0-ABB36F69C24F}"/>
    <cellStyle name="ReportNums 5 2 2 2 2" xfId="27252" xr:uid="{5655C215-53D3-4BDE-B927-0BFF80103935}"/>
    <cellStyle name="ReportNums 5 2 2 2 3" xfId="37028" xr:uid="{5BD494D7-A9C0-4EE3-9A4B-1C64A66F285B}"/>
    <cellStyle name="ReportNums 5 2 2 2 4" xfId="17060" xr:uid="{62041917-295A-4D9D-89EA-D7AAEAA21580}"/>
    <cellStyle name="ReportNums 5 2 2 3" xfId="7585" xr:uid="{02E14B9E-0D0A-40F4-A738-511CF373C086}"/>
    <cellStyle name="ReportNums 5 2 2 3 2" xfId="27799" xr:uid="{837C8819-7C63-4FE9-867E-9B68DE55F5B7}"/>
    <cellStyle name="ReportNums 5 2 2 3 3" xfId="37575" xr:uid="{4DFC3045-840E-4E67-97BD-E59F8FA6C52F}"/>
    <cellStyle name="ReportNums 5 2 2 3 4" xfId="17607" xr:uid="{ED2A2776-7685-4CAA-B55C-DC1D4AEFF56E}"/>
    <cellStyle name="ReportNums 5 2 2 4" xfId="8135" xr:uid="{3302C937-052E-4973-95BA-EA60B27CE43F}"/>
    <cellStyle name="ReportNums 5 2 2 4 2" xfId="28347" xr:uid="{1A749BA1-1451-4DEB-AD01-CDCF5B72EF02}"/>
    <cellStyle name="ReportNums 5 2 2 4 3" xfId="38123" xr:uid="{98F06E9A-EA67-499C-9CBB-4CAA846E70D2}"/>
    <cellStyle name="ReportNums 5 2 2 4 4" xfId="18155" xr:uid="{AF19AAE5-6C48-4355-A77E-21A1AB5A3948}"/>
    <cellStyle name="ReportNums 5 2 2 5" xfId="8677" xr:uid="{DCDF1E29-9F82-4584-B950-EB5361A1ED96}"/>
    <cellStyle name="ReportNums 5 2 2 5 2" xfId="28888" xr:uid="{D463AFE2-EBCD-435B-9AEA-C63BDA588016}"/>
    <cellStyle name="ReportNums 5 2 2 5 3" xfId="38664" xr:uid="{A259EAD6-4672-42C0-9022-6B0903DA43D1}"/>
    <cellStyle name="ReportNums 5 2 2 5 4" xfId="18696" xr:uid="{065EAF31-5AF8-43A5-8B43-654525B4AF60}"/>
    <cellStyle name="ReportNums 5 2 2 6" xfId="9203" xr:uid="{4C246D9D-E2B1-40CE-B7BB-A3DC10713B2D}"/>
    <cellStyle name="ReportNums 5 2 2 6 2" xfId="29412" xr:uid="{CE770AD0-5D5D-4FC1-8FD6-BDA53300B40B}"/>
    <cellStyle name="ReportNums 5 2 2 6 3" xfId="39188" xr:uid="{DDA1E902-3015-4A74-946E-81036080D541}"/>
    <cellStyle name="ReportNums 5 2 2 6 4" xfId="19220" xr:uid="{7C79938B-111F-4A15-B727-A72A65C1F8A4}"/>
    <cellStyle name="ReportNums 5 2 2 7" xfId="9727" xr:uid="{16518885-B3E3-4D9A-BF68-541C5F9C1A0D}"/>
    <cellStyle name="ReportNums 5 2 2 7 2" xfId="29934" xr:uid="{9E464150-B795-4070-806D-931A766C6F9A}"/>
    <cellStyle name="ReportNums 5 2 2 7 3" xfId="39710" xr:uid="{EC28EE38-5F33-4CCD-8880-55507C9E0C8C}"/>
    <cellStyle name="ReportNums 5 2 2 7 4" xfId="19742" xr:uid="{B0DE3A60-0325-4594-A658-81C288EE3DB0}"/>
    <cellStyle name="ReportNums 5 2 2 8" xfId="10251" xr:uid="{DD7EAEA2-4B75-4CDE-84DB-9B861D291941}"/>
    <cellStyle name="ReportNums 5 2 2 8 2" xfId="30458" xr:uid="{5D07A655-1BA4-4416-AB27-4C82CF09F3D6}"/>
    <cellStyle name="ReportNums 5 2 2 8 3" xfId="40234" xr:uid="{1C6D363C-16F8-475E-9837-0A75D1AB601E}"/>
    <cellStyle name="ReportNums 5 2 2 8 4" xfId="20266" xr:uid="{77442553-C438-4A1D-B872-5F2D214C473F}"/>
    <cellStyle name="ReportNums 5 2 2 9" xfId="10762" xr:uid="{CF7E31D0-FD53-4659-9774-7187C0F781F7}"/>
    <cellStyle name="ReportNums 5 2 2 9 2" xfId="30966" xr:uid="{55D36AFF-0FDE-4B11-A2BA-BF1D69304356}"/>
    <cellStyle name="ReportNums 5 2 2 9 3" xfId="40742" xr:uid="{B5420376-A4A6-422E-842E-A26A5D57A542}"/>
    <cellStyle name="ReportNums 5 2 2 9 4" xfId="20774" xr:uid="{DAB6B746-D472-46A0-9A31-A37C3E09F235}"/>
    <cellStyle name="ReportNums 5 2 20" xfId="23877" xr:uid="{98EA0EC2-A6AF-45E1-B27E-45E48FABFF83}"/>
    <cellStyle name="ReportNums 5 2 21" xfId="13950" xr:uid="{B7E90FC8-FF38-429D-8997-649BAC0A2A68}"/>
    <cellStyle name="ReportNums 5 2 3" xfId="6314" xr:uid="{DED89DA2-FA6F-4F60-A450-F9FC4F52A3E6}"/>
    <cellStyle name="ReportNums 5 2 3 10" xfId="11101" xr:uid="{A78B272B-6F1E-4780-A425-0BA51096221D}"/>
    <cellStyle name="ReportNums 5 2 3 10 2" xfId="31303" xr:uid="{E69C9254-194C-41C5-97B0-69484B729EAD}"/>
    <cellStyle name="ReportNums 5 2 3 10 3" xfId="41079" xr:uid="{8CB17B14-0CEF-4345-A3AE-446EF0A8462E}"/>
    <cellStyle name="ReportNums 5 2 3 10 4" xfId="21111" xr:uid="{DF2B61FD-6762-4623-A504-D5B08D1249EA}"/>
    <cellStyle name="ReportNums 5 2 3 11" xfId="11587" xr:uid="{6793F0E9-3901-4CF4-BC98-6FBA2E55754E}"/>
    <cellStyle name="ReportNums 5 2 3 11 2" xfId="31789" xr:uid="{8809916F-C05B-4B32-9B7F-4231EADA5E05}"/>
    <cellStyle name="ReportNums 5 2 3 11 3" xfId="41565" xr:uid="{559C9B17-D109-422F-B7C0-5ECD6BBAB40D}"/>
    <cellStyle name="ReportNums 5 2 3 11 4" xfId="21597" xr:uid="{942D5C2E-0ABC-45CA-9BF9-C814CDD0A958}"/>
    <cellStyle name="ReportNums 5 2 3 12" xfId="12061" xr:uid="{45DCB27D-8AB1-4278-A157-BDD8CBAFF35D}"/>
    <cellStyle name="ReportNums 5 2 3 12 2" xfId="32262" xr:uid="{99B4502E-CE5B-4803-B983-1BEB83AFD3AA}"/>
    <cellStyle name="ReportNums 5 2 3 12 3" xfId="42038" xr:uid="{71596188-9EAB-4045-8810-767983ACDA36}"/>
    <cellStyle name="ReportNums 5 2 3 12 4" xfId="22070" xr:uid="{6922C121-187B-4599-A5C9-C88C3EF0BEEC}"/>
    <cellStyle name="ReportNums 5 2 3 13" xfId="12522" xr:uid="{1C765888-AB51-4FCB-B654-9B64F5861518}"/>
    <cellStyle name="ReportNums 5 2 3 13 2" xfId="32722" xr:uid="{E31BE66E-9251-474D-B3D1-4A84946DDC8B}"/>
    <cellStyle name="ReportNums 5 2 3 13 3" xfId="42498" xr:uid="{98737706-6079-4176-B09D-E6F31FA72404}"/>
    <cellStyle name="ReportNums 5 2 3 13 4" xfId="22530" xr:uid="{732FAB66-65B4-40E5-955A-B6647C1C04DD}"/>
    <cellStyle name="ReportNums 5 2 3 14" xfId="12982" xr:uid="{C576E2E3-B993-4082-AA95-1886B4A88EDD}"/>
    <cellStyle name="ReportNums 5 2 3 14 2" xfId="33181" xr:uid="{64B0564F-65B8-48B4-98B1-A29DE02A28FC}"/>
    <cellStyle name="ReportNums 5 2 3 14 3" xfId="42957" xr:uid="{9BE7C72D-7237-4F43-95A0-0BBC77C039B5}"/>
    <cellStyle name="ReportNums 5 2 3 14 4" xfId="22989" xr:uid="{13250F50-9733-445F-BB73-4D3FD217FF49}"/>
    <cellStyle name="ReportNums 5 2 3 15" xfId="13435" xr:uid="{6E3D1DF6-665E-4DA5-B887-E76AF8EF40A8}"/>
    <cellStyle name="ReportNums 5 2 3 15 2" xfId="33632" xr:uid="{D48950FE-6704-4564-9D81-22A7C0A4BC77}"/>
    <cellStyle name="ReportNums 5 2 3 15 3" xfId="43408" xr:uid="{E95F77E8-7836-4364-B4D4-7398C26CEED2}"/>
    <cellStyle name="ReportNums 5 2 3 15 4" xfId="23440" xr:uid="{A2EDFFAA-C60C-4BF5-9D42-251D00748E92}"/>
    <cellStyle name="ReportNums 5 2 3 16" xfId="26532" xr:uid="{12D2739E-CDDE-4822-84D6-E6962A853431}"/>
    <cellStyle name="ReportNums 5 2 3 17" xfId="36308" xr:uid="{B535E1FF-CC23-4F9C-AC2A-387F01605C7B}"/>
    <cellStyle name="ReportNums 5 2 3 18" xfId="16340" xr:uid="{2532EC25-A359-47F9-BE7C-8853A2780B7E}"/>
    <cellStyle name="ReportNums 5 2 3 2" xfId="6873" xr:uid="{2FED259F-B95D-4BD8-841E-592EA1BA9B00}"/>
    <cellStyle name="ReportNums 5 2 3 2 2" xfId="27087" xr:uid="{E0706BAC-F8E4-4316-9344-C86C2C3B997F}"/>
    <cellStyle name="ReportNums 5 2 3 2 3" xfId="36863" xr:uid="{CFFE0B93-9D0E-4737-9416-631593A97DA0}"/>
    <cellStyle name="ReportNums 5 2 3 2 4" xfId="16895" xr:uid="{C587731A-79B4-4740-9A76-838CDF018C41}"/>
    <cellStyle name="ReportNums 5 2 3 3" xfId="7420" xr:uid="{A63FD1B9-53F0-4702-9ED1-D92BAB074F0B}"/>
    <cellStyle name="ReportNums 5 2 3 3 2" xfId="27634" xr:uid="{7186B383-A755-4C38-9931-06DA4210BFF5}"/>
    <cellStyle name="ReportNums 5 2 3 3 3" xfId="37410" xr:uid="{02E30F92-4761-44C0-82CE-B09ECCE41570}"/>
    <cellStyle name="ReportNums 5 2 3 3 4" xfId="17442" xr:uid="{1F90F4A6-1214-4292-9A3E-3A1178044A5D}"/>
    <cellStyle name="ReportNums 5 2 3 4" xfId="7970" xr:uid="{880BA183-88F0-4139-B8C4-B3D798EFFB24}"/>
    <cellStyle name="ReportNums 5 2 3 4 2" xfId="28182" xr:uid="{95237805-9984-4852-B668-88C49D1DBA1F}"/>
    <cellStyle name="ReportNums 5 2 3 4 3" xfId="37958" xr:uid="{2C92D2C8-E215-42F3-9192-5233718FEBCF}"/>
    <cellStyle name="ReportNums 5 2 3 4 4" xfId="17990" xr:uid="{400F5AD5-7A52-4FC1-B193-1AF1F6E4EF0E}"/>
    <cellStyle name="ReportNums 5 2 3 5" xfId="8512" xr:uid="{0A34AD8C-7B9E-49E5-AE66-F35318E76D8F}"/>
    <cellStyle name="ReportNums 5 2 3 5 2" xfId="28723" xr:uid="{3FAA427F-76AB-4F4B-9687-D2B8493EF9D0}"/>
    <cellStyle name="ReportNums 5 2 3 5 3" xfId="38499" xr:uid="{06C040A2-7E26-46E2-82C6-005AE192437B}"/>
    <cellStyle name="ReportNums 5 2 3 5 4" xfId="18531" xr:uid="{95586382-E353-4857-9A34-59144FA22790}"/>
    <cellStyle name="ReportNums 5 2 3 6" xfId="9038" xr:uid="{B5F080FF-09BB-42EF-9F42-AD64644FA584}"/>
    <cellStyle name="ReportNums 5 2 3 6 2" xfId="29247" xr:uid="{7AA3D7DC-6911-4D5F-A478-87DC5ED46C71}"/>
    <cellStyle name="ReportNums 5 2 3 6 3" xfId="39023" xr:uid="{F7E96B67-8C31-472F-BE33-C4FDE73531E1}"/>
    <cellStyle name="ReportNums 5 2 3 6 4" xfId="19055" xr:uid="{F899D300-8CBC-4275-A820-9260A0D80B55}"/>
    <cellStyle name="ReportNums 5 2 3 7" xfId="9562" xr:uid="{11137CB4-1CC6-4117-A733-1288A3CB468E}"/>
    <cellStyle name="ReportNums 5 2 3 7 2" xfId="29769" xr:uid="{9D496ED9-1325-4150-AB25-3A4F346F30A4}"/>
    <cellStyle name="ReportNums 5 2 3 7 3" xfId="39545" xr:uid="{152D9521-428A-4DCF-91F7-94FB708EE334}"/>
    <cellStyle name="ReportNums 5 2 3 7 4" xfId="19577" xr:uid="{82809C6F-5BA9-4557-877F-58442CA05940}"/>
    <cellStyle name="ReportNums 5 2 3 8" xfId="10086" xr:uid="{615969FE-C5D7-454F-ACF7-B7A1DF664A92}"/>
    <cellStyle name="ReportNums 5 2 3 8 2" xfId="30293" xr:uid="{294D2394-89F6-4ED0-94FF-39A5D6E78FD2}"/>
    <cellStyle name="ReportNums 5 2 3 8 3" xfId="40069" xr:uid="{341317C5-9EA5-453A-9F77-A98B73DBC6AE}"/>
    <cellStyle name="ReportNums 5 2 3 8 4" xfId="20101" xr:uid="{F3D74774-FF86-4B89-8810-EF293B2643F9}"/>
    <cellStyle name="ReportNums 5 2 3 9" xfId="10597" xr:uid="{AD9BDE75-5635-40AF-A7B8-AD73309A0AE3}"/>
    <cellStyle name="ReportNums 5 2 3 9 2" xfId="30801" xr:uid="{FC0120C2-98DF-44DB-8B24-D770DAB7F571}"/>
    <cellStyle name="ReportNums 5 2 3 9 3" xfId="40577" xr:uid="{ADF4DE61-D19E-4296-9E68-B14C3ACE10CA}"/>
    <cellStyle name="ReportNums 5 2 3 9 4" xfId="20609" xr:uid="{AE04A769-D8D4-408E-AC2D-E8DA9F722B9B}"/>
    <cellStyle name="ReportNums 5 2 4" xfId="5483" xr:uid="{3E1C7DFC-3682-4FEF-9F4E-4124A41CC321}"/>
    <cellStyle name="ReportNums 5 2 4 2" xfId="25715" xr:uid="{1758318C-3906-4A3A-A805-544990F04F86}"/>
    <cellStyle name="ReportNums 5 2 4 3" xfId="35491" xr:uid="{D32AC1B3-1130-4481-9252-16D005F42E69}"/>
    <cellStyle name="ReportNums 5 2 4 4" xfId="15523" xr:uid="{534B60FB-E9DE-4209-A696-F4C9FA7CADAA}"/>
    <cellStyle name="ReportNums 5 2 5" xfId="4743" xr:uid="{2D57FE08-60DF-4999-B584-7A945B8CB258}"/>
    <cellStyle name="ReportNums 5 2 5 2" xfId="24987" xr:uid="{9FE7EEFB-90D7-4BBC-A415-A01C4D5FD0BD}"/>
    <cellStyle name="ReportNums 5 2 5 3" xfId="34763" xr:uid="{FE5BD44B-256C-4B52-BD77-656F5D11DD74}"/>
    <cellStyle name="ReportNums 5 2 5 4" xfId="14795" xr:uid="{B3AE0C48-F750-44A4-8CB3-5E3CD7EC90A0}"/>
    <cellStyle name="ReportNums 5 2 6" xfId="5334" xr:uid="{1C5D9036-B67A-44FF-B42F-ECED05F9A1B9}"/>
    <cellStyle name="ReportNums 5 2 6 2" xfId="25572" xr:uid="{456AAC96-93B2-4AA5-9659-092293BD9CE9}"/>
    <cellStyle name="ReportNums 5 2 6 3" xfId="35348" xr:uid="{D9662040-11CC-4CAC-959F-9253B31B2DCD}"/>
    <cellStyle name="ReportNums 5 2 6 4" xfId="15380" xr:uid="{2B474D12-A4F8-46B4-95F8-28D5D82CAA07}"/>
    <cellStyle name="ReportNums 5 2 7" xfId="4115" xr:uid="{9364DDDC-AB86-44FB-9580-E2E31E867AC3}"/>
    <cellStyle name="ReportNums 5 2 7 2" xfId="24370" xr:uid="{5959B6DE-6EF2-4338-BC7B-6FF7943B40D4}"/>
    <cellStyle name="ReportNums 5 2 7 3" xfId="34146" xr:uid="{E3737E91-D0CA-4C51-AC9C-0F1B4D150BC3}"/>
    <cellStyle name="ReportNums 5 2 7 4" xfId="14178" xr:uid="{8A0CF5C3-6B31-4A81-8CA7-D79DFFAF3CE0}"/>
    <cellStyle name="ReportNums 5 2 8" xfId="5462" xr:uid="{AA3A7699-CB86-4358-8B9F-01CCA3145400}"/>
    <cellStyle name="ReportNums 5 2 8 2" xfId="25694" xr:uid="{386277F7-73F3-4970-80B9-914E778BF437}"/>
    <cellStyle name="ReportNums 5 2 8 3" xfId="35470" xr:uid="{D7A436A0-A0FF-4E71-939E-64408E388FA1}"/>
    <cellStyle name="ReportNums 5 2 8 4" xfId="15502" xr:uid="{F600C2BF-E16F-4548-9541-FA4791D20147}"/>
    <cellStyle name="ReportNums 5 2 9" xfId="7203" xr:uid="{7B1888DE-9BD6-4B45-8460-70FB81BF97DE}"/>
    <cellStyle name="ReportNums 5 2 9 2" xfId="27417" xr:uid="{E9BD70A4-C706-4AB9-9327-A69F382C11D0}"/>
    <cellStyle name="ReportNums 5 2 9 3" xfId="37193" xr:uid="{ED65DCA0-7375-4FB2-AB56-F51FD2B2C0AD}"/>
    <cellStyle name="ReportNums 5 2 9 4" xfId="17225" xr:uid="{A370398D-3094-47BF-A863-A1934462894D}"/>
    <cellStyle name="ReportNums 5 20" xfId="24051" xr:uid="{60FD15FF-30D3-4A4C-A4EE-5661CD0CEB12}"/>
    <cellStyle name="ReportNums 5 21" xfId="23878" xr:uid="{F6E5423A-025C-4FF0-9BB7-5B5D4F72549F}"/>
    <cellStyle name="ReportNums 5 22" xfId="13949" xr:uid="{A2E7D2C6-972A-42A1-8441-0F538AAEBF11}"/>
    <cellStyle name="ReportNums 5 3" xfId="6478" xr:uid="{96351215-57EC-4AE8-A378-42C6196E7394}"/>
    <cellStyle name="ReportNums 5 3 10" xfId="11265" xr:uid="{DED170A1-8AA4-41EB-BA3B-9A7CA515863E}"/>
    <cellStyle name="ReportNums 5 3 10 2" xfId="31467" xr:uid="{8BFF14B9-3422-4633-9607-C7188A82503D}"/>
    <cellStyle name="ReportNums 5 3 10 3" xfId="41243" xr:uid="{39961D7C-3AA0-409A-84B8-7B17CF74D0C4}"/>
    <cellStyle name="ReportNums 5 3 10 4" xfId="21275" xr:uid="{973EEBEE-C06D-44C9-8FC7-E40007464F0F}"/>
    <cellStyle name="ReportNums 5 3 11" xfId="11751" xr:uid="{FA994CCC-43B0-470E-8AEB-CBF9AA7F89D7}"/>
    <cellStyle name="ReportNums 5 3 11 2" xfId="31953" xr:uid="{F7425E37-8E84-4FCC-81FD-DB81801A6372}"/>
    <cellStyle name="ReportNums 5 3 11 3" xfId="41729" xr:uid="{F13BC3AE-C6D4-4680-9B5C-1A6EA3DD3AA2}"/>
    <cellStyle name="ReportNums 5 3 11 4" xfId="21761" xr:uid="{3C9C0B23-0F2D-4DBE-B764-EE43BE65652A}"/>
    <cellStyle name="ReportNums 5 3 12" xfId="12225" xr:uid="{FD207CB5-44EB-4A1E-A935-1476D12428AE}"/>
    <cellStyle name="ReportNums 5 3 12 2" xfId="32426" xr:uid="{26696DA0-738C-4916-955A-4D0FEB49F677}"/>
    <cellStyle name="ReportNums 5 3 12 3" xfId="42202" xr:uid="{17FB74A5-AE17-4EB2-BE25-0BCC444302EF}"/>
    <cellStyle name="ReportNums 5 3 12 4" xfId="22234" xr:uid="{EB0B91FF-4EE5-4421-87D4-E75EA06C715A}"/>
    <cellStyle name="ReportNums 5 3 13" xfId="12686" xr:uid="{D1393E09-5F3B-449C-89D1-E5B4956A4E46}"/>
    <cellStyle name="ReportNums 5 3 13 2" xfId="32886" xr:uid="{84374B33-594C-4A90-8791-CF8FD0C3E648}"/>
    <cellStyle name="ReportNums 5 3 13 3" xfId="42662" xr:uid="{AB5CC8B5-7C45-4603-807B-D7CE3A2E0C5A}"/>
    <cellStyle name="ReportNums 5 3 13 4" xfId="22694" xr:uid="{1EC51CA6-CCBF-4DA7-93DD-E65D8C8D5D9A}"/>
    <cellStyle name="ReportNums 5 3 14" xfId="13146" xr:uid="{79828F84-A4C4-483F-886A-E1A9BE634149}"/>
    <cellStyle name="ReportNums 5 3 14 2" xfId="33345" xr:uid="{D8971DD4-5BAF-4130-90DD-4C966675454C}"/>
    <cellStyle name="ReportNums 5 3 14 3" xfId="43121" xr:uid="{95F82BCB-E2FC-4846-A20E-855814621D06}"/>
    <cellStyle name="ReportNums 5 3 14 4" xfId="23153" xr:uid="{4CEA8403-E922-4622-9B17-95FBB6D1C1EB}"/>
    <cellStyle name="ReportNums 5 3 15" xfId="13599" xr:uid="{D82E404F-38D8-4743-9293-7B531AD22306}"/>
    <cellStyle name="ReportNums 5 3 15 2" xfId="33796" xr:uid="{AFA35B72-5D8B-46F2-BEE2-24EFDD0085A9}"/>
    <cellStyle name="ReportNums 5 3 15 3" xfId="43572" xr:uid="{B17631E3-6A0A-404B-B4FF-D098AE930EB4}"/>
    <cellStyle name="ReportNums 5 3 15 4" xfId="23604" xr:uid="{3EC8CEC5-E011-4F07-8863-0C8795B38907}"/>
    <cellStyle name="ReportNums 5 3 16" xfId="26696" xr:uid="{0BCBC6D0-58C6-4097-9F85-0F5D800C882C}"/>
    <cellStyle name="ReportNums 5 3 17" xfId="36472" xr:uid="{8D6147EE-662E-41FA-960E-54B7B1A29772}"/>
    <cellStyle name="ReportNums 5 3 18" xfId="16504" xr:uid="{446DC3BB-97CA-4D19-9288-B3A50D1D6311}"/>
    <cellStyle name="ReportNums 5 3 2" xfId="7037" xr:uid="{FD2F7A89-0864-42CA-A4AA-96ACDF3F4031}"/>
    <cellStyle name="ReportNums 5 3 2 2" xfId="27251" xr:uid="{1A730454-CE26-4423-97A0-ED4C43F3FA6E}"/>
    <cellStyle name="ReportNums 5 3 2 3" xfId="37027" xr:uid="{E45F6667-1466-46C6-B3C9-8A2AB117D64C}"/>
    <cellStyle name="ReportNums 5 3 2 4" xfId="17059" xr:uid="{CBFC0F6F-5455-4C8D-939F-F12AC13A40E5}"/>
    <cellStyle name="ReportNums 5 3 3" xfId="7584" xr:uid="{F5442180-0668-4456-906C-29F15C08DA99}"/>
    <cellStyle name="ReportNums 5 3 3 2" xfId="27798" xr:uid="{E69417CE-66DD-4D8F-8DAA-7428B6EDA21E}"/>
    <cellStyle name="ReportNums 5 3 3 3" xfId="37574" xr:uid="{2F0D6F71-E155-4257-9FFC-1336EE68EDBC}"/>
    <cellStyle name="ReportNums 5 3 3 4" xfId="17606" xr:uid="{9850924F-B10C-433C-9CF1-FA11B149C407}"/>
    <cellStyle name="ReportNums 5 3 4" xfId="8134" xr:uid="{658D960B-DDA2-4F2C-9764-87D4CF4B89EE}"/>
    <cellStyle name="ReportNums 5 3 4 2" xfId="28346" xr:uid="{CF5C7850-12A9-4BE8-96BF-93E11ED3C475}"/>
    <cellStyle name="ReportNums 5 3 4 3" xfId="38122" xr:uid="{DAAAD724-FC87-4C49-9FC9-4FDCB9E339ED}"/>
    <cellStyle name="ReportNums 5 3 4 4" xfId="18154" xr:uid="{B53BFC3C-C334-413A-9B2D-FE5B5E4792AD}"/>
    <cellStyle name="ReportNums 5 3 5" xfId="8676" xr:uid="{F1FAD22A-F9A4-4813-8F03-47E290ACF8D4}"/>
    <cellStyle name="ReportNums 5 3 5 2" xfId="28887" xr:uid="{FB1D094B-65FD-4FDE-886A-19306949316D}"/>
    <cellStyle name="ReportNums 5 3 5 3" xfId="38663" xr:uid="{668D67F9-0E25-4063-A62C-1229981F15EF}"/>
    <cellStyle name="ReportNums 5 3 5 4" xfId="18695" xr:uid="{5C479310-2691-42DD-8217-527F77D85D21}"/>
    <cellStyle name="ReportNums 5 3 6" xfId="9202" xr:uid="{CA24D442-8930-4DB6-8750-87B80DF2482D}"/>
    <cellStyle name="ReportNums 5 3 6 2" xfId="29411" xr:uid="{46E72C7B-A0A8-43CF-8436-878ECC337CED}"/>
    <cellStyle name="ReportNums 5 3 6 3" xfId="39187" xr:uid="{22004D73-689E-46DF-A2B4-1CA711816756}"/>
    <cellStyle name="ReportNums 5 3 6 4" xfId="19219" xr:uid="{E87E95E0-7744-4725-8A8B-6E790D863706}"/>
    <cellStyle name="ReportNums 5 3 7" xfId="9726" xr:uid="{D3CB785C-E0EF-48E5-B590-B1DDDCB9BF0D}"/>
    <cellStyle name="ReportNums 5 3 7 2" xfId="29933" xr:uid="{FD3AC6FB-E5D6-4152-80C9-AA1109AB5F8D}"/>
    <cellStyle name="ReportNums 5 3 7 3" xfId="39709" xr:uid="{7167C823-DE28-49DC-801B-9E9555524520}"/>
    <cellStyle name="ReportNums 5 3 7 4" xfId="19741" xr:uid="{02373A97-BE3E-4DF0-AAA6-F7CC71D8C439}"/>
    <cellStyle name="ReportNums 5 3 8" xfId="10250" xr:uid="{9075359F-7BBF-41BD-B59C-B46C5DDB839C}"/>
    <cellStyle name="ReportNums 5 3 8 2" xfId="30457" xr:uid="{A131B5E1-B3D6-4497-B881-8D03C628CC7C}"/>
    <cellStyle name="ReportNums 5 3 8 3" xfId="40233" xr:uid="{A768695E-A198-4686-A1FA-B6EB47AB5295}"/>
    <cellStyle name="ReportNums 5 3 8 4" xfId="20265" xr:uid="{1795A72E-E35B-4CD1-80B0-36D7F6467BFA}"/>
    <cellStyle name="ReportNums 5 3 9" xfId="10761" xr:uid="{842111E8-051A-4601-8AF4-02595F1B835E}"/>
    <cellStyle name="ReportNums 5 3 9 2" xfId="30965" xr:uid="{09E96034-275B-495A-A729-30FEED4DEA4B}"/>
    <cellStyle name="ReportNums 5 3 9 3" xfId="40741" xr:uid="{F357F81E-9062-4029-9944-BEEB3591EE16}"/>
    <cellStyle name="ReportNums 5 3 9 4" xfId="20773" xr:uid="{6F380200-44E6-46E9-8B8C-6DE4AF32A329}"/>
    <cellStyle name="ReportNums 5 4" xfId="6315" xr:uid="{ECC456C4-984E-441E-A057-700583146E62}"/>
    <cellStyle name="ReportNums 5 4 10" xfId="11102" xr:uid="{FDB67ED3-E5B3-49E6-9A1D-49BE622B2B7E}"/>
    <cellStyle name="ReportNums 5 4 10 2" xfId="31304" xr:uid="{F8E1082D-D3CC-4548-8FEE-ED768CCB1ED8}"/>
    <cellStyle name="ReportNums 5 4 10 3" xfId="41080" xr:uid="{AC08701F-09B0-4E22-8588-D7FC6113505E}"/>
    <cellStyle name="ReportNums 5 4 10 4" xfId="21112" xr:uid="{D451612E-FC83-4823-BA5A-61B7ADA79D1F}"/>
    <cellStyle name="ReportNums 5 4 11" xfId="11588" xr:uid="{625D4DC1-E35B-4467-A2F5-A35B42253D38}"/>
    <cellStyle name="ReportNums 5 4 11 2" xfId="31790" xr:uid="{E42C07AE-871E-40DF-8008-0CF30B525AC9}"/>
    <cellStyle name="ReportNums 5 4 11 3" xfId="41566" xr:uid="{44D6F188-5673-49C2-8B0F-2253E68AE155}"/>
    <cellStyle name="ReportNums 5 4 11 4" xfId="21598" xr:uid="{72E77BDD-F87A-4BF5-AEB1-9BF1C4F86795}"/>
    <cellStyle name="ReportNums 5 4 12" xfId="12062" xr:uid="{2201BD39-9A67-45D8-B8E8-7030D89C35EE}"/>
    <cellStyle name="ReportNums 5 4 12 2" xfId="32263" xr:uid="{8164001C-A556-48A9-99C3-1AD90A65A83D}"/>
    <cellStyle name="ReportNums 5 4 12 3" xfId="42039" xr:uid="{35C0EE73-02B3-4684-AB89-9E929B696BD7}"/>
    <cellStyle name="ReportNums 5 4 12 4" xfId="22071" xr:uid="{49FB0B90-1834-45B2-A02F-1A45E354DC0A}"/>
    <cellStyle name="ReportNums 5 4 13" xfId="12523" xr:uid="{E8CD4D39-4445-4AEA-B314-BCB53D4DBA5B}"/>
    <cellStyle name="ReportNums 5 4 13 2" xfId="32723" xr:uid="{D7966A9A-E0FE-42B6-89BD-CD0E0C9375B3}"/>
    <cellStyle name="ReportNums 5 4 13 3" xfId="42499" xr:uid="{E54162AF-6E80-4DC0-92BF-4EF84DB65BCD}"/>
    <cellStyle name="ReportNums 5 4 13 4" xfId="22531" xr:uid="{394AA277-E1B3-495A-A5AC-18BB3900858D}"/>
    <cellStyle name="ReportNums 5 4 14" xfId="12983" xr:uid="{83C1F2C2-CD4C-4BB2-A5C9-0BD564BAA850}"/>
    <cellStyle name="ReportNums 5 4 14 2" xfId="33182" xr:uid="{D8F76D91-8116-4F8D-ADA2-799D87872DC8}"/>
    <cellStyle name="ReportNums 5 4 14 3" xfId="42958" xr:uid="{137C6261-C788-4334-953C-F6C55C45FC54}"/>
    <cellStyle name="ReportNums 5 4 14 4" xfId="22990" xr:uid="{955B76F2-0DB4-42CD-99E5-4627D9064E82}"/>
    <cellStyle name="ReportNums 5 4 15" xfId="13436" xr:uid="{22991151-48D3-4940-AAEA-9C26BB469E0F}"/>
    <cellStyle name="ReportNums 5 4 15 2" xfId="33633" xr:uid="{031F4328-0890-4D00-B9E7-7758DA167296}"/>
    <cellStyle name="ReportNums 5 4 15 3" xfId="43409" xr:uid="{56259869-D071-4C1C-BEBC-149F958CF412}"/>
    <cellStyle name="ReportNums 5 4 15 4" xfId="23441" xr:uid="{8959B139-D472-4139-96D7-F8B50CE1BC36}"/>
    <cellStyle name="ReportNums 5 4 16" xfId="26533" xr:uid="{6AC586F7-6DED-4CD3-AC4C-214934ABCBD7}"/>
    <cellStyle name="ReportNums 5 4 17" xfId="36309" xr:uid="{A8923052-CDDF-46BC-A0BE-C348AFDA34DE}"/>
    <cellStyle name="ReportNums 5 4 18" xfId="16341" xr:uid="{28950BF5-6BC3-4E9A-9E11-C0B2BC5FB93C}"/>
    <cellStyle name="ReportNums 5 4 2" xfId="6874" xr:uid="{DE84AEE3-E996-4FD7-9A8A-6057D110A625}"/>
    <cellStyle name="ReportNums 5 4 2 2" xfId="27088" xr:uid="{C8C9D3E5-AE40-4A6E-B7FD-C6A0E3419B49}"/>
    <cellStyle name="ReportNums 5 4 2 3" xfId="36864" xr:uid="{21747C26-AA4A-4701-9D3A-1DBC236302FD}"/>
    <cellStyle name="ReportNums 5 4 2 4" xfId="16896" xr:uid="{F42F0CFC-AA6D-4793-855B-BC76A8C3AA27}"/>
    <cellStyle name="ReportNums 5 4 3" xfId="7421" xr:uid="{44BB1702-E47D-405F-9FDB-B29CCC5C7CD7}"/>
    <cellStyle name="ReportNums 5 4 3 2" xfId="27635" xr:uid="{FE098599-15ED-468F-8A97-7BDE4C0948C1}"/>
    <cellStyle name="ReportNums 5 4 3 3" xfId="37411" xr:uid="{AFE9CCF0-50D5-4609-BF82-A40025E97560}"/>
    <cellStyle name="ReportNums 5 4 3 4" xfId="17443" xr:uid="{BAC7B066-BF15-477B-8895-649C452BA139}"/>
    <cellStyle name="ReportNums 5 4 4" xfId="7971" xr:uid="{A83E5D57-8B7D-42A2-93D2-72D277EC5443}"/>
    <cellStyle name="ReportNums 5 4 4 2" xfId="28183" xr:uid="{A4CDFD2B-D94F-424C-ADFD-17421ED31E28}"/>
    <cellStyle name="ReportNums 5 4 4 3" xfId="37959" xr:uid="{D20894CD-75E8-4DD0-8A03-13DB53CFAB9F}"/>
    <cellStyle name="ReportNums 5 4 4 4" xfId="17991" xr:uid="{B2DC2C8B-0647-4C2A-A77F-5C6E28FE42B3}"/>
    <cellStyle name="ReportNums 5 4 5" xfId="8513" xr:uid="{AE227598-0FE7-4719-8736-DD1A7D1898D8}"/>
    <cellStyle name="ReportNums 5 4 5 2" xfId="28724" xr:uid="{2609D08C-9628-4428-BE43-B7D5BCBEA30D}"/>
    <cellStyle name="ReportNums 5 4 5 3" xfId="38500" xr:uid="{DC41BD28-6FCC-48A0-905B-A8737619B39E}"/>
    <cellStyle name="ReportNums 5 4 5 4" xfId="18532" xr:uid="{A1A0BAD7-FE4B-46CB-B097-2D407BD26051}"/>
    <cellStyle name="ReportNums 5 4 6" xfId="9039" xr:uid="{B6F32549-319C-4168-8E3C-A020CAB82324}"/>
    <cellStyle name="ReportNums 5 4 6 2" xfId="29248" xr:uid="{E803835E-639D-447D-9402-5BA8E8B6D232}"/>
    <cellStyle name="ReportNums 5 4 6 3" xfId="39024" xr:uid="{932B2E0E-F484-4327-9265-26952BCE8D87}"/>
    <cellStyle name="ReportNums 5 4 6 4" xfId="19056" xr:uid="{4BDA9154-C825-49EC-8A9A-B24653B0FCDA}"/>
    <cellStyle name="ReportNums 5 4 7" xfId="9563" xr:uid="{274884AF-7B49-445D-84BF-4B4556D70F55}"/>
    <cellStyle name="ReportNums 5 4 7 2" xfId="29770" xr:uid="{5BE3B629-086B-4AEE-AD04-307206F446FF}"/>
    <cellStyle name="ReportNums 5 4 7 3" xfId="39546" xr:uid="{0AEB9E79-B5A6-4EC1-AB79-66BDE6238694}"/>
    <cellStyle name="ReportNums 5 4 7 4" xfId="19578" xr:uid="{1A0F8D4E-021F-4B7F-96F5-4A54A423ADD7}"/>
    <cellStyle name="ReportNums 5 4 8" xfId="10087" xr:uid="{D62B9ED0-5296-4531-A11C-71F7A4C7FBF8}"/>
    <cellStyle name="ReportNums 5 4 8 2" xfId="30294" xr:uid="{BB2E556E-D219-45E6-9D73-C2925A721858}"/>
    <cellStyle name="ReportNums 5 4 8 3" xfId="40070" xr:uid="{A9D588E9-013E-43AB-9E97-72B86F1DA80D}"/>
    <cellStyle name="ReportNums 5 4 8 4" xfId="20102" xr:uid="{D0619A37-8054-4C99-8026-A61411D8BE40}"/>
    <cellStyle name="ReportNums 5 4 9" xfId="10598" xr:uid="{7413BF8B-3E98-4606-AF38-5DB17652646D}"/>
    <cellStyle name="ReportNums 5 4 9 2" xfId="30802" xr:uid="{53CB7A20-4E33-4FBC-A5EE-E06285D388E6}"/>
    <cellStyle name="ReportNums 5 4 9 3" xfId="40578" xr:uid="{BC55AB2F-B743-458B-8F31-79D59A389678}"/>
    <cellStyle name="ReportNums 5 4 9 4" xfId="20610" xr:uid="{DBEFB639-E565-4906-AFE8-103195DF3426}"/>
    <cellStyle name="ReportNums 5 5" xfId="5482" xr:uid="{9EFA3517-8AD2-4FCB-BBCA-2835A8CF9278}"/>
    <cellStyle name="ReportNums 5 5 2" xfId="25714" xr:uid="{44952394-D0E6-4B73-9D9A-FB2BDCEB6903}"/>
    <cellStyle name="ReportNums 5 5 3" xfId="35490" xr:uid="{D1B9C2B1-B341-47E6-904E-586720E2A3D3}"/>
    <cellStyle name="ReportNums 5 5 4" xfId="15522" xr:uid="{D4328938-0C96-4384-B872-2EAFE9CC1B5D}"/>
    <cellStyle name="ReportNums 5 6" xfId="3908" xr:uid="{B07B15BA-67A2-49ED-A1D1-DE50A0A832E3}"/>
    <cellStyle name="ReportNums 5 6 2" xfId="24180" xr:uid="{2102B715-9709-4DB5-9844-C585A584B077}"/>
    <cellStyle name="ReportNums 5 6 3" xfId="33956" xr:uid="{C7B37405-D35F-4497-888C-4CA25649792E}"/>
    <cellStyle name="ReportNums 5 6 4" xfId="13988" xr:uid="{3E1E6227-0F52-481B-9FBE-69E7EBFF4912}"/>
    <cellStyle name="ReportNums 5 7" xfId="5333" xr:uid="{52047E71-7794-4599-A8D9-E40A7257FC5F}"/>
    <cellStyle name="ReportNums 5 7 2" xfId="25571" xr:uid="{D3D27C03-E788-4878-9952-269241BE1536}"/>
    <cellStyle name="ReportNums 5 7 3" xfId="35347" xr:uid="{9D256852-C573-4202-82BF-7A7D6422B5A9}"/>
    <cellStyle name="ReportNums 5 7 4" xfId="15379" xr:uid="{EC9F5B74-AAC9-4467-905D-BB1170A9731B}"/>
    <cellStyle name="ReportNums 5 8" xfId="5616" xr:uid="{535A251E-6B17-4DCF-A5E2-8331A1A859E5}"/>
    <cellStyle name="ReportNums 5 8 2" xfId="25845" xr:uid="{3801D2E9-1A69-4C19-AFDB-08CB09FD1922}"/>
    <cellStyle name="ReportNums 5 8 3" xfId="35621" xr:uid="{CE1B7581-CF8E-4E91-B959-95C15ABC0B87}"/>
    <cellStyle name="ReportNums 5 8 4" xfId="15653" xr:uid="{228DBDBD-7119-4921-B993-DEE3A1DEFAED}"/>
    <cellStyle name="ReportNums 5 9" xfId="4397" xr:uid="{546BF64E-7E78-4E2A-BF4D-D39C1E27573A}"/>
    <cellStyle name="ReportNums 5 9 2" xfId="24648" xr:uid="{832B372C-637E-48F7-B480-992343CB008B}"/>
    <cellStyle name="ReportNums 5 9 3" xfId="34424" xr:uid="{BE4C4500-4743-4887-B3B0-98A2981B0E36}"/>
    <cellStyle name="ReportNums 5 9 4" xfId="14456" xr:uid="{A5AE0B05-1278-4800-8EAD-7A904A9AD338}"/>
    <cellStyle name="ReportNums 6" xfId="2668" xr:uid="{8DB79330-451D-4A22-9C37-B1BA39D062F0}"/>
    <cellStyle name="ReportNums 6 10" xfId="7192" xr:uid="{9D4908DC-37E5-4D5A-BAEB-35E371798E55}"/>
    <cellStyle name="ReportNums 6 10 2" xfId="27406" xr:uid="{C5199771-9604-4E68-B42A-1BCF1D31680A}"/>
    <cellStyle name="ReportNums 6 10 3" xfId="37182" xr:uid="{60C0B17F-3D96-4B6A-89D8-D7C3451F7BA0}"/>
    <cellStyle name="ReportNums 6 10 4" xfId="17214" xr:uid="{0EB44AEB-9866-4832-912E-2D3C4E488E8D}"/>
    <cellStyle name="ReportNums 6 11" xfId="8377" xr:uid="{5C57BDBD-EB32-4D31-9EA3-1286184817C0}"/>
    <cellStyle name="ReportNums 6 11 2" xfId="28588" xr:uid="{653EBFF4-A24A-4B43-B22A-612B5CBA8FF5}"/>
    <cellStyle name="ReportNums 6 11 3" xfId="38364" xr:uid="{ADAC0945-EAA7-4049-9BFA-9F0BEB322DE6}"/>
    <cellStyle name="ReportNums 6 11 4" xfId="18396" xr:uid="{CCB9B9C9-0CC0-42B7-A5BD-25F3A4966BA8}"/>
    <cellStyle name="ReportNums 6 12" xfId="5734" xr:uid="{3509A2DF-2822-4ADB-AEBC-473D90D9128F}"/>
    <cellStyle name="ReportNums 6 12 2" xfId="25963" xr:uid="{53E751A6-4182-4EA4-AC4E-8A49FA481B13}"/>
    <cellStyle name="ReportNums 6 12 3" xfId="35739" xr:uid="{8AB2736A-B033-476D-8C64-24264DC78FA6}"/>
    <cellStyle name="ReportNums 6 12 4" xfId="15771" xr:uid="{1C841869-E7D9-450F-9EA0-79EE82F84D36}"/>
    <cellStyle name="ReportNums 6 13" xfId="5724" xr:uid="{0C71675B-6F1F-4DBF-BF27-4C104C4A61AD}"/>
    <cellStyle name="ReportNums 6 13 2" xfId="25953" xr:uid="{0A13BA8C-8B27-4813-9E7B-A72F0CF46905}"/>
    <cellStyle name="ReportNums 6 13 3" xfId="35729" xr:uid="{22CC3228-E6FC-4855-A16B-D3E040A1EDD8}"/>
    <cellStyle name="ReportNums 6 13 4" xfId="15761" xr:uid="{EE997863-62C2-4090-972C-4D1B7BD6A4A7}"/>
    <cellStyle name="ReportNums 6 14" xfId="5918" xr:uid="{10DB8637-C06A-4EEE-A5B8-20C98DCE6922}"/>
    <cellStyle name="ReportNums 6 14 2" xfId="26143" xr:uid="{ECBFFAA9-7E2D-4940-91A6-68FD9ACB3494}"/>
    <cellStyle name="ReportNums 6 14 3" xfId="35919" xr:uid="{B9299F3F-2860-49B2-A9C7-22852A64FA9F}"/>
    <cellStyle name="ReportNums 6 14 4" xfId="15951" xr:uid="{6A02F143-7234-40B0-A4B3-D0EEE78FA071}"/>
    <cellStyle name="ReportNums 6 15" xfId="9881" xr:uid="{F42BFD34-8387-410B-80F6-BF759EF974CB}"/>
    <cellStyle name="ReportNums 6 15 2" xfId="30088" xr:uid="{F62241D4-099D-4007-A5F1-872F6600C43E}"/>
    <cellStyle name="ReportNums 6 15 3" xfId="39864" xr:uid="{F068564C-C57E-4EEF-8C59-8F534F00E098}"/>
    <cellStyle name="ReportNums 6 15 4" xfId="19896" xr:uid="{E224E4CD-9836-4D3F-9956-F8457A9DF97C}"/>
    <cellStyle name="ReportNums 6 16" xfId="6039" xr:uid="{1C27A50A-F02A-45D7-B664-673304057A43}"/>
    <cellStyle name="ReportNums 6 16 2" xfId="26259" xr:uid="{87E359CC-C046-4FB8-A176-AF0C396A2B5D}"/>
    <cellStyle name="ReportNums 6 16 3" xfId="36035" xr:uid="{883C6FAF-417C-4787-9368-A2C7493A91F4}"/>
    <cellStyle name="ReportNums 6 16 4" xfId="16067" xr:uid="{6A398234-840B-4E6E-9FFB-81F5B8E56C47}"/>
    <cellStyle name="ReportNums 6 17" xfId="5328" xr:uid="{45B53385-5EEC-442C-9F74-B5E7CA3F39F5}"/>
    <cellStyle name="ReportNums 6 17 2" xfId="25566" xr:uid="{B78BA6BD-EB16-4C2F-9794-BA45E9D6418B}"/>
    <cellStyle name="ReportNums 6 17 3" xfId="35342" xr:uid="{F4089FA5-5B4F-4467-A869-1CE74FAB2093}"/>
    <cellStyle name="ReportNums 6 17 4" xfId="15374" xr:uid="{28722340-1130-427A-A65B-20E30D0975EF}"/>
    <cellStyle name="ReportNums 6 18" xfId="4415" xr:uid="{74768FE9-E552-4342-BEEC-696770C9D0ED}"/>
    <cellStyle name="ReportNums 6 18 2" xfId="24666" xr:uid="{3CB1B715-B165-4D09-936B-A92518A254C9}"/>
    <cellStyle name="ReportNums 6 18 3" xfId="34442" xr:uid="{8A19EDBE-C573-462C-8C15-6127D170DEEC}"/>
    <cellStyle name="ReportNums 6 18 4" xfId="14474" xr:uid="{FAF55041-03F0-4C3E-A1A3-2A58795BF60A}"/>
    <cellStyle name="ReportNums 6 19" xfId="24053" xr:uid="{BCD67BE5-E193-4A24-AC2A-37419BF44031}"/>
    <cellStyle name="ReportNums 6 2" xfId="6480" xr:uid="{4D2CD4E6-82EB-4538-81E4-B3D9408E5080}"/>
    <cellStyle name="ReportNums 6 2 10" xfId="11267" xr:uid="{AC1531C1-D59C-4891-9A03-B0D2BEB88DF1}"/>
    <cellStyle name="ReportNums 6 2 10 2" xfId="31469" xr:uid="{2A8B0FDA-E971-4822-8D4F-489423185713}"/>
    <cellStyle name="ReportNums 6 2 10 3" xfId="41245" xr:uid="{C788318C-B959-492C-A8E9-30C452F3F033}"/>
    <cellStyle name="ReportNums 6 2 10 4" xfId="21277" xr:uid="{8A10680B-CD90-48C4-9AE1-C656FE31FBCA}"/>
    <cellStyle name="ReportNums 6 2 11" xfId="11753" xr:uid="{92B2257A-5D5E-48AE-A867-0193A11972C3}"/>
    <cellStyle name="ReportNums 6 2 11 2" xfId="31955" xr:uid="{EB422E39-A5FC-4E0E-9034-2C1D266E8E6D}"/>
    <cellStyle name="ReportNums 6 2 11 3" xfId="41731" xr:uid="{E63D3A7A-E47A-4C24-B0B7-C015C38E063F}"/>
    <cellStyle name="ReportNums 6 2 11 4" xfId="21763" xr:uid="{6F3A9A9F-D23A-4CDE-BF16-71D69331D6D2}"/>
    <cellStyle name="ReportNums 6 2 12" xfId="12227" xr:uid="{2F8F5702-7361-4145-A4AD-B0F2BF75B513}"/>
    <cellStyle name="ReportNums 6 2 12 2" xfId="32428" xr:uid="{7A137D63-01FF-44FA-88A5-4632E3C99D51}"/>
    <cellStyle name="ReportNums 6 2 12 3" xfId="42204" xr:uid="{68F7006F-A6E6-4FDF-BCDB-675CB3530DD8}"/>
    <cellStyle name="ReportNums 6 2 12 4" xfId="22236" xr:uid="{D1FCF0EB-C761-4CE6-A4A3-AD87DC3B9674}"/>
    <cellStyle name="ReportNums 6 2 13" xfId="12688" xr:uid="{FE89B7EE-621F-4265-9DD2-798CE5A27152}"/>
    <cellStyle name="ReportNums 6 2 13 2" xfId="32888" xr:uid="{0E9437B5-D6C2-4170-BCCB-021431D76459}"/>
    <cellStyle name="ReportNums 6 2 13 3" xfId="42664" xr:uid="{5569CE5A-5056-41DA-8D5A-E21BB13C0B98}"/>
    <cellStyle name="ReportNums 6 2 13 4" xfId="22696" xr:uid="{D0657765-AEFB-47D7-B85E-04D4E9FC1999}"/>
    <cellStyle name="ReportNums 6 2 14" xfId="13148" xr:uid="{2C59768E-8212-4113-A629-FF87457B9264}"/>
    <cellStyle name="ReportNums 6 2 14 2" xfId="33347" xr:uid="{48BDC867-96F8-4EEC-8E5F-9B838EEFFEF2}"/>
    <cellStyle name="ReportNums 6 2 14 3" xfId="43123" xr:uid="{C92ACF4C-FA8B-464A-B19A-6A3EE3616855}"/>
    <cellStyle name="ReportNums 6 2 14 4" xfId="23155" xr:uid="{ABC5BBD9-0BC4-4D9D-9BE5-CF113B78E442}"/>
    <cellStyle name="ReportNums 6 2 15" xfId="13601" xr:uid="{EFA40BD0-FD25-4A98-87CA-9E0E2A552643}"/>
    <cellStyle name="ReportNums 6 2 15 2" xfId="33798" xr:uid="{FEE29273-5C50-4857-BEB4-0B1D7DEDA0A4}"/>
    <cellStyle name="ReportNums 6 2 15 3" xfId="43574" xr:uid="{411BE605-0C82-42B3-9429-4CE108E6D94A}"/>
    <cellStyle name="ReportNums 6 2 15 4" xfId="23606" xr:uid="{E8FAE48F-3372-4EBE-8F32-7D72300596C5}"/>
    <cellStyle name="ReportNums 6 2 16" xfId="26698" xr:uid="{215680FF-A607-4ABB-89F0-E1B95B615516}"/>
    <cellStyle name="ReportNums 6 2 17" xfId="36474" xr:uid="{B159A718-018F-40C9-9643-E3BDD4E2ADF1}"/>
    <cellStyle name="ReportNums 6 2 18" xfId="16506" xr:uid="{6E842DA4-6155-45EA-9F8E-1E86151BF56F}"/>
    <cellStyle name="ReportNums 6 2 2" xfId="7039" xr:uid="{22B629F4-A3D9-453D-91EE-71B2FBEF90E8}"/>
    <cellStyle name="ReportNums 6 2 2 2" xfId="27253" xr:uid="{3F214E8F-3A5A-4C5B-B5E2-DF2E9B40611A}"/>
    <cellStyle name="ReportNums 6 2 2 3" xfId="37029" xr:uid="{3C227231-595B-4013-AFD9-389D35F80B01}"/>
    <cellStyle name="ReportNums 6 2 2 4" xfId="17061" xr:uid="{604C575F-48C9-4432-A708-776BD75878A7}"/>
    <cellStyle name="ReportNums 6 2 3" xfId="7586" xr:uid="{4866C56C-3940-4A7A-8AC4-C1565E8CE7B5}"/>
    <cellStyle name="ReportNums 6 2 3 2" xfId="27800" xr:uid="{716659DA-5408-49CE-9966-98C70058FA69}"/>
    <cellStyle name="ReportNums 6 2 3 3" xfId="37576" xr:uid="{8A37D69C-2861-4230-A096-AF72FBC02665}"/>
    <cellStyle name="ReportNums 6 2 3 4" xfId="17608" xr:uid="{F0FED03B-DEBC-4A1D-B1EE-B00ECFA0682B}"/>
    <cellStyle name="ReportNums 6 2 4" xfId="8136" xr:uid="{8FEE1A08-D125-4EEC-A637-D602FBE167ED}"/>
    <cellStyle name="ReportNums 6 2 4 2" xfId="28348" xr:uid="{72132169-F70F-41F8-85AE-22F0357F6521}"/>
    <cellStyle name="ReportNums 6 2 4 3" xfId="38124" xr:uid="{66CB7D86-9992-44F9-8632-FE61D4932F9B}"/>
    <cellStyle name="ReportNums 6 2 4 4" xfId="18156" xr:uid="{4EED99D8-F614-4F93-BBEA-A3CD74C7069A}"/>
    <cellStyle name="ReportNums 6 2 5" xfId="8678" xr:uid="{CD41CBE4-B29B-49D2-8DC0-12CB1837A4D4}"/>
    <cellStyle name="ReportNums 6 2 5 2" xfId="28889" xr:uid="{64A75ECB-A77E-4A5E-8CAE-141AB2F04B7D}"/>
    <cellStyle name="ReportNums 6 2 5 3" xfId="38665" xr:uid="{E444A777-D1E2-47C6-9DC3-76809D7909CA}"/>
    <cellStyle name="ReportNums 6 2 5 4" xfId="18697" xr:uid="{FA1AA32B-0390-438D-B475-8607F87E719A}"/>
    <cellStyle name="ReportNums 6 2 6" xfId="9204" xr:uid="{DD40F8E3-3A0B-4567-BB35-1544E91BA6A2}"/>
    <cellStyle name="ReportNums 6 2 6 2" xfId="29413" xr:uid="{BA214B12-C1CD-4D3F-9ED5-F293E1A5CA95}"/>
    <cellStyle name="ReportNums 6 2 6 3" xfId="39189" xr:uid="{5BF51C83-A2F0-4B6A-BFD9-98F3ED7A63A5}"/>
    <cellStyle name="ReportNums 6 2 6 4" xfId="19221" xr:uid="{D8F30C19-79B6-480B-93DA-7A23FF280C40}"/>
    <cellStyle name="ReportNums 6 2 7" xfId="9728" xr:uid="{979AD05A-F02E-4E52-AA2B-FA4A2A292442}"/>
    <cellStyle name="ReportNums 6 2 7 2" xfId="29935" xr:uid="{8DDA66FD-0E27-4F8A-84A3-A673B70E2EEE}"/>
    <cellStyle name="ReportNums 6 2 7 3" xfId="39711" xr:uid="{9E0BE26B-23D6-4481-9C05-C3C245BECBDF}"/>
    <cellStyle name="ReportNums 6 2 7 4" xfId="19743" xr:uid="{F46A71E9-1522-4AE7-A967-59ED70EE01DA}"/>
    <cellStyle name="ReportNums 6 2 8" xfId="10252" xr:uid="{1D230BC2-02CF-42AF-94A3-62A88F8311FF}"/>
    <cellStyle name="ReportNums 6 2 8 2" xfId="30459" xr:uid="{5FC4E8EB-E8BE-43BA-88BC-4783211DA98E}"/>
    <cellStyle name="ReportNums 6 2 8 3" xfId="40235" xr:uid="{60F31DDA-571F-4432-967A-82550F76709A}"/>
    <cellStyle name="ReportNums 6 2 8 4" xfId="20267" xr:uid="{5A491EA7-38CF-4D28-B543-D21A87D52A12}"/>
    <cellStyle name="ReportNums 6 2 9" xfId="10763" xr:uid="{53916A61-F643-4488-A0FC-23BD67497E98}"/>
    <cellStyle name="ReportNums 6 2 9 2" xfId="30967" xr:uid="{A92DFAA6-2632-4A76-8FDC-00E6BD0C96D4}"/>
    <cellStyle name="ReportNums 6 2 9 3" xfId="40743" xr:uid="{39F9A738-28B9-483D-90E3-6D66E3A79CCD}"/>
    <cellStyle name="ReportNums 6 2 9 4" xfId="20775" xr:uid="{BD959C44-AAA4-4CAF-887B-FD5EAB7FE26A}"/>
    <cellStyle name="ReportNums 6 20" xfId="23876" xr:uid="{8E52A609-6945-4CAD-BB12-052769F1CE2B}"/>
    <cellStyle name="ReportNums 6 21" xfId="13951" xr:uid="{34990F94-543C-4373-BE99-07355F91CF1A}"/>
    <cellStyle name="ReportNums 6 3" xfId="6313" xr:uid="{DFD6F8B2-D507-49C7-9662-489642195113}"/>
    <cellStyle name="ReportNums 6 3 10" xfId="11100" xr:uid="{58330121-2B8C-41E5-88AA-0DA94D9D30F1}"/>
    <cellStyle name="ReportNums 6 3 10 2" xfId="31302" xr:uid="{8D913E5D-BFC3-4738-A77C-4B137D22F0D5}"/>
    <cellStyle name="ReportNums 6 3 10 3" xfId="41078" xr:uid="{DC03DD51-052C-45BB-8C01-8D1F34707469}"/>
    <cellStyle name="ReportNums 6 3 10 4" xfId="21110" xr:uid="{B277C67B-1ED2-4149-88FA-92D0DE8E232E}"/>
    <cellStyle name="ReportNums 6 3 11" xfId="11586" xr:uid="{D94C1DBF-8AA0-4C90-9B02-A8F17ECAD27E}"/>
    <cellStyle name="ReportNums 6 3 11 2" xfId="31788" xr:uid="{D8A2C377-40DC-42B2-A29E-479D27CF8E89}"/>
    <cellStyle name="ReportNums 6 3 11 3" xfId="41564" xr:uid="{2C2DD1D8-B87A-4749-BEFA-D0FE474E06F6}"/>
    <cellStyle name="ReportNums 6 3 11 4" xfId="21596" xr:uid="{21FE15CE-64D9-4695-B301-810A8DA31C32}"/>
    <cellStyle name="ReportNums 6 3 12" xfId="12060" xr:uid="{D966BCEC-AC88-4234-B5FF-059B4191F418}"/>
    <cellStyle name="ReportNums 6 3 12 2" xfId="32261" xr:uid="{47B02C40-47B4-4BE0-8472-1E02F757D399}"/>
    <cellStyle name="ReportNums 6 3 12 3" xfId="42037" xr:uid="{722434F5-2430-46EA-8979-DC466633DEE3}"/>
    <cellStyle name="ReportNums 6 3 12 4" xfId="22069" xr:uid="{ED5F4B80-814F-4258-986B-85960B5079D2}"/>
    <cellStyle name="ReportNums 6 3 13" xfId="12521" xr:uid="{B4FA582E-24C9-4B75-B0B2-F4BC83796C36}"/>
    <cellStyle name="ReportNums 6 3 13 2" xfId="32721" xr:uid="{EE29FC7D-C684-45AA-9695-4FB5EF73CF0A}"/>
    <cellStyle name="ReportNums 6 3 13 3" xfId="42497" xr:uid="{8FD4B8AD-E4CD-434C-B77E-D0D9BF65B6AA}"/>
    <cellStyle name="ReportNums 6 3 13 4" xfId="22529" xr:uid="{295617E5-7633-4FEB-A7B3-7F0C8000DE00}"/>
    <cellStyle name="ReportNums 6 3 14" xfId="12981" xr:uid="{BFFD9751-B7E0-45A7-882C-B9E23833B35F}"/>
    <cellStyle name="ReportNums 6 3 14 2" xfId="33180" xr:uid="{260573B4-2DA0-4938-A2E4-85FA4F3DBB45}"/>
    <cellStyle name="ReportNums 6 3 14 3" xfId="42956" xr:uid="{74D8180D-F7D2-4539-A339-6EF22AF32A1B}"/>
    <cellStyle name="ReportNums 6 3 14 4" xfId="22988" xr:uid="{E1615325-007A-4AA2-BB95-7CCAA333BBC4}"/>
    <cellStyle name="ReportNums 6 3 15" xfId="13434" xr:uid="{33688CCF-A0D8-427E-9DE7-D4642913CF85}"/>
    <cellStyle name="ReportNums 6 3 15 2" xfId="33631" xr:uid="{C700F7BE-D755-4345-9062-0532FFAE06F2}"/>
    <cellStyle name="ReportNums 6 3 15 3" xfId="43407" xr:uid="{689F45E1-9D9F-401C-9644-9D45E612BB80}"/>
    <cellStyle name="ReportNums 6 3 15 4" xfId="23439" xr:uid="{7513D8BB-24D1-4858-A308-536676DB04F5}"/>
    <cellStyle name="ReportNums 6 3 16" xfId="26531" xr:uid="{D0CD68EE-38E1-4674-961A-90FF90B65C3B}"/>
    <cellStyle name="ReportNums 6 3 17" xfId="36307" xr:uid="{246CD71A-AA93-4B53-8E11-9B81621406B8}"/>
    <cellStyle name="ReportNums 6 3 18" xfId="16339" xr:uid="{94394AA1-D85D-4D43-A93B-442CD12A5C59}"/>
    <cellStyle name="ReportNums 6 3 2" xfId="6872" xr:uid="{7BF387E6-C4F4-4107-AC50-73F6BA516855}"/>
    <cellStyle name="ReportNums 6 3 2 2" xfId="27086" xr:uid="{49DBF8D7-6BD7-48D8-9540-CB33216B9BAC}"/>
    <cellStyle name="ReportNums 6 3 2 3" xfId="36862" xr:uid="{8303FEF3-DB8C-4C22-963B-B9011F68A591}"/>
    <cellStyle name="ReportNums 6 3 2 4" xfId="16894" xr:uid="{63D62762-6823-49CD-952C-FC3D243A7925}"/>
    <cellStyle name="ReportNums 6 3 3" xfId="7419" xr:uid="{2A6C16E3-EC4B-4152-9937-195BFB354550}"/>
    <cellStyle name="ReportNums 6 3 3 2" xfId="27633" xr:uid="{D40F8D82-516D-4374-963E-42929C0E2ACC}"/>
    <cellStyle name="ReportNums 6 3 3 3" xfId="37409" xr:uid="{3EA8B6EA-5AF7-49C4-99C2-C1CCC7F99A57}"/>
    <cellStyle name="ReportNums 6 3 3 4" xfId="17441" xr:uid="{765346DD-FB20-447B-98C8-48FB8CBC5AD3}"/>
    <cellStyle name="ReportNums 6 3 4" xfId="7969" xr:uid="{64ECEF4F-55B7-4142-B5AB-DC01590BF0F0}"/>
    <cellStyle name="ReportNums 6 3 4 2" xfId="28181" xr:uid="{30D5C6F0-7867-4BC5-9EA0-2506A8E83711}"/>
    <cellStyle name="ReportNums 6 3 4 3" xfId="37957" xr:uid="{2DA62740-5E0A-443D-A889-F7D1F45D8500}"/>
    <cellStyle name="ReportNums 6 3 4 4" xfId="17989" xr:uid="{14D5A9F2-7E1A-4633-BE1E-5F65351A3248}"/>
    <cellStyle name="ReportNums 6 3 5" xfId="8511" xr:uid="{6A06136F-DE27-4BF7-A896-97FED03860EF}"/>
    <cellStyle name="ReportNums 6 3 5 2" xfId="28722" xr:uid="{061EED8D-3AA0-4161-B139-5854954C2D31}"/>
    <cellStyle name="ReportNums 6 3 5 3" xfId="38498" xr:uid="{1A2FC9D3-3AAE-4DE8-A1DE-EE893706E018}"/>
    <cellStyle name="ReportNums 6 3 5 4" xfId="18530" xr:uid="{EA4D324E-0C62-47BB-A675-DF42E00792EA}"/>
    <cellStyle name="ReportNums 6 3 6" xfId="9037" xr:uid="{48AEFCA0-A72B-4439-87A7-B2F4E1B411C9}"/>
    <cellStyle name="ReportNums 6 3 6 2" xfId="29246" xr:uid="{C5E5B21B-955A-4F29-92BF-A86F61EA843D}"/>
    <cellStyle name="ReportNums 6 3 6 3" xfId="39022" xr:uid="{B5AE2521-006C-4915-8B08-155C52E57A9B}"/>
    <cellStyle name="ReportNums 6 3 6 4" xfId="19054" xr:uid="{DAABCFA7-FC38-491F-B4CD-246C18935F33}"/>
    <cellStyle name="ReportNums 6 3 7" xfId="9561" xr:uid="{9B17ED05-A2E2-4565-BE0A-A7500A77A410}"/>
    <cellStyle name="ReportNums 6 3 7 2" xfId="29768" xr:uid="{3C3CC44B-5179-4BB0-951A-440DA30F3FF0}"/>
    <cellStyle name="ReportNums 6 3 7 3" xfId="39544" xr:uid="{E744557E-9ECD-4C1B-B646-48A545DC24AA}"/>
    <cellStyle name="ReportNums 6 3 7 4" xfId="19576" xr:uid="{9916F9E7-A1B4-486B-A702-2BFC9AF26A65}"/>
    <cellStyle name="ReportNums 6 3 8" xfId="10085" xr:uid="{CED6E9E1-862A-40DB-9323-65B30F0F3E92}"/>
    <cellStyle name="ReportNums 6 3 8 2" xfId="30292" xr:uid="{0517EB90-B26B-4D20-AD02-1FD9AE72C656}"/>
    <cellStyle name="ReportNums 6 3 8 3" xfId="40068" xr:uid="{7EDC245E-B335-4382-A275-94402F3A83D1}"/>
    <cellStyle name="ReportNums 6 3 8 4" xfId="20100" xr:uid="{99764635-5AC6-48AE-9C6D-D807B5F4795C}"/>
    <cellStyle name="ReportNums 6 3 9" xfId="10596" xr:uid="{4D64C8C8-0E5F-40C7-B601-F417BFDC2234}"/>
    <cellStyle name="ReportNums 6 3 9 2" xfId="30800" xr:uid="{B1AF5160-9903-473A-BF60-EC9CAD862896}"/>
    <cellStyle name="ReportNums 6 3 9 3" xfId="40576" xr:uid="{D8FA3099-51A5-401E-9261-E855FBE110C9}"/>
    <cellStyle name="ReportNums 6 3 9 4" xfId="20608" xr:uid="{2B15748D-02D8-4D62-B016-EFB00DC0A04D}"/>
    <cellStyle name="ReportNums 6 4" xfId="5484" xr:uid="{2CED3AC1-0A2C-4444-BCBE-BCE72916EB64}"/>
    <cellStyle name="ReportNums 6 4 2" xfId="25716" xr:uid="{80C47A8F-8A81-437D-BC94-E38A96C41313}"/>
    <cellStyle name="ReportNums 6 4 3" xfId="35492" xr:uid="{5906CAA4-F5CA-4274-B17C-76EC8AB5CE7C}"/>
    <cellStyle name="ReportNums 6 4 4" xfId="15524" xr:uid="{13A95C6E-142D-42DD-BA0F-4E6F35EEA97D}"/>
    <cellStyle name="ReportNums 6 5" xfId="4742" xr:uid="{BA55E99E-9067-4BDA-B71A-013D17AE0245}"/>
    <cellStyle name="ReportNums 6 5 2" xfId="24986" xr:uid="{72C393CF-DD81-4125-A852-9D37178F125A}"/>
    <cellStyle name="ReportNums 6 5 3" xfId="34762" xr:uid="{1B756FE6-0689-47CF-91B6-89A78A8A2E8D}"/>
    <cellStyle name="ReportNums 6 5 4" xfId="14794" xr:uid="{FCD46D0B-D459-4B90-8F4B-4E089B89CBCE}"/>
    <cellStyle name="ReportNums 6 6" xfId="5335" xr:uid="{14C890BB-013B-4A31-B4F9-89E650397777}"/>
    <cellStyle name="ReportNums 6 6 2" xfId="25573" xr:uid="{638566E6-F4DB-44FA-A5AE-F22AD3F74309}"/>
    <cellStyle name="ReportNums 6 6 3" xfId="35349" xr:uid="{4E14C548-44AF-4C4B-A3AF-538DA15B8A52}"/>
    <cellStyle name="ReportNums 6 6 4" xfId="15381" xr:uid="{E2D2EB3C-6564-4884-85B4-157F1A454027}"/>
    <cellStyle name="ReportNums 6 7" xfId="4044" xr:uid="{0529E233-8580-4D78-B3BC-4ECE5C68A91E}"/>
    <cellStyle name="ReportNums 6 7 2" xfId="24300" xr:uid="{090B870E-E294-4112-B47D-E622C2F38D3F}"/>
    <cellStyle name="ReportNums 6 7 3" xfId="34076" xr:uid="{09BE6A22-F7FD-4E03-A8BB-60508D124D2C}"/>
    <cellStyle name="ReportNums 6 7 4" xfId="14108" xr:uid="{14CAE2BF-FBEA-4D54-8C30-6DB33374B4A8}"/>
    <cellStyle name="ReportNums 6 8" xfId="5743" xr:uid="{2DFCA6CD-CB6D-4CA1-8683-43A88A6161D7}"/>
    <cellStyle name="ReportNums 6 8 2" xfId="25972" xr:uid="{90A82264-49E7-44B7-82AB-3182277604AF}"/>
    <cellStyle name="ReportNums 6 8 3" xfId="35748" xr:uid="{EF628A14-5AA0-4918-B184-B6AA025F690E}"/>
    <cellStyle name="ReportNums 6 8 4" xfId="15780" xr:uid="{8C0A2149-5754-4D8D-8F5B-625C9EDCF723}"/>
    <cellStyle name="ReportNums 6 9" xfId="5731" xr:uid="{56D134D1-3BC0-44BF-9C3D-2690FBD15E88}"/>
    <cellStyle name="ReportNums 6 9 2" xfId="25960" xr:uid="{C02F5E6F-A478-4457-8A9D-FC0BD9441E61}"/>
    <cellStyle name="ReportNums 6 9 3" xfId="35736" xr:uid="{794A2278-3370-403C-8985-5D0456F10CD5}"/>
    <cellStyle name="ReportNums 6 9 4" xfId="15768" xr:uid="{78277B6B-1C5F-4623-8808-056B981708CD}"/>
    <cellStyle name="ReportNums 7" xfId="6471" xr:uid="{12CB7678-D7EE-4056-8E79-1B476E80B1F6}"/>
    <cellStyle name="ReportNums 7 10" xfId="11258" xr:uid="{77EFE1A1-B8F0-4CFB-A00A-5DE9E3A195CE}"/>
    <cellStyle name="ReportNums 7 10 2" xfId="31460" xr:uid="{91D781C4-5E96-4D42-A0BE-F3865AD3E416}"/>
    <cellStyle name="ReportNums 7 10 3" xfId="41236" xr:uid="{593DA1C7-5A38-4DAF-A952-0F4D8688309D}"/>
    <cellStyle name="ReportNums 7 10 4" xfId="21268" xr:uid="{DBC171D2-D5E5-48CA-9A3E-4702890BD826}"/>
    <cellStyle name="ReportNums 7 11" xfId="11744" xr:uid="{9A212A93-EFB6-465A-A8A2-184A07F1C869}"/>
    <cellStyle name="ReportNums 7 11 2" xfId="31946" xr:uid="{1CA8C841-242E-4C7A-8C9D-705DB52F5CE3}"/>
    <cellStyle name="ReportNums 7 11 3" xfId="41722" xr:uid="{7361B48C-1B49-47E3-A5E1-2E0AEEB53E05}"/>
    <cellStyle name="ReportNums 7 11 4" xfId="21754" xr:uid="{D20BC7C4-BAAE-48C5-98C6-DF6626B14B54}"/>
    <cellStyle name="ReportNums 7 12" xfId="12218" xr:uid="{717AD6C6-E22C-4BE5-B7A7-F1F710AF9805}"/>
    <cellStyle name="ReportNums 7 12 2" xfId="32419" xr:uid="{0656C17D-1E64-4A64-AACF-DBFFBF318353}"/>
    <cellStyle name="ReportNums 7 12 3" xfId="42195" xr:uid="{57F9EBC6-A41D-4675-BC80-ECC652722C3E}"/>
    <cellStyle name="ReportNums 7 12 4" xfId="22227" xr:uid="{36760841-3F61-4932-9EAB-72DA0309851F}"/>
    <cellStyle name="ReportNums 7 13" xfId="12679" xr:uid="{235199F7-3DDA-4B59-B055-1AC71BB5AA69}"/>
    <cellStyle name="ReportNums 7 13 2" xfId="32879" xr:uid="{5673574B-49A0-4A64-A728-BD49593DAA6C}"/>
    <cellStyle name="ReportNums 7 13 3" xfId="42655" xr:uid="{B46260CB-E312-4709-B2DA-B073C3D15040}"/>
    <cellStyle name="ReportNums 7 13 4" xfId="22687" xr:uid="{B653C7C3-E313-49DE-80BC-36827C18941C}"/>
    <cellStyle name="ReportNums 7 14" xfId="13139" xr:uid="{865DB483-B391-40D1-8192-B9422B195F9D}"/>
    <cellStyle name="ReportNums 7 14 2" xfId="33338" xr:uid="{F1B2A587-862C-4960-B65B-1BE103AE13A3}"/>
    <cellStyle name="ReportNums 7 14 3" xfId="43114" xr:uid="{E298E30E-DCBA-403E-B6C5-22C92677982C}"/>
    <cellStyle name="ReportNums 7 14 4" xfId="23146" xr:uid="{85DF2510-FA5A-4801-B5A6-2789494DC0CE}"/>
    <cellStyle name="ReportNums 7 15" xfId="13592" xr:uid="{724793FF-F7E9-4803-B1B4-AB7E634BDFCE}"/>
    <cellStyle name="ReportNums 7 15 2" xfId="33789" xr:uid="{F90FD84A-2287-47B1-A106-B55DFA9009B3}"/>
    <cellStyle name="ReportNums 7 15 3" xfId="43565" xr:uid="{F67E97CE-183E-4EB0-BAD7-D592CA9B39CB}"/>
    <cellStyle name="ReportNums 7 15 4" xfId="23597" xr:uid="{CE0B62EC-358B-478E-821E-59DE5CC4C4E5}"/>
    <cellStyle name="ReportNums 7 16" xfId="26689" xr:uid="{98789B47-FA7F-4D73-A07F-CA449505BBC1}"/>
    <cellStyle name="ReportNums 7 17" xfId="36465" xr:uid="{1348D047-F347-45A4-9DC4-35AB30E6E91F}"/>
    <cellStyle name="ReportNums 7 18" xfId="16497" xr:uid="{78198BCE-45A8-4D12-B403-A0C8620A83C1}"/>
    <cellStyle name="ReportNums 7 2" xfId="7030" xr:uid="{EB37F45F-BF6C-4282-929D-3892FA387994}"/>
    <cellStyle name="ReportNums 7 2 2" xfId="27244" xr:uid="{4C770F43-BF39-49FA-AC05-D980406D15ED}"/>
    <cellStyle name="ReportNums 7 2 3" xfId="37020" xr:uid="{411EB7AE-4859-40FA-A7B3-98F2066054FA}"/>
    <cellStyle name="ReportNums 7 2 4" xfId="17052" xr:uid="{6E9DDB19-EA94-42EA-8C0E-88DE85081BF6}"/>
    <cellStyle name="ReportNums 7 3" xfId="7577" xr:uid="{C190D8BF-FB08-4C98-9630-AE0428F68DBA}"/>
    <cellStyle name="ReportNums 7 3 2" xfId="27791" xr:uid="{085127F4-F8C7-4F72-B26F-0E84315FF6D7}"/>
    <cellStyle name="ReportNums 7 3 3" xfId="37567" xr:uid="{496CD5F3-BA30-402B-89FA-5AD93E16A316}"/>
    <cellStyle name="ReportNums 7 3 4" xfId="17599" xr:uid="{6EBEA00B-FD98-49F7-BACA-7FB41EAAE629}"/>
    <cellStyle name="ReportNums 7 4" xfId="8127" xr:uid="{E6BE283C-1EB2-4766-A732-118076548E20}"/>
    <cellStyle name="ReportNums 7 4 2" xfId="28339" xr:uid="{A6D350CF-A3FA-4046-B52C-F2B951925595}"/>
    <cellStyle name="ReportNums 7 4 3" xfId="38115" xr:uid="{3A6A36F7-1BCB-4E07-9B35-E8ED20FE0ADE}"/>
    <cellStyle name="ReportNums 7 4 4" xfId="18147" xr:uid="{05E763FE-3FD5-49FF-8E48-61B3DC04008A}"/>
    <cellStyle name="ReportNums 7 5" xfId="8669" xr:uid="{B5392FDC-4787-4EB2-BDE3-E2E7551BD5D5}"/>
    <cellStyle name="ReportNums 7 5 2" xfId="28880" xr:uid="{F7927C46-FB04-442C-931B-9CC8465AD4E4}"/>
    <cellStyle name="ReportNums 7 5 3" xfId="38656" xr:uid="{4A95B409-20B9-4B66-AB9A-012CB43E5F85}"/>
    <cellStyle name="ReportNums 7 5 4" xfId="18688" xr:uid="{1633EFD4-8D9F-412B-80BA-B36C7EDAA937}"/>
    <cellStyle name="ReportNums 7 6" xfId="9195" xr:uid="{84A0AF2B-DED1-4BEF-AC25-DA89A4D05EE2}"/>
    <cellStyle name="ReportNums 7 6 2" xfId="29404" xr:uid="{49A16820-AA3F-4B65-8E83-8CE794C5468A}"/>
    <cellStyle name="ReportNums 7 6 3" xfId="39180" xr:uid="{4E95D7C7-6C17-453D-A549-2401136E3616}"/>
    <cellStyle name="ReportNums 7 6 4" xfId="19212" xr:uid="{7D0CB8E2-492A-4B11-95E2-6DA5A896C38A}"/>
    <cellStyle name="ReportNums 7 7" xfId="9719" xr:uid="{317CC978-F275-4AF4-A65A-C615FCF448BA}"/>
    <cellStyle name="ReportNums 7 7 2" xfId="29926" xr:uid="{34003CD1-5948-48C5-9379-1AFB9C2A0E53}"/>
    <cellStyle name="ReportNums 7 7 3" xfId="39702" xr:uid="{AC826CF6-509E-4851-B5B6-3224415FB1B8}"/>
    <cellStyle name="ReportNums 7 7 4" xfId="19734" xr:uid="{9384236E-E96A-451A-A703-472C738A1310}"/>
    <cellStyle name="ReportNums 7 8" xfId="10243" xr:uid="{448461D5-58A7-454E-8DBD-9298BDF78020}"/>
    <cellStyle name="ReportNums 7 8 2" xfId="30450" xr:uid="{C185A332-76FD-469A-9FFA-3C9CD59E53EA}"/>
    <cellStyle name="ReportNums 7 8 3" xfId="40226" xr:uid="{0D6DE180-C5A1-41AA-A8EE-2210C497C5A7}"/>
    <cellStyle name="ReportNums 7 8 4" xfId="20258" xr:uid="{F0785C12-7194-4A9A-AA47-E71E0CF5A2DA}"/>
    <cellStyle name="ReportNums 7 9" xfId="10754" xr:uid="{0B4B16B9-240B-4589-AC78-A86F96CDBB91}"/>
    <cellStyle name="ReportNums 7 9 2" xfId="30958" xr:uid="{FAF61566-6DBE-4737-AB4C-48E0AA23858A}"/>
    <cellStyle name="ReportNums 7 9 3" xfId="40734" xr:uid="{2C131184-425A-4034-A57A-D4BA62290E4F}"/>
    <cellStyle name="ReportNums 7 9 4" xfId="20766" xr:uid="{A641D932-96F2-4CB3-9377-0B147A8C240A}"/>
    <cellStyle name="ReportNums 8" xfId="6592" xr:uid="{B69095BA-5AFD-4B54-9626-DA4B5245AD18}"/>
    <cellStyle name="ReportNums 8 10" xfId="11378" xr:uid="{91C8147F-E2B4-49D3-8E4C-68562FE6101F}"/>
    <cellStyle name="ReportNums 8 10 2" xfId="31580" xr:uid="{6AED1575-C52C-4755-9F5D-213C01126C3C}"/>
    <cellStyle name="ReportNums 8 10 3" xfId="41356" xr:uid="{B83924EB-D708-498C-B184-6FC71CF28781}"/>
    <cellStyle name="ReportNums 8 10 4" xfId="21388" xr:uid="{591C5C4F-D0A3-49B9-8441-F680E646812A}"/>
    <cellStyle name="ReportNums 8 11" xfId="11863" xr:uid="{75DE6F82-F57D-4C0D-9AEB-6BD4EA4B9E7C}"/>
    <cellStyle name="ReportNums 8 11 2" xfId="32065" xr:uid="{F864F0A2-A321-4BD3-9629-5A4CD5684BC2}"/>
    <cellStyle name="ReportNums 8 11 3" xfId="41841" xr:uid="{11A020B0-1317-4703-8671-DD393516BB2A}"/>
    <cellStyle name="ReportNums 8 11 4" xfId="21873" xr:uid="{84D2ED89-1A50-431D-8E60-0664472BCE07}"/>
    <cellStyle name="ReportNums 8 12" xfId="12337" xr:uid="{43628F8F-3A98-43E8-BEF0-E7CC8CAB5061}"/>
    <cellStyle name="ReportNums 8 12 2" xfId="32538" xr:uid="{23B159A1-C128-4D23-B1C3-B4B199AA356F}"/>
    <cellStyle name="ReportNums 8 12 3" xfId="42314" xr:uid="{42F7DAF3-15AD-40FA-8675-9622E8CCCCA4}"/>
    <cellStyle name="ReportNums 8 12 4" xfId="22346" xr:uid="{54E970DF-12A5-48A8-9ADD-B7C9FC84E614}"/>
    <cellStyle name="ReportNums 8 13" xfId="12798" xr:uid="{005ADBDE-2831-4ABC-A428-78029DEABF2B}"/>
    <cellStyle name="ReportNums 8 13 2" xfId="32998" xr:uid="{A45F0293-89CA-4BB8-91A1-6C1EC1899949}"/>
    <cellStyle name="ReportNums 8 13 3" xfId="42774" xr:uid="{5A147645-19CD-42F4-A519-B437C21C88F0}"/>
    <cellStyle name="ReportNums 8 13 4" xfId="22806" xr:uid="{4AF92F08-6185-4D3B-9909-05420863C509}"/>
    <cellStyle name="ReportNums 8 14" xfId="13257" xr:uid="{8AE23521-72D9-43D5-A221-545E3504FB7D}"/>
    <cellStyle name="ReportNums 8 14 2" xfId="33456" xr:uid="{BC5D6B52-3704-4BA9-B068-9906604C8AD9}"/>
    <cellStyle name="ReportNums 8 14 3" xfId="43232" xr:uid="{0E5B1F6C-1CF6-48A3-82B8-314F6560D2A8}"/>
    <cellStyle name="ReportNums 8 14 4" xfId="23264" xr:uid="{70C396B0-1D92-4E93-B936-CA9C5D793074}"/>
    <cellStyle name="ReportNums 8 15" xfId="13710" xr:uid="{E42CD55B-4736-484E-A70A-7B85EF5A8A67}"/>
    <cellStyle name="ReportNums 8 15 2" xfId="33907" xr:uid="{829134F7-BE61-4FED-ADF3-4FD6E13F12CD}"/>
    <cellStyle name="ReportNums 8 15 3" xfId="43683" xr:uid="{F5865CB2-74E6-43E4-AF9A-38CB5E9DEBA5}"/>
    <cellStyle name="ReportNums 8 15 4" xfId="23715" xr:uid="{3B82DA01-F44C-4202-9978-4DDA16970EA5}"/>
    <cellStyle name="ReportNums 8 16" xfId="26807" xr:uid="{C9AA1032-F6EB-4C24-B475-3AFCCCE0744A}"/>
    <cellStyle name="ReportNums 8 17" xfId="36583" xr:uid="{ACBEA850-FF55-4702-9C67-7F2C8C99CE34}"/>
    <cellStyle name="ReportNums 8 18" xfId="16615" xr:uid="{8A605E26-0BAD-4D41-A2CD-1D86D21536D7}"/>
    <cellStyle name="ReportNums 8 2" xfId="7149" xr:uid="{2B1414A8-9332-46D0-A756-977836C24E9E}"/>
    <cellStyle name="ReportNums 8 2 2" xfId="27363" xr:uid="{078DCB52-90F8-43F5-BC34-29771C84ADBA}"/>
    <cellStyle name="ReportNums 8 2 3" xfId="37139" xr:uid="{5F812FE0-4F9A-479E-A286-8549FE814AC6}"/>
    <cellStyle name="ReportNums 8 2 4" xfId="17171" xr:uid="{6F02502A-25CC-4BC6-9083-5126B168A808}"/>
    <cellStyle name="ReportNums 8 3" xfId="7698" xr:uid="{856A88FC-C215-4858-91FD-D5A448D12DBC}"/>
    <cellStyle name="ReportNums 8 3 2" xfId="27912" xr:uid="{EC72242A-7B37-4A46-9F84-6920BC113F26}"/>
    <cellStyle name="ReportNums 8 3 3" xfId="37688" xr:uid="{1807FB19-C19B-4A9F-A601-A21BCD254046}"/>
    <cellStyle name="ReportNums 8 3 4" xfId="17720" xr:uid="{D14E609F-4AB4-4856-B4A0-614F627B3E74}"/>
    <cellStyle name="ReportNums 8 4" xfId="8247" xr:uid="{DB1D986F-5CB4-4ABE-8F2A-CF1A4011298E}"/>
    <cellStyle name="ReportNums 8 4 2" xfId="28459" xr:uid="{79F1CD4B-804E-4D19-BC41-FD1601F993AD}"/>
    <cellStyle name="ReportNums 8 4 3" xfId="38235" xr:uid="{DD21A8AA-5559-40B6-A9C2-761676A54AAB}"/>
    <cellStyle name="ReportNums 8 4 4" xfId="18267" xr:uid="{2226A34B-880E-4019-A7B6-42A9EBDED3EB}"/>
    <cellStyle name="ReportNums 8 5" xfId="8789" xr:uid="{B2D4FF76-9255-4980-B6E0-A49456B5EABB}"/>
    <cellStyle name="ReportNums 8 5 2" xfId="29000" xr:uid="{2CFB7730-DD8E-4BF4-8F2D-9748D11C02A8}"/>
    <cellStyle name="ReportNums 8 5 3" xfId="38776" xr:uid="{93FD48BD-AE67-4A34-B386-C87AD7CCAA2E}"/>
    <cellStyle name="ReportNums 8 5 4" xfId="18808" xr:uid="{135B187A-3C9C-4D88-AE9A-1BADF8AD0EE3}"/>
    <cellStyle name="ReportNums 8 6" xfId="9314" xr:uid="{F3A25501-1181-4B39-ABF6-8C00571C17E9}"/>
    <cellStyle name="ReportNums 8 6 2" xfId="29523" xr:uid="{77C122F6-62EB-48CB-9053-CF0D2579C534}"/>
    <cellStyle name="ReportNums 8 6 3" xfId="39299" xr:uid="{A5D57138-126C-4D3E-9FB8-63B6052E11D7}"/>
    <cellStyle name="ReportNums 8 6 4" xfId="19331" xr:uid="{0F5194C8-5311-4C18-802C-05667D637B6F}"/>
    <cellStyle name="ReportNums 8 7" xfId="9837" xr:uid="{A4C214BD-66CA-4928-9195-41B2ADBC90E0}"/>
    <cellStyle name="ReportNums 8 7 2" xfId="30044" xr:uid="{24D4338E-DF34-4B6F-BE6A-4E2F6609D8D6}"/>
    <cellStyle name="ReportNums 8 7 3" xfId="39820" xr:uid="{CA258B53-1B77-48C4-947A-C7589BF383A2}"/>
    <cellStyle name="ReportNums 8 7 4" xfId="19852" xr:uid="{BF0D2F3A-F097-4194-9B67-CBFBF280230D}"/>
    <cellStyle name="ReportNums 8 8" xfId="10363" xr:uid="{C57515DC-8F6C-40B1-9990-9D271D645C2B}"/>
    <cellStyle name="ReportNums 8 8 2" xfId="30570" xr:uid="{475967AD-F2FA-46C6-A56C-0DC062C047D5}"/>
    <cellStyle name="ReportNums 8 8 3" xfId="40346" xr:uid="{2A0EFDD2-D573-4E50-B1AA-DBD4CA20800E}"/>
    <cellStyle name="ReportNums 8 8 4" xfId="20378" xr:uid="{14D178B7-4592-409E-B83B-1B45AA064AB6}"/>
    <cellStyle name="ReportNums 8 9" xfId="10873" xr:uid="{F7F0FD85-2A08-4C9A-BB86-C847BB827EC5}"/>
    <cellStyle name="ReportNums 8 9 2" xfId="31077" xr:uid="{69161F78-6109-48F8-A19C-AAED4DB84631}"/>
    <cellStyle name="ReportNums 8 9 3" xfId="40853" xr:uid="{B2104A2A-3941-4050-8340-471A21A3CCA9}"/>
    <cellStyle name="ReportNums 8 9 4" xfId="20885" xr:uid="{4B7C85D0-199D-4280-91B2-48F5CB4EDC10}"/>
    <cellStyle name="ReportNums 9" xfId="5475" xr:uid="{B2676DC9-B9A6-4CF4-B1F3-1C84F7E35BDF}"/>
    <cellStyle name="ReportNums 9 2" xfId="25707" xr:uid="{E5023814-EB73-4D08-818B-596EA560B0A3}"/>
    <cellStyle name="ReportNums 9 3" xfId="35483" xr:uid="{96FE4B71-E8B7-4647-B0BB-17671F950D57}"/>
    <cellStyle name="ReportNums 9 4" xfId="15515" xr:uid="{8740D605-B333-49DC-AD21-0EBC2C5D4080}"/>
    <cellStyle name="RevList" xfId="2669" xr:uid="{3EC7DE09-5CB4-4D86-8260-90EE2CE09942}"/>
    <cellStyle name="RevList 2" xfId="2670" xr:uid="{D309A338-195A-41D7-B368-DB9544C78525}"/>
    <cellStyle name="RevList 3" xfId="2671" xr:uid="{AC78197E-CB2A-4553-8D04-828149817C1E}"/>
    <cellStyle name="Rittichai" xfId="2672" xr:uid="{17A6A8FA-08E8-4479-AD06-E541C393A149}"/>
    <cellStyle name="Salomon Logo" xfId="784" xr:uid="{2FD7AAB8-5E93-4582-9396-C5968F580D35}"/>
    <cellStyle name="SHADEDSTORES" xfId="2673" xr:uid="{6613B6E1-B204-40B8-A1DA-2A654C97E44A}"/>
    <cellStyle name="SHADEDSTORES 10" xfId="4276" xr:uid="{EAFCF463-43E9-48B1-B367-30F8D1AFE247}"/>
    <cellStyle name="SHADEDSTORES 10 2" xfId="24527" xr:uid="{5704B063-98D9-4FC0-955D-4977F8EB68F6}"/>
    <cellStyle name="SHADEDSTORES 10 3" xfId="34303" xr:uid="{AED48B3C-DC9B-477D-9113-0518C842C133}"/>
    <cellStyle name="SHADEDSTORES 10 4" xfId="14335" xr:uid="{C640AEC6-76EF-4992-BBFB-C8F6B1039824}"/>
    <cellStyle name="SHADEDSTORES 11" xfId="6005" xr:uid="{A2A56BD4-C930-4C7E-8210-80C2830079E3}"/>
    <cellStyle name="SHADEDSTORES 11 2" xfId="26225" xr:uid="{3CB67410-3E72-4F6D-9CC9-0B309F585C1F}"/>
    <cellStyle name="SHADEDSTORES 11 3" xfId="36001" xr:uid="{9A19BDD1-5020-4636-8DA4-717D01679BA3}"/>
    <cellStyle name="SHADEDSTORES 11 4" xfId="16033" xr:uid="{3706C2A1-5EA1-4100-8B9B-8E94A20FE95A}"/>
    <cellStyle name="SHADEDSTORES 12" xfId="4207" xr:uid="{E2FD9F87-27DC-4CC5-B5B5-276770BCB354}"/>
    <cellStyle name="SHADEDSTORES 12 2" xfId="24459" xr:uid="{6797F2AA-D3E2-4E64-AB95-1BC2DB1D3690}"/>
    <cellStyle name="SHADEDSTORES 12 3" xfId="34235" xr:uid="{37500B87-2A3B-4834-8F93-2AEB699FE985}"/>
    <cellStyle name="SHADEDSTORES 12 4" xfId="14267" xr:uid="{872D1364-99EB-44F0-B743-869A7428EA81}"/>
    <cellStyle name="SHADEDSTORES 13" xfId="5265" xr:uid="{E48114C1-B662-4535-8E52-CB2A5BE1D0AD}"/>
    <cellStyle name="SHADEDSTORES 13 2" xfId="25505" xr:uid="{5716F2FA-B4F9-4DF4-A5C9-5F98EE05B1C4}"/>
    <cellStyle name="SHADEDSTORES 13 3" xfId="35281" xr:uid="{77B2979D-E150-45F2-86D7-C84D672876D5}"/>
    <cellStyle name="SHADEDSTORES 13 4" xfId="15313" xr:uid="{E5DB2DA4-9F50-492A-A4D7-421BAE143508}"/>
    <cellStyle name="SHADEDSTORES 14" xfId="5356" xr:uid="{5D9DF627-7E00-4A7C-B477-E6653A2610AC}"/>
    <cellStyle name="SHADEDSTORES 14 2" xfId="25593" xr:uid="{8485D670-83CF-4C9B-8B4B-7CEF70058B81}"/>
    <cellStyle name="SHADEDSTORES 14 3" xfId="35369" xr:uid="{931E19EA-8DB1-4B31-900B-AE79B6E438A3}"/>
    <cellStyle name="SHADEDSTORES 14 4" xfId="15401" xr:uid="{0242DAEB-5AEF-414C-9A48-DA5D82C04F55}"/>
    <cellStyle name="SHADEDSTORES 15" xfId="5246" xr:uid="{DD1F998A-E037-4CA1-8C1E-A3AB5D6B00B4}"/>
    <cellStyle name="SHADEDSTORES 15 2" xfId="25486" xr:uid="{9989C3DD-B5A1-4F9C-8A5E-6CFAD379D67D}"/>
    <cellStyle name="SHADEDSTORES 15 3" xfId="35262" xr:uid="{5261FB99-650A-46E9-87E3-52CB6DA2180C}"/>
    <cellStyle name="SHADEDSTORES 15 4" xfId="15294" xr:uid="{ED9ED3BE-15C9-4F4F-ADDA-B5F4E592B65D}"/>
    <cellStyle name="SHADEDSTORES 16" xfId="8302" xr:uid="{4BCA475C-F6CA-4533-99A8-2DBC66BC5DBC}"/>
    <cellStyle name="SHADEDSTORES 16 2" xfId="28514" xr:uid="{CBCAC557-E3ED-4203-9EAA-73FD9784A9C0}"/>
    <cellStyle name="SHADEDSTORES 16 3" xfId="38290" xr:uid="{2CD90120-5979-4AAC-B7F3-49E3417A9E48}"/>
    <cellStyle name="SHADEDSTORES 16 4" xfId="18322" xr:uid="{E052F389-7568-45CE-B796-02467DEE400D}"/>
    <cellStyle name="SHADEDSTORES 17" xfId="7789" xr:uid="{C4A6D267-3304-43BB-94CD-CD9ABC0968C5}"/>
    <cellStyle name="SHADEDSTORES 17 2" xfId="28001" xr:uid="{F5A0CE28-C2C1-4644-A81F-F126E85FC9F5}"/>
    <cellStyle name="SHADEDSTORES 17 3" xfId="37777" xr:uid="{D0C60BC6-C308-447F-99E3-13BAA2473D12}"/>
    <cellStyle name="SHADEDSTORES 17 4" xfId="17809" xr:uid="{AA0758A6-D083-43C0-898B-70A9D8985C2D}"/>
    <cellStyle name="SHADEDSTORES 18" xfId="7797" xr:uid="{983DD885-0D67-4EF1-81E8-51B330442E83}"/>
    <cellStyle name="SHADEDSTORES 18 2" xfId="28009" xr:uid="{0C7BD5F7-E5B4-4DFE-8E0B-9A9D0D9AD715}"/>
    <cellStyle name="SHADEDSTORES 18 3" xfId="37785" xr:uid="{2C2EB2D8-F5C8-4E01-8A81-9040EA5C5846}"/>
    <cellStyle name="SHADEDSTORES 18 4" xfId="17817" xr:uid="{53CAAEF1-6265-4A3C-8CE8-B698F964AB76}"/>
    <cellStyle name="SHADEDSTORES 19" xfId="7775" xr:uid="{2BBF3505-7788-4F54-879F-E5AF173AEF41}"/>
    <cellStyle name="SHADEDSTORES 19 2" xfId="27988" xr:uid="{15F972D4-0A59-4650-AE40-027BCF2FAC93}"/>
    <cellStyle name="SHADEDSTORES 19 3" xfId="37764" xr:uid="{D7E6614C-9105-47A0-B00F-4A7A1C033AF6}"/>
    <cellStyle name="SHADEDSTORES 19 4" xfId="17796" xr:uid="{D3C62469-5CE8-4CA0-9269-FD2ABAED355C}"/>
    <cellStyle name="SHADEDSTORES 2" xfId="2674" xr:uid="{C0D88DD8-5F3E-4F16-9301-BE0AE333FB80}"/>
    <cellStyle name="SHADEDSTORES 2 10" xfId="4139" xr:uid="{AE404B3F-0149-46E5-A983-F724532070FF}"/>
    <cellStyle name="SHADEDSTORES 2 10 2" xfId="24392" xr:uid="{AA4F382D-C4C0-418B-9843-2C8728A6DA2D}"/>
    <cellStyle name="SHADEDSTORES 2 10 3" xfId="34168" xr:uid="{0B430E44-1947-469A-B527-542AD938B474}"/>
    <cellStyle name="SHADEDSTORES 2 10 4" xfId="14200" xr:uid="{C268BCCA-03DA-4998-A51A-242A327F1795}"/>
    <cellStyle name="SHADEDSTORES 2 11" xfId="4433" xr:uid="{50B0FBAC-1E42-4581-A6BC-A5389F387485}"/>
    <cellStyle name="SHADEDSTORES 2 11 2" xfId="24684" xr:uid="{273C5BF8-131B-4DE7-8B9F-802190B1BAA0}"/>
    <cellStyle name="SHADEDSTORES 2 11 3" xfId="34460" xr:uid="{48A59963-861C-4CB6-AB30-9617B4C005B7}"/>
    <cellStyle name="SHADEDSTORES 2 11 4" xfId="14492" xr:uid="{12D95F56-82E2-4114-A24B-11DA4BC139D9}"/>
    <cellStyle name="SHADEDSTORES 2 12" xfId="5984" xr:uid="{EFFD3C61-412C-499A-9DBE-50CF8447EBC3}"/>
    <cellStyle name="SHADEDSTORES 2 12 2" xfId="26205" xr:uid="{08E87B32-9029-45C8-B8B5-DF28D2C313C8}"/>
    <cellStyle name="SHADEDSTORES 2 12 3" xfId="35981" xr:uid="{86FB1EE5-2657-4707-B613-D8BB7756AF06}"/>
    <cellStyle name="SHADEDSTORES 2 12 4" xfId="16013" xr:uid="{769B21BB-E011-4213-9CC7-006A9875E15D}"/>
    <cellStyle name="SHADEDSTORES 2 13" xfId="3935" xr:uid="{2E940BBD-1EC8-42CA-99BD-3E0A5CDDB154}"/>
    <cellStyle name="SHADEDSTORES 2 13 2" xfId="24204" xr:uid="{89681D5B-E4A9-46F9-A03B-F5680C3E2DBC}"/>
    <cellStyle name="SHADEDSTORES 2 13 3" xfId="33980" xr:uid="{6083753D-01D5-4C21-B0C9-68654D243CA6}"/>
    <cellStyle name="SHADEDSTORES 2 13 4" xfId="14012" xr:uid="{C73456A9-2EFE-48B3-B1C8-D86443D02F00}"/>
    <cellStyle name="SHADEDSTORES 2 14" xfId="5471" xr:uid="{741D2477-F146-49A9-A05E-2A9C59B8C20A}"/>
    <cellStyle name="SHADEDSTORES 2 14 2" xfId="25703" xr:uid="{B19689BD-6EC8-4E73-A17C-E91FF5F30DD4}"/>
    <cellStyle name="SHADEDSTORES 2 14 3" xfId="35479" xr:uid="{0541B19A-3820-4BFF-ACFA-D40930B442F2}"/>
    <cellStyle name="SHADEDSTORES 2 14 4" xfId="15511" xr:uid="{62A19B7B-CF08-4B03-A384-11F90994448D}"/>
    <cellStyle name="SHADEDSTORES 2 15" xfId="5776" xr:uid="{FED09E94-A00D-4256-AEDB-8354C5F7933E}"/>
    <cellStyle name="SHADEDSTORES 2 15 2" xfId="26003" xr:uid="{03E12000-9F2D-4A55-98C0-AAE6641EEEF8}"/>
    <cellStyle name="SHADEDSTORES 2 15 3" xfId="35779" xr:uid="{D39F0199-A59E-4B3A-B0E5-964250632E54}"/>
    <cellStyle name="SHADEDSTORES 2 15 4" xfId="15811" xr:uid="{62649034-AEDA-4F16-B5B4-5754A7654E37}"/>
    <cellStyle name="SHADEDSTORES 2 16" xfId="5463" xr:uid="{E1209219-3888-41B9-980F-8681E5FC4BE0}"/>
    <cellStyle name="SHADEDSTORES 2 16 2" xfId="25695" xr:uid="{7CBDF881-D289-40DE-9D42-C63657BDB4F7}"/>
    <cellStyle name="SHADEDSTORES 2 16 3" xfId="35471" xr:uid="{FBF06FB3-0224-4912-8DED-02DB690EC7E4}"/>
    <cellStyle name="SHADEDSTORES 2 16 4" xfId="15503" xr:uid="{97542AAE-F2E0-4640-B0C5-3FAA5F92E2CA}"/>
    <cellStyle name="SHADEDSTORES 2 17" xfId="4552" xr:uid="{F4031111-222A-45D7-8D3D-06CAE2B2B146}"/>
    <cellStyle name="SHADEDSTORES 2 17 2" xfId="24801" xr:uid="{A88DAB3E-711A-4756-9658-484F8DD4213D}"/>
    <cellStyle name="SHADEDSTORES 2 17 3" xfId="34577" xr:uid="{EAF3D763-331C-4144-8D82-B1A2D75C52C2}"/>
    <cellStyle name="SHADEDSTORES 2 17 4" xfId="14609" xr:uid="{67E048D5-A04D-4447-B8E5-9C65000ACA4C}"/>
    <cellStyle name="SHADEDSTORES 2 18" xfId="5736" xr:uid="{8C88FEC4-4795-46B3-8BE2-1227594DB38E}"/>
    <cellStyle name="SHADEDSTORES 2 18 2" xfId="25965" xr:uid="{6E52CBC5-DE8A-4CDE-8832-3BEA9E6BC56E}"/>
    <cellStyle name="SHADEDSTORES 2 18 3" xfId="35741" xr:uid="{74ADC63C-9090-4CE8-8996-E5C8EA5CEBF4}"/>
    <cellStyle name="SHADEDSTORES 2 18 4" xfId="15773" xr:uid="{C99FC037-B21E-4BD4-BD9D-4201A1231FC2}"/>
    <cellStyle name="SHADEDSTORES 2 19" xfId="5473" xr:uid="{C46D8BCB-8A31-45F2-AA81-BCD8CB10B1D3}"/>
    <cellStyle name="SHADEDSTORES 2 19 2" xfId="25705" xr:uid="{5AE64B73-536E-49B0-9574-4B5456658557}"/>
    <cellStyle name="SHADEDSTORES 2 19 3" xfId="35481" xr:uid="{0F39C4F4-C886-4126-A80C-ED1368EC95FD}"/>
    <cellStyle name="SHADEDSTORES 2 19 4" xfId="15513" xr:uid="{4E81C2A9-FF08-47ED-9191-937066FDF627}"/>
    <cellStyle name="SHADEDSTORES 2 2" xfId="2675" xr:uid="{4AF4B6DA-2CB0-4617-97AB-36551B0C51C9}"/>
    <cellStyle name="SHADEDSTORES 2 2 10" xfId="4561" xr:uid="{EF450D19-116D-415C-8534-E2890EB33340}"/>
    <cellStyle name="SHADEDSTORES 2 2 10 2" xfId="24810" xr:uid="{F385C792-F5E0-4BBF-B1B3-CDB7EF656067}"/>
    <cellStyle name="SHADEDSTORES 2 2 10 3" xfId="34586" xr:uid="{34487AEC-3329-459B-831E-7AF6E5742D20}"/>
    <cellStyle name="SHADEDSTORES 2 2 10 4" xfId="14618" xr:uid="{223DBD86-9434-4AE4-81E2-96AE5741EE45}"/>
    <cellStyle name="SHADEDSTORES 2 2 11" xfId="8321" xr:uid="{36C31DB9-0BD7-4447-AAEB-159C11CE2130}"/>
    <cellStyle name="SHADEDSTORES 2 2 11 2" xfId="28533" xr:uid="{2AAF55B4-CC5C-437B-A470-9B40834996E8}"/>
    <cellStyle name="SHADEDSTORES 2 2 11 3" xfId="38309" xr:uid="{EF9F69A3-9FB8-4A42-821E-A94675156DA0}"/>
    <cellStyle name="SHADEDSTORES 2 2 11 4" xfId="18341" xr:uid="{496AC22B-3AE1-41A1-9F4F-4E552D0C2E88}"/>
    <cellStyle name="SHADEDSTORES 2 2 12" xfId="5728" xr:uid="{98342AFD-4832-4FA8-9319-B3110315051E}"/>
    <cellStyle name="SHADEDSTORES 2 2 12 2" xfId="25957" xr:uid="{6379947E-03A9-48D9-A470-693BFE2312C9}"/>
    <cellStyle name="SHADEDSTORES 2 2 12 3" xfId="35733" xr:uid="{D19B387F-943D-414F-8245-DD0E1E397912}"/>
    <cellStyle name="SHADEDSTORES 2 2 12 4" xfId="15765" xr:uid="{32662685-B9E8-4169-8755-F96BCAC8187A}"/>
    <cellStyle name="SHADEDSTORES 2 2 13" xfId="4571" xr:uid="{9C3E1B51-A576-4CEB-9666-84B83DBFC4B2}"/>
    <cellStyle name="SHADEDSTORES 2 2 13 2" xfId="24818" xr:uid="{EA8DAFBB-0DFF-47F3-9064-0513414C79DB}"/>
    <cellStyle name="SHADEDSTORES 2 2 13 3" xfId="34594" xr:uid="{32104378-495C-4F69-B6FE-14198E19FBF4}"/>
    <cellStyle name="SHADEDSTORES 2 2 13 4" xfId="14626" xr:uid="{F022DA1C-2C91-472C-8FA5-A14383C40835}"/>
    <cellStyle name="SHADEDSTORES 2 2 14" xfId="9906" xr:uid="{F8B3279F-545F-4DB8-9303-886509FC917F}"/>
    <cellStyle name="SHADEDSTORES 2 2 14 2" xfId="30113" xr:uid="{9388B97E-9762-4BDE-9CBC-A29AF3D722D2}"/>
    <cellStyle name="SHADEDSTORES 2 2 14 3" xfId="39889" xr:uid="{480D7AC7-4D38-4903-80B8-8DE544719610}"/>
    <cellStyle name="SHADEDSTORES 2 2 14 4" xfId="19921" xr:uid="{D0259920-490D-434F-A67F-D05BAFC42D9F}"/>
    <cellStyle name="SHADEDSTORES 2 2 15" xfId="3994" xr:uid="{00F2D178-D93C-4722-8585-026B58CA8118}"/>
    <cellStyle name="SHADEDSTORES 2 2 15 2" xfId="24251" xr:uid="{31B8DCAE-B3A9-434D-B494-88B3C2DFC7C0}"/>
    <cellStyle name="SHADEDSTORES 2 2 15 3" xfId="34027" xr:uid="{6FACCA51-0138-4484-97DF-A1176F4DCFCB}"/>
    <cellStyle name="SHADEDSTORES 2 2 15 4" xfId="14059" xr:uid="{B0D80E1F-08E9-4144-91A5-AAD99C4B20F1}"/>
    <cellStyle name="SHADEDSTORES 2 2 16" xfId="10934" xr:uid="{1FBCBAB6-7FE1-42B3-8B64-C3ED8808834B}"/>
    <cellStyle name="SHADEDSTORES 2 2 16 2" xfId="31137" xr:uid="{236CA626-1D30-411E-A748-9391F4303A64}"/>
    <cellStyle name="SHADEDSTORES 2 2 16 3" xfId="40913" xr:uid="{FB6EFBD6-A889-47A3-88F7-1759F261A52F}"/>
    <cellStyle name="SHADEDSTORES 2 2 16 4" xfId="20945" xr:uid="{790D4930-C30D-413D-BB34-DAAD43C15FD8}"/>
    <cellStyle name="SHADEDSTORES 2 2 17" xfId="10921" xr:uid="{3430961A-CF65-484B-864F-42A5DAA23F66}"/>
    <cellStyle name="SHADEDSTORES 2 2 17 2" xfId="31124" xr:uid="{62C82B41-AC72-4BC6-9892-FF9D58F0F3DB}"/>
    <cellStyle name="SHADEDSTORES 2 2 17 3" xfId="40900" xr:uid="{1EDA4099-4FA2-4112-927E-572E9AE3030C}"/>
    <cellStyle name="SHADEDSTORES 2 2 17 4" xfId="20932" xr:uid="{C4B0646F-3A60-4B79-99DD-CEA2E0B1D851}"/>
    <cellStyle name="SHADEDSTORES 2 2 18" xfId="8303" xr:uid="{0EAEB1C2-B5E8-44A6-A293-0A5C002E3785}"/>
    <cellStyle name="SHADEDSTORES 2 2 18 2" xfId="28515" xr:uid="{B241011C-3B6A-4B71-8D06-C37E1AE253FE}"/>
    <cellStyle name="SHADEDSTORES 2 2 18 3" xfId="38291" xr:uid="{2594ADB8-C4B6-4D73-ADAF-A2BE0F699A46}"/>
    <cellStyle name="SHADEDSTORES 2 2 18 4" xfId="18323" xr:uid="{B1F668AB-95B4-4046-A913-D947506FFEF8}"/>
    <cellStyle name="SHADEDSTORES 2 2 19" xfId="12383" xr:uid="{005FDD5D-951A-4E68-BB2F-B11E08558EA1}"/>
    <cellStyle name="SHADEDSTORES 2 2 19 2" xfId="32584" xr:uid="{CA4C6B40-59F9-48B5-AE2A-F35D35CCEF81}"/>
    <cellStyle name="SHADEDSTORES 2 2 19 3" xfId="42360" xr:uid="{12B49EE1-41D1-4069-8DF1-0D886A806FDC}"/>
    <cellStyle name="SHADEDSTORES 2 2 19 4" xfId="22392" xr:uid="{BAC000D0-ECD5-4394-821F-74B903E43F7D}"/>
    <cellStyle name="SHADEDSTORES 2 2 2" xfId="2676" xr:uid="{B0E5C5E6-89A6-4C9F-BA9F-D965D01B5B61}"/>
    <cellStyle name="SHADEDSTORES 2 2 2 10" xfId="7837" xr:uid="{6B0929CB-0323-40C2-A5BF-83B325E17B23}"/>
    <cellStyle name="SHADEDSTORES 2 2 2 10 2" xfId="28049" xr:uid="{1A9BEF4B-3024-4D02-8271-062588161A02}"/>
    <cellStyle name="SHADEDSTORES 2 2 2 10 3" xfId="37825" xr:uid="{FDF07FF2-AC79-4168-9DE2-CDDADE067597}"/>
    <cellStyle name="SHADEDSTORES 2 2 2 10 4" xfId="17857" xr:uid="{35F2344B-DFE4-4D0B-8FC8-9F37A2DAD517}"/>
    <cellStyle name="SHADEDSTORES 2 2 2 11" xfId="6674" xr:uid="{BB6E32D9-81AD-4FE1-8366-442DF2586494}"/>
    <cellStyle name="SHADEDSTORES 2 2 2 11 2" xfId="26888" xr:uid="{EC8FB1A7-6086-4D2F-8B6D-8B7284317D03}"/>
    <cellStyle name="SHADEDSTORES 2 2 2 11 3" xfId="36664" xr:uid="{5C1DC1E0-65F6-4650-98EA-081F708E28C2}"/>
    <cellStyle name="SHADEDSTORES 2 2 2 11 4" xfId="16696" xr:uid="{D1E3B7D8-091D-4C78-BC86-E0EA7BFB9AAC}"/>
    <cellStyle name="SHADEDSTORES 2 2 2 12" xfId="7200" xr:uid="{D3DE30C1-4A75-4A4C-8937-3DF4C106AE13}"/>
    <cellStyle name="SHADEDSTORES 2 2 2 12 2" xfId="27414" xr:uid="{A0A2A047-40E2-4778-AAC5-FF94C8167D95}"/>
    <cellStyle name="SHADEDSTORES 2 2 2 12 3" xfId="37190" xr:uid="{9248EC17-40D8-40A0-B29B-FC3BB757E362}"/>
    <cellStyle name="SHADEDSTORES 2 2 2 12 4" xfId="17222" xr:uid="{94B935BB-CA82-4B60-904E-98DEA530FDC2}"/>
    <cellStyle name="SHADEDSTORES 2 2 2 13" xfId="4681" xr:uid="{4D3201C3-9B57-42A6-A5D9-5B4E70BC75B6}"/>
    <cellStyle name="SHADEDSTORES 2 2 2 13 2" xfId="24926" xr:uid="{91A4AA4F-9445-460B-9313-D526388A9F6C}"/>
    <cellStyle name="SHADEDSTORES 2 2 2 13 3" xfId="34702" xr:uid="{93EC8432-3A15-4146-AD1C-271759636C2F}"/>
    <cellStyle name="SHADEDSTORES 2 2 2 13 4" xfId="14734" xr:uid="{F06B248C-AE8D-4BAA-8993-75CC043EB09B}"/>
    <cellStyle name="SHADEDSTORES 2 2 2 14" xfId="9914" xr:uid="{B0BEC328-364C-4AB9-9F70-E2A315983E05}"/>
    <cellStyle name="SHADEDSTORES 2 2 2 14 2" xfId="30121" xr:uid="{BF7B0097-D318-4722-840A-CEBABA20756B}"/>
    <cellStyle name="SHADEDSTORES 2 2 2 14 3" xfId="39897" xr:uid="{3685614C-D287-47DE-8B69-CB9991EE9135}"/>
    <cellStyle name="SHADEDSTORES 2 2 2 14 4" xfId="19929" xr:uid="{01DB4904-AE3B-47A9-8191-74450B9D16BC}"/>
    <cellStyle name="SHADEDSTORES 2 2 2 15" xfId="10467" xr:uid="{00B5586D-0DB4-4227-9F11-A94BEAC2ED73}"/>
    <cellStyle name="SHADEDSTORES 2 2 2 15 2" xfId="30671" xr:uid="{0445F9EB-B01D-4EB5-A709-54FE5BD809F5}"/>
    <cellStyle name="SHADEDSTORES 2 2 2 15 3" xfId="40447" xr:uid="{BA287F94-CC29-4942-AB2D-ADDF2132FBB6}"/>
    <cellStyle name="SHADEDSTORES 2 2 2 15 4" xfId="20479" xr:uid="{865259A0-695C-469C-8DD3-40BA55A2F57C}"/>
    <cellStyle name="SHADEDSTORES 2 2 2 16" xfId="3988" xr:uid="{0C2C31D5-640A-4000-A8FB-82178939BC94}"/>
    <cellStyle name="SHADEDSTORES 2 2 2 16 2" xfId="24245" xr:uid="{B54D8C21-4BBF-498D-8265-23C24A07622D}"/>
    <cellStyle name="SHADEDSTORES 2 2 2 16 3" xfId="34021" xr:uid="{55D959A4-70BE-4BFE-9226-65D94CD5B31B}"/>
    <cellStyle name="SHADEDSTORES 2 2 2 16 4" xfId="14053" xr:uid="{975923F7-AE13-449A-AD7D-983F128462ED}"/>
    <cellStyle name="SHADEDSTORES 2 2 2 17" xfId="11442" xr:uid="{E8398349-6255-4C3C-81D5-73DD7F962DD9}"/>
    <cellStyle name="SHADEDSTORES 2 2 2 17 2" xfId="31644" xr:uid="{200E92A7-0F5F-44EC-8558-8D70AB84A86B}"/>
    <cellStyle name="SHADEDSTORES 2 2 2 17 3" xfId="41420" xr:uid="{A7F62E16-1521-428D-929D-574AB5983938}"/>
    <cellStyle name="SHADEDSTORES 2 2 2 17 4" xfId="21452" xr:uid="{DACE4C8C-747A-4405-BDAA-2D2EB1432680}"/>
    <cellStyle name="SHADEDSTORES 2 2 2 18" xfId="11932" xr:uid="{F20C4DCA-7D63-4AEC-B39A-554BC8F42429}"/>
    <cellStyle name="SHADEDSTORES 2 2 2 18 2" xfId="32133" xr:uid="{E9FA228A-9C8C-4EB8-9495-FCEA867C73CE}"/>
    <cellStyle name="SHADEDSTORES 2 2 2 18 3" xfId="41909" xr:uid="{A9C15E20-7B8E-4462-A86E-C5C2083E2B75}"/>
    <cellStyle name="SHADEDSTORES 2 2 2 18 4" xfId="21941" xr:uid="{CB799B0F-09C2-4CCD-9E1A-19F0F772F6F4}"/>
    <cellStyle name="SHADEDSTORES 2 2 2 19" xfId="24057" xr:uid="{3870E262-B9B3-4F94-9A8B-27260A21B209}"/>
    <cellStyle name="SHADEDSTORES 2 2 2 2" xfId="6484" xr:uid="{4CDB83FE-5CA3-4062-858C-F7BAECF98FBF}"/>
    <cellStyle name="SHADEDSTORES 2 2 2 2 10" xfId="11271" xr:uid="{833B72C0-BDB3-4BE1-A989-DE22C92156CB}"/>
    <cellStyle name="SHADEDSTORES 2 2 2 2 10 2" xfId="31473" xr:uid="{96DEADF8-CF51-41BD-85AB-C39423678346}"/>
    <cellStyle name="SHADEDSTORES 2 2 2 2 10 3" xfId="41249" xr:uid="{D82D3403-24D8-4BE7-BD8E-579D74E07345}"/>
    <cellStyle name="SHADEDSTORES 2 2 2 2 10 4" xfId="21281" xr:uid="{AA04D64D-CE84-4DE1-8515-56AC37E38D92}"/>
    <cellStyle name="SHADEDSTORES 2 2 2 2 11" xfId="11757" xr:uid="{5895D165-B240-4A44-81F1-BE447EBC49AF}"/>
    <cellStyle name="SHADEDSTORES 2 2 2 2 11 2" xfId="31959" xr:uid="{5F709691-E207-4402-9024-2D772EFED643}"/>
    <cellStyle name="SHADEDSTORES 2 2 2 2 11 3" xfId="41735" xr:uid="{0C4E8569-0D4B-4A31-9609-A4570E71F412}"/>
    <cellStyle name="SHADEDSTORES 2 2 2 2 11 4" xfId="21767" xr:uid="{70A64A0F-40CD-4AD4-9808-FA8FD65F87F4}"/>
    <cellStyle name="SHADEDSTORES 2 2 2 2 12" xfId="12231" xr:uid="{6599DE94-EA97-4447-AC13-33C6B3BB428B}"/>
    <cellStyle name="SHADEDSTORES 2 2 2 2 12 2" xfId="32432" xr:uid="{D4FC5385-C375-4BEC-9F09-433159925BCC}"/>
    <cellStyle name="SHADEDSTORES 2 2 2 2 12 3" xfId="42208" xr:uid="{83C1A361-9440-4868-A69A-E5A76BE6A852}"/>
    <cellStyle name="SHADEDSTORES 2 2 2 2 12 4" xfId="22240" xr:uid="{3599CADA-FFE8-45EE-9745-6237B4C2A938}"/>
    <cellStyle name="SHADEDSTORES 2 2 2 2 13" xfId="12692" xr:uid="{A66D5FFB-7DF3-4B06-8152-C30E09BE9415}"/>
    <cellStyle name="SHADEDSTORES 2 2 2 2 13 2" xfId="32892" xr:uid="{BB053720-5A68-4DEA-AFAC-8C10BCBD5B9A}"/>
    <cellStyle name="SHADEDSTORES 2 2 2 2 13 3" xfId="42668" xr:uid="{B725C44C-781F-4582-B70E-DEAB6A844542}"/>
    <cellStyle name="SHADEDSTORES 2 2 2 2 13 4" xfId="22700" xr:uid="{A76D8006-6540-465A-8366-39E0612988ED}"/>
    <cellStyle name="SHADEDSTORES 2 2 2 2 14" xfId="13152" xr:uid="{8FB7225C-1984-4FC2-8E9F-0CEF7F314886}"/>
    <cellStyle name="SHADEDSTORES 2 2 2 2 14 2" xfId="33351" xr:uid="{3470DCE9-4358-4925-A472-880183E77E73}"/>
    <cellStyle name="SHADEDSTORES 2 2 2 2 14 3" xfId="43127" xr:uid="{84EF47FE-AD17-4FAA-8393-C2B6A44E9312}"/>
    <cellStyle name="SHADEDSTORES 2 2 2 2 14 4" xfId="23159" xr:uid="{3BA4AFC7-F716-4B5F-808C-E4F2B0E7C597}"/>
    <cellStyle name="SHADEDSTORES 2 2 2 2 15" xfId="13605" xr:uid="{E37B5B74-5672-43FD-B9D2-FAE1BE2F4C3A}"/>
    <cellStyle name="SHADEDSTORES 2 2 2 2 15 2" xfId="33802" xr:uid="{44AA626D-FBC3-4A87-8923-F89A78D87A45}"/>
    <cellStyle name="SHADEDSTORES 2 2 2 2 15 3" xfId="43578" xr:uid="{D1046D41-529F-4291-A307-38917598B8D7}"/>
    <cellStyle name="SHADEDSTORES 2 2 2 2 15 4" xfId="23610" xr:uid="{7F30FB46-3686-4024-8668-68BE932B55DC}"/>
    <cellStyle name="SHADEDSTORES 2 2 2 2 16" xfId="26702" xr:uid="{B2A13915-228A-4A23-A607-2F7E5423411F}"/>
    <cellStyle name="SHADEDSTORES 2 2 2 2 17" xfId="36478" xr:uid="{20AE0DA8-9A10-468A-8DCA-4922B2472944}"/>
    <cellStyle name="SHADEDSTORES 2 2 2 2 18" xfId="16510" xr:uid="{19F7F521-A34B-4463-9A06-2F76C355CE10}"/>
    <cellStyle name="SHADEDSTORES 2 2 2 2 2" xfId="7043" xr:uid="{AD488E28-AD31-4FCD-831D-25D09957CEC6}"/>
    <cellStyle name="SHADEDSTORES 2 2 2 2 2 2" xfId="27257" xr:uid="{34A76BD8-2676-4ECA-818D-2C25DA58FA73}"/>
    <cellStyle name="SHADEDSTORES 2 2 2 2 2 3" xfId="37033" xr:uid="{AC8A10E9-2AE1-4368-99D0-5D728249B3A0}"/>
    <cellStyle name="SHADEDSTORES 2 2 2 2 2 4" xfId="17065" xr:uid="{B7A3A0E2-9792-4D08-AB28-59C2C5C0751A}"/>
    <cellStyle name="SHADEDSTORES 2 2 2 2 3" xfId="7590" xr:uid="{A583C436-FC75-4FE9-93D2-95B9E739BDDE}"/>
    <cellStyle name="SHADEDSTORES 2 2 2 2 3 2" xfId="27804" xr:uid="{BF37988F-764F-4BA2-B579-F4E78A5B8604}"/>
    <cellStyle name="SHADEDSTORES 2 2 2 2 3 3" xfId="37580" xr:uid="{976483F9-8209-4EB0-BE17-7270CFFCDCB5}"/>
    <cellStyle name="SHADEDSTORES 2 2 2 2 3 4" xfId="17612" xr:uid="{122E97C9-4F68-4388-91D1-8CBB7E5D257A}"/>
    <cellStyle name="SHADEDSTORES 2 2 2 2 4" xfId="8140" xr:uid="{2ECE6A65-EB1C-4187-B733-F3E9D5BBC5DD}"/>
    <cellStyle name="SHADEDSTORES 2 2 2 2 4 2" xfId="28352" xr:uid="{AE5AFC27-3C22-48CF-B310-0BF550F1EA04}"/>
    <cellStyle name="SHADEDSTORES 2 2 2 2 4 3" xfId="38128" xr:uid="{813C5D30-7687-4BB7-875D-AE7143DE06C4}"/>
    <cellStyle name="SHADEDSTORES 2 2 2 2 4 4" xfId="18160" xr:uid="{0DAAAE12-6B7E-4A21-942C-A25B2B09A237}"/>
    <cellStyle name="SHADEDSTORES 2 2 2 2 5" xfId="8682" xr:uid="{071DD6D6-661B-4570-8E6A-78C9B9E5E1EF}"/>
    <cellStyle name="SHADEDSTORES 2 2 2 2 5 2" xfId="28893" xr:uid="{6A44B355-B897-4066-9F52-EED6138043C5}"/>
    <cellStyle name="SHADEDSTORES 2 2 2 2 5 3" xfId="38669" xr:uid="{4C8059E5-9F25-44F0-8E70-828ABB0E8AFC}"/>
    <cellStyle name="SHADEDSTORES 2 2 2 2 5 4" xfId="18701" xr:uid="{02F840D9-4A38-4D6A-807C-ED9805FFB667}"/>
    <cellStyle name="SHADEDSTORES 2 2 2 2 6" xfId="9208" xr:uid="{AD625C84-EF1A-4821-B4D8-A82FC82D2CEB}"/>
    <cellStyle name="SHADEDSTORES 2 2 2 2 6 2" xfId="29417" xr:uid="{EB5C17B2-3FF4-41FB-A0DB-FB7B48F2CE40}"/>
    <cellStyle name="SHADEDSTORES 2 2 2 2 6 3" xfId="39193" xr:uid="{A754D273-6BCC-4D32-9792-6C2A2924999C}"/>
    <cellStyle name="SHADEDSTORES 2 2 2 2 6 4" xfId="19225" xr:uid="{8F51A5CC-FC5A-4B46-9BD6-9DDBB76083B6}"/>
    <cellStyle name="SHADEDSTORES 2 2 2 2 7" xfId="9732" xr:uid="{2D824AB9-E647-4D68-9518-C85A68DE093E}"/>
    <cellStyle name="SHADEDSTORES 2 2 2 2 7 2" xfId="29939" xr:uid="{E61489EE-D1D9-4EFC-A540-375883F87863}"/>
    <cellStyle name="SHADEDSTORES 2 2 2 2 7 3" xfId="39715" xr:uid="{4107A544-1856-403F-BD9C-517C9979E694}"/>
    <cellStyle name="SHADEDSTORES 2 2 2 2 7 4" xfId="19747" xr:uid="{EFD62EBF-F4BF-493B-B06F-7BD678E148B8}"/>
    <cellStyle name="SHADEDSTORES 2 2 2 2 8" xfId="10256" xr:uid="{10F519DD-2155-4F6E-9114-CD06AE8C68E1}"/>
    <cellStyle name="SHADEDSTORES 2 2 2 2 8 2" xfId="30463" xr:uid="{5EAF80CB-FF32-40F0-9158-559C58524902}"/>
    <cellStyle name="SHADEDSTORES 2 2 2 2 8 3" xfId="40239" xr:uid="{0C904243-03BA-4738-882E-23489D2ED9D3}"/>
    <cellStyle name="SHADEDSTORES 2 2 2 2 8 4" xfId="20271" xr:uid="{BE2AFFEF-8AFB-4ECB-AD54-5F9803D9160F}"/>
    <cellStyle name="SHADEDSTORES 2 2 2 2 9" xfId="10767" xr:uid="{13915EC1-3E98-470F-9D15-AC0261C4256F}"/>
    <cellStyle name="SHADEDSTORES 2 2 2 2 9 2" xfId="30971" xr:uid="{E01072CC-311D-4B87-8F4E-5D1758B206DD}"/>
    <cellStyle name="SHADEDSTORES 2 2 2 2 9 3" xfId="40747" xr:uid="{49ECB78E-85A6-4853-9C6E-D20D87B444ED}"/>
    <cellStyle name="SHADEDSTORES 2 2 2 2 9 4" xfId="20779" xr:uid="{D2ABF758-E41A-4447-9E03-9AB2D733BA9B}"/>
    <cellStyle name="SHADEDSTORES 2 2 2 20" xfId="23874" xr:uid="{36607C91-124A-49AC-8344-1F182537C580}"/>
    <cellStyle name="SHADEDSTORES 2 2 2 21" xfId="13955" xr:uid="{C612CB12-1E65-4F6D-87FE-32F0B85B272D}"/>
    <cellStyle name="SHADEDSTORES 2 2 2 3" xfId="6309" xr:uid="{3024AB0F-988D-4E51-88E8-C93903996A57}"/>
    <cellStyle name="SHADEDSTORES 2 2 2 3 10" xfId="11096" xr:uid="{98AF15E2-36F2-4257-9B87-231CAB87100E}"/>
    <cellStyle name="SHADEDSTORES 2 2 2 3 10 2" xfId="31298" xr:uid="{FC71F41B-B8DD-48BA-97B3-99D4025B6763}"/>
    <cellStyle name="SHADEDSTORES 2 2 2 3 10 3" xfId="41074" xr:uid="{75B73657-E366-4D98-A53B-A61AFB5B63E1}"/>
    <cellStyle name="SHADEDSTORES 2 2 2 3 10 4" xfId="21106" xr:uid="{B72C6FBB-F93E-41F0-90AA-D88CF18D9A09}"/>
    <cellStyle name="SHADEDSTORES 2 2 2 3 11" xfId="11582" xr:uid="{A9257A80-78BF-40B7-994B-8AF5D32D4FCF}"/>
    <cellStyle name="SHADEDSTORES 2 2 2 3 11 2" xfId="31784" xr:uid="{D68D4CDB-0353-43E9-AFE1-A33CFCE277C8}"/>
    <cellStyle name="SHADEDSTORES 2 2 2 3 11 3" xfId="41560" xr:uid="{4EF94E43-6698-48C7-B65A-A906A052434E}"/>
    <cellStyle name="SHADEDSTORES 2 2 2 3 11 4" xfId="21592" xr:uid="{613CAD46-643D-4187-AAD1-B62F8BAA3390}"/>
    <cellStyle name="SHADEDSTORES 2 2 2 3 12" xfId="12056" xr:uid="{F701FBA7-BB58-4448-8C14-CBC164723C6D}"/>
    <cellStyle name="SHADEDSTORES 2 2 2 3 12 2" xfId="32257" xr:uid="{00311EF6-DC01-48FB-A79C-F42412BE409D}"/>
    <cellStyle name="SHADEDSTORES 2 2 2 3 12 3" xfId="42033" xr:uid="{25F8434B-FD48-437B-968B-098D6778D279}"/>
    <cellStyle name="SHADEDSTORES 2 2 2 3 12 4" xfId="22065" xr:uid="{5F351A1A-BBBE-44E4-9430-ED044610FB91}"/>
    <cellStyle name="SHADEDSTORES 2 2 2 3 13" xfId="12517" xr:uid="{6B9C6F4F-5338-4F0B-A2E6-946C51E9FF69}"/>
    <cellStyle name="SHADEDSTORES 2 2 2 3 13 2" xfId="32717" xr:uid="{BA4EFFAE-DCC2-4A4E-9182-ACF2167AA01A}"/>
    <cellStyle name="SHADEDSTORES 2 2 2 3 13 3" xfId="42493" xr:uid="{206B6C37-89B1-407B-B9D4-7700F57F3941}"/>
    <cellStyle name="SHADEDSTORES 2 2 2 3 13 4" xfId="22525" xr:uid="{83636F5E-DA8E-4E11-A918-32FF47BEFE50}"/>
    <cellStyle name="SHADEDSTORES 2 2 2 3 14" xfId="12977" xr:uid="{8C060435-A24D-4F26-A9EF-2162BB5F262B}"/>
    <cellStyle name="SHADEDSTORES 2 2 2 3 14 2" xfId="33176" xr:uid="{F86CCBD3-2DE3-4E42-BB7F-652C8CE7473D}"/>
    <cellStyle name="SHADEDSTORES 2 2 2 3 14 3" xfId="42952" xr:uid="{9EDF3488-15B1-4BBF-BCAD-203EA8A4CF6F}"/>
    <cellStyle name="SHADEDSTORES 2 2 2 3 14 4" xfId="22984" xr:uid="{DEC9F93B-C378-44DC-9394-538641117879}"/>
    <cellStyle name="SHADEDSTORES 2 2 2 3 15" xfId="13430" xr:uid="{340B4353-E5A1-4078-8CFA-5D3CD2535168}"/>
    <cellStyle name="SHADEDSTORES 2 2 2 3 15 2" xfId="33627" xr:uid="{A99D169B-8BA9-425B-9F91-0FC6B5142F2F}"/>
    <cellStyle name="SHADEDSTORES 2 2 2 3 15 3" xfId="43403" xr:uid="{5DA38824-3BC6-4D04-BB5D-C624F05F1F54}"/>
    <cellStyle name="SHADEDSTORES 2 2 2 3 15 4" xfId="23435" xr:uid="{6D4C10AE-0EF8-4FCE-8247-6A32485ADC5E}"/>
    <cellStyle name="SHADEDSTORES 2 2 2 3 16" xfId="26527" xr:uid="{2E0DE3FD-F3A2-43CD-B256-DBFDE25A0CDE}"/>
    <cellStyle name="SHADEDSTORES 2 2 2 3 17" xfId="36303" xr:uid="{8E26284E-F9EC-42E8-97B5-FE6F2F97D4E2}"/>
    <cellStyle name="SHADEDSTORES 2 2 2 3 18" xfId="16335" xr:uid="{9F34A4ED-F159-4118-86F5-5263FA99985B}"/>
    <cellStyle name="SHADEDSTORES 2 2 2 3 2" xfId="6868" xr:uid="{57EC6151-D703-4C40-85A4-55A56F8BBAF2}"/>
    <cellStyle name="SHADEDSTORES 2 2 2 3 2 2" xfId="27082" xr:uid="{B9B1B17F-4C2A-4FC6-A599-9D037D54C3DA}"/>
    <cellStyle name="SHADEDSTORES 2 2 2 3 2 3" xfId="36858" xr:uid="{E7C9B36F-34CE-45A1-8A9E-31C40BBFA535}"/>
    <cellStyle name="SHADEDSTORES 2 2 2 3 2 4" xfId="16890" xr:uid="{C5BA259D-6E8D-4726-BE58-82F49C7CFB59}"/>
    <cellStyle name="SHADEDSTORES 2 2 2 3 3" xfId="7415" xr:uid="{6D2D577F-7508-40B7-8585-83C4BBF7C517}"/>
    <cellStyle name="SHADEDSTORES 2 2 2 3 3 2" xfId="27629" xr:uid="{2D54B2C7-608F-447F-A34A-EF3466672FD2}"/>
    <cellStyle name="SHADEDSTORES 2 2 2 3 3 3" xfId="37405" xr:uid="{40157569-A0A2-43C3-8471-6A4259E41381}"/>
    <cellStyle name="SHADEDSTORES 2 2 2 3 3 4" xfId="17437" xr:uid="{31D03974-7CB6-48B6-B545-F306102A50FD}"/>
    <cellStyle name="SHADEDSTORES 2 2 2 3 4" xfId="7965" xr:uid="{DD8B1F54-38E9-476A-B825-A40A0E25920E}"/>
    <cellStyle name="SHADEDSTORES 2 2 2 3 4 2" xfId="28177" xr:uid="{DD009EE3-3FDA-429D-8DEA-EFB400AF8D47}"/>
    <cellStyle name="SHADEDSTORES 2 2 2 3 4 3" xfId="37953" xr:uid="{EA1551E8-AE6F-4098-90C7-01988DA7EF55}"/>
    <cellStyle name="SHADEDSTORES 2 2 2 3 4 4" xfId="17985" xr:uid="{71832F05-08AD-463B-ABE6-BF8877D0537A}"/>
    <cellStyle name="SHADEDSTORES 2 2 2 3 5" xfId="8507" xr:uid="{BE1F4A15-B19C-4EC9-8E45-8E18CD74FDC1}"/>
    <cellStyle name="SHADEDSTORES 2 2 2 3 5 2" xfId="28718" xr:uid="{896CFAEB-E494-45BE-9506-18616359B552}"/>
    <cellStyle name="SHADEDSTORES 2 2 2 3 5 3" xfId="38494" xr:uid="{092EB01C-1ED3-4465-8F05-33C6F92FC53B}"/>
    <cellStyle name="SHADEDSTORES 2 2 2 3 5 4" xfId="18526" xr:uid="{70FFF03F-C06F-40A4-96D3-46897C4F41CC}"/>
    <cellStyle name="SHADEDSTORES 2 2 2 3 6" xfId="9033" xr:uid="{49EE2E41-21AC-4F4D-886B-21C45B741E55}"/>
    <cellStyle name="SHADEDSTORES 2 2 2 3 6 2" xfId="29242" xr:uid="{C8C42F6E-DA37-4849-AD19-9164FA18B49E}"/>
    <cellStyle name="SHADEDSTORES 2 2 2 3 6 3" xfId="39018" xr:uid="{87F957B0-A257-4563-ACCD-C1C85C93F79E}"/>
    <cellStyle name="SHADEDSTORES 2 2 2 3 6 4" xfId="19050" xr:uid="{EDE26AA7-E93C-402B-B061-47A8EC841A06}"/>
    <cellStyle name="SHADEDSTORES 2 2 2 3 7" xfId="9557" xr:uid="{69314181-BEA2-4864-90BC-E39EDB97C4BB}"/>
    <cellStyle name="SHADEDSTORES 2 2 2 3 7 2" xfId="29764" xr:uid="{F3808E5D-2573-448C-93A1-775928628F9B}"/>
    <cellStyle name="SHADEDSTORES 2 2 2 3 7 3" xfId="39540" xr:uid="{425FB2BD-A7A2-4AB5-B0E0-9529077E0BC5}"/>
    <cellStyle name="SHADEDSTORES 2 2 2 3 7 4" xfId="19572" xr:uid="{916C02E3-183C-4ED7-9C62-EBA5152FC6B2}"/>
    <cellStyle name="SHADEDSTORES 2 2 2 3 8" xfId="10081" xr:uid="{6DBA452F-1D63-4B96-B031-D30A2BE04CD7}"/>
    <cellStyle name="SHADEDSTORES 2 2 2 3 8 2" xfId="30288" xr:uid="{41E07C26-EF29-48B9-9383-5E39D192BF5F}"/>
    <cellStyle name="SHADEDSTORES 2 2 2 3 8 3" xfId="40064" xr:uid="{897751B5-6D3E-48F5-9622-32CB3CB15921}"/>
    <cellStyle name="SHADEDSTORES 2 2 2 3 8 4" xfId="20096" xr:uid="{A1DE0C68-C23D-48FC-A59A-C146CB54D733}"/>
    <cellStyle name="SHADEDSTORES 2 2 2 3 9" xfId="10592" xr:uid="{DF0F2AC4-F496-43EA-A77A-D7F3A9C6452D}"/>
    <cellStyle name="SHADEDSTORES 2 2 2 3 9 2" xfId="30796" xr:uid="{763BE217-E747-4F85-A891-C68FF30E8251}"/>
    <cellStyle name="SHADEDSTORES 2 2 2 3 9 3" xfId="40572" xr:uid="{F0699B0D-8C74-4DCC-83FC-5289CFA706A6}"/>
    <cellStyle name="SHADEDSTORES 2 2 2 3 9 4" xfId="20604" xr:uid="{B4D8BB7D-06A9-4CF7-8A30-01D07E851577}"/>
    <cellStyle name="SHADEDSTORES 2 2 2 4" xfId="5490" xr:uid="{348496BA-33FA-432C-9E8A-BA1603251666}"/>
    <cellStyle name="SHADEDSTORES 2 2 2 4 2" xfId="25722" xr:uid="{69837936-9858-4CCC-828D-C23BD8C15454}"/>
    <cellStyle name="SHADEDSTORES 2 2 2 4 3" xfId="35498" xr:uid="{1B7E3201-427C-4505-A632-DE0305F4F0D2}"/>
    <cellStyle name="SHADEDSTORES 2 2 2 4 4" xfId="15530" xr:uid="{BEA2C3F6-1CB1-4127-A4F5-589E17BAE7EA}"/>
    <cellStyle name="SHADEDSTORES 2 2 2 5" xfId="4738" xr:uid="{BDE429ED-E2EC-4D5B-90FF-F0BD1E0BE3DA}"/>
    <cellStyle name="SHADEDSTORES 2 2 2 5 2" xfId="24982" xr:uid="{A733880F-D801-40ED-B8C2-379CBF7DFD0B}"/>
    <cellStyle name="SHADEDSTORES 2 2 2 5 3" xfId="34758" xr:uid="{1ACD05C6-8255-4E67-816F-5707350F608C}"/>
    <cellStyle name="SHADEDSTORES 2 2 2 5 4" xfId="14790" xr:uid="{6961904B-1926-4913-9236-024C580BBF1E}"/>
    <cellStyle name="SHADEDSTORES 2 2 2 6" xfId="3955" xr:uid="{B29A8212-F8B3-49D7-9529-52116910E887}"/>
    <cellStyle name="SHADEDSTORES 2 2 2 6 2" xfId="24217" xr:uid="{A16F6509-31A1-4355-845F-9453BE7F677A}"/>
    <cellStyle name="SHADEDSTORES 2 2 2 6 3" xfId="33993" xr:uid="{13B32616-05D0-4AF5-BC7A-DDFA3434ECF5}"/>
    <cellStyle name="SHADEDSTORES 2 2 2 6 4" xfId="14025" xr:uid="{47CCD4DA-CA1F-45AF-BF81-329E189F95F4}"/>
    <cellStyle name="SHADEDSTORES 2 2 2 7" xfId="5729" xr:uid="{710FC4CB-BB04-4FA5-A3A7-1487554A8AEA}"/>
    <cellStyle name="SHADEDSTORES 2 2 2 7 2" xfId="25958" xr:uid="{F074B86F-CBE8-4461-8B38-153EBC1724F7}"/>
    <cellStyle name="SHADEDSTORES 2 2 2 7 3" xfId="35734" xr:uid="{14812527-EC66-4359-A0C1-95552E9FCA2E}"/>
    <cellStyle name="SHADEDSTORES 2 2 2 7 4" xfId="15766" xr:uid="{7EC94C29-D8FB-483B-91C9-CF0E4758DEDF}"/>
    <cellStyle name="SHADEDSTORES 2 2 2 8" xfId="5266" xr:uid="{0A5E2E81-07A7-4EBF-8168-422EB0ABB11F}"/>
    <cellStyle name="SHADEDSTORES 2 2 2 8 2" xfId="25506" xr:uid="{A98B7F9D-8D8C-403D-8C92-34B45940141C}"/>
    <cellStyle name="SHADEDSTORES 2 2 2 8 3" xfId="35282" xr:uid="{967318D7-F9E8-4C6A-A68C-31571B7ED2A9}"/>
    <cellStyle name="SHADEDSTORES 2 2 2 8 4" xfId="15314" xr:uid="{8E657639-8D78-40D4-B9DE-CB6CCAA552A7}"/>
    <cellStyle name="SHADEDSTORES 2 2 2 9" xfId="7236" xr:uid="{DB84BB73-C3B5-4226-9B78-E5911F0B423A}"/>
    <cellStyle name="SHADEDSTORES 2 2 2 9 2" xfId="27450" xr:uid="{D05F273C-D1F9-40F3-8E6F-11E2896EC153}"/>
    <cellStyle name="SHADEDSTORES 2 2 2 9 3" xfId="37226" xr:uid="{63D55465-8107-4D82-859C-A4B818451A98}"/>
    <cellStyle name="SHADEDSTORES 2 2 2 9 4" xfId="17258" xr:uid="{2E9CB4AA-A869-44FF-B981-C07716E3C1AF}"/>
    <cellStyle name="SHADEDSTORES 2 2 20" xfId="24056" xr:uid="{1E2642DC-3C7F-4F45-B302-E4930C01CDD0}"/>
    <cellStyle name="SHADEDSTORES 2 2 21" xfId="23875" xr:uid="{9C1D49AA-94A6-4434-900D-D2CE80712283}"/>
    <cellStyle name="SHADEDSTORES 2 2 22" xfId="13954" xr:uid="{8A2191C6-9D44-4F6E-A8BA-EB6ECBCAAA17}"/>
    <cellStyle name="SHADEDSTORES 2 2 3" xfId="6483" xr:uid="{3C01A8AE-24B2-4357-9086-C27BC5921951}"/>
    <cellStyle name="SHADEDSTORES 2 2 3 10" xfId="11270" xr:uid="{D33CE12F-DCA3-439C-8603-C2E8E1A2AA4B}"/>
    <cellStyle name="SHADEDSTORES 2 2 3 10 2" xfId="31472" xr:uid="{A3F339F8-FE1F-4DA4-B1C9-46198F8B3556}"/>
    <cellStyle name="SHADEDSTORES 2 2 3 10 3" xfId="41248" xr:uid="{396EBA6E-7C38-418E-8422-171A16F3710D}"/>
    <cellStyle name="SHADEDSTORES 2 2 3 10 4" xfId="21280" xr:uid="{CB86BD47-A4E0-462B-81C3-5C0C5B775958}"/>
    <cellStyle name="SHADEDSTORES 2 2 3 11" xfId="11756" xr:uid="{EA18E0D6-5F14-4A51-90AC-127D2678913F}"/>
    <cellStyle name="SHADEDSTORES 2 2 3 11 2" xfId="31958" xr:uid="{7ED4651C-AAE3-4260-83CB-87DD8D971C4E}"/>
    <cellStyle name="SHADEDSTORES 2 2 3 11 3" xfId="41734" xr:uid="{9460296D-6778-4957-AF94-4E67FAD0327F}"/>
    <cellStyle name="SHADEDSTORES 2 2 3 11 4" xfId="21766" xr:uid="{E662FFC0-0538-4D52-BFA2-0E0807F3C404}"/>
    <cellStyle name="SHADEDSTORES 2 2 3 12" xfId="12230" xr:uid="{05557297-2B82-43D5-8E13-AC571E1A666F}"/>
    <cellStyle name="SHADEDSTORES 2 2 3 12 2" xfId="32431" xr:uid="{91187973-F943-4CAE-BC20-F7D676C5B8A8}"/>
    <cellStyle name="SHADEDSTORES 2 2 3 12 3" xfId="42207" xr:uid="{67DA9BCA-1B3A-40CB-9281-E9E8E7FCA07F}"/>
    <cellStyle name="SHADEDSTORES 2 2 3 12 4" xfId="22239" xr:uid="{9922308F-A801-48B1-A9A4-F6F289518FF0}"/>
    <cellStyle name="SHADEDSTORES 2 2 3 13" xfId="12691" xr:uid="{493D73E9-CAD0-4767-AEAC-824EF5CF8894}"/>
    <cellStyle name="SHADEDSTORES 2 2 3 13 2" xfId="32891" xr:uid="{913B3F80-4A47-45E7-A57E-DD65848EEAA8}"/>
    <cellStyle name="SHADEDSTORES 2 2 3 13 3" xfId="42667" xr:uid="{7F317CF1-BE14-412D-AF55-E023EEFB5854}"/>
    <cellStyle name="SHADEDSTORES 2 2 3 13 4" xfId="22699" xr:uid="{48A69F33-51E2-4E7B-AEBB-6C4595893C02}"/>
    <cellStyle name="SHADEDSTORES 2 2 3 14" xfId="13151" xr:uid="{5E5C65F2-AEDD-4A6E-B148-989B02416EC8}"/>
    <cellStyle name="SHADEDSTORES 2 2 3 14 2" xfId="33350" xr:uid="{4D85FC7B-E288-4275-8670-5889231CB23B}"/>
    <cellStyle name="SHADEDSTORES 2 2 3 14 3" xfId="43126" xr:uid="{BB6B1166-77A7-4168-A0D7-0E805E955AC6}"/>
    <cellStyle name="SHADEDSTORES 2 2 3 14 4" xfId="23158" xr:uid="{8BF088A8-B75B-43DD-824C-BAEABC4F8D03}"/>
    <cellStyle name="SHADEDSTORES 2 2 3 15" xfId="13604" xr:uid="{5F7B0144-CD81-493B-8847-2BDCB5B4506A}"/>
    <cellStyle name="SHADEDSTORES 2 2 3 15 2" xfId="33801" xr:uid="{AE17AFC0-64C9-4619-B054-2476CEE806AE}"/>
    <cellStyle name="SHADEDSTORES 2 2 3 15 3" xfId="43577" xr:uid="{8CFDC245-C3BC-42E2-8E2B-3A1EB4BE469A}"/>
    <cellStyle name="SHADEDSTORES 2 2 3 15 4" xfId="23609" xr:uid="{6123AEB1-EDDE-4ACD-B151-A3F55BC1BA0B}"/>
    <cellStyle name="SHADEDSTORES 2 2 3 16" xfId="26701" xr:uid="{FCB62B1F-7994-42E9-96BF-4093E2E9749E}"/>
    <cellStyle name="SHADEDSTORES 2 2 3 17" xfId="36477" xr:uid="{D2DD4F7E-21D9-4C9B-8CDE-6AEF1C6CF16E}"/>
    <cellStyle name="SHADEDSTORES 2 2 3 18" xfId="16509" xr:uid="{B7847EEE-B5CD-4A69-9A57-5AC955C7D129}"/>
    <cellStyle name="SHADEDSTORES 2 2 3 2" xfId="7042" xr:uid="{AB78B8E4-ED6B-4700-AA37-C17CE13589CF}"/>
    <cellStyle name="SHADEDSTORES 2 2 3 2 2" xfId="27256" xr:uid="{7D9E8CE3-4559-4D43-9B3F-5B1FE4C2CC3F}"/>
    <cellStyle name="SHADEDSTORES 2 2 3 2 3" xfId="37032" xr:uid="{E3BA5C85-09EA-41BA-95DC-F42A4B701195}"/>
    <cellStyle name="SHADEDSTORES 2 2 3 2 4" xfId="17064" xr:uid="{9CAE364B-E6FA-48D6-810F-325CB9878EC9}"/>
    <cellStyle name="SHADEDSTORES 2 2 3 3" xfId="7589" xr:uid="{860F14AF-30AC-42B1-AE52-CDDE9D9EC30E}"/>
    <cellStyle name="SHADEDSTORES 2 2 3 3 2" xfId="27803" xr:uid="{2724D350-1632-41A0-894A-309C85B95A25}"/>
    <cellStyle name="SHADEDSTORES 2 2 3 3 3" xfId="37579" xr:uid="{FADE4755-4DA2-44A1-80A8-447EC4772BCC}"/>
    <cellStyle name="SHADEDSTORES 2 2 3 3 4" xfId="17611" xr:uid="{E3B2EB2A-112C-4FEB-8603-51F208BEA4E3}"/>
    <cellStyle name="SHADEDSTORES 2 2 3 4" xfId="8139" xr:uid="{B2A04480-1B78-47E0-B0CD-30AE07A22DB9}"/>
    <cellStyle name="SHADEDSTORES 2 2 3 4 2" xfId="28351" xr:uid="{063D744D-2F04-4175-A6F1-798FEAE90E90}"/>
    <cellStyle name="SHADEDSTORES 2 2 3 4 3" xfId="38127" xr:uid="{7E599193-1254-4611-BE13-BE4D6C85A177}"/>
    <cellStyle name="SHADEDSTORES 2 2 3 4 4" xfId="18159" xr:uid="{9C23D3FB-9EBD-455A-B112-B6E66151B9DD}"/>
    <cellStyle name="SHADEDSTORES 2 2 3 5" xfId="8681" xr:uid="{4ED019BB-3D81-47BC-8AE0-4BC6262D4097}"/>
    <cellStyle name="SHADEDSTORES 2 2 3 5 2" xfId="28892" xr:uid="{B6C1B0A4-99ED-4F03-AA5F-0DF7FDB0C79E}"/>
    <cellStyle name="SHADEDSTORES 2 2 3 5 3" xfId="38668" xr:uid="{AD1778D6-5FD1-4587-B072-D6DABF6569CF}"/>
    <cellStyle name="SHADEDSTORES 2 2 3 5 4" xfId="18700" xr:uid="{1C3524C8-D557-42E3-A381-1C91C7D7C71B}"/>
    <cellStyle name="SHADEDSTORES 2 2 3 6" xfId="9207" xr:uid="{6DFB5F7F-A1B4-4079-AEC3-A2CBA493898F}"/>
    <cellStyle name="SHADEDSTORES 2 2 3 6 2" xfId="29416" xr:uid="{F109A608-97BA-40B0-A806-7EE7B5415FFA}"/>
    <cellStyle name="SHADEDSTORES 2 2 3 6 3" xfId="39192" xr:uid="{4E12B968-0848-47B8-B14F-16157BD1379E}"/>
    <cellStyle name="SHADEDSTORES 2 2 3 6 4" xfId="19224" xr:uid="{1E35F4CC-5380-4054-B711-0C779B2EAF83}"/>
    <cellStyle name="SHADEDSTORES 2 2 3 7" xfId="9731" xr:uid="{20020DE4-75D3-40FA-833A-B2EFA4C1DECE}"/>
    <cellStyle name="SHADEDSTORES 2 2 3 7 2" xfId="29938" xr:uid="{46537142-EF02-4EB3-A9E9-3646CFEDEB00}"/>
    <cellStyle name="SHADEDSTORES 2 2 3 7 3" xfId="39714" xr:uid="{072B2440-268F-4C1A-9DB7-ACFD05230D38}"/>
    <cellStyle name="SHADEDSTORES 2 2 3 7 4" xfId="19746" xr:uid="{A3799084-591F-4561-A5D8-23AEB4A9F7BE}"/>
    <cellStyle name="SHADEDSTORES 2 2 3 8" xfId="10255" xr:uid="{23FC1976-87F4-4053-AACE-814112F2B07C}"/>
    <cellStyle name="SHADEDSTORES 2 2 3 8 2" xfId="30462" xr:uid="{D65EF31C-4259-49C8-B59A-CCA7A2A5625D}"/>
    <cellStyle name="SHADEDSTORES 2 2 3 8 3" xfId="40238" xr:uid="{DD64A175-39F1-4850-96A0-042DEFEEE8BB}"/>
    <cellStyle name="SHADEDSTORES 2 2 3 8 4" xfId="20270" xr:uid="{C4A9E107-F0AB-4C73-829F-0F8733355981}"/>
    <cellStyle name="SHADEDSTORES 2 2 3 9" xfId="10766" xr:uid="{71575D9D-F1D7-417F-A34C-2A9ABBFC3B36}"/>
    <cellStyle name="SHADEDSTORES 2 2 3 9 2" xfId="30970" xr:uid="{104998FD-E6E3-4C51-8D8B-C9D8152DE771}"/>
    <cellStyle name="SHADEDSTORES 2 2 3 9 3" xfId="40746" xr:uid="{AB3E31ED-F13E-461F-AFA5-AEBA5E01245E}"/>
    <cellStyle name="SHADEDSTORES 2 2 3 9 4" xfId="20778" xr:uid="{C02EB75D-E43F-44B8-8CDC-27612AAD8143}"/>
    <cellStyle name="SHADEDSTORES 2 2 4" xfId="6310" xr:uid="{F1B04FBD-8CB4-45CE-B652-9BA9D03CEBA8}"/>
    <cellStyle name="SHADEDSTORES 2 2 4 10" xfId="11097" xr:uid="{0469C0C7-5312-4DE7-92CD-4817E67947E8}"/>
    <cellStyle name="SHADEDSTORES 2 2 4 10 2" xfId="31299" xr:uid="{D2851EF3-F5DF-437D-9E83-DF318CCF30D9}"/>
    <cellStyle name="SHADEDSTORES 2 2 4 10 3" xfId="41075" xr:uid="{22B8904C-3BCE-4E11-9B39-8188C0CB9FBA}"/>
    <cellStyle name="SHADEDSTORES 2 2 4 10 4" xfId="21107" xr:uid="{5E67CEBC-7E5B-4F7C-893F-7974238AC77A}"/>
    <cellStyle name="SHADEDSTORES 2 2 4 11" xfId="11583" xr:uid="{4B7440C1-83B5-4B0F-B25C-8F35215B5D0B}"/>
    <cellStyle name="SHADEDSTORES 2 2 4 11 2" xfId="31785" xr:uid="{6FF85BF3-6892-41E2-BD6E-0B028F375839}"/>
    <cellStyle name="SHADEDSTORES 2 2 4 11 3" xfId="41561" xr:uid="{2097B21F-40BD-45E8-87A7-D15E0866BA23}"/>
    <cellStyle name="SHADEDSTORES 2 2 4 11 4" xfId="21593" xr:uid="{BCB76D71-E328-4A47-BF4D-A6ACF531ECCC}"/>
    <cellStyle name="SHADEDSTORES 2 2 4 12" xfId="12057" xr:uid="{9A8B4B58-3508-4B27-9442-258B35FD5495}"/>
    <cellStyle name="SHADEDSTORES 2 2 4 12 2" xfId="32258" xr:uid="{188B2643-284B-4549-B350-13A442BAF5B4}"/>
    <cellStyle name="SHADEDSTORES 2 2 4 12 3" xfId="42034" xr:uid="{1BEAA211-9DD4-4FCC-A844-6B862FEED024}"/>
    <cellStyle name="SHADEDSTORES 2 2 4 12 4" xfId="22066" xr:uid="{2222C921-1CAE-455D-9B71-28711DFEE5DB}"/>
    <cellStyle name="SHADEDSTORES 2 2 4 13" xfId="12518" xr:uid="{882CC84D-4EE6-4D2B-9D8E-183D4CE21EF2}"/>
    <cellStyle name="SHADEDSTORES 2 2 4 13 2" xfId="32718" xr:uid="{F90F40C4-9A6B-4157-B39D-4C6E8812993D}"/>
    <cellStyle name="SHADEDSTORES 2 2 4 13 3" xfId="42494" xr:uid="{DF2AC8F6-B4C6-4100-AA0B-095A4931142A}"/>
    <cellStyle name="SHADEDSTORES 2 2 4 13 4" xfId="22526" xr:uid="{521EBAAD-51C6-4A93-8EBE-A7C0BCDFED68}"/>
    <cellStyle name="SHADEDSTORES 2 2 4 14" xfId="12978" xr:uid="{8A7C25B4-79E7-47AD-B60F-31D2CB4C364F}"/>
    <cellStyle name="SHADEDSTORES 2 2 4 14 2" xfId="33177" xr:uid="{854AD563-CA54-453A-BC3B-0AF6DA8141C4}"/>
    <cellStyle name="SHADEDSTORES 2 2 4 14 3" xfId="42953" xr:uid="{B430E165-6025-4080-A860-7DF03521B942}"/>
    <cellStyle name="SHADEDSTORES 2 2 4 14 4" xfId="22985" xr:uid="{71F5EA10-11BF-4343-952F-7DD62436408A}"/>
    <cellStyle name="SHADEDSTORES 2 2 4 15" xfId="13431" xr:uid="{9DB9B5CC-01E3-4EFA-B999-5B902D40E220}"/>
    <cellStyle name="SHADEDSTORES 2 2 4 15 2" xfId="33628" xr:uid="{B25B0236-2170-451A-B561-9CAA515608C7}"/>
    <cellStyle name="SHADEDSTORES 2 2 4 15 3" xfId="43404" xr:uid="{E58F7DB4-FAF1-44FA-A444-BFEFC4051675}"/>
    <cellStyle name="SHADEDSTORES 2 2 4 15 4" xfId="23436" xr:uid="{2150DC75-1625-43AE-B869-1EAA964A7532}"/>
    <cellStyle name="SHADEDSTORES 2 2 4 16" xfId="26528" xr:uid="{93041667-EE99-4F4D-9C1B-F12DCD68874B}"/>
    <cellStyle name="SHADEDSTORES 2 2 4 17" xfId="36304" xr:uid="{F56C7FA2-643B-4DB2-96A0-FC8C2197DB06}"/>
    <cellStyle name="SHADEDSTORES 2 2 4 18" xfId="16336" xr:uid="{F0CB93B7-1276-40A2-AAD1-657744A3E683}"/>
    <cellStyle name="SHADEDSTORES 2 2 4 2" xfId="6869" xr:uid="{49D472E4-31E1-4233-9F9D-F15417059245}"/>
    <cellStyle name="SHADEDSTORES 2 2 4 2 2" xfId="27083" xr:uid="{7E47838F-7DE2-45EF-8DE6-549D943D5712}"/>
    <cellStyle name="SHADEDSTORES 2 2 4 2 3" xfId="36859" xr:uid="{361809F1-89C2-4A28-A82B-48316AA09F0A}"/>
    <cellStyle name="SHADEDSTORES 2 2 4 2 4" xfId="16891" xr:uid="{081C8E1B-5817-4CB4-B6E5-E9C59DF3FFD5}"/>
    <cellStyle name="SHADEDSTORES 2 2 4 3" xfId="7416" xr:uid="{E5FFC502-CA5F-4617-8AEE-A3F1C537FC7B}"/>
    <cellStyle name="SHADEDSTORES 2 2 4 3 2" xfId="27630" xr:uid="{7A484785-1B49-4DF7-B4A1-F6545C76668E}"/>
    <cellStyle name="SHADEDSTORES 2 2 4 3 3" xfId="37406" xr:uid="{E4042050-C977-410F-BFD9-8B09AAF4697D}"/>
    <cellStyle name="SHADEDSTORES 2 2 4 3 4" xfId="17438" xr:uid="{B29E8D7B-8B2B-42E3-96B0-18EAEDF9B378}"/>
    <cellStyle name="SHADEDSTORES 2 2 4 4" xfId="7966" xr:uid="{91F6C01C-388C-4376-B0B6-C390DBCFBA0E}"/>
    <cellStyle name="SHADEDSTORES 2 2 4 4 2" xfId="28178" xr:uid="{3333C910-AE1E-4355-A7F9-29AD197603EA}"/>
    <cellStyle name="SHADEDSTORES 2 2 4 4 3" xfId="37954" xr:uid="{B97C188B-AC61-4306-8FD5-7EFA46B315C7}"/>
    <cellStyle name="SHADEDSTORES 2 2 4 4 4" xfId="17986" xr:uid="{3256616A-B422-44D1-BA2F-DB1E4C9F1070}"/>
    <cellStyle name="SHADEDSTORES 2 2 4 5" xfId="8508" xr:uid="{D409563B-8ACF-4561-A01C-EEB0580D452C}"/>
    <cellStyle name="SHADEDSTORES 2 2 4 5 2" xfId="28719" xr:uid="{5981DB36-9A4B-48CF-B668-9E987F98CFD7}"/>
    <cellStyle name="SHADEDSTORES 2 2 4 5 3" xfId="38495" xr:uid="{2D65068C-7013-4BAE-B449-D23CC549D4FB}"/>
    <cellStyle name="SHADEDSTORES 2 2 4 5 4" xfId="18527" xr:uid="{54732AFC-533F-4FCA-A3C5-F86B787C7364}"/>
    <cellStyle name="SHADEDSTORES 2 2 4 6" xfId="9034" xr:uid="{0EC47280-B7A5-4AE7-9F9C-2D243278BA0A}"/>
    <cellStyle name="SHADEDSTORES 2 2 4 6 2" xfId="29243" xr:uid="{F2B7FE52-4541-41E3-832F-E7D9B8BB42AF}"/>
    <cellStyle name="SHADEDSTORES 2 2 4 6 3" xfId="39019" xr:uid="{9D77BAD2-3782-44D3-923B-195C4D242620}"/>
    <cellStyle name="SHADEDSTORES 2 2 4 6 4" xfId="19051" xr:uid="{5DBFAAF7-6B3A-41A6-8940-906024E0EB93}"/>
    <cellStyle name="SHADEDSTORES 2 2 4 7" xfId="9558" xr:uid="{9D74D46B-C45B-4822-9EE8-A187CEA4BD9C}"/>
    <cellStyle name="SHADEDSTORES 2 2 4 7 2" xfId="29765" xr:uid="{C05C6BFB-4EDD-48E4-A132-104949FD1B3D}"/>
    <cellStyle name="SHADEDSTORES 2 2 4 7 3" xfId="39541" xr:uid="{21CF1BAF-2FC1-4A3E-B4DB-4415C1B017FC}"/>
    <cellStyle name="SHADEDSTORES 2 2 4 7 4" xfId="19573" xr:uid="{A9F6B25B-F7E3-468D-AC41-B9D6BDE3DC59}"/>
    <cellStyle name="SHADEDSTORES 2 2 4 8" xfId="10082" xr:uid="{EDD63867-D412-4F1F-BC54-96A3B42B6DAA}"/>
    <cellStyle name="SHADEDSTORES 2 2 4 8 2" xfId="30289" xr:uid="{63864946-E2E8-4861-9AF2-1F569F8BD115}"/>
    <cellStyle name="SHADEDSTORES 2 2 4 8 3" xfId="40065" xr:uid="{87F24019-0ABD-4056-AA93-612837E9F9FD}"/>
    <cellStyle name="SHADEDSTORES 2 2 4 8 4" xfId="20097" xr:uid="{DE39C99D-5492-4CDE-B33A-E8C00D5C4E66}"/>
    <cellStyle name="SHADEDSTORES 2 2 4 9" xfId="10593" xr:uid="{A9021119-E9E7-47BA-89FB-AFA3A4F0AE11}"/>
    <cellStyle name="SHADEDSTORES 2 2 4 9 2" xfId="30797" xr:uid="{AB689189-2567-48D2-BB22-EE47C12FAACC}"/>
    <cellStyle name="SHADEDSTORES 2 2 4 9 3" xfId="40573" xr:uid="{640372CB-0A34-4130-94C1-746372094E11}"/>
    <cellStyle name="SHADEDSTORES 2 2 4 9 4" xfId="20605" xr:uid="{2C376576-1AD2-4640-A842-E84BA3AC4B5E}"/>
    <cellStyle name="SHADEDSTORES 2 2 5" xfId="5489" xr:uid="{761BF64B-92D2-4CB9-A2D0-D9E17CCA3221}"/>
    <cellStyle name="SHADEDSTORES 2 2 5 2" xfId="25721" xr:uid="{87882B5C-7B50-42FA-B8FC-9F02F59A3FA7}"/>
    <cellStyle name="SHADEDSTORES 2 2 5 3" xfId="35497" xr:uid="{0A8CBE9C-437C-4684-A027-1D7A19A1EE2F}"/>
    <cellStyle name="SHADEDSTORES 2 2 5 4" xfId="15529" xr:uid="{8E662240-C70F-498C-AAE0-D4297117442F}"/>
    <cellStyle name="SHADEDSTORES 2 2 6" xfId="4016" xr:uid="{FED1792D-0196-4F50-A1A0-C6F92FE24B07}"/>
    <cellStyle name="SHADEDSTORES 2 2 6 2" xfId="24272" xr:uid="{9CC7FD33-3E21-46FB-98BE-18F25CA42B2D}"/>
    <cellStyle name="SHADEDSTORES 2 2 6 3" xfId="34048" xr:uid="{190B615A-E5C7-49CE-B471-9CFACE51FC97}"/>
    <cellStyle name="SHADEDSTORES 2 2 6 4" xfId="14080" xr:uid="{DBE419BA-2399-437C-AC82-D16FAE66C8FC}"/>
    <cellStyle name="SHADEDSTORES 2 2 7" xfId="3949" xr:uid="{6021DAEA-F56C-44C9-BC24-221891B222BD}"/>
    <cellStyle name="SHADEDSTORES 2 2 7 2" xfId="24211" xr:uid="{9B5C9FCE-55D8-48DA-AB72-EC93D0E669C9}"/>
    <cellStyle name="SHADEDSTORES 2 2 7 3" xfId="33987" xr:uid="{542F40F3-38B9-4799-AB2F-AB4E2DFA24F6}"/>
    <cellStyle name="SHADEDSTORES 2 2 7 4" xfId="14019" xr:uid="{83652F5F-FDEF-407C-B306-C2C650FEA9E2}"/>
    <cellStyle name="SHADEDSTORES 2 2 8" xfId="6673" xr:uid="{082E6903-2A94-4C90-AF43-A2F6F513EF43}"/>
    <cellStyle name="SHADEDSTORES 2 2 8 2" xfId="26887" xr:uid="{76698622-85B7-47E8-A638-E71F36CA0C3B}"/>
    <cellStyle name="SHADEDSTORES 2 2 8 3" xfId="36663" xr:uid="{A33AB213-7333-4493-8B7E-E40C821AC1D2}"/>
    <cellStyle name="SHADEDSTORES 2 2 8 4" xfId="16695" xr:uid="{48C2BD98-F3A7-4063-ADCD-80325CFF3318}"/>
    <cellStyle name="SHADEDSTORES 2 2 9" xfId="7224" xr:uid="{8D5D4051-8CF2-4D21-9E24-75B3DE108967}"/>
    <cellStyle name="SHADEDSTORES 2 2 9 2" xfId="27438" xr:uid="{9907E8B2-7D97-4A09-B3D0-16E310A8A6FF}"/>
    <cellStyle name="SHADEDSTORES 2 2 9 3" xfId="37214" xr:uid="{D885315B-33DF-4169-A47A-BCF3C6EBDBE0}"/>
    <cellStyle name="SHADEDSTORES 2 2 9 4" xfId="17246" xr:uid="{1D185D91-EAF0-4C35-BFCE-678C2231A62B}"/>
    <cellStyle name="SHADEDSTORES 2 20" xfId="4098" xr:uid="{FD53CA1C-5806-4FF9-9498-CBE9E6A62179}"/>
    <cellStyle name="SHADEDSTORES 2 20 2" xfId="24353" xr:uid="{3110D898-CC88-474E-B8EA-597C9BDDE00A}"/>
    <cellStyle name="SHADEDSTORES 2 20 3" xfId="34129" xr:uid="{3483CE5C-8D61-4AA8-A670-D3BD2CA58329}"/>
    <cellStyle name="SHADEDSTORES 2 20 4" xfId="14161" xr:uid="{F8A3081E-4004-4BC5-8F1B-2E6C407AA8C6}"/>
    <cellStyle name="SHADEDSTORES 2 21" xfId="4679" xr:uid="{14430711-254B-4657-B0E1-C746BD97A1F8}"/>
    <cellStyle name="SHADEDSTORES 2 21 2" xfId="24924" xr:uid="{E2F4A998-CFE6-482A-B6B3-6E14052FC31E}"/>
    <cellStyle name="SHADEDSTORES 2 21 3" xfId="34700" xr:uid="{7265C56D-A227-45F7-9F5B-AA183E27EB3C}"/>
    <cellStyle name="SHADEDSTORES 2 21 4" xfId="14732" xr:uid="{2C7C7BBD-A34F-4F2F-8BA5-091EC16E0DB7}"/>
    <cellStyle name="SHADEDSTORES 2 22" xfId="9888" xr:uid="{9E2D5945-44F6-4C96-9347-77A08489355C}"/>
    <cellStyle name="SHADEDSTORES 2 22 2" xfId="30095" xr:uid="{65E38CBB-5DE6-4994-B1DB-990060FBB0FC}"/>
    <cellStyle name="SHADEDSTORES 2 22 3" xfId="39871" xr:uid="{EFCB8941-ED11-462B-BB0A-334581328309}"/>
    <cellStyle name="SHADEDSTORES 2 22 4" xfId="19903" xr:uid="{891E33C9-8644-4314-9359-F01C78C9B094}"/>
    <cellStyle name="SHADEDSTORES 2 23" xfId="4109" xr:uid="{1D1A9AB5-638C-4C23-B60F-DFE7CE73B6C8}"/>
    <cellStyle name="SHADEDSTORES 2 23 2" xfId="24364" xr:uid="{87C24064-B7FD-4C49-A039-626F83B7474D}"/>
    <cellStyle name="SHADEDSTORES 2 23 3" xfId="34140" xr:uid="{50CD7938-4AA9-418F-BAFC-D0EAC4024A02}"/>
    <cellStyle name="SHADEDSTORES 2 23 4" xfId="14172" xr:uid="{0AAE3BA5-8F4F-4FA3-977E-F680D6C5C282}"/>
    <cellStyle name="SHADEDSTORES 2 24" xfId="24055" xr:uid="{F5B53E5C-51BA-4708-89F2-EA8D4490269D}"/>
    <cellStyle name="SHADEDSTORES 2 25" xfId="23757" xr:uid="{79F34DF9-BC48-4C4E-B5D4-9AB20F1D250D}"/>
    <cellStyle name="SHADEDSTORES 2 26" xfId="13953" xr:uid="{BA11D6F6-5F75-4B4E-B555-103F0848C3A5}"/>
    <cellStyle name="SHADEDSTORES 2 3" xfId="2677" xr:uid="{30F98E48-99AA-4D13-BBBB-C07ACA445209}"/>
    <cellStyle name="SHADEDSTORES 2 3 10" xfId="4441" xr:uid="{A46324CB-67B3-4592-AC21-64C0DC86FBDD}"/>
    <cellStyle name="SHADEDSTORES 2 3 10 2" xfId="24692" xr:uid="{20D5AF87-8C79-4445-9368-AB8AC5C12735}"/>
    <cellStyle name="SHADEDSTORES 2 3 10 3" xfId="34468" xr:uid="{F9C4C729-C76B-4C4D-8486-22AD5BC716C0}"/>
    <cellStyle name="SHADEDSTORES 2 3 10 4" xfId="14500" xr:uid="{C6569A02-D6A1-4376-AB01-486232E28EC6}"/>
    <cellStyle name="SHADEDSTORES 2 3 11" xfId="5582" xr:uid="{29C02FCD-CD35-4A99-B2CB-C3B312405E6D}"/>
    <cellStyle name="SHADEDSTORES 2 3 11 2" xfId="25812" xr:uid="{F2982B67-13CF-4AEF-BD25-E3559CB541FB}"/>
    <cellStyle name="SHADEDSTORES 2 3 11 3" xfId="35588" xr:uid="{9B4174E5-5789-466E-AB9A-B0A2F43BEAC8}"/>
    <cellStyle name="SHADEDSTORES 2 3 11 4" xfId="15620" xr:uid="{39555EB2-7910-4A8E-9010-54324A17023C}"/>
    <cellStyle name="SHADEDSTORES 2 3 12" xfId="4019" xr:uid="{2C1039E8-355B-4B18-A2DA-E8743F11F258}"/>
    <cellStyle name="SHADEDSTORES 2 3 12 2" xfId="24275" xr:uid="{B37EDAA2-6FDC-4267-98EC-A08DFEC68B39}"/>
    <cellStyle name="SHADEDSTORES 2 3 12 3" xfId="34051" xr:uid="{A1002C31-4A34-4DBD-91AC-F29A01FFF66F}"/>
    <cellStyle name="SHADEDSTORES 2 3 12 4" xfId="14083" xr:uid="{B9951B6F-E139-4C5D-AE10-8A7C47A9F5C1}"/>
    <cellStyle name="SHADEDSTORES 2 3 13" xfId="6133" xr:uid="{A3DFE155-242A-4217-A836-62F61D7D0F25}"/>
    <cellStyle name="SHADEDSTORES 2 3 13 2" xfId="26353" xr:uid="{2A9835F3-60D6-47B9-808F-EA59ED052F6B}"/>
    <cellStyle name="SHADEDSTORES 2 3 13 3" xfId="36129" xr:uid="{251502B0-BECD-4BA1-A5DC-51585ADB457C}"/>
    <cellStyle name="SHADEDSTORES 2 3 13 4" xfId="16161" xr:uid="{9E28BED5-17F9-4B90-91E0-C62559236B0C}"/>
    <cellStyle name="SHADEDSTORES 2 3 14" xfId="6653" xr:uid="{0A1F678C-B55F-4389-9C5B-94194CE182B8}"/>
    <cellStyle name="SHADEDSTORES 2 3 14 2" xfId="26867" xr:uid="{6EC0AC1C-132C-4EE7-9E96-28A890F28BAB}"/>
    <cellStyle name="SHADEDSTORES 2 3 14 3" xfId="36643" xr:uid="{CE89D63A-B357-4519-8F3E-6C0BE63D9063}"/>
    <cellStyle name="SHADEDSTORES 2 3 14 4" xfId="16675" xr:uid="{3AC4590E-73E8-4751-904B-E0228B649E23}"/>
    <cellStyle name="SHADEDSTORES 2 3 15" xfId="9391" xr:uid="{B2E2D83E-E25E-47C3-BEA5-24466E99DC5C}"/>
    <cellStyle name="SHADEDSTORES 2 3 15 2" xfId="29600" xr:uid="{8DECB195-F1CF-4A65-A658-E32C45692C36}"/>
    <cellStyle name="SHADEDSTORES 2 3 15 3" xfId="39376" xr:uid="{685B08FF-DAFC-4AF3-AA5D-A56EBBBB814C}"/>
    <cellStyle name="SHADEDSTORES 2 3 15 4" xfId="19408" xr:uid="{30E3EA01-29EB-466D-9005-7B4E08D5F454}"/>
    <cellStyle name="SHADEDSTORES 2 3 16" xfId="4184" xr:uid="{C42FAF09-42B0-4DAC-AC12-33EB78FE9312}"/>
    <cellStyle name="SHADEDSTORES 2 3 16 2" xfId="24437" xr:uid="{946FE206-B8FC-4BDB-835A-6DFB31B8DC1C}"/>
    <cellStyle name="SHADEDSTORES 2 3 16 3" xfId="34213" xr:uid="{CFF1F506-22D1-4750-A38D-71F863D95502}"/>
    <cellStyle name="SHADEDSTORES 2 3 16 4" xfId="14245" xr:uid="{23F80883-8EB0-42F9-87EA-1A71A88C2BB6}"/>
    <cellStyle name="SHADEDSTORES 2 3 17" xfId="9432" xr:uid="{CAFD2BDD-0256-4C4B-8903-FF7C304415B6}"/>
    <cellStyle name="SHADEDSTORES 2 3 17 2" xfId="29640" xr:uid="{67CBFD29-BFD1-4BD9-86AF-0808C918753F}"/>
    <cellStyle name="SHADEDSTORES 2 3 17 3" xfId="39416" xr:uid="{0B28BDEB-993B-4A59-8C65-5A05C9761809}"/>
    <cellStyle name="SHADEDSTORES 2 3 17 4" xfId="19448" xr:uid="{BB59D1AE-FA24-4768-A84E-3094310583A1}"/>
    <cellStyle name="SHADEDSTORES 2 3 18" xfId="4461" xr:uid="{3144A4E8-D13C-472D-B7A1-18B09D882B43}"/>
    <cellStyle name="SHADEDSTORES 2 3 18 2" xfId="24711" xr:uid="{8F19EAE4-01EE-4201-841B-C6615FBD5914}"/>
    <cellStyle name="SHADEDSTORES 2 3 18 3" xfId="34487" xr:uid="{F42607A0-0968-4ABF-B923-92AFF5CEC10A}"/>
    <cellStyle name="SHADEDSTORES 2 3 18 4" xfId="14519" xr:uid="{12B6608E-CC40-4DEE-AA1F-5473F80E7418}"/>
    <cellStyle name="SHADEDSTORES 2 3 19" xfId="5847" xr:uid="{A7F88169-8C2C-4AB4-B243-67A1E9ED3853}"/>
    <cellStyle name="SHADEDSTORES 2 3 19 2" xfId="26072" xr:uid="{139A7804-DFCC-4A34-B59C-3DD08BA24C61}"/>
    <cellStyle name="SHADEDSTORES 2 3 19 3" xfId="35848" xr:uid="{2C275ECF-DEDB-4625-8422-A848470BB108}"/>
    <cellStyle name="SHADEDSTORES 2 3 19 4" xfId="15880" xr:uid="{D957A264-0525-4795-9A3D-DDCC393B6DD9}"/>
    <cellStyle name="SHADEDSTORES 2 3 2" xfId="2678" xr:uid="{5562EAD7-C06D-45DC-8458-CE7641753AD2}"/>
    <cellStyle name="SHADEDSTORES 2 3 2 10" xfId="5336" xr:uid="{58A587B3-B9D9-46AF-8B05-F7F537518727}"/>
    <cellStyle name="SHADEDSTORES 2 3 2 10 2" xfId="25574" xr:uid="{FC2EB0C5-B5F7-4665-A77A-7298C67614C8}"/>
    <cellStyle name="SHADEDSTORES 2 3 2 10 3" xfId="35350" xr:uid="{7FBD9717-A836-4DD3-80DA-AEAF4762782C}"/>
    <cellStyle name="SHADEDSTORES 2 3 2 10 4" xfId="15382" xr:uid="{90D2DCC2-CB07-4BA7-A24D-4061E35A254D}"/>
    <cellStyle name="SHADEDSTORES 2 3 2 11" xfId="4477" xr:uid="{6E2D4C38-9D75-4F18-AA45-1FBFBC30D505}"/>
    <cellStyle name="SHADEDSTORES 2 3 2 11 2" xfId="24726" xr:uid="{1CD4BF16-0A3F-4CFB-84DE-55C04BBC25EC}"/>
    <cellStyle name="SHADEDSTORES 2 3 2 11 3" xfId="34502" xr:uid="{48B70EED-AF83-45A0-9918-83A34D28D39E}"/>
    <cellStyle name="SHADEDSTORES 2 3 2 11 4" xfId="14534" xr:uid="{3C4CA88E-974A-4D7A-B26F-62D3B7059A6B}"/>
    <cellStyle name="SHADEDSTORES 2 3 2 12" xfId="4263" xr:uid="{DA15FF21-12CC-4592-BE9D-EA54BD9CB0BE}"/>
    <cellStyle name="SHADEDSTORES 2 3 2 12 2" xfId="24514" xr:uid="{422D843F-8C34-4696-A667-43C377EC5597}"/>
    <cellStyle name="SHADEDSTORES 2 3 2 12 3" xfId="34290" xr:uid="{C914239F-68C3-490D-AD56-D6DF9BE78C81}"/>
    <cellStyle name="SHADEDSTORES 2 3 2 12 4" xfId="14322" xr:uid="{812BC3C6-996E-471C-B540-A4785A979899}"/>
    <cellStyle name="SHADEDSTORES 2 3 2 13" xfId="4014" xr:uid="{31751B15-8D29-498E-A758-27E370AC88E0}"/>
    <cellStyle name="SHADEDSTORES 2 3 2 13 2" xfId="24270" xr:uid="{25C62A7B-C8A5-448D-A46F-03CDAC5F9C31}"/>
    <cellStyle name="SHADEDSTORES 2 3 2 13 3" xfId="34046" xr:uid="{64CD46C5-0E6F-4A75-B3B4-85724FEA733D}"/>
    <cellStyle name="SHADEDSTORES 2 3 2 13 4" xfId="14078" xr:uid="{0586A67F-B1C1-4A24-BA82-A1900B33751D}"/>
    <cellStyle name="SHADEDSTORES 2 3 2 14" xfId="5880" xr:uid="{CC93F1EB-1DB3-415D-A20A-0F74DDCE21CA}"/>
    <cellStyle name="SHADEDSTORES 2 3 2 14 2" xfId="26105" xr:uid="{F7BA8813-48F3-4572-B8F1-4D283E0FC692}"/>
    <cellStyle name="SHADEDSTORES 2 3 2 14 3" xfId="35881" xr:uid="{4382FD7F-7284-4516-8728-B5E547F77570}"/>
    <cellStyle name="SHADEDSTORES 2 3 2 14 4" xfId="15913" xr:uid="{73843016-59D5-4E26-961F-E8B7F371A9D4}"/>
    <cellStyle name="SHADEDSTORES 2 3 2 15" xfId="4378" xr:uid="{FC4CB8B3-6CE7-43DE-A0A5-7C44C5204F22}"/>
    <cellStyle name="SHADEDSTORES 2 3 2 15 2" xfId="24629" xr:uid="{AA8ECE09-4247-4DE6-BEF5-68AE57C6607A}"/>
    <cellStyle name="SHADEDSTORES 2 3 2 15 3" xfId="34405" xr:uid="{8ADC9192-39DE-4FF2-BC6B-AF1AAA8F5E62}"/>
    <cellStyle name="SHADEDSTORES 2 3 2 15 4" xfId="14437" xr:uid="{1E5C4069-519B-4C40-B7D4-974BFD5A5B35}"/>
    <cellStyle name="SHADEDSTORES 2 3 2 16" xfId="4483" xr:uid="{7AA97BF7-ACF7-48BE-94FC-20D3D211BD15}"/>
    <cellStyle name="SHADEDSTORES 2 3 2 16 2" xfId="24732" xr:uid="{B1BAB53C-F929-4C01-88B5-269BA4C1A5CA}"/>
    <cellStyle name="SHADEDSTORES 2 3 2 16 3" xfId="34508" xr:uid="{C43C2E88-50F7-46E2-9004-DC3A51714915}"/>
    <cellStyle name="SHADEDSTORES 2 3 2 16 4" xfId="14540" xr:uid="{76786461-202D-4FCA-9975-399B895FE23D}"/>
    <cellStyle name="SHADEDSTORES 2 3 2 17" xfId="4763" xr:uid="{C3577903-EEC7-4143-BF4A-E63B0214F9CB}"/>
    <cellStyle name="SHADEDSTORES 2 3 2 17 2" xfId="25006" xr:uid="{A250E25F-020C-42BD-89D5-FF8CA7E65738}"/>
    <cellStyle name="SHADEDSTORES 2 3 2 17 3" xfId="34782" xr:uid="{2CA3BD2D-15E3-4F4D-935C-673F012C9458}"/>
    <cellStyle name="SHADEDSTORES 2 3 2 17 4" xfId="14814" xr:uid="{0AFC226C-D9CE-42C5-821E-6DC01212AB6B}"/>
    <cellStyle name="SHADEDSTORES 2 3 2 18" xfId="4689" xr:uid="{E893577A-5A07-4CD8-AA24-4059A313F455}"/>
    <cellStyle name="SHADEDSTORES 2 3 2 18 2" xfId="24934" xr:uid="{A7DF6C40-02DE-41BF-94D4-AD122CF24F11}"/>
    <cellStyle name="SHADEDSTORES 2 3 2 18 3" xfId="34710" xr:uid="{68EEB515-D6CE-42FB-895D-EB3E827B37EA}"/>
    <cellStyle name="SHADEDSTORES 2 3 2 18 4" xfId="14742" xr:uid="{99F49370-765D-433C-9F3A-2647B22334B0}"/>
    <cellStyle name="SHADEDSTORES 2 3 2 19" xfId="24059" xr:uid="{D8058B29-A359-4E79-B346-136C98C65714}"/>
    <cellStyle name="SHADEDSTORES 2 3 2 2" xfId="6486" xr:uid="{158128BE-1D93-4965-A372-7E7D3D37BEED}"/>
    <cellStyle name="SHADEDSTORES 2 3 2 2 10" xfId="11273" xr:uid="{F1682AEC-E07F-4226-8A84-67DB7C159656}"/>
    <cellStyle name="SHADEDSTORES 2 3 2 2 10 2" xfId="31475" xr:uid="{DEA0C661-A837-40AB-BC42-2B0FAC4409B9}"/>
    <cellStyle name="SHADEDSTORES 2 3 2 2 10 3" xfId="41251" xr:uid="{E89BF925-6F88-4F6C-B795-295160C18655}"/>
    <cellStyle name="SHADEDSTORES 2 3 2 2 10 4" xfId="21283" xr:uid="{FC452A14-9CDF-49E1-B7A7-333B07321EEE}"/>
    <cellStyle name="SHADEDSTORES 2 3 2 2 11" xfId="11759" xr:uid="{FC4D596E-718E-4D3B-8FBE-9233EB944C19}"/>
    <cellStyle name="SHADEDSTORES 2 3 2 2 11 2" xfId="31961" xr:uid="{04835A07-6FC8-4A77-935F-66BA962B0DEA}"/>
    <cellStyle name="SHADEDSTORES 2 3 2 2 11 3" xfId="41737" xr:uid="{343335E8-FD52-49A4-9B41-28A12F6114F2}"/>
    <cellStyle name="SHADEDSTORES 2 3 2 2 11 4" xfId="21769" xr:uid="{311AA9B5-24C4-418E-9B4F-598C55D293A3}"/>
    <cellStyle name="SHADEDSTORES 2 3 2 2 12" xfId="12233" xr:uid="{5058F760-9BB6-46E9-84D3-6977E61A3843}"/>
    <cellStyle name="SHADEDSTORES 2 3 2 2 12 2" xfId="32434" xr:uid="{97EFE943-F78A-44E4-B0A6-2F5AFCF02D5F}"/>
    <cellStyle name="SHADEDSTORES 2 3 2 2 12 3" xfId="42210" xr:uid="{F12B9CCC-65EF-4E44-9A42-2DC59A1C4251}"/>
    <cellStyle name="SHADEDSTORES 2 3 2 2 12 4" xfId="22242" xr:uid="{22605C58-4465-4B54-BC25-CAD31F1DC15D}"/>
    <cellStyle name="SHADEDSTORES 2 3 2 2 13" xfId="12694" xr:uid="{E137D274-B982-4CB1-ABAC-1FA70F1C9FAF}"/>
    <cellStyle name="SHADEDSTORES 2 3 2 2 13 2" xfId="32894" xr:uid="{6BFCC7A4-BA07-4F66-AC22-18E884175FE0}"/>
    <cellStyle name="SHADEDSTORES 2 3 2 2 13 3" xfId="42670" xr:uid="{4199B83A-9E8A-4761-8E75-4D29D3458D59}"/>
    <cellStyle name="SHADEDSTORES 2 3 2 2 13 4" xfId="22702" xr:uid="{FA1103A1-B178-4C5B-AC42-6428F0F54CF7}"/>
    <cellStyle name="SHADEDSTORES 2 3 2 2 14" xfId="13154" xr:uid="{AF0B98B3-7776-4CBD-B762-00B1AB8B26A2}"/>
    <cellStyle name="SHADEDSTORES 2 3 2 2 14 2" xfId="33353" xr:uid="{C5B84CFE-D3AA-4F13-8717-4545D0CCA7BD}"/>
    <cellStyle name="SHADEDSTORES 2 3 2 2 14 3" xfId="43129" xr:uid="{14930375-8BFF-4CFC-BB90-4166897A5037}"/>
    <cellStyle name="SHADEDSTORES 2 3 2 2 14 4" xfId="23161" xr:uid="{B0719FDF-F1E3-4580-8593-06DF25A50F88}"/>
    <cellStyle name="SHADEDSTORES 2 3 2 2 15" xfId="13607" xr:uid="{F6834B87-1067-411F-8EC0-94DF18F777C2}"/>
    <cellStyle name="SHADEDSTORES 2 3 2 2 15 2" xfId="33804" xr:uid="{0FB2039F-906C-41D1-9C58-690786968E06}"/>
    <cellStyle name="SHADEDSTORES 2 3 2 2 15 3" xfId="43580" xr:uid="{E4D5C4BC-E9AD-4A47-BCCD-020EA0802C4B}"/>
    <cellStyle name="SHADEDSTORES 2 3 2 2 15 4" xfId="23612" xr:uid="{DC244AFD-CAFF-44C4-87C4-201999FDDD7C}"/>
    <cellStyle name="SHADEDSTORES 2 3 2 2 16" xfId="26704" xr:uid="{653E57F0-90B7-4C41-86E0-0AB5AC01D2B6}"/>
    <cellStyle name="SHADEDSTORES 2 3 2 2 17" xfId="36480" xr:uid="{F76F6814-D275-4B51-98B7-09462CB9513B}"/>
    <cellStyle name="SHADEDSTORES 2 3 2 2 18" xfId="16512" xr:uid="{C2950511-EBA0-406F-98FD-5CC6C653F3C0}"/>
    <cellStyle name="SHADEDSTORES 2 3 2 2 2" xfId="7045" xr:uid="{A00826AE-F3F4-4ED0-9A94-DD7526CAF8F8}"/>
    <cellStyle name="SHADEDSTORES 2 3 2 2 2 2" xfId="27259" xr:uid="{BD56B500-5E33-4B11-BB2A-27A2EF8A2726}"/>
    <cellStyle name="SHADEDSTORES 2 3 2 2 2 3" xfId="37035" xr:uid="{CE713980-AB9D-46EF-A946-74C0728CF822}"/>
    <cellStyle name="SHADEDSTORES 2 3 2 2 2 4" xfId="17067" xr:uid="{296057F7-2444-4171-BB26-677A1B25EADE}"/>
    <cellStyle name="SHADEDSTORES 2 3 2 2 3" xfId="7592" xr:uid="{FA434C12-1CB7-4301-9460-828F4FBA0C8B}"/>
    <cellStyle name="SHADEDSTORES 2 3 2 2 3 2" xfId="27806" xr:uid="{58B3C921-7526-4373-9B5C-4D789DEE1122}"/>
    <cellStyle name="SHADEDSTORES 2 3 2 2 3 3" xfId="37582" xr:uid="{5F706E65-5779-491A-8849-038777A5C802}"/>
    <cellStyle name="SHADEDSTORES 2 3 2 2 3 4" xfId="17614" xr:uid="{C2AFD9F9-8744-4645-B4B3-45CE88799214}"/>
    <cellStyle name="SHADEDSTORES 2 3 2 2 4" xfId="8142" xr:uid="{7786CFB7-5FA5-4C2A-A12B-716237FCB079}"/>
    <cellStyle name="SHADEDSTORES 2 3 2 2 4 2" xfId="28354" xr:uid="{DE710875-D253-4A9C-B3D0-5F2FCCB381FE}"/>
    <cellStyle name="SHADEDSTORES 2 3 2 2 4 3" xfId="38130" xr:uid="{C9C6B001-662E-42E2-9A31-30EDCB37286F}"/>
    <cellStyle name="SHADEDSTORES 2 3 2 2 4 4" xfId="18162" xr:uid="{E52D4577-9697-42AF-B008-6024781CC5BE}"/>
    <cellStyle name="SHADEDSTORES 2 3 2 2 5" xfId="8684" xr:uid="{5501313C-70DF-4D10-AA57-657583A5E8F4}"/>
    <cellStyle name="SHADEDSTORES 2 3 2 2 5 2" xfId="28895" xr:uid="{B1EE55F9-4943-40DD-9B5B-721F615176A2}"/>
    <cellStyle name="SHADEDSTORES 2 3 2 2 5 3" xfId="38671" xr:uid="{D3112571-0EC3-4148-A6C9-4D95F8F5ED36}"/>
    <cellStyle name="SHADEDSTORES 2 3 2 2 5 4" xfId="18703" xr:uid="{55E82BE1-FAE1-4DD2-821D-E4C1DB4B5CDA}"/>
    <cellStyle name="SHADEDSTORES 2 3 2 2 6" xfId="9210" xr:uid="{8D31BDBA-5D94-43A9-8AA9-6AE8476F04E4}"/>
    <cellStyle name="SHADEDSTORES 2 3 2 2 6 2" xfId="29419" xr:uid="{8D429FFB-7735-40B4-8364-A72E6797E4DE}"/>
    <cellStyle name="SHADEDSTORES 2 3 2 2 6 3" xfId="39195" xr:uid="{CABE2902-49E1-4004-8656-E05D486C4261}"/>
    <cellStyle name="SHADEDSTORES 2 3 2 2 6 4" xfId="19227" xr:uid="{C4908DA3-6C53-4FE5-8D2F-3416C1977732}"/>
    <cellStyle name="SHADEDSTORES 2 3 2 2 7" xfId="9734" xr:uid="{2F4C909F-8C32-4815-B357-96BC3F72E227}"/>
    <cellStyle name="SHADEDSTORES 2 3 2 2 7 2" xfId="29941" xr:uid="{7FFB3096-132B-4B5C-B0A7-5EAFC5866D0E}"/>
    <cellStyle name="SHADEDSTORES 2 3 2 2 7 3" xfId="39717" xr:uid="{59A48660-057D-446D-894E-4A78D9A0BDBB}"/>
    <cellStyle name="SHADEDSTORES 2 3 2 2 7 4" xfId="19749" xr:uid="{7A61CC55-671F-4845-A5C9-75B99DDA8698}"/>
    <cellStyle name="SHADEDSTORES 2 3 2 2 8" xfId="10258" xr:uid="{F87FA0DD-728E-491F-8EE5-2762CD3AB8A8}"/>
    <cellStyle name="SHADEDSTORES 2 3 2 2 8 2" xfId="30465" xr:uid="{ACBEFCFA-73B8-49B9-987B-F7F1D3944BCA}"/>
    <cellStyle name="SHADEDSTORES 2 3 2 2 8 3" xfId="40241" xr:uid="{BF7C6446-7166-42AA-82F3-BAFE8B1CA2FA}"/>
    <cellStyle name="SHADEDSTORES 2 3 2 2 8 4" xfId="20273" xr:uid="{7F23EECB-5894-462A-83EC-CE8C87460322}"/>
    <cellStyle name="SHADEDSTORES 2 3 2 2 9" xfId="10769" xr:uid="{18E79535-92E6-4250-9520-1504F8E4E43A}"/>
    <cellStyle name="SHADEDSTORES 2 3 2 2 9 2" xfId="30973" xr:uid="{3D2B2BF3-570D-4EFE-8460-F0DC14ECF5A7}"/>
    <cellStyle name="SHADEDSTORES 2 3 2 2 9 3" xfId="40749" xr:uid="{C4EFF777-E263-4DF2-9873-82402F5A23BD}"/>
    <cellStyle name="SHADEDSTORES 2 3 2 2 9 4" xfId="20781" xr:uid="{DDC2AAB2-FA33-42A6-B982-D38BF3356463}"/>
    <cellStyle name="SHADEDSTORES 2 3 2 20" xfId="23872" xr:uid="{9222E376-52AF-4B1B-9CF1-F9DAB9E7865A}"/>
    <cellStyle name="SHADEDSTORES 2 3 2 21" xfId="13957" xr:uid="{499B39C3-7A9D-49E7-B24A-C84CF64898C2}"/>
    <cellStyle name="SHADEDSTORES 2 3 2 3" xfId="6307" xr:uid="{BD417D0E-AAA0-4C44-9323-6D5D84F97072}"/>
    <cellStyle name="SHADEDSTORES 2 3 2 3 10" xfId="11094" xr:uid="{4719B942-3FEA-4D17-8ED5-1BF897331471}"/>
    <cellStyle name="SHADEDSTORES 2 3 2 3 10 2" xfId="31296" xr:uid="{BA027671-FA99-4667-8161-4F5898F6BB69}"/>
    <cellStyle name="SHADEDSTORES 2 3 2 3 10 3" xfId="41072" xr:uid="{D1B3619C-20CC-4511-A9F6-FA991186FCE6}"/>
    <cellStyle name="SHADEDSTORES 2 3 2 3 10 4" xfId="21104" xr:uid="{0CCC9834-E7BE-47AB-9DDE-9991E998E3AA}"/>
    <cellStyle name="SHADEDSTORES 2 3 2 3 11" xfId="11580" xr:uid="{C93174A2-FA00-42FB-9C77-F85E6EE253BB}"/>
    <cellStyle name="SHADEDSTORES 2 3 2 3 11 2" xfId="31782" xr:uid="{1BAC2FEC-7EB1-46E0-994A-419C12240227}"/>
    <cellStyle name="SHADEDSTORES 2 3 2 3 11 3" xfId="41558" xr:uid="{C42732A6-0A48-4C3D-B7FB-AA2EA3CDC73A}"/>
    <cellStyle name="SHADEDSTORES 2 3 2 3 11 4" xfId="21590" xr:uid="{996CFDCA-69C5-48D1-B5C2-6E5157791AA4}"/>
    <cellStyle name="SHADEDSTORES 2 3 2 3 12" xfId="12054" xr:uid="{617B2514-206C-4D9B-9DBD-7501B07C3920}"/>
    <cellStyle name="SHADEDSTORES 2 3 2 3 12 2" xfId="32255" xr:uid="{B510A0FA-7216-44B4-83CD-BBBFBC0E4B0E}"/>
    <cellStyle name="SHADEDSTORES 2 3 2 3 12 3" xfId="42031" xr:uid="{4CB7B272-2D3B-418B-B39E-1339902D6B52}"/>
    <cellStyle name="SHADEDSTORES 2 3 2 3 12 4" xfId="22063" xr:uid="{DABCD1AD-9774-435F-AD9E-51D7B986A97A}"/>
    <cellStyle name="SHADEDSTORES 2 3 2 3 13" xfId="12515" xr:uid="{7EDACE01-9DD6-40B6-AE30-F39378431DCE}"/>
    <cellStyle name="SHADEDSTORES 2 3 2 3 13 2" xfId="32715" xr:uid="{BCB1B104-B2B9-4A93-9A3B-B6CC7445392C}"/>
    <cellStyle name="SHADEDSTORES 2 3 2 3 13 3" xfId="42491" xr:uid="{0731D9C2-E6C6-41F3-B79E-22B42BA922B5}"/>
    <cellStyle name="SHADEDSTORES 2 3 2 3 13 4" xfId="22523" xr:uid="{6F0CB22F-A2B2-4B44-B344-E58AF5C5300F}"/>
    <cellStyle name="SHADEDSTORES 2 3 2 3 14" xfId="12975" xr:uid="{233A86ED-CC1F-47B7-801A-A6BB926EFDCC}"/>
    <cellStyle name="SHADEDSTORES 2 3 2 3 14 2" xfId="33174" xr:uid="{30E51880-C8ED-46A2-8250-C48A64E90D50}"/>
    <cellStyle name="SHADEDSTORES 2 3 2 3 14 3" xfId="42950" xr:uid="{B64AC3BA-21EC-4303-8427-ABB5D0DDC57C}"/>
    <cellStyle name="SHADEDSTORES 2 3 2 3 14 4" xfId="22982" xr:uid="{EB807A96-9E00-49BD-8211-80EBAD506971}"/>
    <cellStyle name="SHADEDSTORES 2 3 2 3 15" xfId="13428" xr:uid="{720D7E04-6E17-4A65-B9FE-2238B0300E3D}"/>
    <cellStyle name="SHADEDSTORES 2 3 2 3 15 2" xfId="33625" xr:uid="{29E28258-B6D5-49F9-BFBC-C653D14F4FEA}"/>
    <cellStyle name="SHADEDSTORES 2 3 2 3 15 3" xfId="43401" xr:uid="{AA2559D8-0D88-4441-A1EC-591FA9AA9DD0}"/>
    <cellStyle name="SHADEDSTORES 2 3 2 3 15 4" xfId="23433" xr:uid="{101E5D25-29AC-46DF-90A3-2B6DE6AFE08E}"/>
    <cellStyle name="SHADEDSTORES 2 3 2 3 16" xfId="26525" xr:uid="{91475E08-1B5A-4987-B526-E301500FA190}"/>
    <cellStyle name="SHADEDSTORES 2 3 2 3 17" xfId="36301" xr:uid="{A3A43813-4DDA-4D76-BB0B-F3D825B6EB4A}"/>
    <cellStyle name="SHADEDSTORES 2 3 2 3 18" xfId="16333" xr:uid="{B5E32A63-772F-4A99-8033-85CA8CFEBC58}"/>
    <cellStyle name="SHADEDSTORES 2 3 2 3 2" xfId="6866" xr:uid="{5E82D1A6-2DCD-4A5B-A018-5E0E4B821AE4}"/>
    <cellStyle name="SHADEDSTORES 2 3 2 3 2 2" xfId="27080" xr:uid="{4A038C64-12D5-4F09-85E3-81A92AEC6627}"/>
    <cellStyle name="SHADEDSTORES 2 3 2 3 2 3" xfId="36856" xr:uid="{205239F1-47D6-4A5C-85C7-D00449A27FDA}"/>
    <cellStyle name="SHADEDSTORES 2 3 2 3 2 4" xfId="16888" xr:uid="{D753975E-4A18-4013-99ED-B3CE5ADA7A48}"/>
    <cellStyle name="SHADEDSTORES 2 3 2 3 3" xfId="7413" xr:uid="{8D2615FF-22C9-4E29-9E95-29F299CC734C}"/>
    <cellStyle name="SHADEDSTORES 2 3 2 3 3 2" xfId="27627" xr:uid="{E407496F-6A11-4AD4-A923-DFF3B2B2C7F0}"/>
    <cellStyle name="SHADEDSTORES 2 3 2 3 3 3" xfId="37403" xr:uid="{96AD8BBD-4AEA-44FF-9734-39C0D906D0BE}"/>
    <cellStyle name="SHADEDSTORES 2 3 2 3 3 4" xfId="17435" xr:uid="{DF10C1F2-0C97-45AA-A0AD-41B696DC1217}"/>
    <cellStyle name="SHADEDSTORES 2 3 2 3 4" xfId="7963" xr:uid="{3601F48F-E4C2-4E2C-9839-7661DC4E1F43}"/>
    <cellStyle name="SHADEDSTORES 2 3 2 3 4 2" xfId="28175" xr:uid="{2112124A-7443-4AA6-87EC-CC5BC3D36172}"/>
    <cellStyle name="SHADEDSTORES 2 3 2 3 4 3" xfId="37951" xr:uid="{30BC64B9-9DEF-4250-AB62-487026C3D6A4}"/>
    <cellStyle name="SHADEDSTORES 2 3 2 3 4 4" xfId="17983" xr:uid="{9C087266-A595-4AC9-ACD4-BAEEAE1CBA3C}"/>
    <cellStyle name="SHADEDSTORES 2 3 2 3 5" xfId="8505" xr:uid="{BB131FF3-1519-490B-8066-686A946C3416}"/>
    <cellStyle name="SHADEDSTORES 2 3 2 3 5 2" xfId="28716" xr:uid="{4274A658-E64E-4135-8C02-6F6D0EBFC93F}"/>
    <cellStyle name="SHADEDSTORES 2 3 2 3 5 3" xfId="38492" xr:uid="{5DB3F388-8787-4575-8393-C3B85801AA9D}"/>
    <cellStyle name="SHADEDSTORES 2 3 2 3 5 4" xfId="18524" xr:uid="{25EDC683-C036-4F39-B7B2-22FDC9CD888E}"/>
    <cellStyle name="SHADEDSTORES 2 3 2 3 6" xfId="9031" xr:uid="{4EC16D2F-B55D-4A8C-9501-A9A5FA9D8C75}"/>
    <cellStyle name="SHADEDSTORES 2 3 2 3 6 2" xfId="29240" xr:uid="{8404AF36-61E4-493B-9392-F53489ABD3BD}"/>
    <cellStyle name="SHADEDSTORES 2 3 2 3 6 3" xfId="39016" xr:uid="{CA0E108F-DBB7-4BDE-978A-C476C3B829DB}"/>
    <cellStyle name="SHADEDSTORES 2 3 2 3 6 4" xfId="19048" xr:uid="{C3549A70-041A-4683-A11C-48BDAD3A3EE4}"/>
    <cellStyle name="SHADEDSTORES 2 3 2 3 7" xfId="9555" xr:uid="{90BD697E-B5CF-4E55-8909-C266C97B241F}"/>
    <cellStyle name="SHADEDSTORES 2 3 2 3 7 2" xfId="29762" xr:uid="{EE1BDAEC-81F3-4922-99B9-01D45B74FFDC}"/>
    <cellStyle name="SHADEDSTORES 2 3 2 3 7 3" xfId="39538" xr:uid="{9719BEDB-60C6-4733-81C1-46DF6F072EB1}"/>
    <cellStyle name="SHADEDSTORES 2 3 2 3 7 4" xfId="19570" xr:uid="{AC3F5DAA-B73A-47B6-9486-843348C4BE2C}"/>
    <cellStyle name="SHADEDSTORES 2 3 2 3 8" xfId="10079" xr:uid="{12867A39-155D-4EB3-A36C-6215A9112A94}"/>
    <cellStyle name="SHADEDSTORES 2 3 2 3 8 2" xfId="30286" xr:uid="{49A8D903-C3F2-467F-8FC6-862204C6E3D8}"/>
    <cellStyle name="SHADEDSTORES 2 3 2 3 8 3" xfId="40062" xr:uid="{BBC95EAE-32D3-46DC-B5CE-E437445B6413}"/>
    <cellStyle name="SHADEDSTORES 2 3 2 3 8 4" xfId="20094" xr:uid="{F53169D4-6DB1-49A3-B095-B6CAEEE65704}"/>
    <cellStyle name="SHADEDSTORES 2 3 2 3 9" xfId="10590" xr:uid="{DD8DCB66-0182-43C2-B493-E945C1399E9F}"/>
    <cellStyle name="SHADEDSTORES 2 3 2 3 9 2" xfId="30794" xr:uid="{1CD13618-1043-4AE4-B5CC-6192EC773F81}"/>
    <cellStyle name="SHADEDSTORES 2 3 2 3 9 3" xfId="40570" xr:uid="{BB57D4F5-5770-4940-AE58-008DF20ED614}"/>
    <cellStyle name="SHADEDSTORES 2 3 2 3 9 4" xfId="20602" xr:uid="{55FB4FF7-DEF4-4C4E-BECE-8A041D1CACE8}"/>
    <cellStyle name="SHADEDSTORES 2 3 2 4" xfId="5492" xr:uid="{EBE066C4-32FD-49EA-9813-EF9C6DA23395}"/>
    <cellStyle name="SHADEDSTORES 2 3 2 4 2" xfId="25724" xr:uid="{EC02D241-E695-4486-BA15-1CA2063C955D}"/>
    <cellStyle name="SHADEDSTORES 2 3 2 4 3" xfId="35500" xr:uid="{CF7F758A-57D2-41FD-8FFE-89413BB39EAA}"/>
    <cellStyle name="SHADEDSTORES 2 3 2 4 4" xfId="15532" xr:uid="{8305A15F-40F4-48A7-998C-7A0DFD054017}"/>
    <cellStyle name="SHADEDSTORES 2 3 2 5" xfId="4736" xr:uid="{71D9A8FE-6746-4916-9B17-5FD407D2C11B}"/>
    <cellStyle name="SHADEDSTORES 2 3 2 5 2" xfId="24980" xr:uid="{86748EBC-C7BC-40C2-87C6-12CD5C277767}"/>
    <cellStyle name="SHADEDSTORES 2 3 2 5 3" xfId="34756" xr:uid="{A618465D-8DB6-4D21-B651-90086FFE8FAC}"/>
    <cellStyle name="SHADEDSTORES 2 3 2 5 4" xfId="14788" xr:uid="{75BE31DD-1642-4F13-864C-48430E3ED8F9}"/>
    <cellStyle name="SHADEDSTORES 2 3 2 6" xfId="6028" xr:uid="{CC0B4321-B127-4D0B-ADDF-CA69CF8CD632}"/>
    <cellStyle name="SHADEDSTORES 2 3 2 6 2" xfId="26248" xr:uid="{A6155714-7A2F-4BAB-BE47-D5BAE977CC7D}"/>
    <cellStyle name="SHADEDSTORES 2 3 2 6 3" xfId="36024" xr:uid="{1047BC5D-2839-40F8-B512-4F913C3248BF}"/>
    <cellStyle name="SHADEDSTORES 2 3 2 6 4" xfId="16056" xr:uid="{5C31577C-95BB-4116-9107-A3BFEAF47E3B}"/>
    <cellStyle name="SHADEDSTORES 2 3 2 7" xfId="4527" xr:uid="{EFF3B6EA-7DD8-436D-91CE-9C2273F5C825}"/>
    <cellStyle name="SHADEDSTORES 2 3 2 7 2" xfId="24776" xr:uid="{86014680-6325-4B0A-A7D3-4035A6BF5E0A}"/>
    <cellStyle name="SHADEDSTORES 2 3 2 7 3" xfId="34552" xr:uid="{E73DEC2C-5F8D-4928-9BC2-6137259D9323}"/>
    <cellStyle name="SHADEDSTORES 2 3 2 7 4" xfId="14584" xr:uid="{867E45D7-DB1F-45FA-9354-A4298CA8DD14}"/>
    <cellStyle name="SHADEDSTORES 2 3 2 8" xfId="5991" xr:uid="{4D8571F5-E6EC-4B44-9295-1A86BCC3409D}"/>
    <cellStyle name="SHADEDSTORES 2 3 2 8 2" xfId="26211" xr:uid="{38C0C375-F482-4A9C-91BE-A96832AE605A}"/>
    <cellStyle name="SHADEDSTORES 2 3 2 8 3" xfId="35987" xr:uid="{98E8D146-B2A2-4AD6-8AF6-53B27701DD64}"/>
    <cellStyle name="SHADEDSTORES 2 3 2 8 4" xfId="16019" xr:uid="{2B393BC2-DC76-42AB-BAAC-12CBD6E95001}"/>
    <cellStyle name="SHADEDSTORES 2 3 2 9" xfId="4773" xr:uid="{F649B676-0636-4959-8AFC-E0E54706B98B}"/>
    <cellStyle name="SHADEDSTORES 2 3 2 9 2" xfId="25016" xr:uid="{19646E96-BBA6-45E5-9027-C4DE038A1071}"/>
    <cellStyle name="SHADEDSTORES 2 3 2 9 3" xfId="34792" xr:uid="{C93842FC-FC72-40F8-8F35-95AD35724613}"/>
    <cellStyle name="SHADEDSTORES 2 3 2 9 4" xfId="14824" xr:uid="{26B371E8-73C3-4B83-9A4A-81F019E6388C}"/>
    <cellStyle name="SHADEDSTORES 2 3 20" xfId="24058" xr:uid="{E5011B62-418F-4DEC-B4B4-8EE95956E099}"/>
    <cellStyle name="SHADEDSTORES 2 3 21" xfId="23873" xr:uid="{74B9B0F2-8517-4D33-8E93-B3E01955ABF5}"/>
    <cellStyle name="SHADEDSTORES 2 3 22" xfId="13956" xr:uid="{DCFFF245-99A2-4E6E-A332-B643DE3008C8}"/>
    <cellStyle name="SHADEDSTORES 2 3 3" xfId="6485" xr:uid="{F05EBA88-9562-4D70-8C04-A6A97A64D263}"/>
    <cellStyle name="SHADEDSTORES 2 3 3 10" xfId="11272" xr:uid="{CB5989EF-4FCF-4247-A237-8C6889730809}"/>
    <cellStyle name="SHADEDSTORES 2 3 3 10 2" xfId="31474" xr:uid="{81DCC9B7-A3C6-4FD6-B7ED-500EDDAB6D2E}"/>
    <cellStyle name="SHADEDSTORES 2 3 3 10 3" xfId="41250" xr:uid="{4F9526CF-D3B4-4026-A163-08EC4F72D515}"/>
    <cellStyle name="SHADEDSTORES 2 3 3 10 4" xfId="21282" xr:uid="{6F3A1DD0-0162-4D67-9505-1F3C75C73C12}"/>
    <cellStyle name="SHADEDSTORES 2 3 3 11" xfId="11758" xr:uid="{AD056B94-B1C6-4277-9814-4CA03006C696}"/>
    <cellStyle name="SHADEDSTORES 2 3 3 11 2" xfId="31960" xr:uid="{0C202F26-49F1-48C4-8576-9EC8BA86DBE2}"/>
    <cellStyle name="SHADEDSTORES 2 3 3 11 3" xfId="41736" xr:uid="{B273B6D8-A0DF-4076-B1F6-9D8270EFDCB0}"/>
    <cellStyle name="SHADEDSTORES 2 3 3 11 4" xfId="21768" xr:uid="{79584BD5-1B4B-45B9-B136-7FB8BF48BEFF}"/>
    <cellStyle name="SHADEDSTORES 2 3 3 12" xfId="12232" xr:uid="{8A2C50BD-CC9C-4057-B414-AA93A97E62B2}"/>
    <cellStyle name="SHADEDSTORES 2 3 3 12 2" xfId="32433" xr:uid="{3ED2E95A-B486-4934-B59F-7F092FE3EA3C}"/>
    <cellStyle name="SHADEDSTORES 2 3 3 12 3" xfId="42209" xr:uid="{60963F35-BA27-45A3-BBF7-50D9E758513A}"/>
    <cellStyle name="SHADEDSTORES 2 3 3 12 4" xfId="22241" xr:uid="{079A05FE-24C4-40AC-A058-6DC7EFD9624E}"/>
    <cellStyle name="SHADEDSTORES 2 3 3 13" xfId="12693" xr:uid="{85BA10B6-33AB-4E15-ACF9-B0B3D3AF7521}"/>
    <cellStyle name="SHADEDSTORES 2 3 3 13 2" xfId="32893" xr:uid="{7FB609B6-EAC9-4CED-B612-B29B31A94436}"/>
    <cellStyle name="SHADEDSTORES 2 3 3 13 3" xfId="42669" xr:uid="{D0940D14-716E-4980-8482-C6D5E78332F5}"/>
    <cellStyle name="SHADEDSTORES 2 3 3 13 4" xfId="22701" xr:uid="{B0629DF5-F087-4782-90BE-C14F7094677B}"/>
    <cellStyle name="SHADEDSTORES 2 3 3 14" xfId="13153" xr:uid="{F4CBEBE3-2A5A-45AB-8E5E-A3AF8E662BD2}"/>
    <cellStyle name="SHADEDSTORES 2 3 3 14 2" xfId="33352" xr:uid="{A32E85D6-DD0D-4CCD-B2AA-429CB8DA8DAE}"/>
    <cellStyle name="SHADEDSTORES 2 3 3 14 3" xfId="43128" xr:uid="{203A5C6A-20B4-48DE-8F09-2E6EF0369804}"/>
    <cellStyle name="SHADEDSTORES 2 3 3 14 4" xfId="23160" xr:uid="{39E9EA34-7133-4CA0-86E8-494908327F32}"/>
    <cellStyle name="SHADEDSTORES 2 3 3 15" xfId="13606" xr:uid="{46D7C248-9F8E-451B-B2F0-1F51BE21EA2C}"/>
    <cellStyle name="SHADEDSTORES 2 3 3 15 2" xfId="33803" xr:uid="{50EC09BD-9EB0-4E9B-8505-75A806A5456A}"/>
    <cellStyle name="SHADEDSTORES 2 3 3 15 3" xfId="43579" xr:uid="{72D38D4F-DD0F-4684-8AD8-AF2779313685}"/>
    <cellStyle name="SHADEDSTORES 2 3 3 15 4" xfId="23611" xr:uid="{EC9EFD6E-63B5-4957-ADF5-047E03BCCB2C}"/>
    <cellStyle name="SHADEDSTORES 2 3 3 16" xfId="26703" xr:uid="{FA91D3B6-F5D4-486F-9E5A-503FDF20E7D0}"/>
    <cellStyle name="SHADEDSTORES 2 3 3 17" xfId="36479" xr:uid="{9BA884BB-AA78-4CCB-AC66-6588846623D2}"/>
    <cellStyle name="SHADEDSTORES 2 3 3 18" xfId="16511" xr:uid="{F55899F4-29B4-4768-92EE-3B8C04CE83F1}"/>
    <cellStyle name="SHADEDSTORES 2 3 3 2" xfId="7044" xr:uid="{823EF821-313F-4F34-8B19-237E0997AABC}"/>
    <cellStyle name="SHADEDSTORES 2 3 3 2 2" xfId="27258" xr:uid="{DEE8F66F-01CD-4D84-AF81-CA77265BA4B9}"/>
    <cellStyle name="SHADEDSTORES 2 3 3 2 3" xfId="37034" xr:uid="{405706FB-2150-401F-BF8F-3BBCDCFD75DC}"/>
    <cellStyle name="SHADEDSTORES 2 3 3 2 4" xfId="17066" xr:uid="{E7040A95-C7D2-412D-B5C7-258036E32D14}"/>
    <cellStyle name="SHADEDSTORES 2 3 3 3" xfId="7591" xr:uid="{69547BE5-9E6D-4EFD-AF03-F81D3BEFE0B4}"/>
    <cellStyle name="SHADEDSTORES 2 3 3 3 2" xfId="27805" xr:uid="{93E5F394-CECA-4125-AE4F-CC527DBF1902}"/>
    <cellStyle name="SHADEDSTORES 2 3 3 3 3" xfId="37581" xr:uid="{3B983443-4F97-420C-941C-811D17700C68}"/>
    <cellStyle name="SHADEDSTORES 2 3 3 3 4" xfId="17613" xr:uid="{ACA6827A-D73E-44E3-A1E1-41F19830C5B6}"/>
    <cellStyle name="SHADEDSTORES 2 3 3 4" xfId="8141" xr:uid="{72AE5603-B6D7-4FBF-A6D4-3D2459201876}"/>
    <cellStyle name="SHADEDSTORES 2 3 3 4 2" xfId="28353" xr:uid="{53A68F41-0FE3-4D59-A424-0F5DAC5ACD7B}"/>
    <cellStyle name="SHADEDSTORES 2 3 3 4 3" xfId="38129" xr:uid="{47ED6878-5776-4440-AB07-4839220B4450}"/>
    <cellStyle name="SHADEDSTORES 2 3 3 4 4" xfId="18161" xr:uid="{94599DC6-6AED-4A89-9176-5F93757923B8}"/>
    <cellStyle name="SHADEDSTORES 2 3 3 5" xfId="8683" xr:uid="{EB2C1D12-FC3C-42F0-BD3D-801DF6E8596B}"/>
    <cellStyle name="SHADEDSTORES 2 3 3 5 2" xfId="28894" xr:uid="{66E3F181-6AD3-4B74-88B7-9C8DC56BB1C1}"/>
    <cellStyle name="SHADEDSTORES 2 3 3 5 3" xfId="38670" xr:uid="{2996DC22-088F-4980-A55D-0F0F3335A22E}"/>
    <cellStyle name="SHADEDSTORES 2 3 3 5 4" xfId="18702" xr:uid="{B9B4A865-D98B-44FD-BBAF-755451938087}"/>
    <cellStyle name="SHADEDSTORES 2 3 3 6" xfId="9209" xr:uid="{3E85F44F-8B5C-4346-86B4-5529CD24E66E}"/>
    <cellStyle name="SHADEDSTORES 2 3 3 6 2" xfId="29418" xr:uid="{DBB989DE-963E-4CFF-9705-FC2E36D344FD}"/>
    <cellStyle name="SHADEDSTORES 2 3 3 6 3" xfId="39194" xr:uid="{B7D1D305-23B4-491E-96C9-61790FAEF2DE}"/>
    <cellStyle name="SHADEDSTORES 2 3 3 6 4" xfId="19226" xr:uid="{406284ED-C69C-4005-A0FC-2078CA5F9751}"/>
    <cellStyle name="SHADEDSTORES 2 3 3 7" xfId="9733" xr:uid="{215910BE-3FE3-4A03-93FC-B6C414A5430A}"/>
    <cellStyle name="SHADEDSTORES 2 3 3 7 2" xfId="29940" xr:uid="{9A059EF0-776A-4D2C-95CD-EFAE5B639333}"/>
    <cellStyle name="SHADEDSTORES 2 3 3 7 3" xfId="39716" xr:uid="{DE75CA32-39B5-4EE6-AD45-17BBE24FC800}"/>
    <cellStyle name="SHADEDSTORES 2 3 3 7 4" xfId="19748" xr:uid="{3504AB57-72CE-4D18-AC5C-9EF4F07308AF}"/>
    <cellStyle name="SHADEDSTORES 2 3 3 8" xfId="10257" xr:uid="{F499D3E5-FD4A-45FA-AD2B-D4F796C6BE8C}"/>
    <cellStyle name="SHADEDSTORES 2 3 3 8 2" xfId="30464" xr:uid="{215C3FD0-59D3-4614-ADD3-978015297DE8}"/>
    <cellStyle name="SHADEDSTORES 2 3 3 8 3" xfId="40240" xr:uid="{28297922-8920-4D07-A321-50762CF42869}"/>
    <cellStyle name="SHADEDSTORES 2 3 3 8 4" xfId="20272" xr:uid="{6D669B6C-D853-42DB-89AB-C2BBDA85E53D}"/>
    <cellStyle name="SHADEDSTORES 2 3 3 9" xfId="10768" xr:uid="{1F386351-50C1-4ECF-AEEB-4A578C8FAFBC}"/>
    <cellStyle name="SHADEDSTORES 2 3 3 9 2" xfId="30972" xr:uid="{6C9EDE73-4A2B-420B-8476-0214150EAA27}"/>
    <cellStyle name="SHADEDSTORES 2 3 3 9 3" xfId="40748" xr:uid="{FECF7E4B-8F19-4260-9C21-6D9041A25671}"/>
    <cellStyle name="SHADEDSTORES 2 3 3 9 4" xfId="20780" xr:uid="{927BC295-5CE0-4109-8C5B-3E548A8ECDA4}"/>
    <cellStyle name="SHADEDSTORES 2 3 4" xfId="6308" xr:uid="{8FA9A3AF-3FC3-4D99-9576-D021884B9511}"/>
    <cellStyle name="SHADEDSTORES 2 3 4 10" xfId="11095" xr:uid="{4A02F891-7EA1-4E8A-B9FD-26B49F25B14D}"/>
    <cellStyle name="SHADEDSTORES 2 3 4 10 2" xfId="31297" xr:uid="{7A5DCC14-2C14-449A-B15B-D37B5AFA924B}"/>
    <cellStyle name="SHADEDSTORES 2 3 4 10 3" xfId="41073" xr:uid="{C926A85F-F309-48B5-818C-0CEB423BB5FF}"/>
    <cellStyle name="SHADEDSTORES 2 3 4 10 4" xfId="21105" xr:uid="{F2E27E47-C482-47AA-9EF6-E7E103177543}"/>
    <cellStyle name="SHADEDSTORES 2 3 4 11" xfId="11581" xr:uid="{A209E876-0DCF-4451-A8FE-290830E04798}"/>
    <cellStyle name="SHADEDSTORES 2 3 4 11 2" xfId="31783" xr:uid="{FD0F4E2E-F654-47B1-B8E4-1D1B062805A3}"/>
    <cellStyle name="SHADEDSTORES 2 3 4 11 3" xfId="41559" xr:uid="{27770DBC-76C5-47F9-9BDE-47F5C0B766E2}"/>
    <cellStyle name="SHADEDSTORES 2 3 4 11 4" xfId="21591" xr:uid="{B155DE57-8818-42BD-A8B9-E1AF1817FD7D}"/>
    <cellStyle name="SHADEDSTORES 2 3 4 12" xfId="12055" xr:uid="{80323BD0-194A-42D8-A951-1D04D9296D23}"/>
    <cellStyle name="SHADEDSTORES 2 3 4 12 2" xfId="32256" xr:uid="{CF290B73-EEBD-4879-B7E3-C2CF4601FD52}"/>
    <cellStyle name="SHADEDSTORES 2 3 4 12 3" xfId="42032" xr:uid="{E3FB3973-57A2-4798-85BC-1DD2ECFE4F18}"/>
    <cellStyle name="SHADEDSTORES 2 3 4 12 4" xfId="22064" xr:uid="{234059C8-3F99-48EB-8ADC-719E58F7A543}"/>
    <cellStyle name="SHADEDSTORES 2 3 4 13" xfId="12516" xr:uid="{76065A26-2C28-4A24-A498-33CECF1AFBC3}"/>
    <cellStyle name="SHADEDSTORES 2 3 4 13 2" xfId="32716" xr:uid="{09DAE2FC-6528-47E1-AB74-C913513C4D83}"/>
    <cellStyle name="SHADEDSTORES 2 3 4 13 3" xfId="42492" xr:uid="{D72B78CE-E60F-4AF5-9966-518ECB633579}"/>
    <cellStyle name="SHADEDSTORES 2 3 4 13 4" xfId="22524" xr:uid="{2AD0927F-02DF-45C8-B3DD-9937CCC2C340}"/>
    <cellStyle name="SHADEDSTORES 2 3 4 14" xfId="12976" xr:uid="{24EF4EE9-7D1E-4CEA-AC95-AF4DACFE28A1}"/>
    <cellStyle name="SHADEDSTORES 2 3 4 14 2" xfId="33175" xr:uid="{CC8904ED-438C-4A8C-80EB-FACC46ED6657}"/>
    <cellStyle name="SHADEDSTORES 2 3 4 14 3" xfId="42951" xr:uid="{BC257A8E-2F2E-4719-AE30-AED5B07D8C1E}"/>
    <cellStyle name="SHADEDSTORES 2 3 4 14 4" xfId="22983" xr:uid="{B19F1A97-84DE-448C-B982-33E4D26CC5F9}"/>
    <cellStyle name="SHADEDSTORES 2 3 4 15" xfId="13429" xr:uid="{C8A9C9F4-183A-4B68-A678-021A74FD5FE7}"/>
    <cellStyle name="SHADEDSTORES 2 3 4 15 2" xfId="33626" xr:uid="{0C5B92FA-AE45-4CE3-9219-96938C9A4039}"/>
    <cellStyle name="SHADEDSTORES 2 3 4 15 3" xfId="43402" xr:uid="{2F202874-3B65-4AE6-937A-27B4EE439E21}"/>
    <cellStyle name="SHADEDSTORES 2 3 4 15 4" xfId="23434" xr:uid="{EF271706-16FD-4059-97A7-703566845FD5}"/>
    <cellStyle name="SHADEDSTORES 2 3 4 16" xfId="26526" xr:uid="{CD8F0EF0-B9E6-475B-ACDC-F50C13210A1B}"/>
    <cellStyle name="SHADEDSTORES 2 3 4 17" xfId="36302" xr:uid="{155AAD7F-D3DA-49F7-806E-C3D0AEE37EB3}"/>
    <cellStyle name="SHADEDSTORES 2 3 4 18" xfId="16334" xr:uid="{AEABEE7F-935E-46A2-9E08-03E557159D18}"/>
    <cellStyle name="SHADEDSTORES 2 3 4 2" xfId="6867" xr:uid="{0894F8FF-E66D-495D-8585-6AD567A516EC}"/>
    <cellStyle name="SHADEDSTORES 2 3 4 2 2" xfId="27081" xr:uid="{E222A7A8-8D0F-4323-A147-36747D8A6A87}"/>
    <cellStyle name="SHADEDSTORES 2 3 4 2 3" xfId="36857" xr:uid="{38FDEF15-0255-4BBA-891C-EB257AD4152C}"/>
    <cellStyle name="SHADEDSTORES 2 3 4 2 4" xfId="16889" xr:uid="{CE774112-FD7A-46C7-98CF-3B69516F9C75}"/>
    <cellStyle name="SHADEDSTORES 2 3 4 3" xfId="7414" xr:uid="{9FB3AD2B-97C9-449D-9DE7-42B286CCECF5}"/>
    <cellStyle name="SHADEDSTORES 2 3 4 3 2" xfId="27628" xr:uid="{F5DDC0FE-AD40-4656-A571-8C5A48F035C3}"/>
    <cellStyle name="SHADEDSTORES 2 3 4 3 3" xfId="37404" xr:uid="{8424EDF1-041F-4706-987E-A7DAA1FB8DF0}"/>
    <cellStyle name="SHADEDSTORES 2 3 4 3 4" xfId="17436" xr:uid="{33ED3F61-E03F-4703-8FFC-5E9562581FA9}"/>
    <cellStyle name="SHADEDSTORES 2 3 4 4" xfId="7964" xr:uid="{550B0F13-C420-42B0-AC41-240B8CB43299}"/>
    <cellStyle name="SHADEDSTORES 2 3 4 4 2" xfId="28176" xr:uid="{5B50FD2B-A628-471F-B03A-EB4A1DFB518E}"/>
    <cellStyle name="SHADEDSTORES 2 3 4 4 3" xfId="37952" xr:uid="{ED5014CB-1C99-406A-A50A-77A7CAF71664}"/>
    <cellStyle name="SHADEDSTORES 2 3 4 4 4" xfId="17984" xr:uid="{D94BAD3E-255B-47BF-BC18-7C287CF663CA}"/>
    <cellStyle name="SHADEDSTORES 2 3 4 5" xfId="8506" xr:uid="{D21364BD-87A9-4648-A4F5-9BAB8430F096}"/>
    <cellStyle name="SHADEDSTORES 2 3 4 5 2" xfId="28717" xr:uid="{43232B87-A285-4AC3-97E6-63F33C709595}"/>
    <cellStyle name="SHADEDSTORES 2 3 4 5 3" xfId="38493" xr:uid="{81899FBB-233E-40E5-AA28-86C4837B85B9}"/>
    <cellStyle name="SHADEDSTORES 2 3 4 5 4" xfId="18525" xr:uid="{F0FDE241-725D-4880-AF0C-624CC848B781}"/>
    <cellStyle name="SHADEDSTORES 2 3 4 6" xfId="9032" xr:uid="{9DE2DB01-8F26-4D21-9F33-0033C506DA3B}"/>
    <cellStyle name="SHADEDSTORES 2 3 4 6 2" xfId="29241" xr:uid="{9F13BA89-2117-4F73-80C8-E9A1A5EE525F}"/>
    <cellStyle name="SHADEDSTORES 2 3 4 6 3" xfId="39017" xr:uid="{188B641D-3E11-44A1-8132-4DB0B0DEEBDE}"/>
    <cellStyle name="SHADEDSTORES 2 3 4 6 4" xfId="19049" xr:uid="{D0EA2E3F-A9C9-4357-9667-137BE61C9318}"/>
    <cellStyle name="SHADEDSTORES 2 3 4 7" xfId="9556" xr:uid="{31526887-398A-46F4-A6B4-C5996604A52B}"/>
    <cellStyle name="SHADEDSTORES 2 3 4 7 2" xfId="29763" xr:uid="{C09046CE-534F-4E55-8A9F-D93A2C838C1F}"/>
    <cellStyle name="SHADEDSTORES 2 3 4 7 3" xfId="39539" xr:uid="{58FB4215-FBD7-400D-8C30-A24C15EA3F67}"/>
    <cellStyle name="SHADEDSTORES 2 3 4 7 4" xfId="19571" xr:uid="{A179C22E-3AFA-476E-8DE8-1CC8D431233E}"/>
    <cellStyle name="SHADEDSTORES 2 3 4 8" xfId="10080" xr:uid="{207D74C3-9E20-4808-925A-37F6ACF173CA}"/>
    <cellStyle name="SHADEDSTORES 2 3 4 8 2" xfId="30287" xr:uid="{8580AEAF-3B6C-4E2A-88B2-E3D055145692}"/>
    <cellStyle name="SHADEDSTORES 2 3 4 8 3" xfId="40063" xr:uid="{A1E3424B-440E-413C-AFE5-AA0693852655}"/>
    <cellStyle name="SHADEDSTORES 2 3 4 8 4" xfId="20095" xr:uid="{34653824-A1FB-4632-9C0D-D8DB1994A31F}"/>
    <cellStyle name="SHADEDSTORES 2 3 4 9" xfId="10591" xr:uid="{2FB6C67D-D6AD-4A7D-A6CB-D268BD0D0BF8}"/>
    <cellStyle name="SHADEDSTORES 2 3 4 9 2" xfId="30795" xr:uid="{1A4AA811-CCAA-4639-97B4-F80FC66E91C3}"/>
    <cellStyle name="SHADEDSTORES 2 3 4 9 3" xfId="40571" xr:uid="{5C32C8F1-8E84-4196-9D55-BD21FCC2E1EF}"/>
    <cellStyle name="SHADEDSTORES 2 3 4 9 4" xfId="20603" xr:uid="{316F2427-3A09-4E70-8078-89D44938CA3A}"/>
    <cellStyle name="SHADEDSTORES 2 3 5" xfId="5491" xr:uid="{BD814633-C4AB-43E0-85D9-EEC250FA7BFB}"/>
    <cellStyle name="SHADEDSTORES 2 3 5 2" xfId="25723" xr:uid="{E8E2FD86-7D37-47EE-86C7-60B67F636064}"/>
    <cellStyle name="SHADEDSTORES 2 3 5 3" xfId="35499" xr:uid="{2C5F295E-FA95-4B1F-8ACD-82D574EB6A7A}"/>
    <cellStyle name="SHADEDSTORES 2 3 5 4" xfId="15531" xr:uid="{6EBA78B1-537B-417C-B343-7E757F4659C1}"/>
    <cellStyle name="SHADEDSTORES 2 3 6" xfId="4737" xr:uid="{79FD932F-54F8-4B7C-ADC8-1986C7ECC208}"/>
    <cellStyle name="SHADEDSTORES 2 3 6 2" xfId="24981" xr:uid="{9E8D9ECD-C02E-4BFF-936E-F3CBFF499226}"/>
    <cellStyle name="SHADEDSTORES 2 3 6 3" xfId="34757" xr:uid="{0166A8F8-83E2-40BF-8B64-5EE9653CC773}"/>
    <cellStyle name="SHADEDSTORES 2 3 6 4" xfId="14789" xr:uid="{7C8D67D1-307D-4B58-BEE4-BB61F0FEF999}"/>
    <cellStyle name="SHADEDSTORES 2 3 7" xfId="6165" xr:uid="{2EDAA54E-F52C-47AF-8342-A210E11CBAFA}"/>
    <cellStyle name="SHADEDSTORES 2 3 7 2" xfId="26383" xr:uid="{FDDE2089-4E01-44DB-B484-9BB411318026}"/>
    <cellStyle name="SHADEDSTORES 2 3 7 3" xfId="36159" xr:uid="{FB2C2771-1890-437D-92BD-B35018F7445B}"/>
    <cellStyle name="SHADEDSTORES 2 3 7 4" xfId="16191" xr:uid="{71BB58C0-1BD3-4C0F-8E3A-9FD984E1CA44}"/>
    <cellStyle name="SHADEDSTORES 2 3 8" xfId="4082" xr:uid="{63AF1144-801A-46C1-80B0-82187DFEBD1B}"/>
    <cellStyle name="SHADEDSTORES 2 3 8 2" xfId="24337" xr:uid="{CAFB733D-3174-4B5B-B77D-43640B395614}"/>
    <cellStyle name="SHADEDSTORES 2 3 8 3" xfId="34113" xr:uid="{DC2A6839-B2B7-4368-9A28-011C89F88E14}"/>
    <cellStyle name="SHADEDSTORES 2 3 8 4" xfId="14145" xr:uid="{1B7D4E76-1D92-4213-9A9C-C577571637D1}"/>
    <cellStyle name="SHADEDSTORES 2 3 9" xfId="6691" xr:uid="{961385D6-9E30-48D7-AA03-10F04C6DD5BB}"/>
    <cellStyle name="SHADEDSTORES 2 3 9 2" xfId="26905" xr:uid="{26AAA450-C3C5-4C31-9C62-5800186411EE}"/>
    <cellStyle name="SHADEDSTORES 2 3 9 3" xfId="36681" xr:uid="{E3103F57-4903-47CA-81FC-A308B12C218A}"/>
    <cellStyle name="SHADEDSTORES 2 3 9 4" xfId="16713" xr:uid="{2E6FDA3C-3DCA-479F-9780-8B32DD02CDBB}"/>
    <cellStyle name="SHADEDSTORES 2 4" xfId="2679" xr:uid="{42D5CE2D-76A5-4210-B236-E9628C63EF7D}"/>
    <cellStyle name="SHADEDSTORES 2 4 10" xfId="7190" xr:uid="{A3C85C6E-7E47-4F26-BFD2-FD9EA8AE5DF2}"/>
    <cellStyle name="SHADEDSTORES 2 4 10 2" xfId="27404" xr:uid="{C71AD62D-0F65-442D-96B1-C4E422D849A3}"/>
    <cellStyle name="SHADEDSTORES 2 4 10 3" xfId="37180" xr:uid="{86E9AF48-45A0-49C6-A1DF-63FCFC069B7F}"/>
    <cellStyle name="SHADEDSTORES 2 4 10 4" xfId="17212" xr:uid="{C53E0660-390C-46DC-A0DB-EC15770EC815}"/>
    <cellStyle name="SHADEDSTORES 2 4 11" xfId="8363" xr:uid="{C2BE4DB1-3DD5-4707-BBEF-CE08ACDBF492}"/>
    <cellStyle name="SHADEDSTORES 2 4 11 2" xfId="28575" xr:uid="{1F4867B7-0C78-4850-AA79-3E08DDCC2B5B}"/>
    <cellStyle name="SHADEDSTORES 2 4 11 3" xfId="38351" xr:uid="{D1498867-4465-4173-9E5A-4A52FBA2E1A2}"/>
    <cellStyle name="SHADEDSTORES 2 4 11 4" xfId="18383" xr:uid="{D58A6AD2-B5A9-4641-93DA-0EC2FFD7F8DD}"/>
    <cellStyle name="SHADEDSTORES 2 4 12" xfId="5935" xr:uid="{B1910A9D-B5C9-488C-BFCD-B94A0E5F3A20}"/>
    <cellStyle name="SHADEDSTORES 2 4 12 2" xfId="26160" xr:uid="{E7177ACF-7C61-473F-A6E5-D0D16DD3180D}"/>
    <cellStyle name="SHADEDSTORES 2 4 12 3" xfId="35936" xr:uid="{FC719FFB-7256-4D2C-9600-55016F27FC3C}"/>
    <cellStyle name="SHADEDSTORES 2 4 12 4" xfId="15968" xr:uid="{BD75AB17-98C6-4974-84D9-9ECA8EF27B40}"/>
    <cellStyle name="SHADEDSTORES 2 4 13" xfId="8344" xr:uid="{F8A6E5E4-85C1-440E-8EED-BB44B638CF7A}"/>
    <cellStyle name="SHADEDSTORES 2 4 13 2" xfId="28556" xr:uid="{09A5C600-1091-4B0B-ACA7-7465C11FEEC8}"/>
    <cellStyle name="SHADEDSTORES 2 4 13 3" xfId="38332" xr:uid="{0CCF0D14-0316-4471-9A48-32CF4B754715}"/>
    <cellStyle name="SHADEDSTORES 2 4 13 4" xfId="18364" xr:uid="{68A9F6FA-68E4-4A5F-8621-DEA5F7FC8773}"/>
    <cellStyle name="SHADEDSTORES 2 4 14" xfId="9940" xr:uid="{30763DCD-73B2-4232-B802-760849FD1AD8}"/>
    <cellStyle name="SHADEDSTORES 2 4 14 2" xfId="30147" xr:uid="{07F068EB-F372-4C95-91C8-1C7158E18C50}"/>
    <cellStyle name="SHADEDSTORES 2 4 14 3" xfId="39923" xr:uid="{E0E0DA89-049C-4D4E-824B-0EE101834192}"/>
    <cellStyle name="SHADEDSTORES 2 4 14 4" xfId="19955" xr:uid="{E5F756C4-2C12-4F1D-BBD4-A0C297D8FB67}"/>
    <cellStyle name="SHADEDSTORES 2 4 15" xfId="9880" xr:uid="{AF4E8DC7-9198-4598-8CC2-155FFE891175}"/>
    <cellStyle name="SHADEDSTORES 2 4 15 2" xfId="30087" xr:uid="{FEF7BA85-75D5-4318-8051-512E6852C1AA}"/>
    <cellStyle name="SHADEDSTORES 2 4 15 3" xfId="39863" xr:uid="{F4F261EA-45E8-40EB-9ADD-3CA8C4FB537D}"/>
    <cellStyle name="SHADEDSTORES 2 4 15 4" xfId="19895" xr:uid="{9C13A59B-8C87-490C-B925-21B6EDB45CA4}"/>
    <cellStyle name="SHADEDSTORES 2 4 16" xfId="10961" xr:uid="{8938FFAD-99DC-4DA6-9C24-EEED9970969D}"/>
    <cellStyle name="SHADEDSTORES 2 4 16 2" xfId="31163" xr:uid="{2B81FA87-8872-4B1B-8AF3-6D42235620A0}"/>
    <cellStyle name="SHADEDSTORES 2 4 16 3" xfId="40939" xr:uid="{C77ACF09-D804-4B0B-8EE6-DEAA4C26FF13}"/>
    <cellStyle name="SHADEDSTORES 2 4 16 4" xfId="20971" xr:uid="{0853C4FE-D830-40DF-AB2F-FDD2802A4A8C}"/>
    <cellStyle name="SHADEDSTORES 2 4 17" xfId="5242" xr:uid="{BE5FFC94-1750-46D1-AAFA-C4992DA3B4A0}"/>
    <cellStyle name="SHADEDSTORES 2 4 17 2" xfId="25482" xr:uid="{28937D32-1B7E-4B4A-9AAD-1A654EB6C4BB}"/>
    <cellStyle name="SHADEDSTORES 2 4 17 3" xfId="35258" xr:uid="{A3C6B24B-4E5C-450A-B4EA-6F42BB123233}"/>
    <cellStyle name="SHADEDSTORES 2 4 17 4" xfId="15290" xr:uid="{C5274603-CB79-4ED8-A13D-0DF66BC8F466}"/>
    <cellStyle name="SHADEDSTORES 2 4 18" xfId="9911" xr:uid="{DFDE25B7-6A3F-403E-9DE6-940C2BA50034}"/>
    <cellStyle name="SHADEDSTORES 2 4 18 2" xfId="30118" xr:uid="{F691FBFE-7646-4B2B-AB3F-7DDE0D4289B2}"/>
    <cellStyle name="SHADEDSTORES 2 4 18 3" xfId="39894" xr:uid="{BCE7AA60-D5F6-46D7-B7A8-D9083941F1A1}"/>
    <cellStyle name="SHADEDSTORES 2 4 18 4" xfId="19926" xr:uid="{863D53D9-1155-4464-9A24-C1759F4FA391}"/>
    <cellStyle name="SHADEDSTORES 2 4 19" xfId="12388" xr:uid="{8F930336-9837-41C3-87D6-03E8A526C5A9}"/>
    <cellStyle name="SHADEDSTORES 2 4 19 2" xfId="32589" xr:uid="{B3031C08-BB45-44CA-BA41-6DA462A2839E}"/>
    <cellStyle name="SHADEDSTORES 2 4 19 3" xfId="42365" xr:uid="{78D92012-CC50-47D4-8C27-0A82988A3807}"/>
    <cellStyle name="SHADEDSTORES 2 4 19 4" xfId="22397" xr:uid="{5AAB97CF-590E-4C85-A24D-DDD60A59AA40}"/>
    <cellStyle name="SHADEDSTORES 2 4 2" xfId="2680" xr:uid="{66777B67-3CBC-4A0A-8131-8E93FE4CA672}"/>
    <cellStyle name="SHADEDSTORES 2 4 2 10" xfId="7223" xr:uid="{C1083883-6EB4-451D-804A-951A283C2907}"/>
    <cellStyle name="SHADEDSTORES 2 4 2 10 2" xfId="27437" xr:uid="{F649C4E9-D713-46BC-BDE1-DD82574D9DC5}"/>
    <cellStyle name="SHADEDSTORES 2 4 2 10 3" xfId="37213" xr:uid="{BA926E5E-E4AA-46F6-B682-A8FFC7D4259C}"/>
    <cellStyle name="SHADEDSTORES 2 4 2 10 4" xfId="17245" xr:uid="{3BA754B7-685B-46F5-8A00-10A5C9B5EA94}"/>
    <cellStyle name="SHADEDSTORES 2 4 2 11" xfId="5323" xr:uid="{CE70E99E-81DB-47EB-99B9-6613DA702C19}"/>
    <cellStyle name="SHADEDSTORES 2 4 2 11 2" xfId="25561" xr:uid="{E01D9855-4F97-4204-9B13-5889DDFEDEB7}"/>
    <cellStyle name="SHADEDSTORES 2 4 2 11 3" xfId="35337" xr:uid="{F7FE70D1-4632-44EB-BEEB-15EAD634CAD8}"/>
    <cellStyle name="SHADEDSTORES 2 4 2 11 4" xfId="15369" xr:uid="{5BD4DA23-C307-4245-9C00-763A83E30131}"/>
    <cellStyle name="SHADEDSTORES 2 4 2 12" xfId="6168" xr:uid="{ECDFDF3D-CE22-4676-90C9-AFA6F4691841}"/>
    <cellStyle name="SHADEDSTORES 2 4 2 12 2" xfId="26386" xr:uid="{4D0F79F6-F49A-4D83-94BE-6FA4F706B33D}"/>
    <cellStyle name="SHADEDSTORES 2 4 2 12 3" xfId="36162" xr:uid="{D0FD7618-062B-4DF8-ABEB-BAE0209F910D}"/>
    <cellStyle name="SHADEDSTORES 2 4 2 12 4" xfId="16194" xr:uid="{7326FE2D-9B88-406E-9421-5D90EC010AE4}"/>
    <cellStyle name="SHADEDSTORES 2 4 2 13" xfId="4686" xr:uid="{DA7FD35F-2063-417B-818B-E62C1051587A}"/>
    <cellStyle name="SHADEDSTORES 2 4 2 13 2" xfId="24931" xr:uid="{1DEA9B0B-E7A6-41F5-952D-13B1DC653D3F}"/>
    <cellStyle name="SHADEDSTORES 2 4 2 13 3" xfId="34707" xr:uid="{234D904F-A46B-4023-9B7C-7157776C8DA4}"/>
    <cellStyle name="SHADEDSTORES 2 4 2 13 4" xfId="14739" xr:uid="{129A5A91-861A-456A-A995-E5179875953E}"/>
    <cellStyle name="SHADEDSTORES 2 4 2 14" xfId="10428" xr:uid="{9719D74B-4CA3-4A16-A8DF-73502107909B}"/>
    <cellStyle name="SHADEDSTORES 2 4 2 14 2" xfId="30633" xr:uid="{7068F9E1-8074-41C0-9512-0707053DF454}"/>
    <cellStyle name="SHADEDSTORES 2 4 2 14 3" xfId="40409" xr:uid="{41051A46-CE99-45BD-B09C-21A7F24BE36B}"/>
    <cellStyle name="SHADEDSTORES 2 4 2 14 4" xfId="20441" xr:uid="{F004C3BA-9738-41B1-BBCE-19493F28F829}"/>
    <cellStyle name="SHADEDSTORES 2 4 2 15" xfId="9905" xr:uid="{1F2A76DF-DB27-4CB7-B48A-5C2EAB7BDD63}"/>
    <cellStyle name="SHADEDSTORES 2 4 2 15 2" xfId="30112" xr:uid="{48A18809-AE40-4B88-9329-51D488D7A31D}"/>
    <cellStyle name="SHADEDSTORES 2 4 2 15 3" xfId="39888" xr:uid="{48465ADF-1978-4DA9-80A1-343D41885E23}"/>
    <cellStyle name="SHADEDSTORES 2 4 2 15 4" xfId="19920" xr:uid="{BAC4A0AA-E29C-4A8D-A9CB-A024702F180B}"/>
    <cellStyle name="SHADEDSTORES 2 4 2 16" xfId="5347" xr:uid="{C702C624-5D0B-43B4-8729-FEA4B1D902ED}"/>
    <cellStyle name="SHADEDSTORES 2 4 2 16 2" xfId="25584" xr:uid="{350B4B51-4729-408E-9893-25612D9D0921}"/>
    <cellStyle name="SHADEDSTORES 2 4 2 16 3" xfId="35360" xr:uid="{80E4F51E-9C8B-43FE-80BD-D4E317963F84}"/>
    <cellStyle name="SHADEDSTORES 2 4 2 16 4" xfId="15392" xr:uid="{1FFBC700-A911-45E6-A2CF-ECBF932B1912}"/>
    <cellStyle name="SHADEDSTORES 2 4 2 17" xfId="11913" xr:uid="{A0D6D1A9-C9C5-46F6-B65E-4D45FC70F426}"/>
    <cellStyle name="SHADEDSTORES 2 4 2 17 2" xfId="32114" xr:uid="{3C020C8D-B59F-46A8-AF57-A779B5A3B5AB}"/>
    <cellStyle name="SHADEDSTORES 2 4 2 17 3" xfId="41890" xr:uid="{D3D32451-01CC-4A84-B0D9-26AD2DDD046B}"/>
    <cellStyle name="SHADEDSTORES 2 4 2 17 4" xfId="21922" xr:uid="{BD8BA05E-E48C-4317-9CBC-EDF083981BFE}"/>
    <cellStyle name="SHADEDSTORES 2 4 2 18" xfId="10440" xr:uid="{EB857174-119B-4D3A-BEC5-8A670F0E203C}"/>
    <cellStyle name="SHADEDSTORES 2 4 2 18 2" xfId="30645" xr:uid="{6CD54C6C-284D-4A48-9625-40CCBF303915}"/>
    <cellStyle name="SHADEDSTORES 2 4 2 18 3" xfId="40421" xr:uid="{0214C7F0-B540-472E-A418-3105B4E1CF08}"/>
    <cellStyle name="SHADEDSTORES 2 4 2 18 4" xfId="20453" xr:uid="{8DAE0B14-1291-4589-B21F-904E5A9FDFE0}"/>
    <cellStyle name="SHADEDSTORES 2 4 2 19" xfId="24061" xr:uid="{15633DFA-495F-4080-8517-03FBD103FE6C}"/>
    <cellStyle name="SHADEDSTORES 2 4 2 2" xfId="6488" xr:uid="{4E462F0C-941C-4A37-998B-BC1C4DFDAA12}"/>
    <cellStyle name="SHADEDSTORES 2 4 2 2 10" xfId="11275" xr:uid="{42C3EEAA-5B59-4201-8192-9D9834D3CA68}"/>
    <cellStyle name="SHADEDSTORES 2 4 2 2 10 2" xfId="31477" xr:uid="{DE1E292B-AEB1-44B9-8C0F-649CF5A324B4}"/>
    <cellStyle name="SHADEDSTORES 2 4 2 2 10 3" xfId="41253" xr:uid="{7AEA1C1C-CD7B-455F-BB56-BC61DEA4175C}"/>
    <cellStyle name="SHADEDSTORES 2 4 2 2 10 4" xfId="21285" xr:uid="{2674FBE1-C8F5-48A6-B71F-1AC61B0737BD}"/>
    <cellStyle name="SHADEDSTORES 2 4 2 2 11" xfId="11761" xr:uid="{4D5F2C40-A6F4-47DD-8012-FB561C79BC27}"/>
    <cellStyle name="SHADEDSTORES 2 4 2 2 11 2" xfId="31963" xr:uid="{E990FC7F-BE41-411D-9009-A54560334EFA}"/>
    <cellStyle name="SHADEDSTORES 2 4 2 2 11 3" xfId="41739" xr:uid="{EE2024D1-99B6-4185-9B68-FB5AAD59BC66}"/>
    <cellStyle name="SHADEDSTORES 2 4 2 2 11 4" xfId="21771" xr:uid="{E6BBBA94-5538-4B4B-A906-2359F5686507}"/>
    <cellStyle name="SHADEDSTORES 2 4 2 2 12" xfId="12235" xr:uid="{B13F1753-E7F7-4C05-8ECD-6E222041C5D7}"/>
    <cellStyle name="SHADEDSTORES 2 4 2 2 12 2" xfId="32436" xr:uid="{5A99C70B-D68A-4270-BAAF-13190958E3CA}"/>
    <cellStyle name="SHADEDSTORES 2 4 2 2 12 3" xfId="42212" xr:uid="{DB25F648-90E7-4597-BED1-B2AE469D9D9F}"/>
    <cellStyle name="SHADEDSTORES 2 4 2 2 12 4" xfId="22244" xr:uid="{6B0B3969-6B84-41B1-8AFC-0F0071CB5B56}"/>
    <cellStyle name="SHADEDSTORES 2 4 2 2 13" xfId="12696" xr:uid="{B4857107-97EF-4954-B396-90A62638EEAD}"/>
    <cellStyle name="SHADEDSTORES 2 4 2 2 13 2" xfId="32896" xr:uid="{D3299C60-6D57-4919-A5F8-D9FA29CA8E56}"/>
    <cellStyle name="SHADEDSTORES 2 4 2 2 13 3" xfId="42672" xr:uid="{0CCC0BBF-DDA5-47F9-BDB3-459E962B8235}"/>
    <cellStyle name="SHADEDSTORES 2 4 2 2 13 4" xfId="22704" xr:uid="{6E5985A8-ACB9-4FC5-BB5C-170A3F2F198A}"/>
    <cellStyle name="SHADEDSTORES 2 4 2 2 14" xfId="13156" xr:uid="{27DC997A-F848-44DB-B9DB-30EAC7D6D3B3}"/>
    <cellStyle name="SHADEDSTORES 2 4 2 2 14 2" xfId="33355" xr:uid="{5537C3CC-F1E2-427D-B878-0694720D63A5}"/>
    <cellStyle name="SHADEDSTORES 2 4 2 2 14 3" xfId="43131" xr:uid="{9CB8C832-03A9-44FA-8C2F-51CB591D8B7F}"/>
    <cellStyle name="SHADEDSTORES 2 4 2 2 14 4" xfId="23163" xr:uid="{1C271C29-6BCC-4402-BAA2-E1D36BC8F529}"/>
    <cellStyle name="SHADEDSTORES 2 4 2 2 15" xfId="13609" xr:uid="{633F27BF-3AEA-487C-95AA-5477DDD009DC}"/>
    <cellStyle name="SHADEDSTORES 2 4 2 2 15 2" xfId="33806" xr:uid="{A348F4B9-50DC-426B-8F78-22923A985A34}"/>
    <cellStyle name="SHADEDSTORES 2 4 2 2 15 3" xfId="43582" xr:uid="{A4C897CB-C769-47DE-9725-9E07B01BF07D}"/>
    <cellStyle name="SHADEDSTORES 2 4 2 2 15 4" xfId="23614" xr:uid="{24363CC5-E822-42CA-BE4C-B39C6E001D5C}"/>
    <cellStyle name="SHADEDSTORES 2 4 2 2 16" xfId="26706" xr:uid="{1498026A-9031-42F6-8CA7-815CD4AA99F2}"/>
    <cellStyle name="SHADEDSTORES 2 4 2 2 17" xfId="36482" xr:uid="{7E36851A-9231-472A-9865-C7424B33012C}"/>
    <cellStyle name="SHADEDSTORES 2 4 2 2 18" xfId="16514" xr:uid="{0C2ACF6C-F1E4-4093-8908-DE5C7344A5EE}"/>
    <cellStyle name="SHADEDSTORES 2 4 2 2 2" xfId="7047" xr:uid="{CF35436C-63E3-4323-BFB1-A4BF17AC2566}"/>
    <cellStyle name="SHADEDSTORES 2 4 2 2 2 2" xfId="27261" xr:uid="{C84DCFD1-2471-477D-A683-18DEB63F8B5D}"/>
    <cellStyle name="SHADEDSTORES 2 4 2 2 2 3" xfId="37037" xr:uid="{63D97B56-F604-436D-8593-D840DBF5FC11}"/>
    <cellStyle name="SHADEDSTORES 2 4 2 2 2 4" xfId="17069" xr:uid="{B4E89995-0FC7-47FF-AA4D-DED00E85107D}"/>
    <cellStyle name="SHADEDSTORES 2 4 2 2 3" xfId="7594" xr:uid="{3B69DFCD-519C-4E59-93BD-5A35391B99E9}"/>
    <cellStyle name="SHADEDSTORES 2 4 2 2 3 2" xfId="27808" xr:uid="{875D324B-D5F7-4A17-82B9-102EF931900F}"/>
    <cellStyle name="SHADEDSTORES 2 4 2 2 3 3" xfId="37584" xr:uid="{0465D63F-B5D5-4546-841C-305D5E02AE6A}"/>
    <cellStyle name="SHADEDSTORES 2 4 2 2 3 4" xfId="17616" xr:uid="{EE177D8D-825F-4E4B-A74F-DF10BB097638}"/>
    <cellStyle name="SHADEDSTORES 2 4 2 2 4" xfId="8144" xr:uid="{6913C5DD-EC8C-4EF9-9979-03C6229CD96F}"/>
    <cellStyle name="SHADEDSTORES 2 4 2 2 4 2" xfId="28356" xr:uid="{D489D3C4-E95B-49F4-8C55-7730D8458C62}"/>
    <cellStyle name="SHADEDSTORES 2 4 2 2 4 3" xfId="38132" xr:uid="{FB430A0E-4FE8-4408-80ED-888D9976F453}"/>
    <cellStyle name="SHADEDSTORES 2 4 2 2 4 4" xfId="18164" xr:uid="{8F4B5D99-1133-4CDE-9478-74B7AAEDFA84}"/>
    <cellStyle name="SHADEDSTORES 2 4 2 2 5" xfId="8686" xr:uid="{45C46153-F98C-41BE-8897-0B6AC811E928}"/>
    <cellStyle name="SHADEDSTORES 2 4 2 2 5 2" xfId="28897" xr:uid="{C4A1DC23-AE23-4F1C-9DF9-7B974AA35732}"/>
    <cellStyle name="SHADEDSTORES 2 4 2 2 5 3" xfId="38673" xr:uid="{F18374C1-538B-4085-8E77-C0334AD92E77}"/>
    <cellStyle name="SHADEDSTORES 2 4 2 2 5 4" xfId="18705" xr:uid="{CEA06F29-0DC2-480F-A350-62E8ABBA7D97}"/>
    <cellStyle name="SHADEDSTORES 2 4 2 2 6" xfId="9212" xr:uid="{2D6BA42B-C8F8-44DE-B4E8-ECDB1C1597BF}"/>
    <cellStyle name="SHADEDSTORES 2 4 2 2 6 2" xfId="29421" xr:uid="{F372D2E1-C279-41BC-B5A7-5F3EBF7B7FBD}"/>
    <cellStyle name="SHADEDSTORES 2 4 2 2 6 3" xfId="39197" xr:uid="{5E0DA2F4-B992-49ED-891E-8EBB0802C282}"/>
    <cellStyle name="SHADEDSTORES 2 4 2 2 6 4" xfId="19229" xr:uid="{3F209441-E76E-4E3E-A8D0-8D36A6EAD2A7}"/>
    <cellStyle name="SHADEDSTORES 2 4 2 2 7" xfId="9736" xr:uid="{6226AD01-3B0B-45EF-80FE-AD9FD71719F1}"/>
    <cellStyle name="SHADEDSTORES 2 4 2 2 7 2" xfId="29943" xr:uid="{5F3953ED-5235-4004-8D15-9DF31F99C781}"/>
    <cellStyle name="SHADEDSTORES 2 4 2 2 7 3" xfId="39719" xr:uid="{F975BC7F-E1DC-49BD-B69B-ADE3C5A6C3E7}"/>
    <cellStyle name="SHADEDSTORES 2 4 2 2 7 4" xfId="19751" xr:uid="{F436A7DF-EBFF-468A-8F8B-37E6000D3AD4}"/>
    <cellStyle name="SHADEDSTORES 2 4 2 2 8" xfId="10260" xr:uid="{F5BF0C70-40F4-49A5-A858-326AA026F864}"/>
    <cellStyle name="SHADEDSTORES 2 4 2 2 8 2" xfId="30467" xr:uid="{F36E017C-5C91-4F12-BA7F-F6128FB593AB}"/>
    <cellStyle name="SHADEDSTORES 2 4 2 2 8 3" xfId="40243" xr:uid="{8CFF1F3F-BEA3-47E8-AC80-22C398B58CDE}"/>
    <cellStyle name="SHADEDSTORES 2 4 2 2 8 4" xfId="20275" xr:uid="{1B9D7EEF-6605-4C7B-86A6-D6FDD5E9A6EF}"/>
    <cellStyle name="SHADEDSTORES 2 4 2 2 9" xfId="10771" xr:uid="{70286611-1E5D-41B6-BA15-BF61BB4F759D}"/>
    <cellStyle name="SHADEDSTORES 2 4 2 2 9 2" xfId="30975" xr:uid="{D69D0D60-36A8-42F9-9C47-59F3D2476BE8}"/>
    <cellStyle name="SHADEDSTORES 2 4 2 2 9 3" xfId="40751" xr:uid="{376A63CD-7653-4C6F-807D-AAE563186513}"/>
    <cellStyle name="SHADEDSTORES 2 4 2 2 9 4" xfId="20783" xr:uid="{41C783A5-C554-42A2-8FE0-54BCEFEB4FA9}"/>
    <cellStyle name="SHADEDSTORES 2 4 2 20" xfId="23869" xr:uid="{81062D03-1D6F-45E8-ABB9-0C0019C562B2}"/>
    <cellStyle name="SHADEDSTORES 2 4 2 21" xfId="13959" xr:uid="{925B0678-E6F4-42F1-9F07-8FD7E27B5850}"/>
    <cellStyle name="SHADEDSTORES 2 4 2 3" xfId="6207" xr:uid="{BE084FD7-F27D-4A53-86BE-4BE2AA4733C1}"/>
    <cellStyle name="SHADEDSTORES 2 4 2 3 10" xfId="10994" xr:uid="{7AC37BA0-0EDF-4854-9158-75E03B0E109F}"/>
    <cellStyle name="SHADEDSTORES 2 4 2 3 10 2" xfId="31196" xr:uid="{E82C073D-20CA-4C3B-B2EF-83618F46842C}"/>
    <cellStyle name="SHADEDSTORES 2 4 2 3 10 3" xfId="40972" xr:uid="{7CEE4CB0-8B84-476F-96A5-4965D0F51B75}"/>
    <cellStyle name="SHADEDSTORES 2 4 2 3 10 4" xfId="21004" xr:uid="{DF1A20B5-A42F-48A5-9657-750D88BCA8EB}"/>
    <cellStyle name="SHADEDSTORES 2 4 2 3 11" xfId="11480" xr:uid="{F2EF84AD-2AAE-40E1-835B-E14539DE62D5}"/>
    <cellStyle name="SHADEDSTORES 2 4 2 3 11 2" xfId="31682" xr:uid="{FDF943E2-0450-4257-BAE0-9C37CC1E9837}"/>
    <cellStyle name="SHADEDSTORES 2 4 2 3 11 3" xfId="41458" xr:uid="{4D3591FB-C1D7-46A8-82FC-827D12D9CBE1}"/>
    <cellStyle name="SHADEDSTORES 2 4 2 3 11 4" xfId="21490" xr:uid="{71D04C9C-BBB3-4BDF-8800-5F5E5EB52F3E}"/>
    <cellStyle name="SHADEDSTORES 2 4 2 3 12" xfId="11954" xr:uid="{434BC097-BA2A-4B38-903D-67BF452D117C}"/>
    <cellStyle name="SHADEDSTORES 2 4 2 3 12 2" xfId="32155" xr:uid="{CE6F1D47-0820-454B-8D1A-BD66C6736A1C}"/>
    <cellStyle name="SHADEDSTORES 2 4 2 3 12 3" xfId="41931" xr:uid="{ED346F87-5998-40FE-9F55-C1DA3E9BAFF8}"/>
    <cellStyle name="SHADEDSTORES 2 4 2 3 12 4" xfId="21963" xr:uid="{9BF19EEA-B9AA-4B36-9E0F-A1AACB04D8C6}"/>
    <cellStyle name="SHADEDSTORES 2 4 2 3 13" xfId="12415" xr:uid="{A960EA42-20F4-44BA-8A78-DD540651B2D8}"/>
    <cellStyle name="SHADEDSTORES 2 4 2 3 13 2" xfId="32615" xr:uid="{B9DDBB51-36B5-4962-BE89-0C3B184A4EEC}"/>
    <cellStyle name="SHADEDSTORES 2 4 2 3 13 3" xfId="42391" xr:uid="{8DC26C2B-E533-4DB6-8334-53BEC7A0CFD8}"/>
    <cellStyle name="SHADEDSTORES 2 4 2 3 13 4" xfId="22423" xr:uid="{D9DE99FE-C290-4819-9584-5BD63B9423F8}"/>
    <cellStyle name="SHADEDSTORES 2 4 2 3 14" xfId="12875" xr:uid="{B4B2E0CD-1411-4C31-81FF-BB4AF56B6449}"/>
    <cellStyle name="SHADEDSTORES 2 4 2 3 14 2" xfId="33074" xr:uid="{8CEF7A42-3A56-4EB9-A5EE-A559B49C29FF}"/>
    <cellStyle name="SHADEDSTORES 2 4 2 3 14 3" xfId="42850" xr:uid="{92608725-A129-41BD-BF09-A24257687729}"/>
    <cellStyle name="SHADEDSTORES 2 4 2 3 14 4" xfId="22882" xr:uid="{2EF5AEEC-497A-4DF3-A943-66C52B9BE41A}"/>
    <cellStyle name="SHADEDSTORES 2 4 2 3 15" xfId="13328" xr:uid="{3D2B5441-8EA6-487F-B548-438EE16CC6BB}"/>
    <cellStyle name="SHADEDSTORES 2 4 2 3 15 2" xfId="33525" xr:uid="{B30EC92C-ACC3-4432-AAE6-163AC390160C}"/>
    <cellStyle name="SHADEDSTORES 2 4 2 3 15 3" xfId="43301" xr:uid="{957C7848-5E56-4151-888B-D8959E574C6C}"/>
    <cellStyle name="SHADEDSTORES 2 4 2 3 15 4" xfId="23333" xr:uid="{BA8F66F8-9AB0-417C-AA66-84CAA83C6656}"/>
    <cellStyle name="SHADEDSTORES 2 4 2 3 16" xfId="26425" xr:uid="{9EBE5671-2518-4A5F-AFBE-C45E04091768}"/>
    <cellStyle name="SHADEDSTORES 2 4 2 3 17" xfId="36201" xr:uid="{19C6D099-D321-416C-815D-2B71C47E1070}"/>
    <cellStyle name="SHADEDSTORES 2 4 2 3 18" xfId="16233" xr:uid="{59EC01D6-06C5-46C9-8CEF-2144813E2B16}"/>
    <cellStyle name="SHADEDSTORES 2 4 2 3 2" xfId="6766" xr:uid="{A3421C74-CC51-4069-8A52-3F91C361C40B}"/>
    <cellStyle name="SHADEDSTORES 2 4 2 3 2 2" xfId="26980" xr:uid="{E7B7B954-13E4-4274-BB51-C3F6A1E6D68C}"/>
    <cellStyle name="SHADEDSTORES 2 4 2 3 2 3" xfId="36756" xr:uid="{168C9806-805A-4463-8063-C1186E33CA25}"/>
    <cellStyle name="SHADEDSTORES 2 4 2 3 2 4" xfId="16788" xr:uid="{1A61A1D5-58B4-48B2-89B4-947C895422CF}"/>
    <cellStyle name="SHADEDSTORES 2 4 2 3 3" xfId="7313" xr:uid="{7CB7AED4-FD85-4A45-A289-1BE6DD2BB24F}"/>
    <cellStyle name="SHADEDSTORES 2 4 2 3 3 2" xfId="27527" xr:uid="{A4F1B468-C016-40D9-A37A-22C215E36A5F}"/>
    <cellStyle name="SHADEDSTORES 2 4 2 3 3 3" xfId="37303" xr:uid="{D7B7675F-7297-4336-8DA2-366D567929A2}"/>
    <cellStyle name="SHADEDSTORES 2 4 2 3 3 4" xfId="17335" xr:uid="{3CD106E5-061E-47CE-B30F-4240DE021B1E}"/>
    <cellStyle name="SHADEDSTORES 2 4 2 3 4" xfId="7863" xr:uid="{53CFE987-4D50-4329-AA69-E8279ED00E77}"/>
    <cellStyle name="SHADEDSTORES 2 4 2 3 4 2" xfId="28075" xr:uid="{45546B18-AE2E-4118-9FA0-1A4BBB982D1D}"/>
    <cellStyle name="SHADEDSTORES 2 4 2 3 4 3" xfId="37851" xr:uid="{4FDE28E3-B462-45CC-A285-0B015760AC15}"/>
    <cellStyle name="SHADEDSTORES 2 4 2 3 4 4" xfId="17883" xr:uid="{4734E6DD-203B-4FB4-89EF-4B93D415869A}"/>
    <cellStyle name="SHADEDSTORES 2 4 2 3 5" xfId="8405" xr:uid="{FD1F0F0E-25A0-4D7E-9B4B-400999005D3C}"/>
    <cellStyle name="SHADEDSTORES 2 4 2 3 5 2" xfId="28616" xr:uid="{9B996AD5-E4D1-48FD-8B6B-71D800BEEA5E}"/>
    <cellStyle name="SHADEDSTORES 2 4 2 3 5 3" xfId="38392" xr:uid="{6A26FBBC-A401-4CF1-998D-B56EC5C70768}"/>
    <cellStyle name="SHADEDSTORES 2 4 2 3 5 4" xfId="18424" xr:uid="{54527597-3839-452D-82CE-A59677B84A45}"/>
    <cellStyle name="SHADEDSTORES 2 4 2 3 6" xfId="8931" xr:uid="{5778A009-C24E-4F0A-9E59-1994B8D044A6}"/>
    <cellStyle name="SHADEDSTORES 2 4 2 3 6 2" xfId="29140" xr:uid="{54582E6D-1CF5-4055-AE24-9B6D1E0CA47D}"/>
    <cellStyle name="SHADEDSTORES 2 4 2 3 6 3" xfId="38916" xr:uid="{9DF92806-2EE0-4D52-82D2-67A32454EEE1}"/>
    <cellStyle name="SHADEDSTORES 2 4 2 3 6 4" xfId="18948" xr:uid="{ACF6FD4E-C934-4512-937B-FD93704B9400}"/>
    <cellStyle name="SHADEDSTORES 2 4 2 3 7" xfId="9455" xr:uid="{96EB08FC-E4BF-49C7-9829-EA9DF333C9AE}"/>
    <cellStyle name="SHADEDSTORES 2 4 2 3 7 2" xfId="29662" xr:uid="{9D21A8F5-FA4F-4340-AB08-8C0BFC97BB9A}"/>
    <cellStyle name="SHADEDSTORES 2 4 2 3 7 3" xfId="39438" xr:uid="{C68F0B33-C5C9-4FFD-952B-C2F48A9FD594}"/>
    <cellStyle name="SHADEDSTORES 2 4 2 3 7 4" xfId="19470" xr:uid="{095E0CB6-82D6-4B46-A810-B9A807BB1D7E}"/>
    <cellStyle name="SHADEDSTORES 2 4 2 3 8" xfId="9979" xr:uid="{3375AB8C-F897-4ED5-906F-28700A753465}"/>
    <cellStyle name="SHADEDSTORES 2 4 2 3 8 2" xfId="30186" xr:uid="{841B57B5-3123-4845-973F-E14386BCC493}"/>
    <cellStyle name="SHADEDSTORES 2 4 2 3 8 3" xfId="39962" xr:uid="{F3981070-BBB0-45D9-9F84-3C3947BC65E4}"/>
    <cellStyle name="SHADEDSTORES 2 4 2 3 8 4" xfId="19994" xr:uid="{C426F24F-724A-4F4F-B665-F570F3BAFCA9}"/>
    <cellStyle name="SHADEDSTORES 2 4 2 3 9" xfId="10490" xr:uid="{D59B9991-D314-42B1-89F5-CFDC222421AD}"/>
    <cellStyle name="SHADEDSTORES 2 4 2 3 9 2" xfId="30694" xr:uid="{122426E1-EBCF-4C95-8CF6-A7A5F1743301}"/>
    <cellStyle name="SHADEDSTORES 2 4 2 3 9 3" xfId="40470" xr:uid="{C5456CC7-94DD-46D0-ACCC-A14A0893AEDB}"/>
    <cellStyle name="SHADEDSTORES 2 4 2 3 9 4" xfId="20502" xr:uid="{A2910A4B-39ED-4A6E-B5D6-6A0D877CDB44}"/>
    <cellStyle name="SHADEDSTORES 2 4 2 4" xfId="5494" xr:uid="{4DCA7541-EB72-4112-A2FB-90A9E6E5DD12}"/>
    <cellStyle name="SHADEDSTORES 2 4 2 4 2" xfId="25726" xr:uid="{5FEBDB54-CEE6-4CFC-B5DA-EFF39A244AA1}"/>
    <cellStyle name="SHADEDSTORES 2 4 2 4 3" xfId="35502" xr:uid="{9EFF2395-B287-4B5A-8892-D89232CD27E3}"/>
    <cellStyle name="SHADEDSTORES 2 4 2 4 4" xfId="15534" xr:uid="{D10C0E94-EADE-4176-9CAB-A284A709CFE5}"/>
    <cellStyle name="SHADEDSTORES 2 4 2 5" xfId="4734" xr:uid="{70D18742-534E-472C-9DDA-9593A15565D2}"/>
    <cellStyle name="SHADEDSTORES 2 4 2 5 2" xfId="24978" xr:uid="{4C83461A-519C-4C3B-95AF-677BD9544E9E}"/>
    <cellStyle name="SHADEDSTORES 2 4 2 5 3" xfId="34754" xr:uid="{48AA1AB2-7253-460E-96B3-C4A9A5045D12}"/>
    <cellStyle name="SHADEDSTORES 2 4 2 5 4" xfId="14786" xr:uid="{CC381CA4-5C61-4E23-8C07-60ABAC6AD139}"/>
    <cellStyle name="SHADEDSTORES 2 4 2 6" xfId="3958" xr:uid="{E9B3AA23-0FA3-4C3A-8F25-67FA1992F1A3}"/>
    <cellStyle name="SHADEDSTORES 2 4 2 6 2" xfId="24220" xr:uid="{A0AE33BB-4D88-4D15-AC46-217F59B5FC2F}"/>
    <cellStyle name="SHADEDSTORES 2 4 2 6 3" xfId="33996" xr:uid="{0CECAF77-73AE-45EA-9D61-D80187774AAB}"/>
    <cellStyle name="SHADEDSTORES 2 4 2 6 4" xfId="14028" xr:uid="{C95B2649-0C32-4B12-B3D7-A687A3A8B5E1}"/>
    <cellStyle name="SHADEDSTORES 2 4 2 7" xfId="5950" xr:uid="{8F39EA59-DC29-419E-9310-77F6D99E61FA}"/>
    <cellStyle name="SHADEDSTORES 2 4 2 7 2" xfId="26173" xr:uid="{2A845358-6E02-49BA-8AD3-17C683236031}"/>
    <cellStyle name="SHADEDSTORES 2 4 2 7 3" xfId="35949" xr:uid="{F5D49795-E140-49EE-B737-51411188A0B2}"/>
    <cellStyle name="SHADEDSTORES 2 4 2 7 4" xfId="15981" xr:uid="{E2984AC2-A3D9-4A2C-9A65-E72FD9FFDDE5}"/>
    <cellStyle name="SHADEDSTORES 2 4 2 8" xfId="4361" xr:uid="{3D85E09D-EBDD-47C8-A66A-FFEC78F1681D}"/>
    <cellStyle name="SHADEDSTORES 2 4 2 8 2" xfId="24612" xr:uid="{1472367E-1A03-46BE-9481-7F7DA4B46D11}"/>
    <cellStyle name="SHADEDSTORES 2 4 2 8 3" xfId="34388" xr:uid="{EEA5A5E3-4D84-4CE2-9AB9-BCFA4C90A28E}"/>
    <cellStyle name="SHADEDSTORES 2 4 2 8 4" xfId="14420" xr:uid="{B5525D69-3608-4EB2-9F65-6FEC944D158D}"/>
    <cellStyle name="SHADEDSTORES 2 4 2 9" xfId="7777" xr:uid="{A0FC2F3A-BDED-4957-88B6-935F7B60FB5F}"/>
    <cellStyle name="SHADEDSTORES 2 4 2 9 2" xfId="27990" xr:uid="{D467695D-BD2E-4BEE-BD4E-649850ACE3D9}"/>
    <cellStyle name="SHADEDSTORES 2 4 2 9 3" xfId="37766" xr:uid="{7C9B1B97-E879-42CB-9CBA-2022396A8B0F}"/>
    <cellStyle name="SHADEDSTORES 2 4 2 9 4" xfId="17798" xr:uid="{34AB374B-6C7B-420F-8DB9-3780419F8385}"/>
    <cellStyle name="SHADEDSTORES 2 4 20" xfId="24060" xr:uid="{43E4D3E2-D161-44BC-B1FC-40967CC78EA0}"/>
    <cellStyle name="SHADEDSTORES 2 4 21" xfId="23871" xr:uid="{898531FF-49C0-4C77-A9E5-48A056162E96}"/>
    <cellStyle name="SHADEDSTORES 2 4 22" xfId="13958" xr:uid="{7774E9FD-97F2-4E3D-B0D7-F8180FA29C04}"/>
    <cellStyle name="SHADEDSTORES 2 4 3" xfId="6487" xr:uid="{A368CD82-9E33-4CE8-A0AE-F1A4F6B2011F}"/>
    <cellStyle name="SHADEDSTORES 2 4 3 10" xfId="11274" xr:uid="{C99E704B-3D52-4C0F-844E-391F82299743}"/>
    <cellStyle name="SHADEDSTORES 2 4 3 10 2" xfId="31476" xr:uid="{4B473C1F-3CA9-41BF-A511-AD75F2BEE258}"/>
    <cellStyle name="SHADEDSTORES 2 4 3 10 3" xfId="41252" xr:uid="{7CD80C7E-F410-411E-83D5-DB4EE471CE9E}"/>
    <cellStyle name="SHADEDSTORES 2 4 3 10 4" xfId="21284" xr:uid="{1685227E-FB5C-4DBD-92E2-1F5E78ACCC46}"/>
    <cellStyle name="SHADEDSTORES 2 4 3 11" xfId="11760" xr:uid="{C8C0B41C-94DB-475F-B584-9DD088E0FEEA}"/>
    <cellStyle name="SHADEDSTORES 2 4 3 11 2" xfId="31962" xr:uid="{0D8CA2E0-E838-48F0-B9E1-BBF2964A1CF8}"/>
    <cellStyle name="SHADEDSTORES 2 4 3 11 3" xfId="41738" xr:uid="{034C3B80-5D82-45D9-9B90-ED6DD5B8D888}"/>
    <cellStyle name="SHADEDSTORES 2 4 3 11 4" xfId="21770" xr:uid="{A8913B44-9D95-4134-A805-400DD31D6822}"/>
    <cellStyle name="SHADEDSTORES 2 4 3 12" xfId="12234" xr:uid="{29EE738E-0138-440C-8C5B-4C9B47CCFBA8}"/>
    <cellStyle name="SHADEDSTORES 2 4 3 12 2" xfId="32435" xr:uid="{49F81E61-3F2E-48E9-8EB1-46610E8C0687}"/>
    <cellStyle name="SHADEDSTORES 2 4 3 12 3" xfId="42211" xr:uid="{EAE0E5C4-840E-4787-99EB-1CE4BF6331FB}"/>
    <cellStyle name="SHADEDSTORES 2 4 3 12 4" xfId="22243" xr:uid="{056E0415-5977-4F52-BE48-BCD77A9CDCB4}"/>
    <cellStyle name="SHADEDSTORES 2 4 3 13" xfId="12695" xr:uid="{B32E2EFA-2C26-4B39-8248-2CAD3EC6D102}"/>
    <cellStyle name="SHADEDSTORES 2 4 3 13 2" xfId="32895" xr:uid="{DE2B6C59-1F2C-4954-8271-5A2BEA8F6129}"/>
    <cellStyle name="SHADEDSTORES 2 4 3 13 3" xfId="42671" xr:uid="{7EE00B09-1340-41F3-A849-D73A93F6C3FA}"/>
    <cellStyle name="SHADEDSTORES 2 4 3 13 4" xfId="22703" xr:uid="{8DD8A64B-859F-41F7-B16A-6B7C463CCFAB}"/>
    <cellStyle name="SHADEDSTORES 2 4 3 14" xfId="13155" xr:uid="{EFA01CC7-7C5D-47B6-ABE2-62BEE26C0ADE}"/>
    <cellStyle name="SHADEDSTORES 2 4 3 14 2" xfId="33354" xr:uid="{D0D5CC8D-098A-4EFE-A78C-63D1E3EAA897}"/>
    <cellStyle name="SHADEDSTORES 2 4 3 14 3" xfId="43130" xr:uid="{1BB42476-A78B-49C9-B367-7C5266F51D1A}"/>
    <cellStyle name="SHADEDSTORES 2 4 3 14 4" xfId="23162" xr:uid="{E7ED9B2D-D37E-446A-B292-906D08FE1A80}"/>
    <cellStyle name="SHADEDSTORES 2 4 3 15" xfId="13608" xr:uid="{EEC17D16-3948-443A-8B87-91DEF2D48FDA}"/>
    <cellStyle name="SHADEDSTORES 2 4 3 15 2" xfId="33805" xr:uid="{2265C24D-8300-4275-A998-66AFC2CA3258}"/>
    <cellStyle name="SHADEDSTORES 2 4 3 15 3" xfId="43581" xr:uid="{390B2D1D-2775-46DE-B63F-7466C17F989C}"/>
    <cellStyle name="SHADEDSTORES 2 4 3 15 4" xfId="23613" xr:uid="{CC0BF444-A8E6-45E4-A308-575B5E3B180C}"/>
    <cellStyle name="SHADEDSTORES 2 4 3 16" xfId="26705" xr:uid="{A2370121-7F73-48B2-A36B-CAA918D41A29}"/>
    <cellStyle name="SHADEDSTORES 2 4 3 17" xfId="36481" xr:uid="{8D6D1942-AC25-4592-86B6-1D03D2EC1EEE}"/>
    <cellStyle name="SHADEDSTORES 2 4 3 18" xfId="16513" xr:uid="{735CC663-D628-4583-A38F-583BA8F88669}"/>
    <cellStyle name="SHADEDSTORES 2 4 3 2" xfId="7046" xr:uid="{D52AB66B-8783-46B0-B396-3D5662902F17}"/>
    <cellStyle name="SHADEDSTORES 2 4 3 2 2" xfId="27260" xr:uid="{5FA48F21-E21B-4D02-B570-54C1F04F71E8}"/>
    <cellStyle name="SHADEDSTORES 2 4 3 2 3" xfId="37036" xr:uid="{FD05A8B8-4982-4628-8CB7-CBB6C9B6A9BF}"/>
    <cellStyle name="SHADEDSTORES 2 4 3 2 4" xfId="17068" xr:uid="{D177D280-548F-4527-A701-C3884B2BC804}"/>
    <cellStyle name="SHADEDSTORES 2 4 3 3" xfId="7593" xr:uid="{D6C56F89-A56F-4A63-8807-C3B5AE48B935}"/>
    <cellStyle name="SHADEDSTORES 2 4 3 3 2" xfId="27807" xr:uid="{6B691700-4B90-4F8C-B013-58AE1212B282}"/>
    <cellStyle name="SHADEDSTORES 2 4 3 3 3" xfId="37583" xr:uid="{8F12CD58-7999-4789-B405-6CDAAF375C05}"/>
    <cellStyle name="SHADEDSTORES 2 4 3 3 4" xfId="17615" xr:uid="{327E71A6-842F-4DC4-BF8D-A20D9017ECAC}"/>
    <cellStyle name="SHADEDSTORES 2 4 3 4" xfId="8143" xr:uid="{BBB787AE-96AC-4446-88A7-A38165656A60}"/>
    <cellStyle name="SHADEDSTORES 2 4 3 4 2" xfId="28355" xr:uid="{A8FE6AB8-AAFE-41CE-816E-1C4A50E372A5}"/>
    <cellStyle name="SHADEDSTORES 2 4 3 4 3" xfId="38131" xr:uid="{8199CF40-CF29-469A-B86F-1E58B9C5E3A6}"/>
    <cellStyle name="SHADEDSTORES 2 4 3 4 4" xfId="18163" xr:uid="{E30B1404-1009-4956-91E5-B842C70230F6}"/>
    <cellStyle name="SHADEDSTORES 2 4 3 5" xfId="8685" xr:uid="{03053E6F-5FB6-410E-B42F-A5068A7CA906}"/>
    <cellStyle name="SHADEDSTORES 2 4 3 5 2" xfId="28896" xr:uid="{163952E7-8C3F-4829-91A4-45BF8E86C249}"/>
    <cellStyle name="SHADEDSTORES 2 4 3 5 3" xfId="38672" xr:uid="{9CC2E72F-046E-4820-88A7-FFB1CDB9E2A0}"/>
    <cellStyle name="SHADEDSTORES 2 4 3 5 4" xfId="18704" xr:uid="{E259ADA7-1370-4092-8D83-6C882C05D547}"/>
    <cellStyle name="SHADEDSTORES 2 4 3 6" xfId="9211" xr:uid="{7D58CC90-75C2-448F-9D56-FE9A07D9B0BC}"/>
    <cellStyle name="SHADEDSTORES 2 4 3 6 2" xfId="29420" xr:uid="{9C6C38E8-CC11-49E5-8D22-3E32ADBA0E2B}"/>
    <cellStyle name="SHADEDSTORES 2 4 3 6 3" xfId="39196" xr:uid="{FD7D6B82-2DA4-465F-A0E4-12331DCB9041}"/>
    <cellStyle name="SHADEDSTORES 2 4 3 6 4" xfId="19228" xr:uid="{61C03C00-B399-4705-805C-23D172E98C21}"/>
    <cellStyle name="SHADEDSTORES 2 4 3 7" xfId="9735" xr:uid="{C5ACE35B-9F59-4877-8B69-A2C0165C42AF}"/>
    <cellStyle name="SHADEDSTORES 2 4 3 7 2" xfId="29942" xr:uid="{AC05EBD7-A0C7-4947-804E-48E5919A791D}"/>
    <cellStyle name="SHADEDSTORES 2 4 3 7 3" xfId="39718" xr:uid="{F27D10D7-7485-46BF-9A80-A19DF3053190}"/>
    <cellStyle name="SHADEDSTORES 2 4 3 7 4" xfId="19750" xr:uid="{7A5AA5B9-77E8-4F45-B4C9-97E2F75BDE2E}"/>
    <cellStyle name="SHADEDSTORES 2 4 3 8" xfId="10259" xr:uid="{6EE12595-75FF-48A2-A897-8587AEC015C5}"/>
    <cellStyle name="SHADEDSTORES 2 4 3 8 2" xfId="30466" xr:uid="{1240645C-3B7C-456A-9CDD-54A84D873CD8}"/>
    <cellStyle name="SHADEDSTORES 2 4 3 8 3" xfId="40242" xr:uid="{349CB235-F5B4-40E3-A621-811C4924DDF0}"/>
    <cellStyle name="SHADEDSTORES 2 4 3 8 4" xfId="20274" xr:uid="{CA16FB60-C5B8-4ECF-8D30-FDFB74AB07FC}"/>
    <cellStyle name="SHADEDSTORES 2 4 3 9" xfId="10770" xr:uid="{781FF1DD-3E5C-464B-9DCF-41649D5CEAFA}"/>
    <cellStyle name="SHADEDSTORES 2 4 3 9 2" xfId="30974" xr:uid="{7FD038B3-EF48-493C-963E-91751E482B60}"/>
    <cellStyle name="SHADEDSTORES 2 4 3 9 3" xfId="40750" xr:uid="{CEF199BF-D2E9-4B87-BB3A-08ACF7977402}"/>
    <cellStyle name="SHADEDSTORES 2 4 3 9 4" xfId="20782" xr:uid="{57BC1984-7D05-4779-9795-2123F18CE66B}"/>
    <cellStyle name="SHADEDSTORES 2 4 4" xfId="6238" xr:uid="{901F7BA1-AA1C-43BC-8263-56C09170F903}"/>
    <cellStyle name="SHADEDSTORES 2 4 4 10" xfId="11025" xr:uid="{584974F2-45FE-413E-A781-1548093099FE}"/>
    <cellStyle name="SHADEDSTORES 2 4 4 10 2" xfId="31227" xr:uid="{325219A7-617E-4C51-A40B-4D199AD6AF99}"/>
    <cellStyle name="SHADEDSTORES 2 4 4 10 3" xfId="41003" xr:uid="{0026515F-EA8C-45F6-955D-7FBD0EE4BACF}"/>
    <cellStyle name="SHADEDSTORES 2 4 4 10 4" xfId="21035" xr:uid="{CD436C38-6749-499F-9E1E-F66B8CFFE016}"/>
    <cellStyle name="SHADEDSTORES 2 4 4 11" xfId="11511" xr:uid="{40C49E1B-D16B-4282-814A-513714A9EAEB}"/>
    <cellStyle name="SHADEDSTORES 2 4 4 11 2" xfId="31713" xr:uid="{4AAB4DA3-856D-40FA-AE54-0F7B4D54FEDB}"/>
    <cellStyle name="SHADEDSTORES 2 4 4 11 3" xfId="41489" xr:uid="{495C62A8-B296-4E3D-8D79-C98C8292D12E}"/>
    <cellStyle name="SHADEDSTORES 2 4 4 11 4" xfId="21521" xr:uid="{C213EB4E-D5EF-48E9-9A81-C43C54BE1F9C}"/>
    <cellStyle name="SHADEDSTORES 2 4 4 12" xfId="11985" xr:uid="{1BE0B9E0-45F3-411F-B5CD-163914891946}"/>
    <cellStyle name="SHADEDSTORES 2 4 4 12 2" xfId="32186" xr:uid="{4448BEBA-BB5C-4582-9EAC-A3E74BF0870B}"/>
    <cellStyle name="SHADEDSTORES 2 4 4 12 3" xfId="41962" xr:uid="{81922005-9997-4F92-81DF-6A234FB46A2D}"/>
    <cellStyle name="SHADEDSTORES 2 4 4 12 4" xfId="21994" xr:uid="{299600C6-F5A9-46FB-887A-0D63E0264782}"/>
    <cellStyle name="SHADEDSTORES 2 4 4 13" xfId="12446" xr:uid="{3457CC32-32CF-4B3D-8BA3-5A92D083632F}"/>
    <cellStyle name="SHADEDSTORES 2 4 4 13 2" xfId="32646" xr:uid="{1F30F3EA-D19A-41C1-B9AE-C3D0F2E68CD5}"/>
    <cellStyle name="SHADEDSTORES 2 4 4 13 3" xfId="42422" xr:uid="{415B46A6-5D2C-4294-9F38-7A295CD9FFDC}"/>
    <cellStyle name="SHADEDSTORES 2 4 4 13 4" xfId="22454" xr:uid="{DA75CD23-1C07-463A-B5EC-E24A19E6683C}"/>
    <cellStyle name="SHADEDSTORES 2 4 4 14" xfId="12906" xr:uid="{99151F31-76AF-4F69-8536-F4C663970201}"/>
    <cellStyle name="SHADEDSTORES 2 4 4 14 2" xfId="33105" xr:uid="{E29B2167-B8D5-4B66-94B2-4A35BFA7E24B}"/>
    <cellStyle name="SHADEDSTORES 2 4 4 14 3" xfId="42881" xr:uid="{0FCC767D-14C1-4399-ADDB-50D921CEE41E}"/>
    <cellStyle name="SHADEDSTORES 2 4 4 14 4" xfId="22913" xr:uid="{E5398E56-B7E2-41C9-847D-ADEE7406FE6E}"/>
    <cellStyle name="SHADEDSTORES 2 4 4 15" xfId="13359" xr:uid="{9680CA76-08CD-4AA2-96D8-29C297329461}"/>
    <cellStyle name="SHADEDSTORES 2 4 4 15 2" xfId="33556" xr:uid="{974C1566-8E65-446A-B8DC-BAC04FEEF4C2}"/>
    <cellStyle name="SHADEDSTORES 2 4 4 15 3" xfId="43332" xr:uid="{88100127-EDAC-4623-9419-90EE631B3BF3}"/>
    <cellStyle name="SHADEDSTORES 2 4 4 15 4" xfId="23364" xr:uid="{ED46B5AF-F5A1-4BF5-837D-580B310C44D2}"/>
    <cellStyle name="SHADEDSTORES 2 4 4 16" xfId="26456" xr:uid="{82C7BAC3-F6D0-4690-AF43-52B1ABEC6C5F}"/>
    <cellStyle name="SHADEDSTORES 2 4 4 17" xfId="36232" xr:uid="{DB6ECC7E-6015-4464-8368-737B1B0B3564}"/>
    <cellStyle name="SHADEDSTORES 2 4 4 18" xfId="16264" xr:uid="{21793E6E-A808-4DD9-ABCC-0763F7715E93}"/>
    <cellStyle name="SHADEDSTORES 2 4 4 2" xfId="6797" xr:uid="{F5DCB68E-7C6B-4E4A-863D-7BDDD8D9C7AA}"/>
    <cellStyle name="SHADEDSTORES 2 4 4 2 2" xfId="27011" xr:uid="{7DC2A4E7-AADC-4BC1-8B2C-70687AB8133A}"/>
    <cellStyle name="SHADEDSTORES 2 4 4 2 3" xfId="36787" xr:uid="{28DC18EB-295A-4EAD-A3BC-E93CF571591F}"/>
    <cellStyle name="SHADEDSTORES 2 4 4 2 4" xfId="16819" xr:uid="{9AA3604B-2FAF-4765-9F36-137427E1CED4}"/>
    <cellStyle name="SHADEDSTORES 2 4 4 3" xfId="7344" xr:uid="{12C7CD4D-58B3-4FCD-9EA3-E5ED1B812A67}"/>
    <cellStyle name="SHADEDSTORES 2 4 4 3 2" xfId="27558" xr:uid="{7D702C99-C63C-4F54-A870-B99D29ABC05E}"/>
    <cellStyle name="SHADEDSTORES 2 4 4 3 3" xfId="37334" xr:uid="{14E6CD82-8911-4E0F-BD07-9FC7A905DAD0}"/>
    <cellStyle name="SHADEDSTORES 2 4 4 3 4" xfId="17366" xr:uid="{CC910469-673E-4CC7-890F-FDDE7CEBDF65}"/>
    <cellStyle name="SHADEDSTORES 2 4 4 4" xfId="7894" xr:uid="{D28F2104-DD26-475F-8C01-35161E704163}"/>
    <cellStyle name="SHADEDSTORES 2 4 4 4 2" xfId="28106" xr:uid="{4D8414CE-2607-42FF-AEB0-70B2DC6A8F76}"/>
    <cellStyle name="SHADEDSTORES 2 4 4 4 3" xfId="37882" xr:uid="{1C80C30C-F53E-49F9-8F9D-2EF42ABAED03}"/>
    <cellStyle name="SHADEDSTORES 2 4 4 4 4" xfId="17914" xr:uid="{39D479F5-D460-40DA-9BCD-6A5BA3D6458A}"/>
    <cellStyle name="SHADEDSTORES 2 4 4 5" xfId="8436" xr:uid="{FB376802-A30F-4426-A38A-C2C889665EE7}"/>
    <cellStyle name="SHADEDSTORES 2 4 4 5 2" xfId="28647" xr:uid="{F004B480-AB06-4CE8-94C6-7526431D6B9F}"/>
    <cellStyle name="SHADEDSTORES 2 4 4 5 3" xfId="38423" xr:uid="{B068E57B-68C7-4CD3-90E4-5ECC4CFF9F3D}"/>
    <cellStyle name="SHADEDSTORES 2 4 4 5 4" xfId="18455" xr:uid="{EC85C719-0DE7-491E-97B8-0837343A59B4}"/>
    <cellStyle name="SHADEDSTORES 2 4 4 6" xfId="8962" xr:uid="{3A12B33A-3487-4A5B-9742-E88920CD0C66}"/>
    <cellStyle name="SHADEDSTORES 2 4 4 6 2" xfId="29171" xr:uid="{8F43F262-DE9D-4C2E-91FD-A166A0E26657}"/>
    <cellStyle name="SHADEDSTORES 2 4 4 6 3" xfId="38947" xr:uid="{686E4A31-B01B-47A5-97AB-1C31D71F8FB4}"/>
    <cellStyle name="SHADEDSTORES 2 4 4 6 4" xfId="18979" xr:uid="{FFEDA1F6-9197-490D-A6A4-DC51F3EB8304}"/>
    <cellStyle name="SHADEDSTORES 2 4 4 7" xfId="9486" xr:uid="{B941BBC1-C77B-43F1-98E0-8311F733F512}"/>
    <cellStyle name="SHADEDSTORES 2 4 4 7 2" xfId="29693" xr:uid="{51F9E01C-6673-46F8-BAAE-B24E7DB9AE81}"/>
    <cellStyle name="SHADEDSTORES 2 4 4 7 3" xfId="39469" xr:uid="{7D702104-7596-487F-A2D8-DE59EF12C403}"/>
    <cellStyle name="SHADEDSTORES 2 4 4 7 4" xfId="19501" xr:uid="{BBFB462B-6D39-47D7-99B9-BC393C591087}"/>
    <cellStyle name="SHADEDSTORES 2 4 4 8" xfId="10010" xr:uid="{84348839-1FD7-4BB2-AA20-A67CC9E006C6}"/>
    <cellStyle name="SHADEDSTORES 2 4 4 8 2" xfId="30217" xr:uid="{AFDBE1D6-D404-4938-8EDA-FDAF5EB156BD}"/>
    <cellStyle name="SHADEDSTORES 2 4 4 8 3" xfId="39993" xr:uid="{9CB083F3-CA89-435B-B775-83F877B0CFC7}"/>
    <cellStyle name="SHADEDSTORES 2 4 4 8 4" xfId="20025" xr:uid="{07864F96-04F0-4F71-B323-729416CD9628}"/>
    <cellStyle name="SHADEDSTORES 2 4 4 9" xfId="10521" xr:uid="{9DC75A4D-89E6-47C2-9805-DDF6E1D215C5}"/>
    <cellStyle name="SHADEDSTORES 2 4 4 9 2" xfId="30725" xr:uid="{AC4C10EB-4533-4563-A96E-70CF13AA62B2}"/>
    <cellStyle name="SHADEDSTORES 2 4 4 9 3" xfId="40501" xr:uid="{B643F1A7-B7E0-44E2-9024-AACD47AC145E}"/>
    <cellStyle name="SHADEDSTORES 2 4 4 9 4" xfId="20533" xr:uid="{31A0E736-170F-41D7-8BDA-36098A421EF1}"/>
    <cellStyle name="SHADEDSTORES 2 4 5" xfId="5493" xr:uid="{8B041033-A553-4D59-81B2-0616B2351D01}"/>
    <cellStyle name="SHADEDSTORES 2 4 5 2" xfId="25725" xr:uid="{EC63BABF-D73A-4C67-BF40-7CCCF6F33D13}"/>
    <cellStyle name="SHADEDSTORES 2 4 5 3" xfId="35501" xr:uid="{1E7D478E-058A-4C4F-A091-C070E8893127}"/>
    <cellStyle name="SHADEDSTORES 2 4 5 4" xfId="15533" xr:uid="{FAAD4057-637D-4432-8BB4-BC887D85DABB}"/>
    <cellStyle name="SHADEDSTORES 2 4 6" xfId="4735" xr:uid="{2C253456-8A01-4F0F-88BC-4F6C0FA07374}"/>
    <cellStyle name="SHADEDSTORES 2 4 6 2" xfId="24979" xr:uid="{4D2FC3F6-9D64-4F8E-A0C4-80A503E0F54E}"/>
    <cellStyle name="SHADEDSTORES 2 4 6 3" xfId="34755" xr:uid="{C013C094-2C7C-46A2-B647-D67227BA7EDC}"/>
    <cellStyle name="SHADEDSTORES 2 4 6 4" xfId="14787" xr:uid="{1BE9415C-87F6-4213-BEF7-B76CB3525E6F}"/>
    <cellStyle name="SHADEDSTORES 2 4 7" xfId="5338" xr:uid="{4744A5D9-F283-4DF6-B0B2-1A6F3B5D6785}"/>
    <cellStyle name="SHADEDSTORES 2 4 7 2" xfId="25576" xr:uid="{CA0CBD43-96D3-4276-A3D6-1D2137A84907}"/>
    <cellStyle name="SHADEDSTORES 2 4 7 3" xfId="35352" xr:uid="{D842B23C-5497-44BB-9C01-47EE85B997E3}"/>
    <cellStyle name="SHADEDSTORES 2 4 7 4" xfId="15384" xr:uid="{EF07D97F-34ED-4DFB-83CD-CFE675814ED9}"/>
    <cellStyle name="SHADEDSTORES 2 4 8" xfId="6715" xr:uid="{048E0311-9DAB-419B-BEF7-9F5F57D65CB0}"/>
    <cellStyle name="SHADEDSTORES 2 4 8 2" xfId="26929" xr:uid="{A5B27C7A-24A7-4127-8093-81EF5019DFA0}"/>
    <cellStyle name="SHADEDSTORES 2 4 8 3" xfId="36705" xr:uid="{E7EDD3ED-BA6D-4D04-AF29-808CD070C6B1}"/>
    <cellStyle name="SHADEDSTORES 2 4 8 4" xfId="16737" xr:uid="{EFE9479C-4D6F-4752-81E6-A3797EA3BB3B}"/>
    <cellStyle name="SHADEDSTORES 2 4 9" xfId="7269" xr:uid="{14641899-F888-440D-AE9B-0F08097A50B0}"/>
    <cellStyle name="SHADEDSTORES 2 4 9 2" xfId="27483" xr:uid="{00BAE470-BEE3-4855-AFB0-7073293CDC35}"/>
    <cellStyle name="SHADEDSTORES 2 4 9 3" xfId="37259" xr:uid="{9C0CFB42-B39A-4F43-BD56-12EEB332535E}"/>
    <cellStyle name="SHADEDSTORES 2 4 9 4" xfId="17291" xr:uid="{6DA2C31A-BEC9-47F9-ADA8-08E08D4F6F90}"/>
    <cellStyle name="SHADEDSTORES 2 5" xfId="2681" xr:uid="{866BC57E-1FA4-4CC5-A4AE-B8376BB7A6EC}"/>
    <cellStyle name="SHADEDSTORES 2 5 10" xfId="5409" xr:uid="{F97BE3C0-7483-46FE-9B47-416B4DC92445}"/>
    <cellStyle name="SHADEDSTORES 2 5 10 2" xfId="25646" xr:uid="{3D68C6F9-AC5E-43D7-8E24-199F9635214F}"/>
    <cellStyle name="SHADEDSTORES 2 5 10 3" xfId="35422" xr:uid="{C532AF5A-EB77-4152-8A05-65BE2D16CF85}"/>
    <cellStyle name="SHADEDSTORES 2 5 10 4" xfId="15454" xr:uid="{C5D6F882-A7D0-43A6-AD9C-DC21A0E01EC9}"/>
    <cellStyle name="SHADEDSTORES 2 5 11" xfId="6064" xr:uid="{85989550-6923-44DB-BC91-B21917F0A0BE}"/>
    <cellStyle name="SHADEDSTORES 2 5 11 2" xfId="26284" xr:uid="{C4A77D5E-762D-4A6F-AD99-795F75A7C7DC}"/>
    <cellStyle name="SHADEDSTORES 2 5 11 3" xfId="36060" xr:uid="{AE6D6D11-9EDD-4941-9C23-38D2008C8DBE}"/>
    <cellStyle name="SHADEDSTORES 2 5 11 4" xfId="16092" xr:uid="{A9E321EB-7897-437C-B07B-B782FF3604D7}"/>
    <cellStyle name="SHADEDSTORES 2 5 12" xfId="4791" xr:uid="{E3ECEC2E-0B1D-4B21-8728-6F2A0706D853}"/>
    <cellStyle name="SHADEDSTORES 2 5 12 2" xfId="25034" xr:uid="{BB48933E-547F-4323-9A84-9D28A6054E7E}"/>
    <cellStyle name="SHADEDSTORES 2 5 12 3" xfId="34810" xr:uid="{19817ACD-F522-4D99-A6D7-A461E2A4CB66}"/>
    <cellStyle name="SHADEDSTORES 2 5 12 4" xfId="14842" xr:uid="{75A82181-6B16-49CE-8198-8238EA4AB1C0}"/>
    <cellStyle name="SHADEDSTORES 2 5 13" xfId="8873" xr:uid="{67AA58D5-D670-4518-9CA8-E5CB9C1FE4E5}"/>
    <cellStyle name="SHADEDSTORES 2 5 13 2" xfId="29084" xr:uid="{D776AD32-F960-4C00-837C-9CE19573DE71}"/>
    <cellStyle name="SHADEDSTORES 2 5 13 3" xfId="38860" xr:uid="{A338E79A-3EB1-4233-8D64-E1AA2E9406CD}"/>
    <cellStyle name="SHADEDSTORES 2 5 13 4" xfId="18892" xr:uid="{51208077-94E4-433D-8AB3-9F1CCC442314}"/>
    <cellStyle name="SHADEDSTORES 2 5 14" xfId="4796" xr:uid="{B27FFB7C-7466-43EB-8A12-40447A91D060}"/>
    <cellStyle name="SHADEDSTORES 2 5 14 2" xfId="25039" xr:uid="{B98ED6B9-0919-4956-89F7-10F5F562E334}"/>
    <cellStyle name="SHADEDSTORES 2 5 14 3" xfId="34815" xr:uid="{6BB0F2CD-2E52-4566-9F58-ACCAA993ADC5}"/>
    <cellStyle name="SHADEDSTORES 2 5 14 4" xfId="14847" xr:uid="{7208BFBD-519A-4280-9B21-C284FDAF9757}"/>
    <cellStyle name="SHADEDSTORES 2 5 15" xfId="6159" xr:uid="{62C6C458-F39A-4E7B-BD7E-65021A8D5F5A}"/>
    <cellStyle name="SHADEDSTORES 2 5 15 2" xfId="26378" xr:uid="{63F21322-0133-4EDD-B3CD-AF6B6F715EB3}"/>
    <cellStyle name="SHADEDSTORES 2 5 15 3" xfId="36154" xr:uid="{93A39758-B954-416B-A58E-9022CAAC0A6A}"/>
    <cellStyle name="SHADEDSTORES 2 5 15 4" xfId="16186" xr:uid="{15E7DF00-86B6-4892-952A-ECC261758AC8}"/>
    <cellStyle name="SHADEDSTORES 2 5 16" xfId="5406" xr:uid="{7D92B741-B4B9-4010-9EAD-67FCCEA86BD0}"/>
    <cellStyle name="SHADEDSTORES 2 5 16 2" xfId="25643" xr:uid="{22AA3791-F161-4FE4-B98F-D8AD8814AF4C}"/>
    <cellStyle name="SHADEDSTORES 2 5 16 3" xfId="35419" xr:uid="{BFB73ECB-5320-41FB-9293-BE3733DDFC15}"/>
    <cellStyle name="SHADEDSTORES 2 5 16 4" xfId="15451" xr:uid="{4F79F8B0-7A55-4FB5-89C3-17FADE1EF6BB}"/>
    <cellStyle name="SHADEDSTORES 2 5 17" xfId="4135" xr:uid="{86649583-2741-4298-BCF6-73BAEAA1B123}"/>
    <cellStyle name="SHADEDSTORES 2 5 17 2" xfId="24389" xr:uid="{37FEFC9F-30D1-4E0F-A845-EFBF266701E1}"/>
    <cellStyle name="SHADEDSTORES 2 5 17 3" xfId="34165" xr:uid="{2CF368A0-BE49-4C0E-A5EA-D86D8F2C15B9}"/>
    <cellStyle name="SHADEDSTORES 2 5 17 4" xfId="14197" xr:uid="{570B678A-DC6D-4140-ADAA-6E795758E231}"/>
    <cellStyle name="SHADEDSTORES 2 5 18" xfId="4712" xr:uid="{3A663CC2-8134-4FE8-A9AB-30C4D246C17C}"/>
    <cellStyle name="SHADEDSTORES 2 5 18 2" xfId="24957" xr:uid="{651BADA5-C0D3-4CE9-83C4-15B4609CE5CC}"/>
    <cellStyle name="SHADEDSTORES 2 5 18 3" xfId="34733" xr:uid="{C515A954-2A1B-4E30-ACF0-BC9B1B2804A4}"/>
    <cellStyle name="SHADEDSTORES 2 5 18 4" xfId="14765" xr:uid="{86BBC19A-2861-4053-BA6F-F1D56648C891}"/>
    <cellStyle name="SHADEDSTORES 2 5 19" xfId="10949" xr:uid="{E62BA58B-31E1-47FC-B23E-10586D8CEA5F}"/>
    <cellStyle name="SHADEDSTORES 2 5 19 2" xfId="31151" xr:uid="{87242EDF-9306-4661-B9DE-8CC109EFB25F}"/>
    <cellStyle name="SHADEDSTORES 2 5 19 3" xfId="40927" xr:uid="{0C6370D0-3B9E-4716-B3F3-0D98B575489B}"/>
    <cellStyle name="SHADEDSTORES 2 5 19 4" xfId="20959" xr:uid="{0BB389E9-23F7-47F0-8877-30FA5EF31293}"/>
    <cellStyle name="SHADEDSTORES 2 5 2" xfId="2682" xr:uid="{FB0BFAD9-64BA-41D8-9D84-F01548E821C1}"/>
    <cellStyle name="SHADEDSTORES 2 5 2 10" xfId="5896" xr:uid="{E9410CEB-D748-43AA-ABE0-F7BD05DF0338}"/>
    <cellStyle name="SHADEDSTORES 2 5 2 10 2" xfId="26121" xr:uid="{7C6985AB-FBFC-4E65-9FB6-3F1D7234121E}"/>
    <cellStyle name="SHADEDSTORES 2 5 2 10 3" xfId="35897" xr:uid="{C684B012-10F6-4406-AB14-9221ECF9D495}"/>
    <cellStyle name="SHADEDSTORES 2 5 2 10 4" xfId="15929" xr:uid="{4E421840-0923-43ED-AFA9-71D7DF993E88}"/>
    <cellStyle name="SHADEDSTORES 2 5 2 11" xfId="8336" xr:uid="{3D05DF9D-A0CF-4A35-B812-591F2BD8EA1F}"/>
    <cellStyle name="SHADEDSTORES 2 5 2 11 2" xfId="28548" xr:uid="{84C8568F-98A1-4381-BF61-86A292FF1AE7}"/>
    <cellStyle name="SHADEDSTORES 2 5 2 11 3" xfId="38324" xr:uid="{8FB2DBDD-970E-4CCD-8233-C5BC91621800}"/>
    <cellStyle name="SHADEDSTORES 2 5 2 11 4" xfId="18356" xr:uid="{32F1DEBE-B4DE-4377-AD7C-57B0CAB2197F}"/>
    <cellStyle name="SHADEDSTORES 2 5 2 12" xfId="9380" xr:uid="{F300A519-64D0-4A32-9E89-D895849B57D6}"/>
    <cellStyle name="SHADEDSTORES 2 5 2 12 2" xfId="29589" xr:uid="{58B8B1C1-FB90-49F0-82ED-D1E61A99ED4A}"/>
    <cellStyle name="SHADEDSTORES 2 5 2 12 3" xfId="39365" xr:uid="{C1CB2791-D9B4-4CFC-AD42-430AB41B2AA9}"/>
    <cellStyle name="SHADEDSTORES 2 5 2 12 4" xfId="19397" xr:uid="{BAAEA905-0477-4BE6-8384-563CE24B83C4}"/>
    <cellStyle name="SHADEDSTORES 2 5 2 13" xfId="8349" xr:uid="{BCC15AA2-01B2-49B2-A2BF-DBE337301889}"/>
    <cellStyle name="SHADEDSTORES 2 5 2 13 2" xfId="28561" xr:uid="{3EB285D0-176F-4623-8BF6-553D774E8850}"/>
    <cellStyle name="SHADEDSTORES 2 5 2 13 3" xfId="38337" xr:uid="{7F336535-03F7-44CE-BF3F-CA4EC251BA06}"/>
    <cellStyle name="SHADEDSTORES 2 5 2 13 4" xfId="18369" xr:uid="{98F615D3-D5AE-4536-8170-54EE1476A48D}"/>
    <cellStyle name="SHADEDSTORES 2 5 2 14" xfId="10353" xr:uid="{13F4E477-3E32-491B-BAD0-E2E16D4890F4}"/>
    <cellStyle name="SHADEDSTORES 2 5 2 14 2" xfId="30560" xr:uid="{7F2BA778-3C85-4F5D-BF38-2B0A1E3006A0}"/>
    <cellStyle name="SHADEDSTORES 2 5 2 14 3" xfId="40336" xr:uid="{AF8794C0-8A03-4C9D-BDB4-449F86AB3EE8}"/>
    <cellStyle name="SHADEDSTORES 2 5 2 14 4" xfId="20368" xr:uid="{87D05AB4-B997-4FC9-B082-B6CD3D8ABD29}"/>
    <cellStyle name="SHADEDSTORES 2 5 2 15" xfId="5994" xr:uid="{C1341E88-9F6D-49AE-9DA6-FD5E90E94AD7}"/>
    <cellStyle name="SHADEDSTORES 2 5 2 15 2" xfId="26214" xr:uid="{0817E30B-B2A4-4852-A599-045696409FD0}"/>
    <cellStyle name="SHADEDSTORES 2 5 2 15 3" xfId="35990" xr:uid="{85CCD259-0C62-4C4B-A6CD-A6B2E9387005}"/>
    <cellStyle name="SHADEDSTORES 2 5 2 15 4" xfId="16022" xr:uid="{AC5F49C9-AC2E-4C8B-B12A-2169F83347E5}"/>
    <cellStyle name="SHADEDSTORES 2 5 2 16" xfId="5344" xr:uid="{1B718DEF-FAE1-435B-BBD3-B6C3A0AF467F}"/>
    <cellStyle name="SHADEDSTORES 2 5 2 16 2" xfId="25582" xr:uid="{D598E8E7-240F-4887-A2C6-814BBC3F6F03}"/>
    <cellStyle name="SHADEDSTORES 2 5 2 16 3" xfId="35358" xr:uid="{24E79E6D-BC34-4BAA-A721-52055B4333F2}"/>
    <cellStyle name="SHADEDSTORES 2 5 2 16 4" xfId="15390" xr:uid="{0A9C3559-296F-41DA-A89B-607192F00082}"/>
    <cellStyle name="SHADEDSTORES 2 5 2 17" xfId="9904" xr:uid="{DADB8F75-4693-4735-9629-0D12B880056C}"/>
    <cellStyle name="SHADEDSTORES 2 5 2 17 2" xfId="30111" xr:uid="{02DC9D8E-AFF0-4228-B8B2-CD5A4AF3EAA3}"/>
    <cellStyle name="SHADEDSTORES 2 5 2 17 3" xfId="39887" xr:uid="{A23781AC-6593-42F5-B93F-F5EFCA774207}"/>
    <cellStyle name="SHADEDSTORES 2 5 2 17 4" xfId="19919" xr:uid="{40CD1349-6274-483B-BCF1-E375E21FF005}"/>
    <cellStyle name="SHADEDSTORES 2 5 2 18" xfId="5693" xr:uid="{3047DDAE-4353-41F0-9E69-3765EEF5D8CF}"/>
    <cellStyle name="SHADEDSTORES 2 5 2 18 2" xfId="25922" xr:uid="{F5337943-26CC-4583-8FB4-8A48951E2CD7}"/>
    <cellStyle name="SHADEDSTORES 2 5 2 18 3" xfId="35698" xr:uid="{4527D409-469F-4CD9-A13C-8A121C1D522C}"/>
    <cellStyle name="SHADEDSTORES 2 5 2 18 4" xfId="15730" xr:uid="{823A2566-4BB0-4ED4-86B9-50E65AF5FA09}"/>
    <cellStyle name="SHADEDSTORES 2 5 2 19" xfId="24063" xr:uid="{86E7C84E-DBC9-4DF4-8357-D36BD67366C5}"/>
    <cellStyle name="SHADEDSTORES 2 5 2 2" xfId="6490" xr:uid="{1B711221-787E-4515-93D1-330B293AEDC7}"/>
    <cellStyle name="SHADEDSTORES 2 5 2 2 10" xfId="11277" xr:uid="{02E8EA2C-54C8-431B-BBDC-571FAF6BC197}"/>
    <cellStyle name="SHADEDSTORES 2 5 2 2 10 2" xfId="31479" xr:uid="{8C399664-357C-4B70-9A9E-B50B6F2476B9}"/>
    <cellStyle name="SHADEDSTORES 2 5 2 2 10 3" xfId="41255" xr:uid="{BEE826A1-B09D-4A07-815F-5C5183A15AEC}"/>
    <cellStyle name="SHADEDSTORES 2 5 2 2 10 4" xfId="21287" xr:uid="{4311A200-F247-4A3C-9F22-3EC9B464588E}"/>
    <cellStyle name="SHADEDSTORES 2 5 2 2 11" xfId="11763" xr:uid="{DC857303-8740-433C-9795-5B51DD4594B2}"/>
    <cellStyle name="SHADEDSTORES 2 5 2 2 11 2" xfId="31965" xr:uid="{C1E81679-1B6C-4D9A-808D-A28D06E3DC21}"/>
    <cellStyle name="SHADEDSTORES 2 5 2 2 11 3" xfId="41741" xr:uid="{14A2EA11-6248-439F-A276-991E225B9A96}"/>
    <cellStyle name="SHADEDSTORES 2 5 2 2 11 4" xfId="21773" xr:uid="{A3748914-8418-457B-BEF1-6900159D5277}"/>
    <cellStyle name="SHADEDSTORES 2 5 2 2 12" xfId="12237" xr:uid="{A0B092E3-16C0-4BB2-B8D6-6D6390FB50FD}"/>
    <cellStyle name="SHADEDSTORES 2 5 2 2 12 2" xfId="32438" xr:uid="{41CD4D31-EA25-44BC-8AF9-FC768759E672}"/>
    <cellStyle name="SHADEDSTORES 2 5 2 2 12 3" xfId="42214" xr:uid="{92B17974-95CB-4AF5-A803-B8FCFE8BFE19}"/>
    <cellStyle name="SHADEDSTORES 2 5 2 2 12 4" xfId="22246" xr:uid="{3E7C6157-0C81-4D82-A578-321E59519821}"/>
    <cellStyle name="SHADEDSTORES 2 5 2 2 13" xfId="12698" xr:uid="{DD4E5607-9F09-48A4-8B9D-E96F0762A395}"/>
    <cellStyle name="SHADEDSTORES 2 5 2 2 13 2" xfId="32898" xr:uid="{F02B0438-A1A5-4C72-B000-C302D3F88C13}"/>
    <cellStyle name="SHADEDSTORES 2 5 2 2 13 3" xfId="42674" xr:uid="{5B4F785E-E3E1-4D13-A501-E304286EFB9A}"/>
    <cellStyle name="SHADEDSTORES 2 5 2 2 13 4" xfId="22706" xr:uid="{FBE20E69-1A25-4287-9B4E-0474D27A82B4}"/>
    <cellStyle name="SHADEDSTORES 2 5 2 2 14" xfId="13158" xr:uid="{90C7C501-E8C2-4EE9-B2B4-6B1E985C2C5A}"/>
    <cellStyle name="SHADEDSTORES 2 5 2 2 14 2" xfId="33357" xr:uid="{1F55B86D-F9BF-4030-8B78-32BAF1AD45DC}"/>
    <cellStyle name="SHADEDSTORES 2 5 2 2 14 3" xfId="43133" xr:uid="{BE57CAFE-FC27-4828-A3D1-C558BDF70A04}"/>
    <cellStyle name="SHADEDSTORES 2 5 2 2 14 4" xfId="23165" xr:uid="{82F4D5B0-461E-4F7E-A3B2-59506AAE6D89}"/>
    <cellStyle name="SHADEDSTORES 2 5 2 2 15" xfId="13611" xr:uid="{E0B9FD41-CD36-4C62-9600-E4645D917907}"/>
    <cellStyle name="SHADEDSTORES 2 5 2 2 15 2" xfId="33808" xr:uid="{5218E5C1-2C4A-45E8-ADDE-0AB82B195DC1}"/>
    <cellStyle name="SHADEDSTORES 2 5 2 2 15 3" xfId="43584" xr:uid="{A179B4B8-1619-476D-95EC-494191290688}"/>
    <cellStyle name="SHADEDSTORES 2 5 2 2 15 4" xfId="23616" xr:uid="{5888DAF1-C372-41A2-8677-D066140B1B3A}"/>
    <cellStyle name="SHADEDSTORES 2 5 2 2 16" xfId="26708" xr:uid="{01597AC2-7C08-49A7-8C91-30F1C42171FD}"/>
    <cellStyle name="SHADEDSTORES 2 5 2 2 17" xfId="36484" xr:uid="{9BE3B26D-0A76-4D96-A362-1AAAAC40AA4D}"/>
    <cellStyle name="SHADEDSTORES 2 5 2 2 18" xfId="16516" xr:uid="{CB1B2F70-7878-44BC-BBAB-EBC88327BC75}"/>
    <cellStyle name="SHADEDSTORES 2 5 2 2 2" xfId="7049" xr:uid="{299DE490-5FA3-464D-BD76-8E4146C5A992}"/>
    <cellStyle name="SHADEDSTORES 2 5 2 2 2 2" xfId="27263" xr:uid="{2EBD1EDD-686D-4768-B511-218BCA666F75}"/>
    <cellStyle name="SHADEDSTORES 2 5 2 2 2 3" xfId="37039" xr:uid="{88497236-DCD2-442E-95BF-64455D904DBB}"/>
    <cellStyle name="SHADEDSTORES 2 5 2 2 2 4" xfId="17071" xr:uid="{272F75CE-B8C9-4B38-9718-9A5EF427A69F}"/>
    <cellStyle name="SHADEDSTORES 2 5 2 2 3" xfId="7596" xr:uid="{D21BF938-07D5-4F44-92D0-00070C02CD4E}"/>
    <cellStyle name="SHADEDSTORES 2 5 2 2 3 2" xfId="27810" xr:uid="{B227B6DF-0491-48AE-B6FD-AB0B9F1976C3}"/>
    <cellStyle name="SHADEDSTORES 2 5 2 2 3 3" xfId="37586" xr:uid="{DB3A1879-C63C-4E7D-B403-ADEE2428EA27}"/>
    <cellStyle name="SHADEDSTORES 2 5 2 2 3 4" xfId="17618" xr:uid="{4A49F2BA-C433-43D3-80FF-ACFBF5991194}"/>
    <cellStyle name="SHADEDSTORES 2 5 2 2 4" xfId="8146" xr:uid="{E2A3670E-AE6D-4BED-B109-46BD96B7CE71}"/>
    <cellStyle name="SHADEDSTORES 2 5 2 2 4 2" xfId="28358" xr:uid="{0CBB14EC-EE38-4A4A-A82C-2E287B84BDCE}"/>
    <cellStyle name="SHADEDSTORES 2 5 2 2 4 3" xfId="38134" xr:uid="{1BC7F823-621C-4FE0-983B-E9EBB78BC717}"/>
    <cellStyle name="SHADEDSTORES 2 5 2 2 4 4" xfId="18166" xr:uid="{48818289-DC7E-4A5C-846E-0F471BD93057}"/>
    <cellStyle name="SHADEDSTORES 2 5 2 2 5" xfId="8688" xr:uid="{F22E0C1C-BB81-49C8-9A59-67FAB820917B}"/>
    <cellStyle name="SHADEDSTORES 2 5 2 2 5 2" xfId="28899" xr:uid="{5995B138-402A-4314-9AEC-8F2BF4D1AE0E}"/>
    <cellStyle name="SHADEDSTORES 2 5 2 2 5 3" xfId="38675" xr:uid="{6D2F1DF1-50D2-4ADD-A307-2F3B6435AA44}"/>
    <cellStyle name="SHADEDSTORES 2 5 2 2 5 4" xfId="18707" xr:uid="{F8DED911-32EB-4E2D-9779-BE3D060F3B07}"/>
    <cellStyle name="SHADEDSTORES 2 5 2 2 6" xfId="9214" xr:uid="{C6B4C6B3-4274-4103-9CDA-313B2320FC28}"/>
    <cellStyle name="SHADEDSTORES 2 5 2 2 6 2" xfId="29423" xr:uid="{7E5F77A8-F1BB-4061-A2F5-D3CBDE7F1027}"/>
    <cellStyle name="SHADEDSTORES 2 5 2 2 6 3" xfId="39199" xr:uid="{184D5147-04CD-4DA3-A34C-5195666723E2}"/>
    <cellStyle name="SHADEDSTORES 2 5 2 2 6 4" xfId="19231" xr:uid="{F1360AC7-12A8-48E4-B98B-E3BA0852BAE0}"/>
    <cellStyle name="SHADEDSTORES 2 5 2 2 7" xfId="9738" xr:uid="{01D79F56-46E3-4238-8193-32E294E00722}"/>
    <cellStyle name="SHADEDSTORES 2 5 2 2 7 2" xfId="29945" xr:uid="{9CC254B4-79F4-4607-9095-8C68ECE8FB52}"/>
    <cellStyle name="SHADEDSTORES 2 5 2 2 7 3" xfId="39721" xr:uid="{E6A644C7-55E8-412E-9BCC-92F38E3BE976}"/>
    <cellStyle name="SHADEDSTORES 2 5 2 2 7 4" xfId="19753" xr:uid="{BBA000A9-9474-4616-99C7-96D67E6A459C}"/>
    <cellStyle name="SHADEDSTORES 2 5 2 2 8" xfId="10262" xr:uid="{85294F2B-923B-4D5D-A542-17F270B55A6E}"/>
    <cellStyle name="SHADEDSTORES 2 5 2 2 8 2" xfId="30469" xr:uid="{9D3CC0CC-33BF-4D52-938A-CE6218D16544}"/>
    <cellStyle name="SHADEDSTORES 2 5 2 2 8 3" xfId="40245" xr:uid="{020CCB37-B084-4A0F-A60C-7CA933E82E03}"/>
    <cellStyle name="SHADEDSTORES 2 5 2 2 8 4" xfId="20277" xr:uid="{951E46DF-CB42-4282-87CE-CBEEE242A910}"/>
    <cellStyle name="SHADEDSTORES 2 5 2 2 9" xfId="10773" xr:uid="{22AF039E-DBE0-49CB-8716-6ECF79828A1E}"/>
    <cellStyle name="SHADEDSTORES 2 5 2 2 9 2" xfId="30977" xr:uid="{01DBB402-9789-4396-BB64-9254E51F3B9D}"/>
    <cellStyle name="SHADEDSTORES 2 5 2 2 9 3" xfId="40753" xr:uid="{CA62E0B8-941D-4FE4-8D0E-118A50099CFD}"/>
    <cellStyle name="SHADEDSTORES 2 5 2 2 9 4" xfId="20785" xr:uid="{66DB2D1A-E638-42C1-BD8E-AA13EE855E0A}"/>
    <cellStyle name="SHADEDSTORES 2 5 2 20" xfId="23870" xr:uid="{C8A4C7B7-85A4-4F17-8DEB-7A20D107758C}"/>
    <cellStyle name="SHADEDSTORES 2 5 2 21" xfId="13961" xr:uid="{03C66B7D-8191-4EB7-9439-4420C6361F92}"/>
    <cellStyle name="SHADEDSTORES 2 5 2 3" xfId="6306" xr:uid="{196113A3-86FF-4634-9A75-A8CBAF0D3ADE}"/>
    <cellStyle name="SHADEDSTORES 2 5 2 3 10" xfId="11093" xr:uid="{22DF964F-15BF-4CEC-984D-C38C688AE4C3}"/>
    <cellStyle name="SHADEDSTORES 2 5 2 3 10 2" xfId="31295" xr:uid="{680633BD-1BC2-4180-B1EC-9378E4113F84}"/>
    <cellStyle name="SHADEDSTORES 2 5 2 3 10 3" xfId="41071" xr:uid="{A1A52D0D-F98E-4A4D-8949-62B59074382D}"/>
    <cellStyle name="SHADEDSTORES 2 5 2 3 10 4" xfId="21103" xr:uid="{6A23A215-C326-4D86-A44F-1D69A40DC33D}"/>
    <cellStyle name="SHADEDSTORES 2 5 2 3 11" xfId="11579" xr:uid="{464FFD48-C39D-4136-B846-DB347BDF39D6}"/>
    <cellStyle name="SHADEDSTORES 2 5 2 3 11 2" xfId="31781" xr:uid="{B7BFD775-7051-4B2D-86CD-581BD68F0D14}"/>
    <cellStyle name="SHADEDSTORES 2 5 2 3 11 3" xfId="41557" xr:uid="{7BD7AB53-78E3-459D-A9A2-FBD953001A2F}"/>
    <cellStyle name="SHADEDSTORES 2 5 2 3 11 4" xfId="21589" xr:uid="{0FD5775B-3296-4AD6-88B1-B6E584C52C91}"/>
    <cellStyle name="SHADEDSTORES 2 5 2 3 12" xfId="12053" xr:uid="{C5E40162-41DD-4C6B-88B0-B060795FB848}"/>
    <cellStyle name="SHADEDSTORES 2 5 2 3 12 2" xfId="32254" xr:uid="{1A344F65-930F-4D4F-A03B-90C43415CEA5}"/>
    <cellStyle name="SHADEDSTORES 2 5 2 3 12 3" xfId="42030" xr:uid="{6712A13F-08CA-4257-9838-8459A00A0CC9}"/>
    <cellStyle name="SHADEDSTORES 2 5 2 3 12 4" xfId="22062" xr:uid="{53A931BB-559A-4980-9446-4EB9ABC637B3}"/>
    <cellStyle name="SHADEDSTORES 2 5 2 3 13" xfId="12514" xr:uid="{E6678AC2-7221-4101-9F0B-CD523BA04320}"/>
    <cellStyle name="SHADEDSTORES 2 5 2 3 13 2" xfId="32714" xr:uid="{9932FBB5-4271-485D-914A-D36D90BCAAF5}"/>
    <cellStyle name="SHADEDSTORES 2 5 2 3 13 3" xfId="42490" xr:uid="{953F9709-534B-4DFB-BE18-4619D48362C2}"/>
    <cellStyle name="SHADEDSTORES 2 5 2 3 13 4" xfId="22522" xr:uid="{BA91BBD6-B3E2-44D0-867A-ABE58F45C028}"/>
    <cellStyle name="SHADEDSTORES 2 5 2 3 14" xfId="12974" xr:uid="{E6200B3D-2C00-4413-9469-040BB6508ED0}"/>
    <cellStyle name="SHADEDSTORES 2 5 2 3 14 2" xfId="33173" xr:uid="{86B3C0A6-0DA7-49E7-9442-ADF9E2B37B7C}"/>
    <cellStyle name="SHADEDSTORES 2 5 2 3 14 3" xfId="42949" xr:uid="{D2018919-01AF-4A0D-8CD5-AAD6BB717D77}"/>
    <cellStyle name="SHADEDSTORES 2 5 2 3 14 4" xfId="22981" xr:uid="{C2645B79-3C9C-431C-9BEC-E2EE17A754C1}"/>
    <cellStyle name="SHADEDSTORES 2 5 2 3 15" xfId="13427" xr:uid="{95D0F8F0-A80E-472D-87D3-9CE5169F934F}"/>
    <cellStyle name="SHADEDSTORES 2 5 2 3 15 2" xfId="33624" xr:uid="{D4A5AAA6-50F5-47E5-B9DA-1D4AF245224A}"/>
    <cellStyle name="SHADEDSTORES 2 5 2 3 15 3" xfId="43400" xr:uid="{CE0ECC94-0E11-4044-ABE3-8F325BF8E73B}"/>
    <cellStyle name="SHADEDSTORES 2 5 2 3 15 4" xfId="23432" xr:uid="{12582C35-FE44-4A72-A794-11FB731F238F}"/>
    <cellStyle name="SHADEDSTORES 2 5 2 3 16" xfId="26524" xr:uid="{E683E21B-575B-4C2C-B842-DC08045EB7F6}"/>
    <cellStyle name="SHADEDSTORES 2 5 2 3 17" xfId="36300" xr:uid="{18BDA0BA-95D0-422A-B7AD-2858D8DEC58B}"/>
    <cellStyle name="SHADEDSTORES 2 5 2 3 18" xfId="16332" xr:uid="{66463846-B784-4924-A22E-1015F2AE09BC}"/>
    <cellStyle name="SHADEDSTORES 2 5 2 3 2" xfId="6865" xr:uid="{9AB0324E-D66E-41F9-8D5D-6D8FA2B7E289}"/>
    <cellStyle name="SHADEDSTORES 2 5 2 3 2 2" xfId="27079" xr:uid="{6BDDA60C-5111-4332-A744-10560F17CB82}"/>
    <cellStyle name="SHADEDSTORES 2 5 2 3 2 3" xfId="36855" xr:uid="{07FCBE73-21B9-4C97-B461-97C2CDFDF9AC}"/>
    <cellStyle name="SHADEDSTORES 2 5 2 3 2 4" xfId="16887" xr:uid="{1B2D72EB-9125-4C2E-93BF-2C9B58AA8981}"/>
    <cellStyle name="SHADEDSTORES 2 5 2 3 3" xfId="7412" xr:uid="{45549414-20DF-433D-8D5F-5C441BCED033}"/>
    <cellStyle name="SHADEDSTORES 2 5 2 3 3 2" xfId="27626" xr:uid="{FEAD67AD-22E4-4D61-930A-D67FB756D3A5}"/>
    <cellStyle name="SHADEDSTORES 2 5 2 3 3 3" xfId="37402" xr:uid="{C23627AE-07BF-4342-8294-3F0C50DBC08D}"/>
    <cellStyle name="SHADEDSTORES 2 5 2 3 3 4" xfId="17434" xr:uid="{7D636968-D08E-4707-AEAB-F6485366950B}"/>
    <cellStyle name="SHADEDSTORES 2 5 2 3 4" xfId="7962" xr:uid="{ED5B56BE-1E05-4BE6-9149-6268FE5E69C8}"/>
    <cellStyle name="SHADEDSTORES 2 5 2 3 4 2" xfId="28174" xr:uid="{E5CB8F05-6589-40DE-94FB-4870DCE32FF9}"/>
    <cellStyle name="SHADEDSTORES 2 5 2 3 4 3" xfId="37950" xr:uid="{3A2AC43C-FAEB-4AE2-9B12-B350BA11D15C}"/>
    <cellStyle name="SHADEDSTORES 2 5 2 3 4 4" xfId="17982" xr:uid="{AC2A1E6C-8939-44AB-9829-43B4DFCABC73}"/>
    <cellStyle name="SHADEDSTORES 2 5 2 3 5" xfId="8504" xr:uid="{8E731698-7E05-46AB-B108-9BD4C2ECC19B}"/>
    <cellStyle name="SHADEDSTORES 2 5 2 3 5 2" xfId="28715" xr:uid="{D48DF334-8CA1-4500-9632-EC5A2BF82034}"/>
    <cellStyle name="SHADEDSTORES 2 5 2 3 5 3" xfId="38491" xr:uid="{DD600A70-5FBB-4C0C-8E1E-DAAFDE50D961}"/>
    <cellStyle name="SHADEDSTORES 2 5 2 3 5 4" xfId="18523" xr:uid="{1450C16C-BE94-4FE6-BCA4-C96B8501C0A3}"/>
    <cellStyle name="SHADEDSTORES 2 5 2 3 6" xfId="9030" xr:uid="{96161C1C-DDA0-42D3-89C6-3D6E94BDE174}"/>
    <cellStyle name="SHADEDSTORES 2 5 2 3 6 2" xfId="29239" xr:uid="{56E1A166-E2E7-46A1-B092-BC32444B66C5}"/>
    <cellStyle name="SHADEDSTORES 2 5 2 3 6 3" xfId="39015" xr:uid="{2BD3A209-5275-41AB-91C2-DE8F5DF79F45}"/>
    <cellStyle name="SHADEDSTORES 2 5 2 3 6 4" xfId="19047" xr:uid="{CE2A3CED-35D4-4E29-94E9-601329FC8136}"/>
    <cellStyle name="SHADEDSTORES 2 5 2 3 7" xfId="9554" xr:uid="{6863D5CB-8F12-4FFC-95B7-FD0DA25EA3A2}"/>
    <cellStyle name="SHADEDSTORES 2 5 2 3 7 2" xfId="29761" xr:uid="{258DA61A-6F38-4902-8C1E-95B254E881F8}"/>
    <cellStyle name="SHADEDSTORES 2 5 2 3 7 3" xfId="39537" xr:uid="{084FE7BD-0FF0-4FBB-9314-5EC47208CBFD}"/>
    <cellStyle name="SHADEDSTORES 2 5 2 3 7 4" xfId="19569" xr:uid="{A3081317-3F2F-4E2D-B62B-5D96CB391A10}"/>
    <cellStyle name="SHADEDSTORES 2 5 2 3 8" xfId="10078" xr:uid="{416B9094-DA5C-45E1-803D-E6F842401BAC}"/>
    <cellStyle name="SHADEDSTORES 2 5 2 3 8 2" xfId="30285" xr:uid="{DA98E3D8-0608-472B-838F-E371E8001735}"/>
    <cellStyle name="SHADEDSTORES 2 5 2 3 8 3" xfId="40061" xr:uid="{3D722834-A52D-4F27-AC59-92E54A53E096}"/>
    <cellStyle name="SHADEDSTORES 2 5 2 3 8 4" xfId="20093" xr:uid="{58155044-39FB-4D75-B85C-424DAD130306}"/>
    <cellStyle name="SHADEDSTORES 2 5 2 3 9" xfId="10589" xr:uid="{7C2661B1-C180-4DD3-9985-E4D11AA618D7}"/>
    <cellStyle name="SHADEDSTORES 2 5 2 3 9 2" xfId="30793" xr:uid="{76B63A2D-9FC6-4CD4-9945-F8128FDC7903}"/>
    <cellStyle name="SHADEDSTORES 2 5 2 3 9 3" xfId="40569" xr:uid="{E9B9CA20-89B6-4A7D-88B6-313E56B261BC}"/>
    <cellStyle name="SHADEDSTORES 2 5 2 3 9 4" xfId="20601" xr:uid="{124ECE6D-A143-4CDD-9373-5BA14C298D85}"/>
    <cellStyle name="SHADEDSTORES 2 5 2 4" xfId="5496" xr:uid="{CC654D69-07B9-437E-833B-B9DFF3EB35A8}"/>
    <cellStyle name="SHADEDSTORES 2 5 2 4 2" xfId="25728" xr:uid="{A144034F-1366-4950-8314-62C1035C53CE}"/>
    <cellStyle name="SHADEDSTORES 2 5 2 4 3" xfId="35504" xr:uid="{1C50703D-B3EE-4586-8369-0EFC9BDAED22}"/>
    <cellStyle name="SHADEDSTORES 2 5 2 4 4" xfId="15536" xr:uid="{C68624DF-F218-4497-9301-9318B31AE606}"/>
    <cellStyle name="SHADEDSTORES 2 5 2 5" xfId="6052" xr:uid="{FBBE1E02-63A6-46BC-A1E0-A2D68D54D822}"/>
    <cellStyle name="SHADEDSTORES 2 5 2 5 2" xfId="26272" xr:uid="{C4429F41-B6B6-44A5-AA1B-75816CC52232}"/>
    <cellStyle name="SHADEDSTORES 2 5 2 5 3" xfId="36048" xr:uid="{ECE9A3BC-124B-4634-A153-98BD28F6910F}"/>
    <cellStyle name="SHADEDSTORES 2 5 2 5 4" xfId="16080" xr:uid="{D976C25F-AC7E-4337-BA6D-8BAF0E236027}"/>
    <cellStyle name="SHADEDSTORES 2 5 2 6" xfId="5339" xr:uid="{9F82DAF7-C410-476D-B6C0-4BBA405C6B5D}"/>
    <cellStyle name="SHADEDSTORES 2 5 2 6 2" xfId="25577" xr:uid="{A9A852AE-9989-4CF4-8330-E728D5B8539D}"/>
    <cellStyle name="SHADEDSTORES 2 5 2 6 3" xfId="35353" xr:uid="{BE0523B7-D751-40B8-87F0-E93F3337CE70}"/>
    <cellStyle name="SHADEDSTORES 2 5 2 6 4" xfId="15385" xr:uid="{A5EFBEA2-C08D-41C5-9E02-3A03E18496BB}"/>
    <cellStyle name="SHADEDSTORES 2 5 2 7" xfId="6728" xr:uid="{D77E9A5D-17F1-4AA2-8300-3B75ACF7B2BB}"/>
    <cellStyle name="SHADEDSTORES 2 5 2 7 2" xfId="26942" xr:uid="{B3B43C8D-B406-48EF-A38A-ACAB950588A9}"/>
    <cellStyle name="SHADEDSTORES 2 5 2 7 3" xfId="36718" xr:uid="{16DBD4ED-21ED-4AEC-88A4-13B3B427A5AC}"/>
    <cellStyle name="SHADEDSTORES 2 5 2 7 4" xfId="16750" xr:uid="{4680F734-A2FA-426F-B3F6-D09771044DB1}"/>
    <cellStyle name="SHADEDSTORES 2 5 2 8" xfId="4416" xr:uid="{1BA1D0D9-2ED4-4052-9C01-0A7B06759672}"/>
    <cellStyle name="SHADEDSTORES 2 5 2 8 2" xfId="24667" xr:uid="{2D45D7BA-F080-43C9-80FF-A93B5E90AAE3}"/>
    <cellStyle name="SHADEDSTORES 2 5 2 8 3" xfId="34443" xr:uid="{44C25ACE-BC4C-417B-9193-2E7BF3837EBD}"/>
    <cellStyle name="SHADEDSTORES 2 5 2 8 4" xfId="14475" xr:uid="{60A95495-0821-4030-93EB-616B3B378F4F}"/>
    <cellStyle name="SHADEDSTORES 2 5 2 9" xfId="7687" xr:uid="{906DE259-D121-431A-998A-FCB59B65AA45}"/>
    <cellStyle name="SHADEDSTORES 2 5 2 9 2" xfId="27901" xr:uid="{BE554AAC-AAC9-4954-B526-8A296B09D792}"/>
    <cellStyle name="SHADEDSTORES 2 5 2 9 3" xfId="37677" xr:uid="{BF64B1F1-CAAA-4C47-B4B1-3B3CC821C198}"/>
    <cellStyle name="SHADEDSTORES 2 5 2 9 4" xfId="17709" xr:uid="{EF6FB0A4-C4C6-4420-BC03-AF00A6366376}"/>
    <cellStyle name="SHADEDSTORES 2 5 20" xfId="24062" xr:uid="{70358ADE-A8A3-4C0D-AEEA-1692713750A9}"/>
    <cellStyle name="SHADEDSTORES 2 5 21" xfId="24163" xr:uid="{EBD181E4-85CC-4F2E-92B4-A5EC5AB17CF5}"/>
    <cellStyle name="SHADEDSTORES 2 5 22" xfId="13960" xr:uid="{E2059119-C6D6-46F1-89E7-7804F8F94CDD}"/>
    <cellStyle name="SHADEDSTORES 2 5 3" xfId="6489" xr:uid="{ACC9A2C0-96AF-485A-80C2-6F095A88FF79}"/>
    <cellStyle name="SHADEDSTORES 2 5 3 10" xfId="11276" xr:uid="{27B05DB0-D9F4-4AB8-B65C-0AA9B697D9E4}"/>
    <cellStyle name="SHADEDSTORES 2 5 3 10 2" xfId="31478" xr:uid="{D905727D-F535-4A15-B994-1D3444DFF92C}"/>
    <cellStyle name="SHADEDSTORES 2 5 3 10 3" xfId="41254" xr:uid="{899D9941-87C0-4FF5-9CBE-54A8A5493153}"/>
    <cellStyle name="SHADEDSTORES 2 5 3 10 4" xfId="21286" xr:uid="{14EDB490-D525-477F-A193-D2BC06442AE8}"/>
    <cellStyle name="SHADEDSTORES 2 5 3 11" xfId="11762" xr:uid="{72411C49-3D3B-4752-8326-3994AB5D6784}"/>
    <cellStyle name="SHADEDSTORES 2 5 3 11 2" xfId="31964" xr:uid="{70CDD422-8943-446B-A01A-DAE09E33F285}"/>
    <cellStyle name="SHADEDSTORES 2 5 3 11 3" xfId="41740" xr:uid="{CE6F37DD-E8C7-4307-A8AA-C8529B02D1AA}"/>
    <cellStyle name="SHADEDSTORES 2 5 3 11 4" xfId="21772" xr:uid="{F882C901-B587-40D4-8EA7-AFB69AE0B227}"/>
    <cellStyle name="SHADEDSTORES 2 5 3 12" xfId="12236" xr:uid="{84EEBC5E-DB20-4332-B1C8-D17796AF5413}"/>
    <cellStyle name="SHADEDSTORES 2 5 3 12 2" xfId="32437" xr:uid="{45A2D81D-43FF-4B03-A16D-7B747B6C3603}"/>
    <cellStyle name="SHADEDSTORES 2 5 3 12 3" xfId="42213" xr:uid="{041D5986-3A46-47F3-9A17-369FE8D73D7B}"/>
    <cellStyle name="SHADEDSTORES 2 5 3 12 4" xfId="22245" xr:uid="{2A069490-E5C1-49F2-BEC2-2FF4CA41C1B1}"/>
    <cellStyle name="SHADEDSTORES 2 5 3 13" xfId="12697" xr:uid="{1AE1E636-A858-46C8-8FC9-E5AF728CC3EE}"/>
    <cellStyle name="SHADEDSTORES 2 5 3 13 2" xfId="32897" xr:uid="{FE1F2372-4C95-425A-80D2-6B42DF62742D}"/>
    <cellStyle name="SHADEDSTORES 2 5 3 13 3" xfId="42673" xr:uid="{2A765935-3E2C-40C8-BF39-5680AA8FD36E}"/>
    <cellStyle name="SHADEDSTORES 2 5 3 13 4" xfId="22705" xr:uid="{AF8E80EA-C5C8-4A3E-94EC-E8956F37C95E}"/>
    <cellStyle name="SHADEDSTORES 2 5 3 14" xfId="13157" xr:uid="{414A33F3-18D1-42A4-8E26-517285C31712}"/>
    <cellStyle name="SHADEDSTORES 2 5 3 14 2" xfId="33356" xr:uid="{E3EDC197-75CB-452E-BEBE-A66006C9E070}"/>
    <cellStyle name="SHADEDSTORES 2 5 3 14 3" xfId="43132" xr:uid="{9E760BC2-3EDA-40EC-AD7D-7989CB8B558E}"/>
    <cellStyle name="SHADEDSTORES 2 5 3 14 4" xfId="23164" xr:uid="{05E33B60-3467-49DD-826A-16E87FF1254E}"/>
    <cellStyle name="SHADEDSTORES 2 5 3 15" xfId="13610" xr:uid="{6A77BC0E-8E62-4BEA-A767-331644B7C3A6}"/>
    <cellStyle name="SHADEDSTORES 2 5 3 15 2" xfId="33807" xr:uid="{290124FC-8ABB-46E2-A5D4-4B92B779B0EF}"/>
    <cellStyle name="SHADEDSTORES 2 5 3 15 3" xfId="43583" xr:uid="{F7E11B61-7797-4E0C-83E3-F1BB4E10FE16}"/>
    <cellStyle name="SHADEDSTORES 2 5 3 15 4" xfId="23615" xr:uid="{AB68CF8E-0CE3-4A15-B3B7-5C8D04F23341}"/>
    <cellStyle name="SHADEDSTORES 2 5 3 16" xfId="26707" xr:uid="{221ACCAA-70C0-4EA2-B65A-842BFBA61BC4}"/>
    <cellStyle name="SHADEDSTORES 2 5 3 17" xfId="36483" xr:uid="{C71D021D-2290-488B-B855-DDA525C688B6}"/>
    <cellStyle name="SHADEDSTORES 2 5 3 18" xfId="16515" xr:uid="{AAFD85E4-34DC-434E-A8F5-A7D6448CDA1A}"/>
    <cellStyle name="SHADEDSTORES 2 5 3 2" xfId="7048" xr:uid="{D5F3EB34-0292-4B40-9CB8-5AAD9E972219}"/>
    <cellStyle name="SHADEDSTORES 2 5 3 2 2" xfId="27262" xr:uid="{E845682E-4567-428D-9693-6E68D4CA9594}"/>
    <cellStyle name="SHADEDSTORES 2 5 3 2 3" xfId="37038" xr:uid="{85EE4C07-FF82-43B4-A241-217B7EB0CA1E}"/>
    <cellStyle name="SHADEDSTORES 2 5 3 2 4" xfId="17070" xr:uid="{3977F462-12F0-44A6-B321-87EA171F13DC}"/>
    <cellStyle name="SHADEDSTORES 2 5 3 3" xfId="7595" xr:uid="{223505EA-249D-44CE-8152-86A9E6C01769}"/>
    <cellStyle name="SHADEDSTORES 2 5 3 3 2" xfId="27809" xr:uid="{A8241484-C508-47CD-A234-9C2613038EBF}"/>
    <cellStyle name="SHADEDSTORES 2 5 3 3 3" xfId="37585" xr:uid="{0D9B5F59-C19A-440F-82A9-0EDFDC7864EB}"/>
    <cellStyle name="SHADEDSTORES 2 5 3 3 4" xfId="17617" xr:uid="{42CCDED2-7E9F-4082-B264-AF11FF3EA84A}"/>
    <cellStyle name="SHADEDSTORES 2 5 3 4" xfId="8145" xr:uid="{024B4367-5B1B-4CCA-B8AD-02AC2A89A0CD}"/>
    <cellStyle name="SHADEDSTORES 2 5 3 4 2" xfId="28357" xr:uid="{8E1C3D15-AED6-4996-B678-3681BC5293B0}"/>
    <cellStyle name="SHADEDSTORES 2 5 3 4 3" xfId="38133" xr:uid="{8FD7E7EB-35A7-4AB7-A36A-E2FDB80F3FD0}"/>
    <cellStyle name="SHADEDSTORES 2 5 3 4 4" xfId="18165" xr:uid="{98C506B2-82DD-406A-AD62-DB837DC5CBC9}"/>
    <cellStyle name="SHADEDSTORES 2 5 3 5" xfId="8687" xr:uid="{94F1D3C7-A3F7-4B62-BE91-9CE45A45E41B}"/>
    <cellStyle name="SHADEDSTORES 2 5 3 5 2" xfId="28898" xr:uid="{31A4D9F1-A71D-435A-9C6C-6AE5B90093AF}"/>
    <cellStyle name="SHADEDSTORES 2 5 3 5 3" xfId="38674" xr:uid="{FC4E3952-314B-4C98-BF53-F7FE1808661B}"/>
    <cellStyle name="SHADEDSTORES 2 5 3 5 4" xfId="18706" xr:uid="{34CBCD2B-89D0-4F09-ADA8-AA1B3F8D9690}"/>
    <cellStyle name="SHADEDSTORES 2 5 3 6" xfId="9213" xr:uid="{5C4DD198-2165-442E-9D2E-70118D086391}"/>
    <cellStyle name="SHADEDSTORES 2 5 3 6 2" xfId="29422" xr:uid="{377782EA-FA74-49E0-A4E1-19F69947EB15}"/>
    <cellStyle name="SHADEDSTORES 2 5 3 6 3" xfId="39198" xr:uid="{94AB8D4D-90A8-4EE6-8CAE-ECE328C75E4F}"/>
    <cellStyle name="SHADEDSTORES 2 5 3 6 4" xfId="19230" xr:uid="{9900FEEF-FBC2-4165-8B7A-270E0AFD6FE4}"/>
    <cellStyle name="SHADEDSTORES 2 5 3 7" xfId="9737" xr:uid="{3B4E2E2E-A93E-4610-8C11-14DED37F32A4}"/>
    <cellStyle name="SHADEDSTORES 2 5 3 7 2" xfId="29944" xr:uid="{F3B87727-5D11-47C4-A499-6F8DF5540BCE}"/>
    <cellStyle name="SHADEDSTORES 2 5 3 7 3" xfId="39720" xr:uid="{F13A9364-51D6-4961-9489-49F0EA4F9AA7}"/>
    <cellStyle name="SHADEDSTORES 2 5 3 7 4" xfId="19752" xr:uid="{FE72BDA7-8020-4B81-9CAF-2E87C2A7B3F3}"/>
    <cellStyle name="SHADEDSTORES 2 5 3 8" xfId="10261" xr:uid="{80B6D3AB-9530-4AD6-85D5-2E65103E4F30}"/>
    <cellStyle name="SHADEDSTORES 2 5 3 8 2" xfId="30468" xr:uid="{4D8C17CE-7002-43B9-93E3-CF99B6C66ADF}"/>
    <cellStyle name="SHADEDSTORES 2 5 3 8 3" xfId="40244" xr:uid="{FF142E47-7B51-4655-AB1B-A5CE79D5A81E}"/>
    <cellStyle name="SHADEDSTORES 2 5 3 8 4" xfId="20276" xr:uid="{E9B7BE4E-6EA7-48D8-B83E-B6F9E3900ED0}"/>
    <cellStyle name="SHADEDSTORES 2 5 3 9" xfId="10772" xr:uid="{706251AD-378C-47B4-97F5-3C72A87F506A}"/>
    <cellStyle name="SHADEDSTORES 2 5 3 9 2" xfId="30976" xr:uid="{9D27572F-2B30-40D7-A0A8-DF51CC7FFC3E}"/>
    <cellStyle name="SHADEDSTORES 2 5 3 9 3" xfId="40752" xr:uid="{70099EF8-619E-4C69-BBF8-67A9A790A38D}"/>
    <cellStyle name="SHADEDSTORES 2 5 3 9 4" xfId="20784" xr:uid="{3E1D6759-A6A9-4F9C-A996-0C4B8A28F57F}"/>
    <cellStyle name="SHADEDSTORES 2 5 4" xfId="6198" xr:uid="{6DD51946-184B-463F-9FE7-739EFA2F6F8D}"/>
    <cellStyle name="SHADEDSTORES 2 5 4 10" xfId="10985" xr:uid="{E28E6C16-C0F0-4E94-B4EA-AF08F8A45F91}"/>
    <cellStyle name="SHADEDSTORES 2 5 4 10 2" xfId="31187" xr:uid="{57D2802D-9C12-4FA7-9424-31145A6B6AB0}"/>
    <cellStyle name="SHADEDSTORES 2 5 4 10 3" xfId="40963" xr:uid="{59CEC2A8-3318-48C7-8CF6-80933AAB0573}"/>
    <cellStyle name="SHADEDSTORES 2 5 4 10 4" xfId="20995" xr:uid="{B5D0E6CE-3495-46AB-A1A5-BE4174916447}"/>
    <cellStyle name="SHADEDSTORES 2 5 4 11" xfId="11471" xr:uid="{094DF251-8F4B-44EC-ACF0-CD57128943D7}"/>
    <cellStyle name="SHADEDSTORES 2 5 4 11 2" xfId="31673" xr:uid="{E5469BEE-029C-4F23-9D41-9AE3DE7FDA46}"/>
    <cellStyle name="SHADEDSTORES 2 5 4 11 3" xfId="41449" xr:uid="{8C473520-FB9C-43AA-AEF4-C0F5EB597B84}"/>
    <cellStyle name="SHADEDSTORES 2 5 4 11 4" xfId="21481" xr:uid="{B0176C21-9745-4E5C-B573-7DA4223C3AF1}"/>
    <cellStyle name="SHADEDSTORES 2 5 4 12" xfId="11945" xr:uid="{C9761E1C-431D-47E7-A165-187ED2C8D860}"/>
    <cellStyle name="SHADEDSTORES 2 5 4 12 2" xfId="32146" xr:uid="{CE4F624A-68AF-45A6-8E81-15C540B3FB2E}"/>
    <cellStyle name="SHADEDSTORES 2 5 4 12 3" xfId="41922" xr:uid="{36F72A80-D7CE-43B0-B5FA-0017D484940B}"/>
    <cellStyle name="SHADEDSTORES 2 5 4 12 4" xfId="21954" xr:uid="{71DB819D-EB74-4930-B62B-86862CC82FD0}"/>
    <cellStyle name="SHADEDSTORES 2 5 4 13" xfId="12406" xr:uid="{B3C8262A-9E00-45B2-9BD7-1B80DFA994BC}"/>
    <cellStyle name="SHADEDSTORES 2 5 4 13 2" xfId="32606" xr:uid="{F1CF9072-63E9-45F0-91D5-7B1C2D5C66A4}"/>
    <cellStyle name="SHADEDSTORES 2 5 4 13 3" xfId="42382" xr:uid="{36CAE000-5F90-4E1B-BAC2-5B2F0F750A37}"/>
    <cellStyle name="SHADEDSTORES 2 5 4 13 4" xfId="22414" xr:uid="{68FA205C-F09D-4841-A850-8994A7BF243C}"/>
    <cellStyle name="SHADEDSTORES 2 5 4 14" xfId="12866" xr:uid="{0145EA5B-E6E9-4BCD-82E8-984E37B049D3}"/>
    <cellStyle name="SHADEDSTORES 2 5 4 14 2" xfId="33065" xr:uid="{2E0AA482-163B-4E1F-A033-6EE71336772D}"/>
    <cellStyle name="SHADEDSTORES 2 5 4 14 3" xfId="42841" xr:uid="{D429AC40-433E-4BA0-ACE8-92DF9AB04AED}"/>
    <cellStyle name="SHADEDSTORES 2 5 4 14 4" xfId="22873" xr:uid="{F4B7F14F-5E8B-4C0E-83E1-D76D8C435E40}"/>
    <cellStyle name="SHADEDSTORES 2 5 4 15" xfId="13319" xr:uid="{B756C0A5-F83F-401E-9DAF-616308749D6A}"/>
    <cellStyle name="SHADEDSTORES 2 5 4 15 2" xfId="33516" xr:uid="{FF6A5B46-8CC2-480B-86F6-C767C2A0BC73}"/>
    <cellStyle name="SHADEDSTORES 2 5 4 15 3" xfId="43292" xr:uid="{E2BEB446-4650-4B80-862B-F426972443CD}"/>
    <cellStyle name="SHADEDSTORES 2 5 4 15 4" xfId="23324" xr:uid="{21804D62-CCAB-41F0-AAE5-A23C2C65CD4D}"/>
    <cellStyle name="SHADEDSTORES 2 5 4 16" xfId="26416" xr:uid="{8350065E-F669-405B-B520-299A1C3EC82A}"/>
    <cellStyle name="SHADEDSTORES 2 5 4 17" xfId="36192" xr:uid="{956CCBD2-378A-4CAE-A108-1A27C7809516}"/>
    <cellStyle name="SHADEDSTORES 2 5 4 18" xfId="16224" xr:uid="{148437C4-6CF6-421C-840B-9034CA688346}"/>
    <cellStyle name="SHADEDSTORES 2 5 4 2" xfId="6757" xr:uid="{E82FEE28-ABCE-4D31-8EF6-C92CEB11915E}"/>
    <cellStyle name="SHADEDSTORES 2 5 4 2 2" xfId="26971" xr:uid="{B2599B84-9A43-4619-B5F9-0B5BE0AB232B}"/>
    <cellStyle name="SHADEDSTORES 2 5 4 2 3" xfId="36747" xr:uid="{A706F169-9FA4-42F9-8826-5FC66BA07B4B}"/>
    <cellStyle name="SHADEDSTORES 2 5 4 2 4" xfId="16779" xr:uid="{A5CEFC5F-0CDA-44B5-A22F-E73B9D305A19}"/>
    <cellStyle name="SHADEDSTORES 2 5 4 3" xfId="7304" xr:uid="{FCA30319-1F71-4E88-A5F4-7CFCE3AF4B69}"/>
    <cellStyle name="SHADEDSTORES 2 5 4 3 2" xfId="27518" xr:uid="{68578DD8-4493-4360-903A-9F9B44B5084E}"/>
    <cellStyle name="SHADEDSTORES 2 5 4 3 3" xfId="37294" xr:uid="{2A4786EA-F36A-49CC-89CF-40DE786789E2}"/>
    <cellStyle name="SHADEDSTORES 2 5 4 3 4" xfId="17326" xr:uid="{EF44C070-FCFE-429C-A416-3C2053318DD9}"/>
    <cellStyle name="SHADEDSTORES 2 5 4 4" xfId="7854" xr:uid="{EA6181FB-DED2-4823-ADB9-92938B48A58D}"/>
    <cellStyle name="SHADEDSTORES 2 5 4 4 2" xfId="28066" xr:uid="{F4050D44-20B6-487D-ADB7-8769017981F9}"/>
    <cellStyle name="SHADEDSTORES 2 5 4 4 3" xfId="37842" xr:uid="{7494206E-B30D-4106-989A-79488B57991D}"/>
    <cellStyle name="SHADEDSTORES 2 5 4 4 4" xfId="17874" xr:uid="{0E01AB80-D951-429E-8BF5-B86C62862645}"/>
    <cellStyle name="SHADEDSTORES 2 5 4 5" xfId="8396" xr:uid="{A5736B4A-54F9-48D5-829E-6A9EEF2CFE7F}"/>
    <cellStyle name="SHADEDSTORES 2 5 4 5 2" xfId="28607" xr:uid="{D96E2F90-836F-4B6F-9235-6E0D108C1779}"/>
    <cellStyle name="SHADEDSTORES 2 5 4 5 3" xfId="38383" xr:uid="{71A2EC15-DD29-4CFB-B294-4BB4C586F673}"/>
    <cellStyle name="SHADEDSTORES 2 5 4 5 4" xfId="18415" xr:uid="{48EA4054-FDE9-4FE2-B6BC-E3113E7A0537}"/>
    <cellStyle name="SHADEDSTORES 2 5 4 6" xfId="8922" xr:uid="{F037BBCA-25DF-45C7-A3C9-082A01A7E327}"/>
    <cellStyle name="SHADEDSTORES 2 5 4 6 2" xfId="29131" xr:uid="{6005976E-10AC-499A-BFC1-398FF01545D0}"/>
    <cellStyle name="SHADEDSTORES 2 5 4 6 3" xfId="38907" xr:uid="{B4EA0CF4-4C8F-4774-A667-0A891A3E1469}"/>
    <cellStyle name="SHADEDSTORES 2 5 4 6 4" xfId="18939" xr:uid="{E3AA10EE-EDE9-4A42-AEB9-098E59AE4C79}"/>
    <cellStyle name="SHADEDSTORES 2 5 4 7" xfId="9446" xr:uid="{F1CE4E5F-2BF1-451E-91D9-2B982A6ECB63}"/>
    <cellStyle name="SHADEDSTORES 2 5 4 7 2" xfId="29653" xr:uid="{1ABA8FAF-A227-42DA-845E-47FE99C05BC5}"/>
    <cellStyle name="SHADEDSTORES 2 5 4 7 3" xfId="39429" xr:uid="{157B6E24-777B-4533-8662-DDE58B809479}"/>
    <cellStyle name="SHADEDSTORES 2 5 4 7 4" xfId="19461" xr:uid="{5634DFA9-616C-4CA2-A73D-73ABEECCBBE3}"/>
    <cellStyle name="SHADEDSTORES 2 5 4 8" xfId="9970" xr:uid="{DB0A88F5-9D5B-402B-B107-099AD1B450AD}"/>
    <cellStyle name="SHADEDSTORES 2 5 4 8 2" xfId="30177" xr:uid="{6AC29863-6235-4064-9537-93532BB0791D}"/>
    <cellStyle name="SHADEDSTORES 2 5 4 8 3" xfId="39953" xr:uid="{B9B5EDDD-6D7E-4757-A1CF-180C9F036804}"/>
    <cellStyle name="SHADEDSTORES 2 5 4 8 4" xfId="19985" xr:uid="{D60A1B84-BB1C-49AD-8592-7010DB416540}"/>
    <cellStyle name="SHADEDSTORES 2 5 4 9" xfId="10481" xr:uid="{DE5EF35D-F603-4AB6-B4BF-8917093D87DB}"/>
    <cellStyle name="SHADEDSTORES 2 5 4 9 2" xfId="30685" xr:uid="{F565FDBD-B66C-43D4-82BB-B7B9A8DCB6D2}"/>
    <cellStyle name="SHADEDSTORES 2 5 4 9 3" xfId="40461" xr:uid="{85506C9E-E9CD-47F8-9008-381BD03274E3}"/>
    <cellStyle name="SHADEDSTORES 2 5 4 9 4" xfId="20493" xr:uid="{ECCA6FE5-577D-4EE0-ACEF-4E8D18ADD0A2}"/>
    <cellStyle name="SHADEDSTORES 2 5 5" xfId="5495" xr:uid="{EB6D7964-F733-4994-B628-9BA792747AE1}"/>
    <cellStyle name="SHADEDSTORES 2 5 5 2" xfId="25727" xr:uid="{31292812-0867-45AB-9A68-506981702162}"/>
    <cellStyle name="SHADEDSTORES 2 5 5 3" xfId="35503" xr:uid="{4D1E3B99-B241-471C-AD01-7A071DC855BE}"/>
    <cellStyle name="SHADEDSTORES 2 5 5 4" xfId="15535" xr:uid="{116B7289-455B-4883-8C9A-F0B04E13A942}"/>
    <cellStyle name="SHADEDSTORES 2 5 6" xfId="4732" xr:uid="{51F6A6C0-0AE0-431B-BC70-C9DDFABC2C75}"/>
    <cellStyle name="SHADEDSTORES 2 5 6 2" xfId="24976" xr:uid="{FF1AD665-AFEA-4AD9-A528-93B5CF030E0E}"/>
    <cellStyle name="SHADEDSTORES 2 5 6 3" xfId="34752" xr:uid="{54AFDA0D-69EF-4AE4-8F05-AB4E50FDB9B2}"/>
    <cellStyle name="SHADEDSTORES 2 5 6 4" xfId="14784" xr:uid="{A5981923-67E9-4B08-B657-3048319F59D8}"/>
    <cellStyle name="SHADEDSTORES 2 5 7" xfId="6109" xr:uid="{2C1BC1B4-07E2-4179-9C2A-43F69FF5C2AB}"/>
    <cellStyle name="SHADEDSTORES 2 5 7 2" xfId="26329" xr:uid="{CEE4C05A-7918-4DBD-95D7-D35ECE02C21B}"/>
    <cellStyle name="SHADEDSTORES 2 5 7 3" xfId="36105" xr:uid="{683D7F18-BDA0-4A59-A54C-8BEFBA91585F}"/>
    <cellStyle name="SHADEDSTORES 2 5 7 4" xfId="16137" xr:uid="{1574A1DE-2758-43CE-A360-3917DB5D5B45}"/>
    <cellStyle name="SHADEDSTORES 2 5 8" xfId="5615" xr:uid="{54D90EA9-2AB3-4093-BA5E-CF9BDBCA8347}"/>
    <cellStyle name="SHADEDSTORES 2 5 8 2" xfId="25844" xr:uid="{EB4B344E-2A22-454E-9F09-DD3C7BCB0AA8}"/>
    <cellStyle name="SHADEDSTORES 2 5 8 3" xfId="35620" xr:uid="{EE97228C-9772-406F-8C8E-511E0A59CCCB}"/>
    <cellStyle name="SHADEDSTORES 2 5 8 4" xfId="15652" xr:uid="{8F9EAACA-43DF-47CF-8656-29A8AA4D4F78}"/>
    <cellStyle name="SHADEDSTORES 2 5 9" xfId="6023" xr:uid="{C038AFDB-77FD-4858-99B5-6A5C2445EF6C}"/>
    <cellStyle name="SHADEDSTORES 2 5 9 2" xfId="26243" xr:uid="{3A82462B-45AC-493C-A8DC-DB2C4B8A182C}"/>
    <cellStyle name="SHADEDSTORES 2 5 9 3" xfId="36019" xr:uid="{C641B41B-0508-447D-9340-5364D4805BCC}"/>
    <cellStyle name="SHADEDSTORES 2 5 9 4" xfId="16051" xr:uid="{495810D6-0CA2-4E0D-8DE4-D7F5CE97010A}"/>
    <cellStyle name="SHADEDSTORES 2 6" xfId="2683" xr:uid="{C2F807A2-C9F3-4746-A268-0FF70BB3D824}"/>
    <cellStyle name="SHADEDSTORES 2 6 10" xfId="4840" xr:uid="{90331164-45DF-4D5F-A6AD-5D23A33B83F8}"/>
    <cellStyle name="SHADEDSTORES 2 6 10 2" xfId="25081" xr:uid="{9AE1E469-4E5A-42A1-9257-9A239C8667D6}"/>
    <cellStyle name="SHADEDSTORES 2 6 10 3" xfId="34857" xr:uid="{A763308D-A23C-4F8E-8005-AB1FFFB9BDA0}"/>
    <cellStyle name="SHADEDSTORES 2 6 10 4" xfId="14889" xr:uid="{A28C5F93-938D-4818-84F5-125BF1F07F5F}"/>
    <cellStyle name="SHADEDSTORES 2 6 11" xfId="7798" xr:uid="{3E84341B-FF44-4758-B5BA-36AA6523E825}"/>
    <cellStyle name="SHADEDSTORES 2 6 11 2" xfId="28010" xr:uid="{45015946-8E03-4629-8B8C-9E44EB261587}"/>
    <cellStyle name="SHADEDSTORES 2 6 11 3" xfId="37786" xr:uid="{E5CECB6D-E36C-4920-AD41-A1C60733E4C3}"/>
    <cellStyle name="SHADEDSTORES 2 6 11 4" xfId="17818" xr:uid="{07837AF8-08CD-4D04-A08D-1DE99FEB0E87}"/>
    <cellStyle name="SHADEDSTORES 2 6 12" xfId="4269" xr:uid="{8519DAAE-DA50-4A65-83BD-C5E6B8390D0A}"/>
    <cellStyle name="SHADEDSTORES 2 6 12 2" xfId="24520" xr:uid="{3F8EFBB9-3789-4863-A03F-081AB797B849}"/>
    <cellStyle name="SHADEDSTORES 2 6 12 3" xfId="34296" xr:uid="{033863E2-6B1B-4A2C-8AB1-31430F38F7EA}"/>
    <cellStyle name="SHADEDSTORES 2 6 12 4" xfId="14328" xr:uid="{7F84FFBB-7014-4202-AD0E-0E367E01B344}"/>
    <cellStyle name="SHADEDSTORES 2 6 13" xfId="8339" xr:uid="{7E844DB2-E3E7-4056-9412-075BB60C2394}"/>
    <cellStyle name="SHADEDSTORES 2 6 13 2" xfId="28551" xr:uid="{72C220A1-A75F-450B-8880-9E0FDD508B6F}"/>
    <cellStyle name="SHADEDSTORES 2 6 13 3" xfId="38327" xr:uid="{16965BD2-7547-4E7C-A1FA-88E40FA595DD}"/>
    <cellStyle name="SHADEDSTORES 2 6 13 4" xfId="18359" xr:uid="{086C2B84-BC48-4342-8FDD-15D52F6D5433}"/>
    <cellStyle name="SHADEDSTORES 2 6 14" xfId="5850" xr:uid="{ED83F1EB-2488-4D5A-8104-879DB2BC5B66}"/>
    <cellStyle name="SHADEDSTORES 2 6 14 2" xfId="26075" xr:uid="{3B0322FC-012B-4997-8D39-4B91EEACAF66}"/>
    <cellStyle name="SHADEDSTORES 2 6 14 3" xfId="35851" xr:uid="{3DEB2539-2F98-44C2-93BC-DCFAAE36E5B8}"/>
    <cellStyle name="SHADEDSTORES 2 6 14 4" xfId="15883" xr:uid="{E47E9A0A-2DDD-4D77-966E-DE2AB65C6743}"/>
    <cellStyle name="SHADEDSTORES 2 6 15" xfId="4843" xr:uid="{2A82EB38-DCB3-454A-A743-C750C47D87B3}"/>
    <cellStyle name="SHADEDSTORES 2 6 15 2" xfId="25084" xr:uid="{0C3115CA-F42B-4061-A20B-E7906632342D}"/>
    <cellStyle name="SHADEDSTORES 2 6 15 3" xfId="34860" xr:uid="{333B1202-4D53-49B1-BE2A-6E694D7B1520}"/>
    <cellStyle name="SHADEDSTORES 2 6 15 4" xfId="14892" xr:uid="{269ED8F7-58B8-438F-9978-2FDD086AC73A}"/>
    <cellStyle name="SHADEDSTORES 2 6 16" xfId="5905" xr:uid="{BA89D27A-6EEC-4462-BCDC-C4995C58813E}"/>
    <cellStyle name="SHADEDSTORES 2 6 16 2" xfId="26130" xr:uid="{A0349D22-B6EC-4B6E-B161-F95A881039B5}"/>
    <cellStyle name="SHADEDSTORES 2 6 16 3" xfId="35906" xr:uid="{DE81A37C-A04D-4BE5-BB7B-0AC4FA95D077}"/>
    <cellStyle name="SHADEDSTORES 2 6 16 4" xfId="15938" xr:uid="{D75338C7-C2C7-4695-9711-ABF39E73AA23}"/>
    <cellStyle name="SHADEDSTORES 2 6 17" xfId="8354" xr:uid="{26BF0132-C2D0-4218-BC88-72F824A52983}"/>
    <cellStyle name="SHADEDSTORES 2 6 17 2" xfId="28566" xr:uid="{CBA48434-73B0-49E1-8C5B-11BAF47C3DC3}"/>
    <cellStyle name="SHADEDSTORES 2 6 17 3" xfId="38342" xr:uid="{03A5625E-F462-4AB1-BFE5-5D83275C9567}"/>
    <cellStyle name="SHADEDSTORES 2 6 17 4" xfId="18374" xr:uid="{F9A98A9B-5362-47F3-A5A8-BDD9E0455201}"/>
    <cellStyle name="SHADEDSTORES 2 6 18" xfId="4782" xr:uid="{62F3F7DA-760E-4C7D-8955-CA861CA82561}"/>
    <cellStyle name="SHADEDSTORES 2 6 18 2" xfId="25025" xr:uid="{6968CFE2-325E-479E-B6E1-69E45E3A5C62}"/>
    <cellStyle name="SHADEDSTORES 2 6 18 3" xfId="34801" xr:uid="{12AD370F-A85E-4ADD-B520-02D11B1A57F6}"/>
    <cellStyle name="SHADEDSTORES 2 6 18 4" xfId="14833" xr:uid="{42BA5303-3695-4DE5-A598-DC25C8FD6FF3}"/>
    <cellStyle name="SHADEDSTORES 2 6 19" xfId="24064" xr:uid="{47FCFB26-E618-464B-A76C-530B5F6735BE}"/>
    <cellStyle name="SHADEDSTORES 2 6 2" xfId="6491" xr:uid="{46F84377-4217-4324-B020-70E97B1E5A1D}"/>
    <cellStyle name="SHADEDSTORES 2 6 2 10" xfId="11278" xr:uid="{DF8C61AD-6EAF-402B-A421-B83C11E2402B}"/>
    <cellStyle name="SHADEDSTORES 2 6 2 10 2" xfId="31480" xr:uid="{FFF16509-6842-4FE3-A488-2FA2053D9C86}"/>
    <cellStyle name="SHADEDSTORES 2 6 2 10 3" xfId="41256" xr:uid="{BDF6281C-E2E5-4E34-947F-5171C7BA3B12}"/>
    <cellStyle name="SHADEDSTORES 2 6 2 10 4" xfId="21288" xr:uid="{A30F40DA-66A1-4AFD-B3E4-81061460AD63}"/>
    <cellStyle name="SHADEDSTORES 2 6 2 11" xfId="11764" xr:uid="{6D3CF94F-DB68-4D8F-8641-192A91A4B1E6}"/>
    <cellStyle name="SHADEDSTORES 2 6 2 11 2" xfId="31966" xr:uid="{6C162B8A-C6D4-43B1-8C9D-C9A9330105CE}"/>
    <cellStyle name="SHADEDSTORES 2 6 2 11 3" xfId="41742" xr:uid="{6FED66F7-CC34-4EBE-827F-E6AE8726E194}"/>
    <cellStyle name="SHADEDSTORES 2 6 2 11 4" xfId="21774" xr:uid="{8CC5684F-799E-49A6-829A-DE30FF384833}"/>
    <cellStyle name="SHADEDSTORES 2 6 2 12" xfId="12238" xr:uid="{2AEF7EE1-A833-4E82-AFAA-67C94F2BF4F0}"/>
    <cellStyle name="SHADEDSTORES 2 6 2 12 2" xfId="32439" xr:uid="{D158DDBB-71E9-47A7-8C81-DDD838A29317}"/>
    <cellStyle name="SHADEDSTORES 2 6 2 12 3" xfId="42215" xr:uid="{F7220262-948F-4622-A9AA-65CD0AE02FF8}"/>
    <cellStyle name="SHADEDSTORES 2 6 2 12 4" xfId="22247" xr:uid="{D5799541-2BAF-4872-A21C-CA126228CD0C}"/>
    <cellStyle name="SHADEDSTORES 2 6 2 13" xfId="12699" xr:uid="{DD61F504-E57D-4F67-B598-ED34BF2DDD49}"/>
    <cellStyle name="SHADEDSTORES 2 6 2 13 2" xfId="32899" xr:uid="{DE0DE173-E5E1-46E4-BAAD-138282A600F8}"/>
    <cellStyle name="SHADEDSTORES 2 6 2 13 3" xfId="42675" xr:uid="{D50DD898-6695-48E3-8117-EFFE7F4D1C9F}"/>
    <cellStyle name="SHADEDSTORES 2 6 2 13 4" xfId="22707" xr:uid="{3C73C698-26F3-41B7-8639-487CF9057C01}"/>
    <cellStyle name="SHADEDSTORES 2 6 2 14" xfId="13159" xr:uid="{18EC4DDE-349C-40CE-A705-D5516E23AE2A}"/>
    <cellStyle name="SHADEDSTORES 2 6 2 14 2" xfId="33358" xr:uid="{B0F1203F-253D-4600-AB43-2FC62CF8FDCF}"/>
    <cellStyle name="SHADEDSTORES 2 6 2 14 3" xfId="43134" xr:uid="{0ED4EBA0-F9DF-414B-9270-360544C571BC}"/>
    <cellStyle name="SHADEDSTORES 2 6 2 14 4" xfId="23166" xr:uid="{98982AA1-0848-4980-88B6-CEB92D03C5C0}"/>
    <cellStyle name="SHADEDSTORES 2 6 2 15" xfId="13612" xr:uid="{A80EC73F-43D1-4510-9986-6E16DA2E1FC6}"/>
    <cellStyle name="SHADEDSTORES 2 6 2 15 2" xfId="33809" xr:uid="{2940A924-0DD9-4C60-861D-B89C71800ACD}"/>
    <cellStyle name="SHADEDSTORES 2 6 2 15 3" xfId="43585" xr:uid="{0160CCCA-D6B3-4C57-877B-A19CE746CDB7}"/>
    <cellStyle name="SHADEDSTORES 2 6 2 15 4" xfId="23617" xr:uid="{8C2DD2D6-B0AB-4251-AE77-0D39902EA855}"/>
    <cellStyle name="SHADEDSTORES 2 6 2 16" xfId="26709" xr:uid="{4D30D618-D4B6-451D-823D-287AAB31977D}"/>
    <cellStyle name="SHADEDSTORES 2 6 2 17" xfId="36485" xr:uid="{DA1C6C3A-7828-4855-8531-8CF835AACC77}"/>
    <cellStyle name="SHADEDSTORES 2 6 2 18" xfId="16517" xr:uid="{0EFCB4A7-969E-4382-834E-0B59691CB61A}"/>
    <cellStyle name="SHADEDSTORES 2 6 2 2" xfId="7050" xr:uid="{A8B6A6D1-CB23-430A-A73F-EAA8CCE10291}"/>
    <cellStyle name="SHADEDSTORES 2 6 2 2 2" xfId="27264" xr:uid="{E7039041-0813-4EC8-8382-41474A12A549}"/>
    <cellStyle name="SHADEDSTORES 2 6 2 2 3" xfId="37040" xr:uid="{833828BC-0695-4BE6-A1A3-B1E88665B103}"/>
    <cellStyle name="SHADEDSTORES 2 6 2 2 4" xfId="17072" xr:uid="{00703F34-0F2C-4CF8-ABA9-0AD735D476C2}"/>
    <cellStyle name="SHADEDSTORES 2 6 2 3" xfId="7597" xr:uid="{42A8BFBA-7FC7-4DDB-8913-C518D6BC7C2A}"/>
    <cellStyle name="SHADEDSTORES 2 6 2 3 2" xfId="27811" xr:uid="{55D39EF8-CD8A-4288-A8F4-E36585802F07}"/>
    <cellStyle name="SHADEDSTORES 2 6 2 3 3" xfId="37587" xr:uid="{0AC411BC-0372-425F-BD9C-5C6DCFD411BA}"/>
    <cellStyle name="SHADEDSTORES 2 6 2 3 4" xfId="17619" xr:uid="{0252C652-E184-44BC-9D6E-507E04E3E5C8}"/>
    <cellStyle name="SHADEDSTORES 2 6 2 4" xfId="8147" xr:uid="{FF5FF350-5127-464E-9A4B-7D226A13EFE8}"/>
    <cellStyle name="SHADEDSTORES 2 6 2 4 2" xfId="28359" xr:uid="{1E984548-47A5-4503-842C-8209889C4089}"/>
    <cellStyle name="SHADEDSTORES 2 6 2 4 3" xfId="38135" xr:uid="{F2E4FEB5-4709-40AD-B859-4672F25B2EFC}"/>
    <cellStyle name="SHADEDSTORES 2 6 2 4 4" xfId="18167" xr:uid="{6ECEF1CD-AA93-4A30-B5CF-919623D8539F}"/>
    <cellStyle name="SHADEDSTORES 2 6 2 5" xfId="8689" xr:uid="{56308815-46E8-4BDC-916D-21D853F193BB}"/>
    <cellStyle name="SHADEDSTORES 2 6 2 5 2" xfId="28900" xr:uid="{9D8CD315-8AED-4EE9-A5E2-83B2555AF43A}"/>
    <cellStyle name="SHADEDSTORES 2 6 2 5 3" xfId="38676" xr:uid="{8E6E0373-EF69-420C-9C9A-52CE99A8C95F}"/>
    <cellStyle name="SHADEDSTORES 2 6 2 5 4" xfId="18708" xr:uid="{FDB6C452-0887-45C3-B24D-D5A7EDAAAD68}"/>
    <cellStyle name="SHADEDSTORES 2 6 2 6" xfId="9215" xr:uid="{F1073332-3BEC-4B13-8974-132E2C8CEDD3}"/>
    <cellStyle name="SHADEDSTORES 2 6 2 6 2" xfId="29424" xr:uid="{D7F7BC7A-F6F8-46FD-B15F-4C4505B8999C}"/>
    <cellStyle name="SHADEDSTORES 2 6 2 6 3" xfId="39200" xr:uid="{B3D14173-AB58-438A-AB2D-8EBBF805853C}"/>
    <cellStyle name="SHADEDSTORES 2 6 2 6 4" xfId="19232" xr:uid="{1286133E-9D5C-41E7-855F-9F41B012193A}"/>
    <cellStyle name="SHADEDSTORES 2 6 2 7" xfId="9739" xr:uid="{CC74864D-CC8F-4406-AA6D-2E8D66A9E043}"/>
    <cellStyle name="SHADEDSTORES 2 6 2 7 2" xfId="29946" xr:uid="{D10BE055-104B-44C3-9079-21E8BCB20353}"/>
    <cellStyle name="SHADEDSTORES 2 6 2 7 3" xfId="39722" xr:uid="{41D2335C-68AC-4BFE-B475-E6FB9678E3D8}"/>
    <cellStyle name="SHADEDSTORES 2 6 2 7 4" xfId="19754" xr:uid="{0CB37354-0C51-468A-A53D-9E1E3DB62F99}"/>
    <cellStyle name="SHADEDSTORES 2 6 2 8" xfId="10263" xr:uid="{E2BA8849-6086-4220-9C09-6DF73930CA54}"/>
    <cellStyle name="SHADEDSTORES 2 6 2 8 2" xfId="30470" xr:uid="{113785A9-3C25-4CBB-949D-BEA0D2B4028C}"/>
    <cellStyle name="SHADEDSTORES 2 6 2 8 3" xfId="40246" xr:uid="{DDE661AB-F329-4179-915C-40ECD907226C}"/>
    <cellStyle name="SHADEDSTORES 2 6 2 8 4" xfId="20278" xr:uid="{5F415E71-CDD0-411B-AF00-52BF424C2F0F}"/>
    <cellStyle name="SHADEDSTORES 2 6 2 9" xfId="10774" xr:uid="{1D9E5C3B-8F9C-4010-A747-CC5E0AA91859}"/>
    <cellStyle name="SHADEDSTORES 2 6 2 9 2" xfId="30978" xr:uid="{03EDB674-7F58-48F2-AE56-B947AC41437A}"/>
    <cellStyle name="SHADEDSTORES 2 6 2 9 3" xfId="40754" xr:uid="{DB7504AD-93DB-4943-8FD1-BDF4F42713CA}"/>
    <cellStyle name="SHADEDSTORES 2 6 2 9 4" xfId="20786" xr:uid="{CB157B80-3899-4CC6-A0D6-669509A70BD4}"/>
    <cellStyle name="SHADEDSTORES 2 6 20" xfId="23756" xr:uid="{BF2CF91C-AD94-4A20-BB08-2805EA1135AD}"/>
    <cellStyle name="SHADEDSTORES 2 6 21" xfId="13962" xr:uid="{40D0FA9C-260E-4A5E-A4F4-1655B0C417D0}"/>
    <cellStyle name="SHADEDSTORES 2 6 3" xfId="6305" xr:uid="{E1A013F8-218D-4F9A-BBE8-FFFB24EE8D72}"/>
    <cellStyle name="SHADEDSTORES 2 6 3 10" xfId="11092" xr:uid="{855218BF-9E96-44B5-AB72-1472017E9092}"/>
    <cellStyle name="SHADEDSTORES 2 6 3 10 2" xfId="31294" xr:uid="{CE8CE7A7-FD85-458F-A93A-F8182CCC17B1}"/>
    <cellStyle name="SHADEDSTORES 2 6 3 10 3" xfId="41070" xr:uid="{4CC5936C-A877-4379-963A-21F1D548A1CE}"/>
    <cellStyle name="SHADEDSTORES 2 6 3 10 4" xfId="21102" xr:uid="{DC32984A-B7E3-4937-8A5D-0622D1B54E1D}"/>
    <cellStyle name="SHADEDSTORES 2 6 3 11" xfId="11578" xr:uid="{372ADC79-C270-4451-BDD8-9AE4185B6236}"/>
    <cellStyle name="SHADEDSTORES 2 6 3 11 2" xfId="31780" xr:uid="{2879C000-51AB-46E3-B4AB-E90B6DE0BCE4}"/>
    <cellStyle name="SHADEDSTORES 2 6 3 11 3" xfId="41556" xr:uid="{17F898FD-25FB-4F0F-B680-8F2D6BC8C0EC}"/>
    <cellStyle name="SHADEDSTORES 2 6 3 11 4" xfId="21588" xr:uid="{059FC852-BE70-47A6-8500-D7E093838DCB}"/>
    <cellStyle name="SHADEDSTORES 2 6 3 12" xfId="12052" xr:uid="{2919EB1A-0040-4EBC-B985-50C39CE782E9}"/>
    <cellStyle name="SHADEDSTORES 2 6 3 12 2" xfId="32253" xr:uid="{17D7E193-0B47-4BE8-AB97-19D66B7565AD}"/>
    <cellStyle name="SHADEDSTORES 2 6 3 12 3" xfId="42029" xr:uid="{7E01CA73-BB5D-4AFA-917D-1B5D7B1F4B79}"/>
    <cellStyle name="SHADEDSTORES 2 6 3 12 4" xfId="22061" xr:uid="{9969B57F-DA25-4EDE-9B03-DA219E091EED}"/>
    <cellStyle name="SHADEDSTORES 2 6 3 13" xfId="12513" xr:uid="{E02A5E61-7542-40C9-83A6-B34CCF7769D0}"/>
    <cellStyle name="SHADEDSTORES 2 6 3 13 2" xfId="32713" xr:uid="{08015F54-271D-45DC-808F-FF672968B0ED}"/>
    <cellStyle name="SHADEDSTORES 2 6 3 13 3" xfId="42489" xr:uid="{7585B3C0-4298-431F-BB26-D56AE5FFF6B0}"/>
    <cellStyle name="SHADEDSTORES 2 6 3 13 4" xfId="22521" xr:uid="{856D7E3F-B67E-4B03-B4E5-0D9360DDDE1F}"/>
    <cellStyle name="SHADEDSTORES 2 6 3 14" xfId="12973" xr:uid="{A9143E7E-5035-4B5D-9680-97CB52DE3960}"/>
    <cellStyle name="SHADEDSTORES 2 6 3 14 2" xfId="33172" xr:uid="{744291EC-3C11-41B2-BDD5-1F3144B31013}"/>
    <cellStyle name="SHADEDSTORES 2 6 3 14 3" xfId="42948" xr:uid="{94A211AF-EA99-4052-9A25-B8BDFE6C7E94}"/>
    <cellStyle name="SHADEDSTORES 2 6 3 14 4" xfId="22980" xr:uid="{7CA14F1F-F8F5-43A3-8A35-5784D9029378}"/>
    <cellStyle name="SHADEDSTORES 2 6 3 15" xfId="13426" xr:uid="{8078E37D-560F-4506-BA4A-44C1A0FB3310}"/>
    <cellStyle name="SHADEDSTORES 2 6 3 15 2" xfId="33623" xr:uid="{D7326DA6-CC9F-45B0-ACB1-C02E559A55A6}"/>
    <cellStyle name="SHADEDSTORES 2 6 3 15 3" xfId="43399" xr:uid="{C00A97D8-E5F8-40FA-9F28-2591DF042AF8}"/>
    <cellStyle name="SHADEDSTORES 2 6 3 15 4" xfId="23431" xr:uid="{567947A4-87C0-497E-BC37-56D8A89967B5}"/>
    <cellStyle name="SHADEDSTORES 2 6 3 16" xfId="26523" xr:uid="{9A4CEDC9-B9A7-4F29-9103-733B7B6DDE9F}"/>
    <cellStyle name="SHADEDSTORES 2 6 3 17" xfId="36299" xr:uid="{C5A568E2-ABD2-42AC-AC9F-707392062D06}"/>
    <cellStyle name="SHADEDSTORES 2 6 3 18" xfId="16331" xr:uid="{3E97061F-28F0-42CA-8257-BE29DABD26DE}"/>
    <cellStyle name="SHADEDSTORES 2 6 3 2" xfId="6864" xr:uid="{27F3D900-55FD-4125-B6B3-C0BEEA8739F5}"/>
    <cellStyle name="SHADEDSTORES 2 6 3 2 2" xfId="27078" xr:uid="{8D24C90E-18C2-4CAF-93CD-30C68E65F86B}"/>
    <cellStyle name="SHADEDSTORES 2 6 3 2 3" xfId="36854" xr:uid="{0AEEB8B3-6B56-40B8-A884-716D5C158996}"/>
    <cellStyle name="SHADEDSTORES 2 6 3 2 4" xfId="16886" xr:uid="{26621B5B-3C72-4018-8B5B-A52D5C795843}"/>
    <cellStyle name="SHADEDSTORES 2 6 3 3" xfId="7411" xr:uid="{47BD7EF3-132E-4448-9152-B0C8618EBA77}"/>
    <cellStyle name="SHADEDSTORES 2 6 3 3 2" xfId="27625" xr:uid="{86549125-60BF-4818-BADC-F4DB607FBC75}"/>
    <cellStyle name="SHADEDSTORES 2 6 3 3 3" xfId="37401" xr:uid="{06613986-4D94-4C9D-8009-B52325DE6216}"/>
    <cellStyle name="SHADEDSTORES 2 6 3 3 4" xfId="17433" xr:uid="{DC7635F4-82B8-4961-A986-16E3F32863BC}"/>
    <cellStyle name="SHADEDSTORES 2 6 3 4" xfId="7961" xr:uid="{E3E1FE97-BA7C-4067-B6C0-0632DE286A50}"/>
    <cellStyle name="SHADEDSTORES 2 6 3 4 2" xfId="28173" xr:uid="{0711AF00-846A-4103-871A-72387CDA8E4C}"/>
    <cellStyle name="SHADEDSTORES 2 6 3 4 3" xfId="37949" xr:uid="{D44EA603-E727-4304-8CEC-6C16CCB892DC}"/>
    <cellStyle name="SHADEDSTORES 2 6 3 4 4" xfId="17981" xr:uid="{0B708E25-5FA1-4BCA-888B-B5920C839508}"/>
    <cellStyle name="SHADEDSTORES 2 6 3 5" xfId="8503" xr:uid="{AD4E75C9-39CA-423F-A3D0-08AA1B8039ED}"/>
    <cellStyle name="SHADEDSTORES 2 6 3 5 2" xfId="28714" xr:uid="{C1D3400B-85D3-4E75-8945-DC8689101845}"/>
    <cellStyle name="SHADEDSTORES 2 6 3 5 3" xfId="38490" xr:uid="{38351AB2-C4C8-462A-8875-7F5269DB0A6E}"/>
    <cellStyle name="SHADEDSTORES 2 6 3 5 4" xfId="18522" xr:uid="{0A38745F-0A9E-408E-8F05-843F63E45A80}"/>
    <cellStyle name="SHADEDSTORES 2 6 3 6" xfId="9029" xr:uid="{86815F9E-DC3D-4BB8-A43B-2A15EFE3AC96}"/>
    <cellStyle name="SHADEDSTORES 2 6 3 6 2" xfId="29238" xr:uid="{6F168F17-5D00-4617-B075-56C8DDD1908B}"/>
    <cellStyle name="SHADEDSTORES 2 6 3 6 3" xfId="39014" xr:uid="{78A30790-7390-46A9-BC72-418729E5C546}"/>
    <cellStyle name="SHADEDSTORES 2 6 3 6 4" xfId="19046" xr:uid="{24FA8AD7-143A-47EF-AA13-F04A401BE1EF}"/>
    <cellStyle name="SHADEDSTORES 2 6 3 7" xfId="9553" xr:uid="{5951DFB7-3574-4B09-8716-84D3C29FC82D}"/>
    <cellStyle name="SHADEDSTORES 2 6 3 7 2" xfId="29760" xr:uid="{F2358618-86C2-4860-A7EA-72E7FADA1D4C}"/>
    <cellStyle name="SHADEDSTORES 2 6 3 7 3" xfId="39536" xr:uid="{E7967C39-66A1-4A0A-BF59-85A70E0AA9C0}"/>
    <cellStyle name="SHADEDSTORES 2 6 3 7 4" xfId="19568" xr:uid="{9EA96A4F-2634-4CF9-B98B-9BBD6F9C0673}"/>
    <cellStyle name="SHADEDSTORES 2 6 3 8" xfId="10077" xr:uid="{7FBFFA6A-7751-4210-8B6A-4B03724A4B10}"/>
    <cellStyle name="SHADEDSTORES 2 6 3 8 2" xfId="30284" xr:uid="{BE526284-D6E3-446D-94B0-2FD03157AD0F}"/>
    <cellStyle name="SHADEDSTORES 2 6 3 8 3" xfId="40060" xr:uid="{5FF939F8-BFF2-4B96-BBEF-DBA591CDC175}"/>
    <cellStyle name="SHADEDSTORES 2 6 3 8 4" xfId="20092" xr:uid="{2CCDD401-E7F6-434E-AF5B-26D58A378506}"/>
    <cellStyle name="SHADEDSTORES 2 6 3 9" xfId="10588" xr:uid="{B14B2648-628C-42A5-8521-067009300103}"/>
    <cellStyle name="SHADEDSTORES 2 6 3 9 2" xfId="30792" xr:uid="{FBE13CB2-86D2-4590-A6BA-268A342E0603}"/>
    <cellStyle name="SHADEDSTORES 2 6 3 9 3" xfId="40568" xr:uid="{D93C7209-AA85-40D4-8002-057456BA5454}"/>
    <cellStyle name="SHADEDSTORES 2 6 3 9 4" xfId="20600" xr:uid="{3F61DD14-66E0-4533-843A-3CBE24A36415}"/>
    <cellStyle name="SHADEDSTORES 2 6 4" xfId="5497" xr:uid="{93AC09EF-AB87-4FC7-828F-2181D14E89C7}"/>
    <cellStyle name="SHADEDSTORES 2 6 4 2" xfId="25729" xr:uid="{9E30C6F2-0D0B-4F41-AA8F-48F3CD8CB941}"/>
    <cellStyle name="SHADEDSTORES 2 6 4 3" xfId="35505" xr:uid="{179CA6D6-073F-45EF-B3B7-190AD2F5B509}"/>
    <cellStyle name="SHADEDSTORES 2 6 4 4" xfId="15537" xr:uid="{723E81FC-073F-484A-81C7-4C16EC96D4D7}"/>
    <cellStyle name="SHADEDSTORES 2 6 5" xfId="4733" xr:uid="{C77CBD69-FF2D-4FCB-99CC-FDEAEBA17643}"/>
    <cellStyle name="SHADEDSTORES 2 6 5 2" xfId="24977" xr:uid="{A344DFA4-8EF6-498D-8AC5-3D8448167EED}"/>
    <cellStyle name="SHADEDSTORES 2 6 5 3" xfId="34753" xr:uid="{D7CD444C-40E2-49D2-83A9-4596B1FB3C8E}"/>
    <cellStyle name="SHADEDSTORES 2 6 5 4" xfId="14785" xr:uid="{CC5B6F95-F631-4893-8FF8-2B03B643B037}"/>
    <cellStyle name="SHADEDSTORES 2 6 6" xfId="5917" xr:uid="{2BF9BB64-CD7E-4FAE-9292-9D8D32273872}"/>
    <cellStyle name="SHADEDSTORES 2 6 6 2" xfId="26142" xr:uid="{6FF800CA-270D-41F2-8C59-9E75E0B3D183}"/>
    <cellStyle name="SHADEDSTORES 2 6 6 3" xfId="35918" xr:uid="{3016BC8D-E7F4-4ADE-B91E-1D4EB5DC3999}"/>
    <cellStyle name="SHADEDSTORES 2 6 6 4" xfId="15950" xr:uid="{6B66CAAE-2388-4AD2-9DA0-833C051758EC}"/>
    <cellStyle name="SHADEDSTORES 2 6 7" xfId="6182" xr:uid="{147D7D4B-BB7C-4AFF-B6E3-F59FF98CB209}"/>
    <cellStyle name="SHADEDSTORES 2 6 7 2" xfId="26400" xr:uid="{9C9DE324-2168-43DC-BFC8-AF58D184664E}"/>
    <cellStyle name="SHADEDSTORES 2 6 7 3" xfId="36176" xr:uid="{C2F176DC-CC20-4D9C-96FF-0E2F2257DD07}"/>
    <cellStyle name="SHADEDSTORES 2 6 7 4" xfId="16208" xr:uid="{7AC5341A-A33A-4896-AD39-822F8811343B}"/>
    <cellStyle name="SHADEDSTORES 2 6 8" xfId="4655" xr:uid="{B448A6EF-B4A6-4E6B-83F1-BCB6EDD18CEF}"/>
    <cellStyle name="SHADEDSTORES 2 6 8 2" xfId="24901" xr:uid="{D86694B1-785B-420B-BD6E-8EBA011BC3E3}"/>
    <cellStyle name="SHADEDSTORES 2 6 8 3" xfId="34677" xr:uid="{6F68BD80-7CEF-48AC-B920-BE47E98DF4B1}"/>
    <cellStyle name="SHADEDSTORES 2 6 8 4" xfId="14709" xr:uid="{22A32BA6-9775-4B97-85A7-AD247B4975CF}"/>
    <cellStyle name="SHADEDSTORES 2 6 9" xfId="6638" xr:uid="{83457F4D-B1EC-4BA0-9AC4-E7EBB38BBCFC}"/>
    <cellStyle name="SHADEDSTORES 2 6 9 2" xfId="26853" xr:uid="{D0B2D735-6CC5-46FC-9ED7-A7DF7A6F0761}"/>
    <cellStyle name="SHADEDSTORES 2 6 9 3" xfId="36629" xr:uid="{94A0DD55-9D8A-46D9-B3F8-0587AF63CB59}"/>
    <cellStyle name="SHADEDSTORES 2 6 9 4" xfId="16661" xr:uid="{DFD632BD-D70B-42CF-A33D-064D6998B1D2}"/>
    <cellStyle name="SHADEDSTORES 2 7" xfId="6482" xr:uid="{32609E12-4750-42AE-BE2E-560448E5FC2C}"/>
    <cellStyle name="SHADEDSTORES 2 7 10" xfId="11269" xr:uid="{C09F9324-1D9A-439B-99E6-EB5CF5E4EF1E}"/>
    <cellStyle name="SHADEDSTORES 2 7 10 2" xfId="31471" xr:uid="{CFCA79BF-86ED-4AED-AFEB-8498A38BB8BA}"/>
    <cellStyle name="SHADEDSTORES 2 7 10 3" xfId="41247" xr:uid="{CDE26313-B268-43CA-81C5-5B10294B8A5C}"/>
    <cellStyle name="SHADEDSTORES 2 7 10 4" xfId="21279" xr:uid="{06B7F02A-12D9-4FC5-9E48-EE24CF55074F}"/>
    <cellStyle name="SHADEDSTORES 2 7 11" xfId="11755" xr:uid="{8CC99F95-1F79-4B82-B885-FEBB4B091923}"/>
    <cellStyle name="SHADEDSTORES 2 7 11 2" xfId="31957" xr:uid="{1E61FC70-C9C3-454D-A07A-4611BE172E42}"/>
    <cellStyle name="SHADEDSTORES 2 7 11 3" xfId="41733" xr:uid="{3C9E2367-D898-4B4A-AA6E-289E1E40B107}"/>
    <cellStyle name="SHADEDSTORES 2 7 11 4" xfId="21765" xr:uid="{2B7B4E9F-08FA-4D08-B7D8-E8E2AEA8F7AB}"/>
    <cellStyle name="SHADEDSTORES 2 7 12" xfId="12229" xr:uid="{7B89602A-0672-4030-9780-1AAF6F1B16B6}"/>
    <cellStyle name="SHADEDSTORES 2 7 12 2" xfId="32430" xr:uid="{7B367D73-8596-4E30-903B-86993280FEFD}"/>
    <cellStyle name="SHADEDSTORES 2 7 12 3" xfId="42206" xr:uid="{33EE20CB-A754-4139-AE7C-F322786C9FD2}"/>
    <cellStyle name="SHADEDSTORES 2 7 12 4" xfId="22238" xr:uid="{374BB802-7F8C-4930-9091-B099C3614323}"/>
    <cellStyle name="SHADEDSTORES 2 7 13" xfId="12690" xr:uid="{2C1BE743-54DA-43DE-8603-7103D18CB2EC}"/>
    <cellStyle name="SHADEDSTORES 2 7 13 2" xfId="32890" xr:uid="{12091E6C-5275-49A4-BD14-E885933BCA86}"/>
    <cellStyle name="SHADEDSTORES 2 7 13 3" xfId="42666" xr:uid="{D383E34C-36A8-403B-B2C8-82ADE29CE087}"/>
    <cellStyle name="SHADEDSTORES 2 7 13 4" xfId="22698" xr:uid="{AF10CA0B-4B23-401D-8722-4895FCDE396F}"/>
    <cellStyle name="SHADEDSTORES 2 7 14" xfId="13150" xr:uid="{F8D738D0-BB30-4809-94E8-A0010A5D7939}"/>
    <cellStyle name="SHADEDSTORES 2 7 14 2" xfId="33349" xr:uid="{E31D6F61-8936-4D71-BA0D-C40E16DB93E4}"/>
    <cellStyle name="SHADEDSTORES 2 7 14 3" xfId="43125" xr:uid="{96E568CE-F0F9-4CF2-8429-173F5D330D79}"/>
    <cellStyle name="SHADEDSTORES 2 7 14 4" xfId="23157" xr:uid="{EA79A1F7-8FDF-4CB0-A6B2-6D5FDEEC5234}"/>
    <cellStyle name="SHADEDSTORES 2 7 15" xfId="13603" xr:uid="{7191536B-82A2-4E2D-B1F8-C197DFF40CF5}"/>
    <cellStyle name="SHADEDSTORES 2 7 15 2" xfId="33800" xr:uid="{4A8B0962-EEC7-44CD-98CE-4D2B7A8E8DE1}"/>
    <cellStyle name="SHADEDSTORES 2 7 15 3" xfId="43576" xr:uid="{42CA0890-31D2-4110-8B0F-56AF5CDAE1C9}"/>
    <cellStyle name="SHADEDSTORES 2 7 15 4" xfId="23608" xr:uid="{4FD4594B-779F-45D5-A268-D6B6DA73E2CF}"/>
    <cellStyle name="SHADEDSTORES 2 7 16" xfId="26700" xr:uid="{A8F06F83-631B-4886-8A2F-5B5DEC73B1D2}"/>
    <cellStyle name="SHADEDSTORES 2 7 17" xfId="36476" xr:uid="{B2CF72B1-55CA-4CF0-8CCC-2CC69713E069}"/>
    <cellStyle name="SHADEDSTORES 2 7 18" xfId="16508" xr:uid="{9D28C452-0A82-4D37-B169-A1E24A0C2008}"/>
    <cellStyle name="SHADEDSTORES 2 7 2" xfId="7041" xr:uid="{A78DE097-C3FF-4492-A467-B51E5B083093}"/>
    <cellStyle name="SHADEDSTORES 2 7 2 2" xfId="27255" xr:uid="{77B493AF-197D-40F5-A567-C0DA2C9206F0}"/>
    <cellStyle name="SHADEDSTORES 2 7 2 3" xfId="37031" xr:uid="{F2761647-B2EA-45E9-8A26-336462CBC4E6}"/>
    <cellStyle name="SHADEDSTORES 2 7 2 4" xfId="17063" xr:uid="{0FAE1AE3-D5CD-491B-A680-896EC6A45B69}"/>
    <cellStyle name="SHADEDSTORES 2 7 3" xfId="7588" xr:uid="{F1FE835A-7AC7-4864-BEB9-1E81083D4DEF}"/>
    <cellStyle name="SHADEDSTORES 2 7 3 2" xfId="27802" xr:uid="{AFDC32E9-F5E3-4DC2-9BCE-99D71C26AB69}"/>
    <cellStyle name="SHADEDSTORES 2 7 3 3" xfId="37578" xr:uid="{6DD46856-9015-40B7-9248-B318EC7D64FC}"/>
    <cellStyle name="SHADEDSTORES 2 7 3 4" xfId="17610" xr:uid="{D5C09710-258D-441C-B4A7-8961177A0344}"/>
    <cellStyle name="SHADEDSTORES 2 7 4" xfId="8138" xr:uid="{64F4B80D-260B-489A-8195-D277F5B0D93B}"/>
    <cellStyle name="SHADEDSTORES 2 7 4 2" xfId="28350" xr:uid="{168B9E95-226D-47D3-AA11-B059AF57A9DB}"/>
    <cellStyle name="SHADEDSTORES 2 7 4 3" xfId="38126" xr:uid="{78FE416A-1068-4D31-9C37-04CD9F84459C}"/>
    <cellStyle name="SHADEDSTORES 2 7 4 4" xfId="18158" xr:uid="{1271CF17-8243-448E-8CAB-E90FB704B0FF}"/>
    <cellStyle name="SHADEDSTORES 2 7 5" xfId="8680" xr:uid="{A2DEAE18-FF93-493E-9858-EB433CD7344E}"/>
    <cellStyle name="SHADEDSTORES 2 7 5 2" xfId="28891" xr:uid="{6C0CDDE2-A780-4EC9-9EE5-95D01B9FB593}"/>
    <cellStyle name="SHADEDSTORES 2 7 5 3" xfId="38667" xr:uid="{7D85DE51-58EA-41B7-822B-DA54BB6DEEBF}"/>
    <cellStyle name="SHADEDSTORES 2 7 5 4" xfId="18699" xr:uid="{D291A997-41CD-4267-BA8C-CACE07F70833}"/>
    <cellStyle name="SHADEDSTORES 2 7 6" xfId="9206" xr:uid="{8B700C0B-D224-4D1B-935F-17DC9BE099AE}"/>
    <cellStyle name="SHADEDSTORES 2 7 6 2" xfId="29415" xr:uid="{52071F1D-967B-490F-8CB6-C924F60D8069}"/>
    <cellStyle name="SHADEDSTORES 2 7 6 3" xfId="39191" xr:uid="{7B50165C-9290-46DF-A2ED-582A624B01BF}"/>
    <cellStyle name="SHADEDSTORES 2 7 6 4" xfId="19223" xr:uid="{02CF19F0-FBCD-44A2-8590-D95B7D0188F8}"/>
    <cellStyle name="SHADEDSTORES 2 7 7" xfId="9730" xr:uid="{1FABC278-DE5E-4037-B98F-2EA63CDEB757}"/>
    <cellStyle name="SHADEDSTORES 2 7 7 2" xfId="29937" xr:uid="{C2499106-3073-4E2C-B03C-E0F180C6D604}"/>
    <cellStyle name="SHADEDSTORES 2 7 7 3" xfId="39713" xr:uid="{09253B6F-8EA8-407C-B39A-15535AF1487F}"/>
    <cellStyle name="SHADEDSTORES 2 7 7 4" xfId="19745" xr:uid="{B3F3FEA0-D288-47E0-B00C-9CC7F9A917BA}"/>
    <cellStyle name="SHADEDSTORES 2 7 8" xfId="10254" xr:uid="{AD2B7253-5334-422B-B5DF-80D122972D4D}"/>
    <cellStyle name="SHADEDSTORES 2 7 8 2" xfId="30461" xr:uid="{1698C762-705B-43A4-BEED-6C97CFC6E621}"/>
    <cellStyle name="SHADEDSTORES 2 7 8 3" xfId="40237" xr:uid="{0190F1A0-7B0F-47D4-872C-49B26F7A9B2D}"/>
    <cellStyle name="SHADEDSTORES 2 7 8 4" xfId="20269" xr:uid="{69F10B1F-8C96-455B-84DD-1B62AACC1685}"/>
    <cellStyle name="SHADEDSTORES 2 7 9" xfId="10765" xr:uid="{69AACFE7-1619-4770-9BE8-F784B4553399}"/>
    <cellStyle name="SHADEDSTORES 2 7 9 2" xfId="30969" xr:uid="{0E529140-B0F2-4D87-8463-03E95A72D75B}"/>
    <cellStyle name="SHADEDSTORES 2 7 9 3" xfId="40745" xr:uid="{95A288B4-6658-4B4D-ABF4-044AF9EACC9B}"/>
    <cellStyle name="SHADEDSTORES 2 7 9 4" xfId="20777" xr:uid="{AC84E177-8D6D-41F6-88F3-C7BCBA387D64}"/>
    <cellStyle name="SHADEDSTORES 2 8" xfId="6311" xr:uid="{6B005662-BD9A-4556-BBD2-C2E5F871B671}"/>
    <cellStyle name="SHADEDSTORES 2 8 10" xfId="11098" xr:uid="{94B1D836-E6A6-41C3-93B4-D97B40C47C01}"/>
    <cellStyle name="SHADEDSTORES 2 8 10 2" xfId="31300" xr:uid="{30AEE6A1-D886-4605-A465-AA429593AEF2}"/>
    <cellStyle name="SHADEDSTORES 2 8 10 3" xfId="41076" xr:uid="{0622CAC9-E9B4-4F2A-8E4B-8FBCAE0707F7}"/>
    <cellStyle name="SHADEDSTORES 2 8 10 4" xfId="21108" xr:uid="{B2A43E46-A437-448B-966E-ED50EBBD5F3E}"/>
    <cellStyle name="SHADEDSTORES 2 8 11" xfId="11584" xr:uid="{BE9F187B-9A8E-4505-B2AF-98C9BD99D590}"/>
    <cellStyle name="SHADEDSTORES 2 8 11 2" xfId="31786" xr:uid="{5D79BAAC-F6BA-48C8-BEFE-7931DAD63FD6}"/>
    <cellStyle name="SHADEDSTORES 2 8 11 3" xfId="41562" xr:uid="{8AB97EA1-CA8E-49AC-9D7A-A687BC1A74F2}"/>
    <cellStyle name="SHADEDSTORES 2 8 11 4" xfId="21594" xr:uid="{C6E8B0BD-FE31-4698-A83B-21E0FAD34DE8}"/>
    <cellStyle name="SHADEDSTORES 2 8 12" xfId="12058" xr:uid="{422D2583-9039-4EF7-90F6-5DA96E7815AD}"/>
    <cellStyle name="SHADEDSTORES 2 8 12 2" xfId="32259" xr:uid="{865E0DA2-7E7C-4A40-8DE9-B7BEC419F5B3}"/>
    <cellStyle name="SHADEDSTORES 2 8 12 3" xfId="42035" xr:uid="{1872DBBE-5B54-4CDA-B2D6-C95A1E507B40}"/>
    <cellStyle name="SHADEDSTORES 2 8 12 4" xfId="22067" xr:uid="{ED211665-9B6F-4138-8ACA-13C026A752C2}"/>
    <cellStyle name="SHADEDSTORES 2 8 13" xfId="12519" xr:uid="{B71FC436-5C7B-46D8-A5B0-9FBD7C4F4E4C}"/>
    <cellStyle name="SHADEDSTORES 2 8 13 2" xfId="32719" xr:uid="{9B97FD37-76F8-49C3-AEE5-BA31F56E705E}"/>
    <cellStyle name="SHADEDSTORES 2 8 13 3" xfId="42495" xr:uid="{D13E8913-38E5-4061-9C8A-06BC1E432F9E}"/>
    <cellStyle name="SHADEDSTORES 2 8 13 4" xfId="22527" xr:uid="{DF40D18B-DD12-4ED2-90AD-74B6E8DE4C4F}"/>
    <cellStyle name="SHADEDSTORES 2 8 14" xfId="12979" xr:uid="{9EC254A4-96EE-47BF-86AA-A67E40212D5F}"/>
    <cellStyle name="SHADEDSTORES 2 8 14 2" xfId="33178" xr:uid="{8D6D82E5-EBC5-4441-B247-77EF5F14BB67}"/>
    <cellStyle name="SHADEDSTORES 2 8 14 3" xfId="42954" xr:uid="{FF04EB52-13F0-4304-9657-E3A5101C58DC}"/>
    <cellStyle name="SHADEDSTORES 2 8 14 4" xfId="22986" xr:uid="{062D3161-A2A6-46B1-9998-E5E6F9548A16}"/>
    <cellStyle name="SHADEDSTORES 2 8 15" xfId="13432" xr:uid="{0CBB6004-DF64-4031-9FDC-D78B3C949D0B}"/>
    <cellStyle name="SHADEDSTORES 2 8 15 2" xfId="33629" xr:uid="{374AF355-27AE-4382-AB6E-CCCF84208EEA}"/>
    <cellStyle name="SHADEDSTORES 2 8 15 3" xfId="43405" xr:uid="{FF8C6013-0E02-44A7-9F5F-DCBD0E1487A3}"/>
    <cellStyle name="SHADEDSTORES 2 8 15 4" xfId="23437" xr:uid="{EE921601-398E-4C57-9EB8-69A6D9981AF1}"/>
    <cellStyle name="SHADEDSTORES 2 8 16" xfId="26529" xr:uid="{E81AC42D-93AE-4981-8F8C-1F9627ECBDB0}"/>
    <cellStyle name="SHADEDSTORES 2 8 17" xfId="36305" xr:uid="{47222049-AF7C-47FE-8350-BF0B4B05F39F}"/>
    <cellStyle name="SHADEDSTORES 2 8 18" xfId="16337" xr:uid="{5CE9DD1B-5BF7-448A-8DE7-8FAD978FAE54}"/>
    <cellStyle name="SHADEDSTORES 2 8 2" xfId="6870" xr:uid="{735DE631-39C3-4EEF-A388-5442FD4950EC}"/>
    <cellStyle name="SHADEDSTORES 2 8 2 2" xfId="27084" xr:uid="{5558E742-1902-4CD0-B0D7-75FD5E40711A}"/>
    <cellStyle name="SHADEDSTORES 2 8 2 3" xfId="36860" xr:uid="{97DD6E75-20AE-4E8A-B908-55FF274647DF}"/>
    <cellStyle name="SHADEDSTORES 2 8 2 4" xfId="16892" xr:uid="{25B1CC77-1B09-43FF-B78A-823BBA231547}"/>
    <cellStyle name="SHADEDSTORES 2 8 3" xfId="7417" xr:uid="{8816C741-4263-4414-B003-E6F32276E007}"/>
    <cellStyle name="SHADEDSTORES 2 8 3 2" xfId="27631" xr:uid="{7EC1726B-952F-4081-8D70-D0B03E2DFD0F}"/>
    <cellStyle name="SHADEDSTORES 2 8 3 3" xfId="37407" xr:uid="{3D4DE4F2-E8D1-489D-99B5-4F7AEC17D20F}"/>
    <cellStyle name="SHADEDSTORES 2 8 3 4" xfId="17439" xr:uid="{C8FD09F8-E799-40B9-9AEE-C49690642C96}"/>
    <cellStyle name="SHADEDSTORES 2 8 4" xfId="7967" xr:uid="{BC8285E2-EC2B-4A01-AE63-0D207D9C00B0}"/>
    <cellStyle name="SHADEDSTORES 2 8 4 2" xfId="28179" xr:uid="{45650183-0B4B-4AC5-8690-B596B0F2B359}"/>
    <cellStyle name="SHADEDSTORES 2 8 4 3" xfId="37955" xr:uid="{D3E51DF7-B14F-4AE9-B43C-C7B7022D8E57}"/>
    <cellStyle name="SHADEDSTORES 2 8 4 4" xfId="17987" xr:uid="{8E528804-B8B6-4826-ACCE-0327D1091D8C}"/>
    <cellStyle name="SHADEDSTORES 2 8 5" xfId="8509" xr:uid="{246CB89B-86DE-4177-B005-10654ED16AF2}"/>
    <cellStyle name="SHADEDSTORES 2 8 5 2" xfId="28720" xr:uid="{93FF9A84-BBF3-4022-98C1-6031B7CD5864}"/>
    <cellStyle name="SHADEDSTORES 2 8 5 3" xfId="38496" xr:uid="{041912E6-B836-45EE-9EFF-199A85D9E8B3}"/>
    <cellStyle name="SHADEDSTORES 2 8 5 4" xfId="18528" xr:uid="{406AE5A3-1977-459C-8D2A-60848930B366}"/>
    <cellStyle name="SHADEDSTORES 2 8 6" xfId="9035" xr:uid="{E4931155-3F4D-453B-98A2-81F2D9666721}"/>
    <cellStyle name="SHADEDSTORES 2 8 6 2" xfId="29244" xr:uid="{87B83FEF-C497-4CCC-86DA-E889423FCEDB}"/>
    <cellStyle name="SHADEDSTORES 2 8 6 3" xfId="39020" xr:uid="{176D22E4-1720-44DD-ABE2-153F70D9A5EC}"/>
    <cellStyle name="SHADEDSTORES 2 8 6 4" xfId="19052" xr:uid="{F8749A05-94D7-4B7E-AF50-B80911074C03}"/>
    <cellStyle name="SHADEDSTORES 2 8 7" xfId="9559" xr:uid="{AB4D7A3E-E4F0-4EFC-9290-87AD587633F4}"/>
    <cellStyle name="SHADEDSTORES 2 8 7 2" xfId="29766" xr:uid="{59C15A19-D821-4830-83A3-AEAB49C0D5CD}"/>
    <cellStyle name="SHADEDSTORES 2 8 7 3" xfId="39542" xr:uid="{633DB503-9153-4EA9-82DB-8453C2B06A7F}"/>
    <cellStyle name="SHADEDSTORES 2 8 7 4" xfId="19574" xr:uid="{A8630A42-984F-4577-9AE2-9156734F3DE4}"/>
    <cellStyle name="SHADEDSTORES 2 8 8" xfId="10083" xr:uid="{5C97062D-B37B-4DF5-A201-C35FA34837E1}"/>
    <cellStyle name="SHADEDSTORES 2 8 8 2" xfId="30290" xr:uid="{B08D051A-D96C-4632-BF3A-6D2897D03420}"/>
    <cellStyle name="SHADEDSTORES 2 8 8 3" xfId="40066" xr:uid="{D4194D9A-46A7-4CBA-B5E3-B867E569B340}"/>
    <cellStyle name="SHADEDSTORES 2 8 8 4" xfId="20098" xr:uid="{BE79004F-F60F-4A48-A335-E91AAEE0974E}"/>
    <cellStyle name="SHADEDSTORES 2 8 9" xfId="10594" xr:uid="{4E90E941-0B15-4356-BABC-94066A6E1512}"/>
    <cellStyle name="SHADEDSTORES 2 8 9 2" xfId="30798" xr:uid="{1C376823-1D07-4624-ADB3-2A1382A89CA9}"/>
    <cellStyle name="SHADEDSTORES 2 8 9 3" xfId="40574" xr:uid="{98060EE9-6575-43D1-9367-437896EA3617}"/>
    <cellStyle name="SHADEDSTORES 2 8 9 4" xfId="20606" xr:uid="{581AF0E0-1BC3-496B-B4E8-7C2119EB88A8}"/>
    <cellStyle name="SHADEDSTORES 2 9" xfId="5488" xr:uid="{5693ED0F-47E1-4D25-9B28-4FE78E77549E}"/>
    <cellStyle name="SHADEDSTORES 2 9 2" xfId="25720" xr:uid="{B6A75F6D-8CE0-41C5-AE71-8CE6DFD91FD7}"/>
    <cellStyle name="SHADEDSTORES 2 9 3" xfId="35496" xr:uid="{A2B32273-6B45-4692-AC88-68B2A043EF07}"/>
    <cellStyle name="SHADEDSTORES 2 9 4" xfId="15528" xr:uid="{573FAD08-6AC3-4161-9F76-3ADBEE450F6C}"/>
    <cellStyle name="SHADEDSTORES 20" xfId="6663" xr:uid="{AEA64CCE-3655-4455-8C25-5530638D8CC1}"/>
    <cellStyle name="SHADEDSTORES 20 2" xfId="26877" xr:uid="{E13CDD25-12B8-4C2F-ADD2-CFE87C07FE97}"/>
    <cellStyle name="SHADEDSTORES 20 3" xfId="36653" xr:uid="{8BD44EB9-95F1-40EC-BC25-DD49F710F2F8}"/>
    <cellStyle name="SHADEDSTORES 20 4" xfId="16685" xr:uid="{352E6772-F23C-4D07-8676-A6EE2C758E5E}"/>
    <cellStyle name="SHADEDSTORES 21" xfId="5575" xr:uid="{2BFD8890-4F9E-4DEE-A051-E532B99DB4C1}"/>
    <cellStyle name="SHADEDSTORES 21 2" xfId="25805" xr:uid="{4F6A4975-427E-4AAA-BDA8-14CA285B24F5}"/>
    <cellStyle name="SHADEDSTORES 21 3" xfId="35581" xr:uid="{1BCE1823-7A4B-4321-9282-A1AAAB4CD83C}"/>
    <cellStyle name="SHADEDSTORES 21 4" xfId="15613" xr:uid="{655CC5E2-BE1B-460A-82F4-EF7F5412B11F}"/>
    <cellStyle name="SHADEDSTORES 22" xfId="8329" xr:uid="{80FF129D-9CCB-4BD5-8F22-4C6B75CB117D}"/>
    <cellStyle name="SHADEDSTORES 22 2" xfId="28541" xr:uid="{9F9ED830-F5BF-4AA6-A62F-CD9F321A3659}"/>
    <cellStyle name="SHADEDSTORES 22 3" xfId="38317" xr:uid="{4BEDEDBF-3678-468E-A777-3B6FF98FC914}"/>
    <cellStyle name="SHADEDSTORES 22 4" xfId="18349" xr:uid="{2F8876D0-E8A6-4CC7-BE85-3977ADBDF3DE}"/>
    <cellStyle name="SHADEDSTORES 23" xfId="10922" xr:uid="{2EEB6F30-A067-462C-8517-EB0CE0F3B51C}"/>
    <cellStyle name="SHADEDSTORES 23 2" xfId="31125" xr:uid="{A1E083A3-3774-4466-B91C-19F661E21784}"/>
    <cellStyle name="SHADEDSTORES 23 3" xfId="40901" xr:uid="{43377C9F-50AC-45BE-9621-93345548E575}"/>
    <cellStyle name="SHADEDSTORES 23 4" xfId="20933" xr:uid="{482F0CEE-1A17-4700-A59C-36979D822FF5}"/>
    <cellStyle name="SHADEDSTORES 24" xfId="24054" xr:uid="{02CDEB89-19E6-4986-9131-FD5524A8001A}"/>
    <cellStyle name="SHADEDSTORES 25" xfId="23768" xr:uid="{F9463A25-351F-480E-AA99-2C2A9587AF8B}"/>
    <cellStyle name="SHADEDSTORES 26" xfId="13952" xr:uid="{9BAB5FF4-14DF-489C-B22A-8F4CC2D1CB2B}"/>
    <cellStyle name="SHADEDSTORES 3" xfId="2684" xr:uid="{38BDDBD5-3FDD-42BA-A5DF-00D5AAC34C6F}"/>
    <cellStyle name="SHADEDSTORES 3 10" xfId="7823" xr:uid="{5A2E1615-C7B2-4E61-99A6-8BA7C376F5EA}"/>
    <cellStyle name="SHADEDSTORES 3 10 2" xfId="28035" xr:uid="{875C1752-E3E7-4F65-AFDD-666FF4781E95}"/>
    <cellStyle name="SHADEDSTORES 3 10 3" xfId="37811" xr:uid="{41315A80-8701-437E-82BB-BB1C72ABE327}"/>
    <cellStyle name="SHADEDSTORES 3 10 4" xfId="17843" xr:uid="{C17A7BC7-13BE-41E8-A4FD-C54AA05E3AE4}"/>
    <cellStyle name="SHADEDSTORES 3 11" xfId="4040" xr:uid="{87EBA78B-7799-4464-B535-765D274C936A}"/>
    <cellStyle name="SHADEDSTORES 3 11 2" xfId="24296" xr:uid="{E4156E5A-1528-4E49-8DE3-F26A87558C8C}"/>
    <cellStyle name="SHADEDSTORES 3 11 3" xfId="34072" xr:uid="{C39C848C-5523-4A26-8488-995A5F7DD0C4}"/>
    <cellStyle name="SHADEDSTORES 3 11 4" xfId="14104" xr:uid="{B8AFD9BB-3C00-4DEE-BA14-234AD8F7E518}"/>
    <cellStyle name="SHADEDSTORES 3 12" xfId="4668" xr:uid="{04857F85-8178-4BCF-89F4-62940AE89362}"/>
    <cellStyle name="SHADEDSTORES 3 12 2" xfId="24913" xr:uid="{A6F6823F-6869-4794-A4FC-2490D87A916A}"/>
    <cellStyle name="SHADEDSTORES 3 12 3" xfId="34689" xr:uid="{EEB253E1-1238-434F-A6A5-AEDA8DC0972C}"/>
    <cellStyle name="SHADEDSTORES 3 12 4" xfId="14721" xr:uid="{ED1597F5-3BFD-4BD4-AEF3-1858C2DC505F}"/>
    <cellStyle name="SHADEDSTORES 3 13" xfId="7222" xr:uid="{6AE37D28-FD17-4E37-B7AD-43316BDC92F7}"/>
    <cellStyle name="SHADEDSTORES 3 13 2" xfId="27436" xr:uid="{2FA7C9C6-8A13-4399-84B3-3D5ED3EA4009}"/>
    <cellStyle name="SHADEDSTORES 3 13 3" xfId="37212" xr:uid="{21E323D8-4901-4547-9434-D659345E9D77}"/>
    <cellStyle name="SHADEDSTORES 3 13 4" xfId="17244" xr:uid="{1627AA58-33FE-44E9-B1F0-75C7FF45E13E}"/>
    <cellStyle name="SHADEDSTORES 3 14" xfId="5548" xr:uid="{81888D7D-AFFA-4BA9-A1C3-9559021F930D}"/>
    <cellStyle name="SHADEDSTORES 3 14 2" xfId="25778" xr:uid="{0AEB19DF-701A-4939-AAE5-062A3B831974}"/>
    <cellStyle name="SHADEDSTORES 3 14 3" xfId="35554" xr:uid="{419383A7-49E9-46E5-8E43-0210603D2A2A}"/>
    <cellStyle name="SHADEDSTORES 3 14 4" xfId="15586" xr:uid="{FFB5EB04-AC35-47D4-B444-B93BABDE8415}"/>
    <cellStyle name="SHADEDSTORES 3 15" xfId="10457" xr:uid="{DE13B8B4-AA98-46BB-92DD-88DC040B6B95}"/>
    <cellStyle name="SHADEDSTORES 3 15 2" xfId="30662" xr:uid="{385EB422-FD3E-4EF7-B511-41A5F3F4BE63}"/>
    <cellStyle name="SHADEDSTORES 3 15 3" xfId="40438" xr:uid="{F47EE918-1F67-40B3-BEC2-3FFC5A512646}"/>
    <cellStyle name="SHADEDSTORES 3 15 4" xfId="20470" xr:uid="{78239F3F-925D-4C37-81C2-E88E147A3706}"/>
    <cellStyle name="SHADEDSTORES 3 16" xfId="8900" xr:uid="{7979E6C1-AC73-45C9-8AB1-EAF4CC7E4E06}"/>
    <cellStyle name="SHADEDSTORES 3 16 2" xfId="29109" xr:uid="{47C57A90-21D9-4A08-A7DE-9200526BD13F}"/>
    <cellStyle name="SHADEDSTORES 3 16 3" xfId="38885" xr:uid="{7D0881DB-637F-40C9-A203-CD80FA6EADE5}"/>
    <cellStyle name="SHADEDSTORES 3 16 4" xfId="18917" xr:uid="{72A49B08-364F-40F5-8310-3E93D9829DBD}"/>
    <cellStyle name="SHADEDSTORES 3 17" xfId="10944" xr:uid="{074A2FD0-A7F0-40FA-BAAE-0E63DC479490}"/>
    <cellStyle name="SHADEDSTORES 3 17 2" xfId="31147" xr:uid="{089F7AD4-D2B7-4812-8245-4B4A50DD1F6D}"/>
    <cellStyle name="SHADEDSTORES 3 17 3" xfId="40923" xr:uid="{C99BF2EB-7E74-4C52-B174-067964DCBE41}"/>
    <cellStyle name="SHADEDSTORES 3 17 4" xfId="20955" xr:uid="{05735506-4E15-4D4D-872B-ABB8E812D026}"/>
    <cellStyle name="SHADEDSTORES 3 18" xfId="11927" xr:uid="{3237A532-09F6-49DC-A5F4-FA17874A1983}"/>
    <cellStyle name="SHADEDSTORES 3 18 2" xfId="32128" xr:uid="{2C042D33-5C80-48EB-A976-A6A2EA191576}"/>
    <cellStyle name="SHADEDSTORES 3 18 3" xfId="41904" xr:uid="{193F8D4B-1F26-4E1E-9EC9-247326BA43B7}"/>
    <cellStyle name="SHADEDSTORES 3 18 4" xfId="21936" xr:uid="{17181DF4-F61B-4178-848D-D357A7525822}"/>
    <cellStyle name="SHADEDSTORES 3 19" xfId="4696" xr:uid="{494FCF16-8A9B-4003-9C42-C9608F3D2371}"/>
    <cellStyle name="SHADEDSTORES 3 19 2" xfId="24941" xr:uid="{9E773A06-9BDA-46D7-B70E-26EBFFD949EB}"/>
    <cellStyle name="SHADEDSTORES 3 19 3" xfId="34717" xr:uid="{E6E1FD81-52AF-4650-90F4-6633D5DCF33F}"/>
    <cellStyle name="SHADEDSTORES 3 19 4" xfId="14749" xr:uid="{7F66224A-6CE0-4443-997B-0FD08BD9F84D}"/>
    <cellStyle name="SHADEDSTORES 3 2" xfId="2685" xr:uid="{83205CF7-9981-4610-85F1-741E493D8770}"/>
    <cellStyle name="SHADEDSTORES 3 2 10" xfId="7759" xr:uid="{886581B6-7027-4393-9BD1-D9300AD3133A}"/>
    <cellStyle name="SHADEDSTORES 3 2 10 2" xfId="27972" xr:uid="{180C310D-9B31-4DE3-B86D-D66CD442AE05}"/>
    <cellStyle name="SHADEDSTORES 3 2 10 3" xfId="37748" xr:uid="{1EA4F225-78AC-4C8A-B196-4F7DF33F190F}"/>
    <cellStyle name="SHADEDSTORES 3 2 10 4" xfId="17780" xr:uid="{DBCEE4DB-4B00-49F8-804A-5CB6AD9A861C}"/>
    <cellStyle name="SHADEDSTORES 3 2 11" xfId="8289" xr:uid="{54678341-8248-4D82-9131-3C7FA0876466}"/>
    <cellStyle name="SHADEDSTORES 3 2 11 2" xfId="28501" xr:uid="{7B432247-E15D-413B-93C3-813D50728BCD}"/>
    <cellStyle name="SHADEDSTORES 3 2 11 3" xfId="38277" xr:uid="{FBB3225E-E2FF-4122-A3EE-C33AB64B2617}"/>
    <cellStyle name="SHADEDSTORES 3 2 11 4" xfId="18309" xr:uid="{139C1DA9-8F2F-426C-B08B-1650858310DA}"/>
    <cellStyle name="SHADEDSTORES 3 2 12" xfId="9419" xr:uid="{DEC8DB06-E969-4CD6-9C94-7793E0EB6713}"/>
    <cellStyle name="SHADEDSTORES 3 2 12 2" xfId="29627" xr:uid="{A3C3D9E3-D809-48A4-8830-9F81B3EE80A0}"/>
    <cellStyle name="SHADEDSTORES 3 2 12 3" xfId="39403" xr:uid="{A0F13D5B-D5D1-4226-B67D-54A27A23BD48}"/>
    <cellStyle name="SHADEDSTORES 3 2 12 4" xfId="19435" xr:uid="{9A8A02EB-A53C-4795-9B4E-4515BD28E3D4}"/>
    <cellStyle name="SHADEDSTORES 3 2 13" xfId="5735" xr:uid="{7B14532A-DFC3-4EB9-8B04-DA135962C0AD}"/>
    <cellStyle name="SHADEDSTORES 3 2 13 2" xfId="25964" xr:uid="{5373C3C8-8B67-4908-917F-EDF2B7688CA8}"/>
    <cellStyle name="SHADEDSTORES 3 2 13 3" xfId="35740" xr:uid="{A7FAAD5D-5CD4-4891-899E-8F4823E44EED}"/>
    <cellStyle name="SHADEDSTORES 3 2 13 4" xfId="15772" xr:uid="{6FA9A597-517F-4AFE-9587-8EE26401525C}"/>
    <cellStyle name="SHADEDSTORES 3 2 14" xfId="4020" xr:uid="{4CF1C737-76B4-4E65-A1D0-382E016F61BA}"/>
    <cellStyle name="SHADEDSTORES 3 2 14 2" xfId="24276" xr:uid="{394BF3D2-50EC-4266-968E-5F5457165091}"/>
    <cellStyle name="SHADEDSTORES 3 2 14 3" xfId="34052" xr:uid="{9F05C835-2D61-405A-B0CA-B833046B3CCB}"/>
    <cellStyle name="SHADEDSTORES 3 2 14 4" xfId="14084" xr:uid="{AF13D9A9-365D-4D31-BC52-5003E93554C4}"/>
    <cellStyle name="SHADEDSTORES 3 2 15" xfId="10417" xr:uid="{3BCEF217-E0E8-4438-8ADA-885A82842729}"/>
    <cellStyle name="SHADEDSTORES 3 2 15 2" xfId="30622" xr:uid="{D8FD4878-FAA6-417B-83A5-355AF5E09C6D}"/>
    <cellStyle name="SHADEDSTORES 3 2 15 3" xfId="40398" xr:uid="{2798F152-8EF9-4104-B677-7DA9A5F1A483}"/>
    <cellStyle name="SHADEDSTORES 3 2 15 4" xfId="20430" xr:uid="{5E9602EA-3A6A-409A-85A3-E4561B27FFB6}"/>
    <cellStyle name="SHADEDSTORES 3 2 16" xfId="10441" xr:uid="{2EAE226D-3358-4A15-B7AE-7EEE431E8933}"/>
    <cellStyle name="SHADEDSTORES 3 2 16 2" xfId="30646" xr:uid="{998AEDAD-8CBC-49D9-9E01-A8458E7F0E44}"/>
    <cellStyle name="SHADEDSTORES 3 2 16 3" xfId="40422" xr:uid="{6EAD7B74-E288-4DEF-9237-5356690B8734}"/>
    <cellStyle name="SHADEDSTORES 3 2 16 4" xfId="20454" xr:uid="{B8577460-CABA-492B-954F-94CAE81FFC3C}"/>
    <cellStyle name="SHADEDSTORES 3 2 17" xfId="9395" xr:uid="{FD81F111-F5F9-4548-9158-7EA0EDF7E156}"/>
    <cellStyle name="SHADEDSTORES 3 2 17 2" xfId="29603" xr:uid="{E11E35DF-7A05-4981-A1C5-F6781C1D16CC}"/>
    <cellStyle name="SHADEDSTORES 3 2 17 3" xfId="39379" xr:uid="{3CC5ACC8-F9D9-4328-8493-CB9AE92AEDDF}"/>
    <cellStyle name="SHADEDSTORES 3 2 17 4" xfId="19411" xr:uid="{2B4C161C-C01A-47F7-8CA2-0BF97190D4E0}"/>
    <cellStyle name="SHADEDSTORES 3 2 18" xfId="11906" xr:uid="{C42BF03B-E788-4DE0-BB4E-6329D326F30F}"/>
    <cellStyle name="SHADEDSTORES 3 2 18 2" xfId="32107" xr:uid="{415F7744-47AF-40C9-80A8-C1EA96722224}"/>
    <cellStyle name="SHADEDSTORES 3 2 18 3" xfId="41883" xr:uid="{CABE03EE-3F39-4B2C-8FB2-A72B584C7BEF}"/>
    <cellStyle name="SHADEDSTORES 3 2 18 4" xfId="21915" xr:uid="{E0E3ED8F-4191-4376-878C-882BF52B8835}"/>
    <cellStyle name="SHADEDSTORES 3 2 19" xfId="24066" xr:uid="{39D7D307-A25C-45A3-AD3E-3433872FD63E}"/>
    <cellStyle name="SHADEDSTORES 3 2 2" xfId="6493" xr:uid="{222BCF29-EDB8-4F61-A0F9-33DD28396DF2}"/>
    <cellStyle name="SHADEDSTORES 3 2 2 10" xfId="11280" xr:uid="{06979952-B0A7-4FF4-A92B-15CD38E4549C}"/>
    <cellStyle name="SHADEDSTORES 3 2 2 10 2" xfId="31482" xr:uid="{6E218AE5-A4C8-455E-9BC5-C6B33D82E66C}"/>
    <cellStyle name="SHADEDSTORES 3 2 2 10 3" xfId="41258" xr:uid="{7B4CAADB-CAD2-40AA-8B42-F521DAD41E41}"/>
    <cellStyle name="SHADEDSTORES 3 2 2 10 4" xfId="21290" xr:uid="{C8CBFCC7-47B7-4282-A05E-B5976CC25309}"/>
    <cellStyle name="SHADEDSTORES 3 2 2 11" xfId="11766" xr:uid="{2B51CC08-B8CE-4C16-BC20-E661873C1868}"/>
    <cellStyle name="SHADEDSTORES 3 2 2 11 2" xfId="31968" xr:uid="{8ECA1BE2-96CB-4E91-8D7D-EF35EAA11E8A}"/>
    <cellStyle name="SHADEDSTORES 3 2 2 11 3" xfId="41744" xr:uid="{4F85F914-6D88-4A85-A3A6-745D7BFC7EF2}"/>
    <cellStyle name="SHADEDSTORES 3 2 2 11 4" xfId="21776" xr:uid="{23DA8A2A-0ECA-4212-BAD9-1C01FBF26577}"/>
    <cellStyle name="SHADEDSTORES 3 2 2 12" xfId="12240" xr:uid="{2954132A-60DD-4A8D-A311-39F3D959FBCF}"/>
    <cellStyle name="SHADEDSTORES 3 2 2 12 2" xfId="32441" xr:uid="{FA0CE543-DF40-43FE-8305-96AAE2CB91D2}"/>
    <cellStyle name="SHADEDSTORES 3 2 2 12 3" xfId="42217" xr:uid="{99FD3280-CAD8-4871-B508-3837681877DE}"/>
    <cellStyle name="SHADEDSTORES 3 2 2 12 4" xfId="22249" xr:uid="{DEC462C7-08CA-4B98-8C93-DD4F4E13C759}"/>
    <cellStyle name="SHADEDSTORES 3 2 2 13" xfId="12701" xr:uid="{A1310CEF-054D-4939-AB8F-8AF64B3A75F2}"/>
    <cellStyle name="SHADEDSTORES 3 2 2 13 2" xfId="32901" xr:uid="{B9A1F999-8294-4EAD-B70A-61E592F6E390}"/>
    <cellStyle name="SHADEDSTORES 3 2 2 13 3" xfId="42677" xr:uid="{76A7C017-5A93-433D-93B4-93C2D56D74D3}"/>
    <cellStyle name="SHADEDSTORES 3 2 2 13 4" xfId="22709" xr:uid="{3E1ABEF2-10C5-4CFD-A5D8-E5FAAE83B697}"/>
    <cellStyle name="SHADEDSTORES 3 2 2 14" xfId="13161" xr:uid="{B4BA157C-39D1-4E8C-BAF6-B3F55B4720E7}"/>
    <cellStyle name="SHADEDSTORES 3 2 2 14 2" xfId="33360" xr:uid="{6F251B17-7AE1-470A-8EED-4F30DA3EAC75}"/>
    <cellStyle name="SHADEDSTORES 3 2 2 14 3" xfId="43136" xr:uid="{0041C2A2-D1C2-4ADE-A30C-A2AD328412AD}"/>
    <cellStyle name="SHADEDSTORES 3 2 2 14 4" xfId="23168" xr:uid="{DEC52986-1D95-497D-8233-FB2F7BA271F5}"/>
    <cellStyle name="SHADEDSTORES 3 2 2 15" xfId="13614" xr:uid="{1155EF26-8A81-4410-97E9-0D65A76DA6B5}"/>
    <cellStyle name="SHADEDSTORES 3 2 2 15 2" xfId="33811" xr:uid="{103C3ECC-5185-42F4-8EA7-9D1CB9A2931F}"/>
    <cellStyle name="SHADEDSTORES 3 2 2 15 3" xfId="43587" xr:uid="{CF899D60-3E84-4950-A74F-587211153D82}"/>
    <cellStyle name="SHADEDSTORES 3 2 2 15 4" xfId="23619" xr:uid="{359A0D78-8929-4AF7-8DBA-6459B76EA065}"/>
    <cellStyle name="SHADEDSTORES 3 2 2 16" xfId="26711" xr:uid="{D9201491-C8B4-400E-844B-AA5FA923E6AB}"/>
    <cellStyle name="SHADEDSTORES 3 2 2 17" xfId="36487" xr:uid="{8ABDAC91-551F-43FA-A844-B57FF4732DF0}"/>
    <cellStyle name="SHADEDSTORES 3 2 2 18" xfId="16519" xr:uid="{2C907481-27AC-47A9-9C66-7E5816B1A79F}"/>
    <cellStyle name="SHADEDSTORES 3 2 2 2" xfId="7052" xr:uid="{F9516EE2-1DEE-4E90-9983-A3A627CB0FB7}"/>
    <cellStyle name="SHADEDSTORES 3 2 2 2 2" xfId="27266" xr:uid="{C336F4B0-5DC1-48AA-B50C-08529FDE585B}"/>
    <cellStyle name="SHADEDSTORES 3 2 2 2 3" xfId="37042" xr:uid="{79211F3B-7792-4A15-B304-A2FD172A3CE9}"/>
    <cellStyle name="SHADEDSTORES 3 2 2 2 4" xfId="17074" xr:uid="{F57E3F61-4289-4D40-80BB-32A0D2D6770F}"/>
    <cellStyle name="SHADEDSTORES 3 2 2 3" xfId="7599" xr:uid="{C7ABC010-BB31-43D4-99EC-B1E47A1DBB8A}"/>
    <cellStyle name="SHADEDSTORES 3 2 2 3 2" xfId="27813" xr:uid="{24E6DE4A-05E7-43E0-936C-F78DE8960E91}"/>
    <cellStyle name="SHADEDSTORES 3 2 2 3 3" xfId="37589" xr:uid="{9062BE69-D660-4E33-A614-46A75E78ACAB}"/>
    <cellStyle name="SHADEDSTORES 3 2 2 3 4" xfId="17621" xr:uid="{0AD5975D-3508-4D2D-BE27-4FE96A1E24EE}"/>
    <cellStyle name="SHADEDSTORES 3 2 2 4" xfId="8149" xr:uid="{58F33030-ACD5-4586-AF96-16B9E7986870}"/>
    <cellStyle name="SHADEDSTORES 3 2 2 4 2" xfId="28361" xr:uid="{86B73867-033C-43C5-856A-08C1F121EA7D}"/>
    <cellStyle name="SHADEDSTORES 3 2 2 4 3" xfId="38137" xr:uid="{5B7A46F6-0E0F-4879-A0CE-C6CB4049B257}"/>
    <cellStyle name="SHADEDSTORES 3 2 2 4 4" xfId="18169" xr:uid="{828F866A-8E5F-43CB-A3E6-E2EA4B82811E}"/>
    <cellStyle name="SHADEDSTORES 3 2 2 5" xfId="8691" xr:uid="{316622E3-8CF8-4C52-9155-77319AA94ABC}"/>
    <cellStyle name="SHADEDSTORES 3 2 2 5 2" xfId="28902" xr:uid="{408D0874-6ED1-4C8B-B7D8-9BA240D67DE8}"/>
    <cellStyle name="SHADEDSTORES 3 2 2 5 3" xfId="38678" xr:uid="{7A1355C1-537B-4679-90A7-67FFB4F531B5}"/>
    <cellStyle name="SHADEDSTORES 3 2 2 5 4" xfId="18710" xr:uid="{2BFA9C09-1929-498A-88AF-A998FF39ED5A}"/>
    <cellStyle name="SHADEDSTORES 3 2 2 6" xfId="9217" xr:uid="{B98E790A-5D91-405D-A218-7CE0FB3306DD}"/>
    <cellStyle name="SHADEDSTORES 3 2 2 6 2" xfId="29426" xr:uid="{B6F4D186-9ACF-4889-8F32-66BB3E657309}"/>
    <cellStyle name="SHADEDSTORES 3 2 2 6 3" xfId="39202" xr:uid="{6BA509F1-7987-49EB-BC14-33B6501E7EC9}"/>
    <cellStyle name="SHADEDSTORES 3 2 2 6 4" xfId="19234" xr:uid="{C7911078-C44B-4814-B903-ADB2E0CD916E}"/>
    <cellStyle name="SHADEDSTORES 3 2 2 7" xfId="9741" xr:uid="{3B2A476A-B0E2-4D01-BA37-15530586A61A}"/>
    <cellStyle name="SHADEDSTORES 3 2 2 7 2" xfId="29948" xr:uid="{BD27E117-0FC7-4A6A-9CAF-EA1D3638F5EA}"/>
    <cellStyle name="SHADEDSTORES 3 2 2 7 3" xfId="39724" xr:uid="{C92CB6F7-7BF7-4465-88DB-70967F0D3850}"/>
    <cellStyle name="SHADEDSTORES 3 2 2 7 4" xfId="19756" xr:uid="{90C102DB-93F6-499C-83A6-BCFA0333FC56}"/>
    <cellStyle name="SHADEDSTORES 3 2 2 8" xfId="10265" xr:uid="{119B12FB-EB4E-4990-A12A-B860C321DFF7}"/>
    <cellStyle name="SHADEDSTORES 3 2 2 8 2" xfId="30472" xr:uid="{FE2230E4-769A-457E-BC4B-EE74159D76C8}"/>
    <cellStyle name="SHADEDSTORES 3 2 2 8 3" xfId="40248" xr:uid="{39E5393D-3838-4E1C-9985-A44307C2ADF6}"/>
    <cellStyle name="SHADEDSTORES 3 2 2 8 4" xfId="20280" xr:uid="{C1823C3D-8966-406F-B593-FDBC9D3AC803}"/>
    <cellStyle name="SHADEDSTORES 3 2 2 9" xfId="10776" xr:uid="{A7B8A63B-B9A9-46E0-820B-5ADF38DE9C80}"/>
    <cellStyle name="SHADEDSTORES 3 2 2 9 2" xfId="30980" xr:uid="{0D513484-1F8E-48CE-8557-7CF92A226458}"/>
    <cellStyle name="SHADEDSTORES 3 2 2 9 3" xfId="40756" xr:uid="{F2C4789C-A850-442D-BD44-DA8ACA19F115}"/>
    <cellStyle name="SHADEDSTORES 3 2 2 9 4" xfId="20788" xr:uid="{A4EF4B86-BD8E-4348-807E-4E719112E1FB}"/>
    <cellStyle name="SHADEDSTORES 3 2 20" xfId="23867" xr:uid="{05D4B91E-1818-4836-8463-1FB8BE96AED0}"/>
    <cellStyle name="SHADEDSTORES 3 2 21" xfId="13964" xr:uid="{123E9617-4029-4DF7-A357-26FBB893D23E}"/>
    <cellStyle name="SHADEDSTORES 3 2 3" xfId="6303" xr:uid="{3EC2BD27-48D1-4EC4-B866-3E740C4246F7}"/>
    <cellStyle name="SHADEDSTORES 3 2 3 10" xfId="11090" xr:uid="{A94B99DA-F08D-47A1-B6F1-6AFE00EC1120}"/>
    <cellStyle name="SHADEDSTORES 3 2 3 10 2" xfId="31292" xr:uid="{267F4DDB-5C30-4428-A376-7FACDFF49D68}"/>
    <cellStyle name="SHADEDSTORES 3 2 3 10 3" xfId="41068" xr:uid="{11FC9461-B2A7-4C5D-87F3-3A4145211B99}"/>
    <cellStyle name="SHADEDSTORES 3 2 3 10 4" xfId="21100" xr:uid="{1F49720A-4223-4635-8035-CBC34A7BF9EF}"/>
    <cellStyle name="SHADEDSTORES 3 2 3 11" xfId="11576" xr:uid="{09E4EDB2-205C-44B0-8874-BF1D63697F46}"/>
    <cellStyle name="SHADEDSTORES 3 2 3 11 2" xfId="31778" xr:uid="{90B25101-1E50-4A67-AFA2-2C2C34747A15}"/>
    <cellStyle name="SHADEDSTORES 3 2 3 11 3" xfId="41554" xr:uid="{4C427BD0-81FC-4BD7-9E29-05D9652641F8}"/>
    <cellStyle name="SHADEDSTORES 3 2 3 11 4" xfId="21586" xr:uid="{E1F3EDF2-D96C-46D6-A479-F912E742AFF8}"/>
    <cellStyle name="SHADEDSTORES 3 2 3 12" xfId="12050" xr:uid="{4E88B8D6-DE19-4260-890F-6F03F77F7237}"/>
    <cellStyle name="SHADEDSTORES 3 2 3 12 2" xfId="32251" xr:uid="{3C584B42-A389-4FA0-96DA-D5E5EAE4F640}"/>
    <cellStyle name="SHADEDSTORES 3 2 3 12 3" xfId="42027" xr:uid="{0C7E4873-A581-462C-91B9-F035F9AB7996}"/>
    <cellStyle name="SHADEDSTORES 3 2 3 12 4" xfId="22059" xr:uid="{3ADCF58E-8EE4-4123-89E1-CB2C8B24CE6A}"/>
    <cellStyle name="SHADEDSTORES 3 2 3 13" xfId="12511" xr:uid="{CDCA7DF6-02C6-48FD-8F85-C0C952E61F91}"/>
    <cellStyle name="SHADEDSTORES 3 2 3 13 2" xfId="32711" xr:uid="{058C366B-C5A8-484F-9BAE-0369E0725E40}"/>
    <cellStyle name="SHADEDSTORES 3 2 3 13 3" xfId="42487" xr:uid="{0EAF3C53-E098-4C87-AB24-4A1CDF079DEE}"/>
    <cellStyle name="SHADEDSTORES 3 2 3 13 4" xfId="22519" xr:uid="{2ED17D88-5199-4131-9D0C-E3E7A956CDF2}"/>
    <cellStyle name="SHADEDSTORES 3 2 3 14" xfId="12971" xr:uid="{604B3F32-CE62-44E3-B5A3-4BC8B4A5AC02}"/>
    <cellStyle name="SHADEDSTORES 3 2 3 14 2" xfId="33170" xr:uid="{E25CE362-AB15-48BC-BC6B-7D78E2C6A3E6}"/>
    <cellStyle name="SHADEDSTORES 3 2 3 14 3" xfId="42946" xr:uid="{39A89DAF-A598-412E-98CD-DE0D1C20F847}"/>
    <cellStyle name="SHADEDSTORES 3 2 3 14 4" xfId="22978" xr:uid="{9ADAA423-1E38-450C-ADBD-E33DEBB1D847}"/>
    <cellStyle name="SHADEDSTORES 3 2 3 15" xfId="13424" xr:uid="{56AC1C0C-0D57-4390-8FB1-04000CDA6394}"/>
    <cellStyle name="SHADEDSTORES 3 2 3 15 2" xfId="33621" xr:uid="{47B9A668-BED7-4E18-9A0A-BB6B0CB96AED}"/>
    <cellStyle name="SHADEDSTORES 3 2 3 15 3" xfId="43397" xr:uid="{026070D0-C958-4DB1-A6CE-02BA9FC0D0FE}"/>
    <cellStyle name="SHADEDSTORES 3 2 3 15 4" xfId="23429" xr:uid="{F7B3BD59-EA8B-4C58-9F02-CB16DE15BAF3}"/>
    <cellStyle name="SHADEDSTORES 3 2 3 16" xfId="26521" xr:uid="{822891ED-1757-4275-B98D-3C1B2D937903}"/>
    <cellStyle name="SHADEDSTORES 3 2 3 17" xfId="36297" xr:uid="{76FC6662-DDB7-40D7-8039-4683F4BA1A32}"/>
    <cellStyle name="SHADEDSTORES 3 2 3 18" xfId="16329" xr:uid="{8DE77AFF-B82C-4D02-80B6-16A0D69BE922}"/>
    <cellStyle name="SHADEDSTORES 3 2 3 2" xfId="6862" xr:uid="{F70ED2BF-FDA8-4C2D-88E0-ABD2E67F7F10}"/>
    <cellStyle name="SHADEDSTORES 3 2 3 2 2" xfId="27076" xr:uid="{4C74E791-7D48-4591-AEC2-974A7B972112}"/>
    <cellStyle name="SHADEDSTORES 3 2 3 2 3" xfId="36852" xr:uid="{CFFA8BAE-EA65-4BA1-8525-78D7647A0BF8}"/>
    <cellStyle name="SHADEDSTORES 3 2 3 2 4" xfId="16884" xr:uid="{CD41F593-F45D-46BE-A56C-C0D377B3142A}"/>
    <cellStyle name="SHADEDSTORES 3 2 3 3" xfId="7409" xr:uid="{D1D34449-2C01-4D51-8C85-EAC3309C37C1}"/>
    <cellStyle name="SHADEDSTORES 3 2 3 3 2" xfId="27623" xr:uid="{F507BE3F-2FF9-4782-AAEC-5264F856EFA3}"/>
    <cellStyle name="SHADEDSTORES 3 2 3 3 3" xfId="37399" xr:uid="{CC2FA475-55EC-472A-B764-DE8A1DA88573}"/>
    <cellStyle name="SHADEDSTORES 3 2 3 3 4" xfId="17431" xr:uid="{8A362A76-9829-4113-9718-204F5705C14B}"/>
    <cellStyle name="SHADEDSTORES 3 2 3 4" xfId="7959" xr:uid="{0D43C102-D0F6-4A39-9A5E-367B7F690A4F}"/>
    <cellStyle name="SHADEDSTORES 3 2 3 4 2" xfId="28171" xr:uid="{E8447E61-E5D8-4202-A6DF-1E02A19511B7}"/>
    <cellStyle name="SHADEDSTORES 3 2 3 4 3" xfId="37947" xr:uid="{3B508A5F-4ED3-410E-961B-1FA207062382}"/>
    <cellStyle name="SHADEDSTORES 3 2 3 4 4" xfId="17979" xr:uid="{5190D320-0EE0-4692-A450-D32468E096D8}"/>
    <cellStyle name="SHADEDSTORES 3 2 3 5" xfId="8501" xr:uid="{4678B8DE-3482-4FB5-B2E8-FC06296E4AD6}"/>
    <cellStyle name="SHADEDSTORES 3 2 3 5 2" xfId="28712" xr:uid="{79D61C6C-387E-49B3-83CD-F130A959C90C}"/>
    <cellStyle name="SHADEDSTORES 3 2 3 5 3" xfId="38488" xr:uid="{BB19B749-00E9-41DF-8D9C-6189C2BB3A2B}"/>
    <cellStyle name="SHADEDSTORES 3 2 3 5 4" xfId="18520" xr:uid="{C951FE10-D759-4E57-8AC8-F565842EDFC0}"/>
    <cellStyle name="SHADEDSTORES 3 2 3 6" xfId="9027" xr:uid="{C51426CE-BF80-4F62-8531-DEED357337A3}"/>
    <cellStyle name="SHADEDSTORES 3 2 3 6 2" xfId="29236" xr:uid="{8518FDBB-0235-430D-B1F8-E9D045BAC1E6}"/>
    <cellStyle name="SHADEDSTORES 3 2 3 6 3" xfId="39012" xr:uid="{2F49E4D5-17DD-4311-B33B-0F716E1AB5F2}"/>
    <cellStyle name="SHADEDSTORES 3 2 3 6 4" xfId="19044" xr:uid="{C9577E0D-A10E-4009-9691-A3F3B2E8C1AD}"/>
    <cellStyle name="SHADEDSTORES 3 2 3 7" xfId="9551" xr:uid="{4350BDAE-1F8C-4FD7-8617-4B727B283639}"/>
    <cellStyle name="SHADEDSTORES 3 2 3 7 2" xfId="29758" xr:uid="{50F03685-4219-49BC-9AFF-4F837BF4D758}"/>
    <cellStyle name="SHADEDSTORES 3 2 3 7 3" xfId="39534" xr:uid="{622A1CE9-3F2B-4360-80FE-3246B2A3FEDA}"/>
    <cellStyle name="SHADEDSTORES 3 2 3 7 4" xfId="19566" xr:uid="{A623A8B0-CA04-461D-A772-17E2264FAED7}"/>
    <cellStyle name="SHADEDSTORES 3 2 3 8" xfId="10075" xr:uid="{87EFB53F-4D25-4A5B-A645-B951C7455AA6}"/>
    <cellStyle name="SHADEDSTORES 3 2 3 8 2" xfId="30282" xr:uid="{CC5C35F1-4C52-48E5-912E-88D9A9FE7CA5}"/>
    <cellStyle name="SHADEDSTORES 3 2 3 8 3" xfId="40058" xr:uid="{82EEAA02-0540-4ED1-89AE-2C2F5498C6E8}"/>
    <cellStyle name="SHADEDSTORES 3 2 3 8 4" xfId="20090" xr:uid="{0B976CC1-208D-46F7-AE5E-C1DEBF48D804}"/>
    <cellStyle name="SHADEDSTORES 3 2 3 9" xfId="10586" xr:uid="{C421D28D-F04E-4CD4-A210-B1E116344105}"/>
    <cellStyle name="SHADEDSTORES 3 2 3 9 2" xfId="30790" xr:uid="{F30F10C2-8A5A-4E66-A54A-66AB9CDD1B00}"/>
    <cellStyle name="SHADEDSTORES 3 2 3 9 3" xfId="40566" xr:uid="{6381B617-6E26-433C-B673-CAB7C511120A}"/>
    <cellStyle name="SHADEDSTORES 3 2 3 9 4" xfId="20598" xr:uid="{56F2DCAA-9837-4C41-81FA-D0AF3C468764}"/>
    <cellStyle name="SHADEDSTORES 3 2 4" xfId="5499" xr:uid="{C63BC401-7298-43EC-A960-AC70107026E4}"/>
    <cellStyle name="SHADEDSTORES 3 2 4 2" xfId="25731" xr:uid="{2E14A3C2-AFD0-42B3-A747-6F3F5C32A687}"/>
    <cellStyle name="SHADEDSTORES 3 2 4 3" xfId="35507" xr:uid="{C34CC9DF-1458-4EEF-864E-5703AF634091}"/>
    <cellStyle name="SHADEDSTORES 3 2 4 4" xfId="15539" xr:uid="{6B62BF92-A9D4-4E71-A4AA-5B9BE0422F92}"/>
    <cellStyle name="SHADEDSTORES 3 2 5" xfId="4731" xr:uid="{AB7F5FCF-9DBF-4C97-ABF9-E03510C8EF2F}"/>
    <cellStyle name="SHADEDSTORES 3 2 5 2" xfId="24975" xr:uid="{6B4185B5-0DFF-4F46-AC26-CBF9225FC966}"/>
    <cellStyle name="SHADEDSTORES 3 2 5 3" xfId="34751" xr:uid="{FB6C1890-0F13-405B-A739-D2DD37F228FA}"/>
    <cellStyle name="SHADEDSTORES 3 2 5 4" xfId="14783" xr:uid="{240B0DDC-9D8A-467D-84CA-8D2CEEE129D8}"/>
    <cellStyle name="SHADEDSTORES 3 2 6" xfId="6164" xr:uid="{3C6816E0-EF8C-4478-95E0-A43F8C9EED54}"/>
    <cellStyle name="SHADEDSTORES 3 2 6 2" xfId="26382" xr:uid="{8780717A-DF05-41EF-A23F-691703BBE81B}"/>
    <cellStyle name="SHADEDSTORES 3 2 6 3" xfId="36158" xr:uid="{907B4BC0-3CB2-4B1E-90DA-9B4A6CB54CD6}"/>
    <cellStyle name="SHADEDSTORES 3 2 6 4" xfId="16190" xr:uid="{EC6F62C6-99CD-4F7C-98D4-9A2B0586755C}"/>
    <cellStyle name="SHADEDSTORES 3 2 7" xfId="5996" xr:uid="{DA6579A8-D9A8-43F9-AE8F-2BBA3BB6A7E2}"/>
    <cellStyle name="SHADEDSTORES 3 2 7 2" xfId="26216" xr:uid="{E300326B-0E82-4B7C-9EF8-F84EA43754F9}"/>
    <cellStyle name="SHADEDSTORES 3 2 7 3" xfId="35992" xr:uid="{7BC61D29-F1A1-4903-8EB4-A6351C62E8C6}"/>
    <cellStyle name="SHADEDSTORES 3 2 7 4" xfId="16024" xr:uid="{7292F9A0-9113-4BA0-B473-F623E7FB64C1}"/>
    <cellStyle name="SHADEDSTORES 3 2 8" xfId="5404" xr:uid="{7C8F3B40-1777-4D7F-A9ED-AD88F6BAE727}"/>
    <cellStyle name="SHADEDSTORES 3 2 8 2" xfId="25641" xr:uid="{FC4596E8-8919-4B58-895E-B0BD8D4C65B0}"/>
    <cellStyle name="SHADEDSTORES 3 2 8 3" xfId="35417" xr:uid="{F97ED545-BBF0-4EA4-B1A8-8DA36F9CE340}"/>
    <cellStyle name="SHADEDSTORES 3 2 8 4" xfId="15449" xr:uid="{7EC127B2-CAB9-4305-BF8C-5E1FCD9E2A17}"/>
    <cellStyle name="SHADEDSTORES 3 2 9" xfId="5554" xr:uid="{C1D0C937-7BB2-4F42-AD93-93192BBE39A7}"/>
    <cellStyle name="SHADEDSTORES 3 2 9 2" xfId="25784" xr:uid="{CE2BF6A1-6B0E-475F-B008-29B555CC9607}"/>
    <cellStyle name="SHADEDSTORES 3 2 9 3" xfId="35560" xr:uid="{775D5B06-DDAC-428D-8AA3-7BC967F4C020}"/>
    <cellStyle name="SHADEDSTORES 3 2 9 4" xfId="15592" xr:uid="{AD62937A-3D17-4C94-83E1-E8C48B582046}"/>
    <cellStyle name="SHADEDSTORES 3 20" xfId="24065" xr:uid="{ACA73C17-D61F-49C9-BCB2-BAA9C85D358F}"/>
    <cellStyle name="SHADEDSTORES 3 21" xfId="23868" xr:uid="{DC163AB1-D7D0-486E-81E7-C465439A2F08}"/>
    <cellStyle name="SHADEDSTORES 3 22" xfId="13963" xr:uid="{57A82CAD-08C0-43BE-8FB3-DC87752CB1C0}"/>
    <cellStyle name="SHADEDSTORES 3 3" xfId="6492" xr:uid="{3B5FD138-A7B0-4185-8FC2-AC7D3908BD15}"/>
    <cellStyle name="SHADEDSTORES 3 3 10" xfId="11279" xr:uid="{2003550D-7BB3-4E6A-9B8B-49FD01B28146}"/>
    <cellStyle name="SHADEDSTORES 3 3 10 2" xfId="31481" xr:uid="{DEA6952A-EC2F-4495-AD1F-0A76B1A1DE18}"/>
    <cellStyle name="SHADEDSTORES 3 3 10 3" xfId="41257" xr:uid="{4EA08900-CF38-4E4D-88D4-23AE768BF29C}"/>
    <cellStyle name="SHADEDSTORES 3 3 10 4" xfId="21289" xr:uid="{EA00770D-D28C-46F8-8E70-F1CC6B6F12FA}"/>
    <cellStyle name="SHADEDSTORES 3 3 11" xfId="11765" xr:uid="{A3867BF6-9B89-4BA4-8792-2754D98763C1}"/>
    <cellStyle name="SHADEDSTORES 3 3 11 2" xfId="31967" xr:uid="{D9F8285E-8AF0-4B72-AAE0-CA5843B47569}"/>
    <cellStyle name="SHADEDSTORES 3 3 11 3" xfId="41743" xr:uid="{F65DB9DE-704A-4F2C-B018-678ABC5FC735}"/>
    <cellStyle name="SHADEDSTORES 3 3 11 4" xfId="21775" xr:uid="{153D585D-3343-4FD2-8709-A60B395C71EC}"/>
    <cellStyle name="SHADEDSTORES 3 3 12" xfId="12239" xr:uid="{C08BE549-ABD3-41AC-823B-CC711D301452}"/>
    <cellStyle name="SHADEDSTORES 3 3 12 2" xfId="32440" xr:uid="{9D0999C1-608C-49FB-970F-A421AB76A909}"/>
    <cellStyle name="SHADEDSTORES 3 3 12 3" xfId="42216" xr:uid="{B7E5BD3C-CEB8-4A9C-97C1-7A26C7F85AE3}"/>
    <cellStyle name="SHADEDSTORES 3 3 12 4" xfId="22248" xr:uid="{D7138CFB-7693-462A-AFAD-963E954A6382}"/>
    <cellStyle name="SHADEDSTORES 3 3 13" xfId="12700" xr:uid="{F7B19BFA-8E98-435B-8B0A-3B2A5EC38909}"/>
    <cellStyle name="SHADEDSTORES 3 3 13 2" xfId="32900" xr:uid="{6EAF1767-A64A-425F-94D5-B1B2AADC019D}"/>
    <cellStyle name="SHADEDSTORES 3 3 13 3" xfId="42676" xr:uid="{10FC97E4-733E-44A8-867C-ED426217805B}"/>
    <cellStyle name="SHADEDSTORES 3 3 13 4" xfId="22708" xr:uid="{FBD0997A-C989-4324-B2A1-D4AA3C03AE83}"/>
    <cellStyle name="SHADEDSTORES 3 3 14" xfId="13160" xr:uid="{1E6FCDC3-C3A9-4893-ABEF-D0984835D157}"/>
    <cellStyle name="SHADEDSTORES 3 3 14 2" xfId="33359" xr:uid="{0401AE31-1C64-4DB8-A2AA-E4F5CFCD1412}"/>
    <cellStyle name="SHADEDSTORES 3 3 14 3" xfId="43135" xr:uid="{AC31C033-CDC2-4B24-8D3D-30CDC3C6075D}"/>
    <cellStyle name="SHADEDSTORES 3 3 14 4" xfId="23167" xr:uid="{4ED3E40F-CEC3-4A0A-9D51-DB4CE54FB4DF}"/>
    <cellStyle name="SHADEDSTORES 3 3 15" xfId="13613" xr:uid="{CE3FA250-882B-4341-BBCE-E7F8EE059BB5}"/>
    <cellStyle name="SHADEDSTORES 3 3 15 2" xfId="33810" xr:uid="{95A1AB76-3E99-467D-9BBE-EB7F1C3475FC}"/>
    <cellStyle name="SHADEDSTORES 3 3 15 3" xfId="43586" xr:uid="{26D70D92-9D02-4E63-B7F3-75E0BAA05782}"/>
    <cellStyle name="SHADEDSTORES 3 3 15 4" xfId="23618" xr:uid="{75EAA374-3945-4DBA-AB5F-8AB6C6ABED2C}"/>
    <cellStyle name="SHADEDSTORES 3 3 16" xfId="26710" xr:uid="{738C7060-51C6-4638-AF81-CF587378D434}"/>
    <cellStyle name="SHADEDSTORES 3 3 17" xfId="36486" xr:uid="{50D19C5A-5650-452F-AEFC-9D435560F7EC}"/>
    <cellStyle name="SHADEDSTORES 3 3 18" xfId="16518" xr:uid="{33CB3CB3-B6DD-4BF7-AC38-F19CB176651E}"/>
    <cellStyle name="SHADEDSTORES 3 3 2" xfId="7051" xr:uid="{6DDD6B3C-14C3-4FDF-AF61-F49F4512258E}"/>
    <cellStyle name="SHADEDSTORES 3 3 2 2" xfId="27265" xr:uid="{8F388612-710A-40D6-A423-7999ACD2A7F6}"/>
    <cellStyle name="SHADEDSTORES 3 3 2 3" xfId="37041" xr:uid="{54EF6447-AB53-47BE-8514-A20E3DE8B1E1}"/>
    <cellStyle name="SHADEDSTORES 3 3 2 4" xfId="17073" xr:uid="{CFE05E19-8376-4E69-8344-29BE6C708D38}"/>
    <cellStyle name="SHADEDSTORES 3 3 3" xfId="7598" xr:uid="{2783D317-4EE9-4204-BE9F-9AFB5B68C6E7}"/>
    <cellStyle name="SHADEDSTORES 3 3 3 2" xfId="27812" xr:uid="{A89B3D8A-BF58-48BC-A824-77EC3F5BBE8B}"/>
    <cellStyle name="SHADEDSTORES 3 3 3 3" xfId="37588" xr:uid="{AE459B7A-30A6-4C28-9209-5CF52417BE02}"/>
    <cellStyle name="SHADEDSTORES 3 3 3 4" xfId="17620" xr:uid="{CD085974-48E4-4DF4-9960-FBA1FFAE9555}"/>
    <cellStyle name="SHADEDSTORES 3 3 4" xfId="8148" xr:uid="{AA98D76A-B45A-4BB9-B6A7-A60CFBEF9CA8}"/>
    <cellStyle name="SHADEDSTORES 3 3 4 2" xfId="28360" xr:uid="{2B00BFBC-CDFF-4D8C-9438-C69A1F36F757}"/>
    <cellStyle name="SHADEDSTORES 3 3 4 3" xfId="38136" xr:uid="{BD842B5F-DE1B-44A1-B66C-A168DAA54CB6}"/>
    <cellStyle name="SHADEDSTORES 3 3 4 4" xfId="18168" xr:uid="{9DAB3982-F002-4289-9CE5-A206A1596EBB}"/>
    <cellStyle name="SHADEDSTORES 3 3 5" xfId="8690" xr:uid="{3A81D6CB-740B-46B3-9CCA-8E436CA1C731}"/>
    <cellStyle name="SHADEDSTORES 3 3 5 2" xfId="28901" xr:uid="{6E4D22F3-D17C-422F-8C96-F77E548583D6}"/>
    <cellStyle name="SHADEDSTORES 3 3 5 3" xfId="38677" xr:uid="{BD93E2E8-FA18-45B0-BE4B-034353388673}"/>
    <cellStyle name="SHADEDSTORES 3 3 5 4" xfId="18709" xr:uid="{6206EF6F-EC84-4584-A642-9BD7DCC9032C}"/>
    <cellStyle name="SHADEDSTORES 3 3 6" xfId="9216" xr:uid="{87A4A45E-BC03-4806-BE62-F4CCAEFA0966}"/>
    <cellStyle name="SHADEDSTORES 3 3 6 2" xfId="29425" xr:uid="{1F2BEAF4-CB2F-4170-BEF1-CCD153FCE8F0}"/>
    <cellStyle name="SHADEDSTORES 3 3 6 3" xfId="39201" xr:uid="{E245822D-F71A-42BA-B8C5-603447EB31DB}"/>
    <cellStyle name="SHADEDSTORES 3 3 6 4" xfId="19233" xr:uid="{8AEDF8BC-B149-4CBE-BD63-9F18D0FE87DB}"/>
    <cellStyle name="SHADEDSTORES 3 3 7" xfId="9740" xr:uid="{CC69578B-3AC6-4D48-8531-D47916B93105}"/>
    <cellStyle name="SHADEDSTORES 3 3 7 2" xfId="29947" xr:uid="{ACAD08C8-390A-4167-A4AD-342A2AF6A723}"/>
    <cellStyle name="SHADEDSTORES 3 3 7 3" xfId="39723" xr:uid="{39810A30-64D2-40B0-95C5-2696D48B0F86}"/>
    <cellStyle name="SHADEDSTORES 3 3 7 4" xfId="19755" xr:uid="{30D1684E-8D13-41EB-92F7-0509AF622289}"/>
    <cellStyle name="SHADEDSTORES 3 3 8" xfId="10264" xr:uid="{FB68D96E-0ECD-4A4A-911A-6D4A6D87F8B0}"/>
    <cellStyle name="SHADEDSTORES 3 3 8 2" xfId="30471" xr:uid="{9E13B2D7-384A-4C69-A609-3936EB9F56EE}"/>
    <cellStyle name="SHADEDSTORES 3 3 8 3" xfId="40247" xr:uid="{39C397E1-67F3-4D9E-83A4-3A3C7B7B0E6E}"/>
    <cellStyle name="SHADEDSTORES 3 3 8 4" xfId="20279" xr:uid="{494CB64F-6649-4883-8F3C-B0D04E4F19C8}"/>
    <cellStyle name="SHADEDSTORES 3 3 9" xfId="10775" xr:uid="{593A9AE3-BD67-4358-8DB2-73BF7D9B66B2}"/>
    <cellStyle name="SHADEDSTORES 3 3 9 2" xfId="30979" xr:uid="{C75C3D75-2457-487E-9CC4-6630FFE7BF40}"/>
    <cellStyle name="SHADEDSTORES 3 3 9 3" xfId="40755" xr:uid="{8600894E-F22A-4A33-9EAB-FE77A3909E98}"/>
    <cellStyle name="SHADEDSTORES 3 3 9 4" xfId="20787" xr:uid="{CF469CDE-8303-41AC-9166-EBA67A73E5F8}"/>
    <cellStyle name="SHADEDSTORES 3 4" xfId="6304" xr:uid="{BB358897-0A7B-43AA-98CE-55F391F12C8D}"/>
    <cellStyle name="SHADEDSTORES 3 4 10" xfId="11091" xr:uid="{86867900-D947-41F5-A27B-B5F1779A7B53}"/>
    <cellStyle name="SHADEDSTORES 3 4 10 2" xfId="31293" xr:uid="{D1FD5614-80BF-44C0-9B12-115C98C3C246}"/>
    <cellStyle name="SHADEDSTORES 3 4 10 3" xfId="41069" xr:uid="{9FB24934-01E0-4266-AF01-687C028651A1}"/>
    <cellStyle name="SHADEDSTORES 3 4 10 4" xfId="21101" xr:uid="{08362624-2908-4CDF-BB92-ABB33BEE03D4}"/>
    <cellStyle name="SHADEDSTORES 3 4 11" xfId="11577" xr:uid="{FF95C472-0985-4928-B515-99C49C1537CD}"/>
    <cellStyle name="SHADEDSTORES 3 4 11 2" xfId="31779" xr:uid="{4212F9AA-53FC-416D-87E8-DA12D20F7E22}"/>
    <cellStyle name="SHADEDSTORES 3 4 11 3" xfId="41555" xr:uid="{4AB95EE7-A9F1-4FCB-9D0E-0A3226E52632}"/>
    <cellStyle name="SHADEDSTORES 3 4 11 4" xfId="21587" xr:uid="{33EFDAE8-A261-4E51-BD76-61B928A2857E}"/>
    <cellStyle name="SHADEDSTORES 3 4 12" xfId="12051" xr:uid="{0C649165-4072-4E45-9341-B20864BE2BE1}"/>
    <cellStyle name="SHADEDSTORES 3 4 12 2" xfId="32252" xr:uid="{E4C13573-6417-4096-A1F9-6C9099BDEE7C}"/>
    <cellStyle name="SHADEDSTORES 3 4 12 3" xfId="42028" xr:uid="{D2740701-FF3E-442D-9555-77D264914DB2}"/>
    <cellStyle name="SHADEDSTORES 3 4 12 4" xfId="22060" xr:uid="{B4176D27-ED8C-4B55-A1DB-89EDAA8F18DC}"/>
    <cellStyle name="SHADEDSTORES 3 4 13" xfId="12512" xr:uid="{1626D2F4-6384-40B6-8CEA-F1B0B5F343E9}"/>
    <cellStyle name="SHADEDSTORES 3 4 13 2" xfId="32712" xr:uid="{5EEA11A6-756B-40B6-A743-18AB417BE70E}"/>
    <cellStyle name="SHADEDSTORES 3 4 13 3" xfId="42488" xr:uid="{1DF4E1E7-35DD-48DA-AB2B-A327217BB7B9}"/>
    <cellStyle name="SHADEDSTORES 3 4 13 4" xfId="22520" xr:uid="{E3813E8F-31D6-41A7-A0A9-872594FEC8CA}"/>
    <cellStyle name="SHADEDSTORES 3 4 14" xfId="12972" xr:uid="{17A44B2B-21F8-4728-9274-9579C721FD01}"/>
    <cellStyle name="SHADEDSTORES 3 4 14 2" xfId="33171" xr:uid="{228F1C3D-382A-4885-A6B9-40BCE72C21EF}"/>
    <cellStyle name="SHADEDSTORES 3 4 14 3" xfId="42947" xr:uid="{60783168-4877-4FBC-A270-5CB55E936BC2}"/>
    <cellStyle name="SHADEDSTORES 3 4 14 4" xfId="22979" xr:uid="{FB8BAF3D-D08A-481A-8E0B-FF4B2FCE9D82}"/>
    <cellStyle name="SHADEDSTORES 3 4 15" xfId="13425" xr:uid="{12585C03-E57B-4083-87AD-7083877F88CC}"/>
    <cellStyle name="SHADEDSTORES 3 4 15 2" xfId="33622" xr:uid="{E1B2BF30-5522-4169-B337-F2729D5CBE91}"/>
    <cellStyle name="SHADEDSTORES 3 4 15 3" xfId="43398" xr:uid="{95AC26E3-BA71-481C-8F8F-D0DEFE42F441}"/>
    <cellStyle name="SHADEDSTORES 3 4 15 4" xfId="23430" xr:uid="{EAE59B94-3C23-42C3-8239-0CB64EEC0D6D}"/>
    <cellStyle name="SHADEDSTORES 3 4 16" xfId="26522" xr:uid="{B83087BF-BE77-4AB2-8D47-68EFE2C4E60C}"/>
    <cellStyle name="SHADEDSTORES 3 4 17" xfId="36298" xr:uid="{C18E571F-329A-497F-AC30-53C211F2BB9B}"/>
    <cellStyle name="SHADEDSTORES 3 4 18" xfId="16330" xr:uid="{70C92B86-23D5-423D-8172-E77264A521F3}"/>
    <cellStyle name="SHADEDSTORES 3 4 2" xfId="6863" xr:uid="{2349DC4C-AABA-4CDE-B429-F0A935175320}"/>
    <cellStyle name="SHADEDSTORES 3 4 2 2" xfId="27077" xr:uid="{2B5FEFCF-4FBD-490C-8D55-77CF68BC51FD}"/>
    <cellStyle name="SHADEDSTORES 3 4 2 3" xfId="36853" xr:uid="{2BCAB70F-9A1F-425D-9F72-9789301691B3}"/>
    <cellStyle name="SHADEDSTORES 3 4 2 4" xfId="16885" xr:uid="{A51F2C6E-0F6C-4B8F-840B-C1A0FDD5D165}"/>
    <cellStyle name="SHADEDSTORES 3 4 3" xfId="7410" xr:uid="{2F6E3920-C280-4171-A7C6-E4AAE98F3B7B}"/>
    <cellStyle name="SHADEDSTORES 3 4 3 2" xfId="27624" xr:uid="{C88DCDF0-9142-4DC9-B66E-A3645B70075E}"/>
    <cellStyle name="SHADEDSTORES 3 4 3 3" xfId="37400" xr:uid="{3BD9D3AC-C683-485C-B293-79D3C0647A9D}"/>
    <cellStyle name="SHADEDSTORES 3 4 3 4" xfId="17432" xr:uid="{D5F55447-0645-4077-94C2-C87FB2764A3E}"/>
    <cellStyle name="SHADEDSTORES 3 4 4" xfId="7960" xr:uid="{110C21A0-EFF0-44F2-91B3-15500FC24A0B}"/>
    <cellStyle name="SHADEDSTORES 3 4 4 2" xfId="28172" xr:uid="{8C0BADBC-773B-4A3E-B45D-D3EABEBCB30C}"/>
    <cellStyle name="SHADEDSTORES 3 4 4 3" xfId="37948" xr:uid="{8D3F2669-220F-41E4-87C2-8B78F6FC483B}"/>
    <cellStyle name="SHADEDSTORES 3 4 4 4" xfId="17980" xr:uid="{39292443-86D4-4B14-B01D-905AAD01CB2D}"/>
    <cellStyle name="SHADEDSTORES 3 4 5" xfId="8502" xr:uid="{1EFCC8A9-B379-4014-B75F-136A39793CF6}"/>
    <cellStyle name="SHADEDSTORES 3 4 5 2" xfId="28713" xr:uid="{5649F3B5-60F2-4875-B550-C942EB764B00}"/>
    <cellStyle name="SHADEDSTORES 3 4 5 3" xfId="38489" xr:uid="{B682874A-9FE5-4DEE-8228-9A9A13A87D10}"/>
    <cellStyle name="SHADEDSTORES 3 4 5 4" xfId="18521" xr:uid="{EF634088-E820-4675-9BCC-D74E411344E4}"/>
    <cellStyle name="SHADEDSTORES 3 4 6" xfId="9028" xr:uid="{C216C5BC-E42E-4BA5-A5AB-6F9881035A95}"/>
    <cellStyle name="SHADEDSTORES 3 4 6 2" xfId="29237" xr:uid="{D1E55B41-95E4-4CF9-8F79-CA15DB47ED31}"/>
    <cellStyle name="SHADEDSTORES 3 4 6 3" xfId="39013" xr:uid="{24CCFF4A-6B5D-424F-8B6F-846B84334500}"/>
    <cellStyle name="SHADEDSTORES 3 4 6 4" xfId="19045" xr:uid="{6648BE01-B411-4E04-B28E-78070A6ED27D}"/>
    <cellStyle name="SHADEDSTORES 3 4 7" xfId="9552" xr:uid="{068A7BC7-D23A-451B-ADBE-1D07931EA79E}"/>
    <cellStyle name="SHADEDSTORES 3 4 7 2" xfId="29759" xr:uid="{8FCFBC08-E210-4E7B-A4C1-4E0F25964E0E}"/>
    <cellStyle name="SHADEDSTORES 3 4 7 3" xfId="39535" xr:uid="{F371DBAE-4C00-440E-A218-DB87ECCBFAD1}"/>
    <cellStyle name="SHADEDSTORES 3 4 7 4" xfId="19567" xr:uid="{9D05C257-EDDF-47FF-A28A-EDC4358BB19B}"/>
    <cellStyle name="SHADEDSTORES 3 4 8" xfId="10076" xr:uid="{2E921077-BE05-4B82-988B-04812F00C250}"/>
    <cellStyle name="SHADEDSTORES 3 4 8 2" xfId="30283" xr:uid="{310241FE-91B3-4E78-AA9E-FCCD64AFD10A}"/>
    <cellStyle name="SHADEDSTORES 3 4 8 3" xfId="40059" xr:uid="{966D7912-9D44-42B6-99DA-A1A861B53A43}"/>
    <cellStyle name="SHADEDSTORES 3 4 8 4" xfId="20091" xr:uid="{BAAFFC42-E93E-4861-8ADC-D1BFE026A778}"/>
    <cellStyle name="SHADEDSTORES 3 4 9" xfId="10587" xr:uid="{1DB877C0-513A-4DD8-A85F-04FDA849551B}"/>
    <cellStyle name="SHADEDSTORES 3 4 9 2" xfId="30791" xr:uid="{7AEAB8A9-4215-43CD-9DE7-A274E30F0EF4}"/>
    <cellStyle name="SHADEDSTORES 3 4 9 3" xfId="40567" xr:uid="{695F3AE1-FB8B-42FB-9A2C-06DCC6E45F5F}"/>
    <cellStyle name="SHADEDSTORES 3 4 9 4" xfId="20599" xr:uid="{29A8E667-36D3-4FB0-B3AF-B838EB30E5FB}"/>
    <cellStyle name="SHADEDSTORES 3 5" xfId="5498" xr:uid="{EA1E5CD3-16BA-41EF-B598-2259EDED9382}"/>
    <cellStyle name="SHADEDSTORES 3 5 2" xfId="25730" xr:uid="{876D036D-4FB7-4DEC-8F8B-A36B4FB9E845}"/>
    <cellStyle name="SHADEDSTORES 3 5 3" xfId="35506" xr:uid="{FFFDBF12-8A2F-4FBD-BCA2-A09C0F8F42D7}"/>
    <cellStyle name="SHADEDSTORES 3 5 4" xfId="15538" xr:uid="{1BA8FF12-B87F-4A4C-BF6E-A7CC64CF1D3F}"/>
    <cellStyle name="SHADEDSTORES 3 6" xfId="3995" xr:uid="{0126B4A9-3907-42A6-BC74-0B8944467AA9}"/>
    <cellStyle name="SHADEDSTORES 3 6 2" xfId="24252" xr:uid="{B935F2AB-C79D-40CE-B799-9C032BB354C4}"/>
    <cellStyle name="SHADEDSTORES 3 6 3" xfId="34028" xr:uid="{8E375C8B-0503-4ED5-BF30-8D5A80AE4778}"/>
    <cellStyle name="SHADEDSTORES 3 6 4" xfId="14060" xr:uid="{7A8BFB85-33F5-4E0A-B38C-3E18B0F4F543}"/>
    <cellStyle name="SHADEDSTORES 3 7" xfId="4097" xr:uid="{D965AE35-E499-4C9C-B0EF-7AAB7FA313FB}"/>
    <cellStyle name="SHADEDSTORES 3 7 2" xfId="24352" xr:uid="{E2A82505-E1D1-4BC0-AFDD-90C801D01608}"/>
    <cellStyle name="SHADEDSTORES 3 7 3" xfId="34128" xr:uid="{92944213-4B9B-4F8A-871F-83C5F7D07A11}"/>
    <cellStyle name="SHADEDSTORES 3 7 4" xfId="14160" xr:uid="{40E15C7D-4E75-4744-9061-77E8484E9995}"/>
    <cellStyle name="SHADEDSTORES 3 8" xfId="4008" xr:uid="{B0B6F066-7201-42F0-85BB-A1979356784F}"/>
    <cellStyle name="SHADEDSTORES 3 8 2" xfId="24264" xr:uid="{EA35B7D0-590F-448D-96EC-C748E95BAD2E}"/>
    <cellStyle name="SHADEDSTORES 3 8 3" xfId="34040" xr:uid="{65F4FA4C-C87C-4BF0-A8D4-71AFD196AED9}"/>
    <cellStyle name="SHADEDSTORES 3 8 4" xfId="14072" xr:uid="{21E8C5C8-92C9-436B-9144-F7B4F83516EF}"/>
    <cellStyle name="SHADEDSTORES 3 9" xfId="5884" xr:uid="{BF28B238-CB14-41AB-84DA-853EA3F16354}"/>
    <cellStyle name="SHADEDSTORES 3 9 2" xfId="26109" xr:uid="{7D1512DC-558A-4680-9CD3-DF8E1CE59F0C}"/>
    <cellStyle name="SHADEDSTORES 3 9 3" xfId="35885" xr:uid="{BE34C11E-80A7-467E-B097-4437FA287854}"/>
    <cellStyle name="SHADEDSTORES 3 9 4" xfId="15917" xr:uid="{43729862-E412-46CB-BB18-CEEA215EE8F1}"/>
    <cellStyle name="SHADEDSTORES 4" xfId="2686" xr:uid="{FE8CAFE1-C54E-4C88-9777-8F1C1C8D5923}"/>
    <cellStyle name="SHADEDSTORES 4 10" xfId="5838" xr:uid="{6F860F90-7481-4BDB-84FC-3B07C5024072}"/>
    <cellStyle name="SHADEDSTORES 4 10 2" xfId="26064" xr:uid="{4F71AC2D-A745-4816-92E3-2463CD84FE33}"/>
    <cellStyle name="SHADEDSTORES 4 10 3" xfId="35840" xr:uid="{8F9435DC-5607-497D-BE1A-51FA2BAD105B}"/>
    <cellStyle name="SHADEDSTORES 4 10 4" xfId="15872" xr:uid="{DF945A20-00A0-4479-9720-D0329758D3B8}"/>
    <cellStyle name="SHADEDSTORES 4 11" xfId="5533" xr:uid="{3BBDD810-1D30-45EC-863A-03B3E8F1F373}"/>
    <cellStyle name="SHADEDSTORES 4 11 2" xfId="25764" xr:uid="{F5D691EC-1C59-48A8-B370-17469ED1FBC7}"/>
    <cellStyle name="SHADEDSTORES 4 11 3" xfId="35540" xr:uid="{356D9FEF-E57E-49DF-91FB-2EB7C789D83C}"/>
    <cellStyle name="SHADEDSTORES 4 11 4" xfId="15572" xr:uid="{ECF6E388-6770-4752-B8A3-7F39B75E3C94}"/>
    <cellStyle name="SHADEDSTORES 4 12" xfId="8864" xr:uid="{60A4311E-075B-4A77-AE0F-C0E28CF429CF}"/>
    <cellStyle name="SHADEDSTORES 4 12 2" xfId="29075" xr:uid="{0C32A2FD-EAFE-481D-AE26-3EF959EDCB73}"/>
    <cellStyle name="SHADEDSTORES 4 12 3" xfId="38851" xr:uid="{8123CCE6-FC77-4A98-A81F-77D76B662E44}"/>
    <cellStyle name="SHADEDSTORES 4 12 4" xfId="18883" xr:uid="{760168EF-C7CB-4C46-8810-DBB2DD43BADB}"/>
    <cellStyle name="SHADEDSTORES 4 13" xfId="4299" xr:uid="{7E95C979-36B9-4924-B818-0A5D3CC75C70}"/>
    <cellStyle name="SHADEDSTORES 4 13 2" xfId="24550" xr:uid="{78949649-F12B-49FC-8200-31BF9401195C}"/>
    <cellStyle name="SHADEDSTORES 4 13 3" xfId="34326" xr:uid="{444949AC-86E2-4974-9734-119BD559AF7E}"/>
    <cellStyle name="SHADEDSTORES 4 13 4" xfId="14358" xr:uid="{6F879B97-CF71-4004-A685-AF0B6414DA84}"/>
    <cellStyle name="SHADEDSTORES 4 14" xfId="5760" xr:uid="{45C8C75E-FA85-4531-A5AE-222797F11E0E}"/>
    <cellStyle name="SHADEDSTORES 4 14 2" xfId="25987" xr:uid="{65C3DC46-BC04-46DF-AB05-3C1F265EFA06}"/>
    <cellStyle name="SHADEDSTORES 4 14 3" xfId="35763" xr:uid="{03D32D40-0105-480E-809F-2F30580B7E79}"/>
    <cellStyle name="SHADEDSTORES 4 14 4" xfId="15795" xr:uid="{2373E028-D555-45D8-9A0E-72C1E5F4345F}"/>
    <cellStyle name="SHADEDSTORES 4 15" xfId="9366" xr:uid="{63FBA13C-46FB-474E-92B2-1BEA104F3C06}"/>
    <cellStyle name="SHADEDSTORES 4 15 2" xfId="29575" xr:uid="{4F025ED1-67EE-4C2B-8916-7E04F668FF28}"/>
    <cellStyle name="SHADEDSTORES 4 15 3" xfId="39351" xr:uid="{4F90F716-5509-403B-9A78-3B6B74E5A18A}"/>
    <cellStyle name="SHADEDSTORES 4 15 4" xfId="19383" xr:uid="{57862335-3510-4491-9844-0FDCDC4FC9C8}"/>
    <cellStyle name="SHADEDSTORES 4 16" xfId="6050" xr:uid="{E8E5EF4B-653C-4EA1-900B-5C3B2D300996}"/>
    <cellStyle name="SHADEDSTORES 4 16 2" xfId="26270" xr:uid="{865D4284-B755-461E-BE9D-D3FA79C5247F}"/>
    <cellStyle name="SHADEDSTORES 4 16 3" xfId="36046" xr:uid="{20CF377B-7C72-4A82-9954-548A56452C83}"/>
    <cellStyle name="SHADEDSTORES 4 16 4" xfId="16078" xr:uid="{BE561BBA-6DF9-4264-A70A-2F4C77DE97C9}"/>
    <cellStyle name="SHADEDSTORES 4 17" xfId="4074" xr:uid="{F8E24F74-D648-4580-A4A4-104D49DC60EA}"/>
    <cellStyle name="SHADEDSTORES 4 17 2" xfId="24329" xr:uid="{2EFA99E4-7150-42D2-A4A3-7AE992C166AB}"/>
    <cellStyle name="SHADEDSTORES 4 17 3" xfId="34105" xr:uid="{A5E91F56-2EDD-4E4C-961C-C530E6B2F78C}"/>
    <cellStyle name="SHADEDSTORES 4 17 4" xfId="14137" xr:uid="{07E4F2FA-B4B0-48E7-8EF8-E5CE215A3AEB}"/>
    <cellStyle name="SHADEDSTORES 4 18" xfId="10429" xr:uid="{0DF0C416-048C-48A2-B463-4B6E5212387F}"/>
    <cellStyle name="SHADEDSTORES 4 18 2" xfId="30634" xr:uid="{2A71EEEC-1C12-467A-8633-5ECEB2440A4F}"/>
    <cellStyle name="SHADEDSTORES 4 18 3" xfId="40410" xr:uid="{D996BD4A-ABB3-46B2-80EC-0CE77EB1042D}"/>
    <cellStyle name="SHADEDSTORES 4 18 4" xfId="20442" xr:uid="{384B78FE-AA64-4B3C-AD86-2508A7EA7938}"/>
    <cellStyle name="SHADEDSTORES 4 19" xfId="4788" xr:uid="{F6664770-1209-48C5-9574-2AB71CB50FDF}"/>
    <cellStyle name="SHADEDSTORES 4 19 2" xfId="25031" xr:uid="{4E97C11D-28F8-47D6-83DF-787BA5469925}"/>
    <cellStyle name="SHADEDSTORES 4 19 3" xfId="34807" xr:uid="{F7A48A8D-2102-4702-B89E-138CEC91CDF7}"/>
    <cellStyle name="SHADEDSTORES 4 19 4" xfId="14839" xr:uid="{E4BFBB07-8B01-4B57-8D45-401B89AFCD76}"/>
    <cellStyle name="SHADEDSTORES 4 2" xfId="2687" xr:uid="{E5D3F496-67E0-446C-8C65-E50EB8226DA6}"/>
    <cellStyle name="SHADEDSTORES 4 2 10" xfId="5542" xr:uid="{2141A38E-6430-4871-B8EC-7FBBECA1F182}"/>
    <cellStyle name="SHADEDSTORES 4 2 10 2" xfId="25773" xr:uid="{F6E7ABC1-1686-4C6C-A68F-0A568446B54E}"/>
    <cellStyle name="SHADEDSTORES 4 2 10 3" xfId="35549" xr:uid="{74F9FD5D-5FD2-4D62-A378-ECA5ADECC76B}"/>
    <cellStyle name="SHADEDSTORES 4 2 10 4" xfId="15581" xr:uid="{E0F735CA-8995-45E5-AC82-1FDAED231E5C}"/>
    <cellStyle name="SHADEDSTORES 4 2 11" xfId="4594" xr:uid="{4DB6AF36-0F40-4D7D-B9A3-5AF683951EFF}"/>
    <cellStyle name="SHADEDSTORES 4 2 11 2" xfId="24840" xr:uid="{214D462A-F66D-4342-83CF-D7CFC924A097}"/>
    <cellStyle name="SHADEDSTORES 4 2 11 3" xfId="34616" xr:uid="{5A4FE153-AED1-459D-AE28-6B5DCB42151C}"/>
    <cellStyle name="SHADEDSTORES 4 2 11 4" xfId="14648" xr:uid="{A2ECCCD0-C7DB-43CF-8F28-68DEF8B27ACD}"/>
    <cellStyle name="SHADEDSTORES 4 2 12" xfId="5807" xr:uid="{DC95C74E-0212-4F6E-9060-DA679466FCA1}"/>
    <cellStyle name="SHADEDSTORES 4 2 12 2" xfId="26033" xr:uid="{9ACEDC74-C5BB-4682-9B69-F98C4BB4A0CC}"/>
    <cellStyle name="SHADEDSTORES 4 2 12 3" xfId="35809" xr:uid="{FECCB787-D5B4-4DB1-A3AE-25A9831F5AA8}"/>
    <cellStyle name="SHADEDSTORES 4 2 12 4" xfId="15841" xr:uid="{59EDCA4C-9CE9-4F18-B607-FAA0018E7664}"/>
    <cellStyle name="SHADEDSTORES 4 2 13" xfId="4038" xr:uid="{B94849A5-B8A2-48F0-845C-110A96F08AB3}"/>
    <cellStyle name="SHADEDSTORES 4 2 13 2" xfId="24294" xr:uid="{EE76FBA1-A4EB-4909-8C96-DB6603C87404}"/>
    <cellStyle name="SHADEDSTORES 4 2 13 3" xfId="34070" xr:uid="{692C0E50-AFF8-4C3A-84A0-16B453568CF6}"/>
    <cellStyle name="SHADEDSTORES 4 2 13 4" xfId="14102" xr:uid="{166648F2-A8BE-42B8-9ED9-EAED2652B0A5}"/>
    <cellStyle name="SHADEDSTORES 4 2 14" xfId="4093" xr:uid="{B5820E3F-7DBF-41C9-B825-94F907234DC3}"/>
    <cellStyle name="SHADEDSTORES 4 2 14 2" xfId="24348" xr:uid="{F940F3A3-A8C2-414F-98F2-7B720F1AF6FC}"/>
    <cellStyle name="SHADEDSTORES 4 2 14 3" xfId="34124" xr:uid="{6AAB64CE-C13B-406F-80E8-9DB0C377BA67}"/>
    <cellStyle name="SHADEDSTORES 4 2 14 4" xfId="14156" xr:uid="{0FEFB272-1D34-473D-975E-C4C5C2BECCB0}"/>
    <cellStyle name="SHADEDSTORES 4 2 15" xfId="6635" xr:uid="{D4666EF1-4D82-404F-B7CD-B62AAD1F9AFA}"/>
    <cellStyle name="SHADEDSTORES 4 2 15 2" xfId="26850" xr:uid="{EDFACB79-CF6A-4C67-AFE1-15514E500C17}"/>
    <cellStyle name="SHADEDSTORES 4 2 15 3" xfId="36626" xr:uid="{E4C6D301-B451-4370-B42F-A21FDBF4FFF9}"/>
    <cellStyle name="SHADEDSTORES 4 2 15 4" xfId="16658" xr:uid="{AA32DE15-70A8-4234-B78B-20268BAAD659}"/>
    <cellStyle name="SHADEDSTORES 4 2 16" xfId="10916" xr:uid="{6861C587-94A8-44D1-BFBA-092F866E6C41}"/>
    <cellStyle name="SHADEDSTORES 4 2 16 2" xfId="31119" xr:uid="{08B1D452-A5E5-4C19-8CB2-A2FD322157DA}"/>
    <cellStyle name="SHADEDSTORES 4 2 16 3" xfId="40895" xr:uid="{F3033EB3-8510-47F1-88DC-0FD9522E6967}"/>
    <cellStyle name="SHADEDSTORES 4 2 16 4" xfId="20927" xr:uid="{DBECD067-B369-41BE-90FF-D35AD85EF8AF}"/>
    <cellStyle name="SHADEDSTORES 4 2 17" xfId="9409" xr:uid="{467068D0-0B57-46BE-B672-D3CC90AD905F}"/>
    <cellStyle name="SHADEDSTORES 4 2 17 2" xfId="29617" xr:uid="{7D442AA3-8F6C-4EAC-B341-FBD7017E4D58}"/>
    <cellStyle name="SHADEDSTORES 4 2 17 3" xfId="39393" xr:uid="{21264684-75A6-4FF5-8840-1105766B7307}"/>
    <cellStyle name="SHADEDSTORES 4 2 17 4" xfId="19425" xr:uid="{2A860014-C203-442F-BE29-1C8897619668}"/>
    <cellStyle name="SHADEDSTORES 4 2 18" xfId="4853" xr:uid="{4FA279F0-76BB-4310-8C28-0AAB8F3E7BC5}"/>
    <cellStyle name="SHADEDSTORES 4 2 18 2" xfId="25094" xr:uid="{E1ACC58B-443F-4710-BD12-7C3C70FE78B0}"/>
    <cellStyle name="SHADEDSTORES 4 2 18 3" xfId="34870" xr:uid="{66DA97AD-487F-4552-830F-9273402F86AC}"/>
    <cellStyle name="SHADEDSTORES 4 2 18 4" xfId="14902" xr:uid="{6023D424-9B8E-418D-8BBB-599C77347C5A}"/>
    <cellStyle name="SHADEDSTORES 4 2 19" xfId="24068" xr:uid="{3620EDD5-511A-49DA-BFA0-002152114BA2}"/>
    <cellStyle name="SHADEDSTORES 4 2 2" xfId="6495" xr:uid="{56BE34A2-3633-4712-A8B4-D9513D90C202}"/>
    <cellStyle name="SHADEDSTORES 4 2 2 10" xfId="11282" xr:uid="{EE0EDC3C-7B64-447C-BAE3-7CA3CA4B134F}"/>
    <cellStyle name="SHADEDSTORES 4 2 2 10 2" xfId="31484" xr:uid="{27879505-0E51-495C-80F6-8C9164213D4F}"/>
    <cellStyle name="SHADEDSTORES 4 2 2 10 3" xfId="41260" xr:uid="{B85612C8-2FF9-4B03-9260-361E0502870E}"/>
    <cellStyle name="SHADEDSTORES 4 2 2 10 4" xfId="21292" xr:uid="{2CE240BC-B5C5-4E7A-A6BC-2FFA2073048E}"/>
    <cellStyle name="SHADEDSTORES 4 2 2 11" xfId="11768" xr:uid="{A2ED3401-E348-4377-BA1A-61D6FD592D88}"/>
    <cellStyle name="SHADEDSTORES 4 2 2 11 2" xfId="31970" xr:uid="{C96A172D-5EDC-4799-BB0E-A487C6CC5F37}"/>
    <cellStyle name="SHADEDSTORES 4 2 2 11 3" xfId="41746" xr:uid="{0457D111-6446-439B-AF0C-5E70374547C7}"/>
    <cellStyle name="SHADEDSTORES 4 2 2 11 4" xfId="21778" xr:uid="{EA031AE8-52D5-4096-889C-A484398D6470}"/>
    <cellStyle name="SHADEDSTORES 4 2 2 12" xfId="12242" xr:uid="{2D7E8B67-F9D7-4FFD-A430-780F96370406}"/>
    <cellStyle name="SHADEDSTORES 4 2 2 12 2" xfId="32443" xr:uid="{236E5110-43B2-43F6-9A3D-CC4DDCF158E7}"/>
    <cellStyle name="SHADEDSTORES 4 2 2 12 3" xfId="42219" xr:uid="{F68F3D76-8AA6-4D2D-9A4D-DD0EC11A5AEB}"/>
    <cellStyle name="SHADEDSTORES 4 2 2 12 4" xfId="22251" xr:uid="{D9B9D40C-CB26-4294-B695-2E1BFA852711}"/>
    <cellStyle name="SHADEDSTORES 4 2 2 13" xfId="12703" xr:uid="{9A931B3F-CD4B-4B34-BB82-4FF403AF1AF6}"/>
    <cellStyle name="SHADEDSTORES 4 2 2 13 2" xfId="32903" xr:uid="{3E33DF82-B130-4707-937C-4987E7BFEC3E}"/>
    <cellStyle name="SHADEDSTORES 4 2 2 13 3" xfId="42679" xr:uid="{EFE14A15-A3DC-434C-846F-CF5A3C7D4289}"/>
    <cellStyle name="SHADEDSTORES 4 2 2 13 4" xfId="22711" xr:uid="{4BD65457-1089-493C-8F95-9E2911BE67A5}"/>
    <cellStyle name="SHADEDSTORES 4 2 2 14" xfId="13163" xr:uid="{24181199-D2C7-4DE9-BE7B-6D430F89DCE1}"/>
    <cellStyle name="SHADEDSTORES 4 2 2 14 2" xfId="33362" xr:uid="{85137815-374C-4E14-90F9-174FACD42A7F}"/>
    <cellStyle name="SHADEDSTORES 4 2 2 14 3" xfId="43138" xr:uid="{A5ECCEF0-A80B-40AD-A92B-69B1C8B73972}"/>
    <cellStyle name="SHADEDSTORES 4 2 2 14 4" xfId="23170" xr:uid="{11F8137A-D87C-4FDD-93C9-0ED682469CEF}"/>
    <cellStyle name="SHADEDSTORES 4 2 2 15" xfId="13616" xr:uid="{A9641987-AD27-455A-A7A7-C8D60FFF3913}"/>
    <cellStyle name="SHADEDSTORES 4 2 2 15 2" xfId="33813" xr:uid="{C2C246FB-86DE-40E5-B2AC-9AADFA9E93EE}"/>
    <cellStyle name="SHADEDSTORES 4 2 2 15 3" xfId="43589" xr:uid="{D8D4AA81-7DB4-4345-90D7-2FC76CD23525}"/>
    <cellStyle name="SHADEDSTORES 4 2 2 15 4" xfId="23621" xr:uid="{5AB5C701-E415-4A9F-A151-A68B3A908ACD}"/>
    <cellStyle name="SHADEDSTORES 4 2 2 16" xfId="26713" xr:uid="{D96F27EF-1E37-4C2C-B877-9A168AAC90AD}"/>
    <cellStyle name="SHADEDSTORES 4 2 2 17" xfId="36489" xr:uid="{71D8B463-2304-44F1-86EB-54A0F1F076BE}"/>
    <cellStyle name="SHADEDSTORES 4 2 2 18" xfId="16521" xr:uid="{0E7DD752-B59F-4AE0-8730-B10EDE70ABCD}"/>
    <cellStyle name="SHADEDSTORES 4 2 2 2" xfId="7054" xr:uid="{368CC6F8-F610-4811-BA6F-4AA190148F5F}"/>
    <cellStyle name="SHADEDSTORES 4 2 2 2 2" xfId="27268" xr:uid="{60D6AE83-67D6-4755-80EA-BF9A182B7CA1}"/>
    <cellStyle name="SHADEDSTORES 4 2 2 2 3" xfId="37044" xr:uid="{D65EF95C-D87B-4047-B94F-DD924B2CDD88}"/>
    <cellStyle name="SHADEDSTORES 4 2 2 2 4" xfId="17076" xr:uid="{7D31989F-B140-43DA-B024-B8149AA47736}"/>
    <cellStyle name="SHADEDSTORES 4 2 2 3" xfId="7601" xr:uid="{1DAE3961-DCA0-4B47-858A-441F01E5D22C}"/>
    <cellStyle name="SHADEDSTORES 4 2 2 3 2" xfId="27815" xr:uid="{B670381F-29E8-4C31-9C5D-832126C6E996}"/>
    <cellStyle name="SHADEDSTORES 4 2 2 3 3" xfId="37591" xr:uid="{06526743-D36A-4003-8230-4DB8EE4FF992}"/>
    <cellStyle name="SHADEDSTORES 4 2 2 3 4" xfId="17623" xr:uid="{41FA5F14-7B47-458B-82C1-2AA05E6C7DA9}"/>
    <cellStyle name="SHADEDSTORES 4 2 2 4" xfId="8151" xr:uid="{B525373A-CEDF-4B35-858A-14907991BADD}"/>
    <cellStyle name="SHADEDSTORES 4 2 2 4 2" xfId="28363" xr:uid="{DE50C738-2C03-4DB3-B322-D105F6608374}"/>
    <cellStyle name="SHADEDSTORES 4 2 2 4 3" xfId="38139" xr:uid="{1C5FBA0C-5A77-4262-92F7-8AE675933BE1}"/>
    <cellStyle name="SHADEDSTORES 4 2 2 4 4" xfId="18171" xr:uid="{CBB73C24-3F26-4B55-97DC-34FA87E5DA6E}"/>
    <cellStyle name="SHADEDSTORES 4 2 2 5" xfId="8693" xr:uid="{46D94737-1F0D-472F-BF47-05E9E204A928}"/>
    <cellStyle name="SHADEDSTORES 4 2 2 5 2" xfId="28904" xr:uid="{184D8230-B244-48E9-9C35-B274D36963CE}"/>
    <cellStyle name="SHADEDSTORES 4 2 2 5 3" xfId="38680" xr:uid="{FEB0BFF6-FF81-4D6C-9C43-B27CAAACA0C5}"/>
    <cellStyle name="SHADEDSTORES 4 2 2 5 4" xfId="18712" xr:uid="{83AE0200-85B8-494B-9738-D9DE2CE5C09E}"/>
    <cellStyle name="SHADEDSTORES 4 2 2 6" xfId="9219" xr:uid="{57D0C5C5-56EF-43B6-8B46-CAAC73AB7BEC}"/>
    <cellStyle name="SHADEDSTORES 4 2 2 6 2" xfId="29428" xr:uid="{04487CD7-F905-4C61-8CA6-B7EE6C7A1263}"/>
    <cellStyle name="SHADEDSTORES 4 2 2 6 3" xfId="39204" xr:uid="{83550EFF-B1F1-423F-9E1D-44428F12243C}"/>
    <cellStyle name="SHADEDSTORES 4 2 2 6 4" xfId="19236" xr:uid="{7D21A20C-AB4F-4FC0-8397-14847F0E2A56}"/>
    <cellStyle name="SHADEDSTORES 4 2 2 7" xfId="9743" xr:uid="{B2B0E31A-46C0-41FA-A88F-6A03F19816F0}"/>
    <cellStyle name="SHADEDSTORES 4 2 2 7 2" xfId="29950" xr:uid="{43EF7A47-7A5C-41D7-8E63-B8A05C180BD1}"/>
    <cellStyle name="SHADEDSTORES 4 2 2 7 3" xfId="39726" xr:uid="{0208F6C2-E8FC-4D09-9F49-C3CF3EE75CAB}"/>
    <cellStyle name="SHADEDSTORES 4 2 2 7 4" xfId="19758" xr:uid="{4BAF8DA4-583B-498C-9421-0EB516722B44}"/>
    <cellStyle name="SHADEDSTORES 4 2 2 8" xfId="10267" xr:uid="{E1B81BE4-7A72-4794-A532-EAE4EFBBD2DC}"/>
    <cellStyle name="SHADEDSTORES 4 2 2 8 2" xfId="30474" xr:uid="{33F5A2D2-B96B-4312-9A91-ACFC1D6B7E18}"/>
    <cellStyle name="SHADEDSTORES 4 2 2 8 3" xfId="40250" xr:uid="{FD17D52E-15D6-492C-BCBB-39702CA23519}"/>
    <cellStyle name="SHADEDSTORES 4 2 2 8 4" xfId="20282" xr:uid="{47732F58-C301-4A13-A48A-322066D85378}"/>
    <cellStyle name="SHADEDSTORES 4 2 2 9" xfId="10778" xr:uid="{AF3AFAD9-AB26-4DF0-AF0E-AD6B88AB206B}"/>
    <cellStyle name="SHADEDSTORES 4 2 2 9 2" xfId="30982" xr:uid="{D39AD531-18A0-4A61-9980-16A3D1551B93}"/>
    <cellStyle name="SHADEDSTORES 4 2 2 9 3" xfId="40758" xr:uid="{C1CCF808-5E4F-44E6-AE25-29E6056D3554}"/>
    <cellStyle name="SHADEDSTORES 4 2 2 9 4" xfId="20790" xr:uid="{C9C6EFAC-423C-44CB-9293-573E77ED260A}"/>
    <cellStyle name="SHADEDSTORES 4 2 20" xfId="23865" xr:uid="{B6F53731-B1D3-45B6-B69A-8317C0300F36}"/>
    <cellStyle name="SHADEDSTORES 4 2 21" xfId="13966" xr:uid="{D315DB23-5572-4839-A18C-31F5BE1A480F}"/>
    <cellStyle name="SHADEDSTORES 4 2 3" xfId="6300" xr:uid="{D445A741-E3EB-4F30-8D13-C4DA9F59A541}"/>
    <cellStyle name="SHADEDSTORES 4 2 3 10" xfId="11087" xr:uid="{784FC935-2EBE-42A2-9122-E564FFEC80C2}"/>
    <cellStyle name="SHADEDSTORES 4 2 3 10 2" xfId="31289" xr:uid="{4DBB2900-3E3B-4641-AE48-CD34F941F986}"/>
    <cellStyle name="SHADEDSTORES 4 2 3 10 3" xfId="41065" xr:uid="{29D238A4-5376-4D51-ADA5-E169DB95D610}"/>
    <cellStyle name="SHADEDSTORES 4 2 3 10 4" xfId="21097" xr:uid="{5F121E71-1776-43A7-B3AC-BDD43E5583B7}"/>
    <cellStyle name="SHADEDSTORES 4 2 3 11" xfId="11573" xr:uid="{BEAEFA4A-D6E4-4191-BE70-AE09B780CB77}"/>
    <cellStyle name="SHADEDSTORES 4 2 3 11 2" xfId="31775" xr:uid="{305C5D70-1822-449D-A9F8-62A80DA9A3C9}"/>
    <cellStyle name="SHADEDSTORES 4 2 3 11 3" xfId="41551" xr:uid="{F2F70FB6-BB6F-432F-8957-69BDC05A38C3}"/>
    <cellStyle name="SHADEDSTORES 4 2 3 11 4" xfId="21583" xr:uid="{1972A06B-6091-4084-9DEB-ABE02C4C000C}"/>
    <cellStyle name="SHADEDSTORES 4 2 3 12" xfId="12047" xr:uid="{18EA9BF3-3227-43EF-978E-B2E269E38960}"/>
    <cellStyle name="SHADEDSTORES 4 2 3 12 2" xfId="32248" xr:uid="{3D98A599-631E-437A-9452-10BD861CA394}"/>
    <cellStyle name="SHADEDSTORES 4 2 3 12 3" xfId="42024" xr:uid="{AE160EDD-72A3-40B9-BB28-8E6C72E45170}"/>
    <cellStyle name="SHADEDSTORES 4 2 3 12 4" xfId="22056" xr:uid="{253EE5D1-CA3E-4F09-B6EA-71A794F2D7A0}"/>
    <cellStyle name="SHADEDSTORES 4 2 3 13" xfId="12508" xr:uid="{74313FDC-E3CB-4F17-BF25-25B35E2E72CF}"/>
    <cellStyle name="SHADEDSTORES 4 2 3 13 2" xfId="32708" xr:uid="{440E66EE-8438-4696-8A48-5DD2EEBD643A}"/>
    <cellStyle name="SHADEDSTORES 4 2 3 13 3" xfId="42484" xr:uid="{AABE1CD4-0918-4768-B66E-A346A6C908BF}"/>
    <cellStyle name="SHADEDSTORES 4 2 3 13 4" xfId="22516" xr:uid="{901CB83B-3C1B-4189-B3E4-DEF588638141}"/>
    <cellStyle name="SHADEDSTORES 4 2 3 14" xfId="12968" xr:uid="{E84D05FB-DFC8-41DA-A829-9AE80B916F82}"/>
    <cellStyle name="SHADEDSTORES 4 2 3 14 2" xfId="33167" xr:uid="{82B71C42-F0FB-47BD-9995-090212D4B9FB}"/>
    <cellStyle name="SHADEDSTORES 4 2 3 14 3" xfId="42943" xr:uid="{BE7EEBD6-034E-43A9-A63E-8E1EAF0FD119}"/>
    <cellStyle name="SHADEDSTORES 4 2 3 14 4" xfId="22975" xr:uid="{3395FF81-B6F9-4BB0-B89C-C52DF0622658}"/>
    <cellStyle name="SHADEDSTORES 4 2 3 15" xfId="13421" xr:uid="{580F83B7-A25E-451B-BB26-5D6492190473}"/>
    <cellStyle name="SHADEDSTORES 4 2 3 15 2" xfId="33618" xr:uid="{C59AA294-4416-46DC-85CF-D46769DCB9EB}"/>
    <cellStyle name="SHADEDSTORES 4 2 3 15 3" xfId="43394" xr:uid="{045A508B-9AC7-4FBA-B545-64600CA85E2F}"/>
    <cellStyle name="SHADEDSTORES 4 2 3 15 4" xfId="23426" xr:uid="{810B2839-9E22-462A-9BE0-7D2B59A6406C}"/>
    <cellStyle name="SHADEDSTORES 4 2 3 16" xfId="26518" xr:uid="{E3899D9C-5BA0-4488-9A51-493B093C2C12}"/>
    <cellStyle name="SHADEDSTORES 4 2 3 17" xfId="36294" xr:uid="{E4950027-C151-4545-942E-296CF02E24ED}"/>
    <cellStyle name="SHADEDSTORES 4 2 3 18" xfId="16326" xr:uid="{4C1B2E2F-B88F-4B00-95F0-A3BF701B130F}"/>
    <cellStyle name="SHADEDSTORES 4 2 3 2" xfId="6859" xr:uid="{A080650E-CBE3-4DAB-AF3C-0C696E6E5E25}"/>
    <cellStyle name="SHADEDSTORES 4 2 3 2 2" xfId="27073" xr:uid="{95FDA86D-AF3E-4FDB-9C3B-845BC31878ED}"/>
    <cellStyle name="SHADEDSTORES 4 2 3 2 3" xfId="36849" xr:uid="{31EEA562-C6B1-4AFB-AA30-6B3C13CCA288}"/>
    <cellStyle name="SHADEDSTORES 4 2 3 2 4" xfId="16881" xr:uid="{A09570B1-04AD-44D7-9B01-0ABEC497E667}"/>
    <cellStyle name="SHADEDSTORES 4 2 3 3" xfId="7406" xr:uid="{49D8F70A-F02F-480E-AB43-82D37FBACA02}"/>
    <cellStyle name="SHADEDSTORES 4 2 3 3 2" xfId="27620" xr:uid="{FC668B2E-7D41-49A8-ADEE-4415E6E06501}"/>
    <cellStyle name="SHADEDSTORES 4 2 3 3 3" xfId="37396" xr:uid="{70275B17-6A69-458D-9FF9-E0F941827206}"/>
    <cellStyle name="SHADEDSTORES 4 2 3 3 4" xfId="17428" xr:uid="{8DAEC060-B23A-4BCB-91AF-F049B7008501}"/>
    <cellStyle name="SHADEDSTORES 4 2 3 4" xfId="7956" xr:uid="{C145C37D-0DAF-403F-83A4-BFB3FC425F25}"/>
    <cellStyle name="SHADEDSTORES 4 2 3 4 2" xfId="28168" xr:uid="{66D0E014-7729-4C05-9DD3-C87226D0143B}"/>
    <cellStyle name="SHADEDSTORES 4 2 3 4 3" xfId="37944" xr:uid="{C2AB2E62-BA74-40B1-9E8F-8D87B3016391}"/>
    <cellStyle name="SHADEDSTORES 4 2 3 4 4" xfId="17976" xr:uid="{F76B75E7-7722-4C2F-A59D-070763E5BF09}"/>
    <cellStyle name="SHADEDSTORES 4 2 3 5" xfId="8498" xr:uid="{DF8038E1-6B2D-49A2-9017-70268B34CCA8}"/>
    <cellStyle name="SHADEDSTORES 4 2 3 5 2" xfId="28709" xr:uid="{E797783A-1B3A-4216-AC99-84724DAF9686}"/>
    <cellStyle name="SHADEDSTORES 4 2 3 5 3" xfId="38485" xr:uid="{A54C3F94-F73A-4453-A720-5B29113D1F09}"/>
    <cellStyle name="SHADEDSTORES 4 2 3 5 4" xfId="18517" xr:uid="{B55E7353-E5FA-4E14-9D46-D515807AA683}"/>
    <cellStyle name="SHADEDSTORES 4 2 3 6" xfId="9024" xr:uid="{DFAE2175-5C58-4781-A486-CB2075FD5A34}"/>
    <cellStyle name="SHADEDSTORES 4 2 3 6 2" xfId="29233" xr:uid="{67703FF0-D1B6-4BA7-9E81-736133A64B62}"/>
    <cellStyle name="SHADEDSTORES 4 2 3 6 3" xfId="39009" xr:uid="{7B6C3C3A-1821-400B-B3B5-C9FFFE2743B2}"/>
    <cellStyle name="SHADEDSTORES 4 2 3 6 4" xfId="19041" xr:uid="{EAD86B38-8E8D-4826-9F07-8896A2927A23}"/>
    <cellStyle name="SHADEDSTORES 4 2 3 7" xfId="9548" xr:uid="{A5F3CC11-6166-473A-A394-C605714632DF}"/>
    <cellStyle name="SHADEDSTORES 4 2 3 7 2" xfId="29755" xr:uid="{78E7FA19-D1BB-4289-9C5C-0AA6B6D2B11E}"/>
    <cellStyle name="SHADEDSTORES 4 2 3 7 3" xfId="39531" xr:uid="{EE58547D-1DB3-4E42-8ECE-284CEB238D7A}"/>
    <cellStyle name="SHADEDSTORES 4 2 3 7 4" xfId="19563" xr:uid="{A083817E-02BD-42C3-A99F-7CA26B183178}"/>
    <cellStyle name="SHADEDSTORES 4 2 3 8" xfId="10072" xr:uid="{2AC8AA51-EA9D-415A-9DC7-43EAEA5180EE}"/>
    <cellStyle name="SHADEDSTORES 4 2 3 8 2" xfId="30279" xr:uid="{C24843BB-B024-41DB-B8F0-802B239A47C5}"/>
    <cellStyle name="SHADEDSTORES 4 2 3 8 3" xfId="40055" xr:uid="{B5BE9356-A8FD-4176-9A1C-55506E2495C6}"/>
    <cellStyle name="SHADEDSTORES 4 2 3 8 4" xfId="20087" xr:uid="{CAEAC2B7-1480-411D-9080-18CE3C5ECE1E}"/>
    <cellStyle name="SHADEDSTORES 4 2 3 9" xfId="10583" xr:uid="{BAACA5B4-1CA5-4662-8BB1-95FE9EFD90C3}"/>
    <cellStyle name="SHADEDSTORES 4 2 3 9 2" xfId="30787" xr:uid="{E6DD6535-D286-4201-AAD9-B6BFED73459D}"/>
    <cellStyle name="SHADEDSTORES 4 2 3 9 3" xfId="40563" xr:uid="{E6192ACE-EB1C-4861-B68A-7BD5B01CB3C8}"/>
    <cellStyle name="SHADEDSTORES 4 2 3 9 4" xfId="20595" xr:uid="{677DBD0F-3B46-4597-93CD-90D6B375893D}"/>
    <cellStyle name="SHADEDSTORES 4 2 4" xfId="5501" xr:uid="{D9364418-BF2E-4EC6-8F02-9BC731C8DE3B}"/>
    <cellStyle name="SHADEDSTORES 4 2 4 2" xfId="25733" xr:uid="{A2290465-ADAF-49DA-AC17-B3CBBAABA6BA}"/>
    <cellStyle name="SHADEDSTORES 4 2 4 3" xfId="35509" xr:uid="{AC60E78A-CD33-42AC-8476-FD2CEAA32B59}"/>
    <cellStyle name="SHADEDSTORES 4 2 4 4" xfId="15541" xr:uid="{38B9F990-6182-45DA-ADA1-EEA907C52C67}"/>
    <cellStyle name="SHADEDSTORES 4 2 5" xfId="4729" xr:uid="{774C80A9-9D03-427A-B0B8-4BD6AEB6B482}"/>
    <cellStyle name="SHADEDSTORES 4 2 5 2" xfId="24973" xr:uid="{2AF9D2B4-9DC6-4338-8E1D-495B5C78026E}"/>
    <cellStyle name="SHADEDSTORES 4 2 5 3" xfId="34749" xr:uid="{77D725B8-E2FC-4484-AEDD-7E456DBEED7D}"/>
    <cellStyle name="SHADEDSTORES 4 2 5 4" xfId="14781" xr:uid="{F53D4C15-FE38-45EF-B73A-7C32B4F568B8}"/>
    <cellStyle name="SHADEDSTORES 4 2 6" xfId="4254" xr:uid="{1E350E38-9EF0-48A2-808D-A3C957D09804}"/>
    <cellStyle name="SHADEDSTORES 4 2 6 2" xfId="24505" xr:uid="{74A15034-C3B2-4595-9995-37105DEC0777}"/>
    <cellStyle name="SHADEDSTORES 4 2 6 3" xfId="34281" xr:uid="{03F0481B-FEF9-444B-8D18-F21D3D66912B}"/>
    <cellStyle name="SHADEDSTORES 4 2 6 4" xfId="14313" xr:uid="{0EEABAAA-C190-4F78-9AAC-0E7F190E9B17}"/>
    <cellStyle name="SHADEDSTORES 4 2 7" xfId="4259" xr:uid="{8E95826A-E0AE-4CE8-A11B-EAAB8CDF0C5B}"/>
    <cellStyle name="SHADEDSTORES 4 2 7 2" xfId="24510" xr:uid="{5006F1A2-5196-481C-BC17-0A868E48443E}"/>
    <cellStyle name="SHADEDSTORES 4 2 7 3" xfId="34286" xr:uid="{F76F196F-AD05-4C0B-8EF7-F1AB02397326}"/>
    <cellStyle name="SHADEDSTORES 4 2 7 4" xfId="14318" xr:uid="{73133B2C-245B-45EA-860B-3AF6047EAD94}"/>
    <cellStyle name="SHADEDSTORES 4 2 8" xfId="4107" xr:uid="{1EDFAFF6-F003-418E-B161-C14AAA103CE3}"/>
    <cellStyle name="SHADEDSTORES 4 2 8 2" xfId="24362" xr:uid="{EDB9263B-AF5D-424D-9383-A5FF35B9CAC9}"/>
    <cellStyle name="SHADEDSTORES 4 2 8 3" xfId="34138" xr:uid="{EFABBF75-BF1F-4F56-9AA7-2B5265B62269}"/>
    <cellStyle name="SHADEDSTORES 4 2 8 4" xfId="14170" xr:uid="{9883CABD-E165-4E04-84FA-6A2C16BDE787}"/>
    <cellStyle name="SHADEDSTORES 4 2 9" xfId="4487" xr:uid="{D20C5A9A-2769-4A0F-8038-C2B7B4BDACBD}"/>
    <cellStyle name="SHADEDSTORES 4 2 9 2" xfId="24736" xr:uid="{A8702325-B5E5-42E8-96C6-A169715F6E23}"/>
    <cellStyle name="SHADEDSTORES 4 2 9 3" xfId="34512" xr:uid="{D69A6A84-1F1D-4A98-880B-FB5F467BCF11}"/>
    <cellStyle name="SHADEDSTORES 4 2 9 4" xfId="14544" xr:uid="{68C6A26C-1A2D-497A-838D-CF9327C8FA30}"/>
    <cellStyle name="SHADEDSTORES 4 20" xfId="24067" xr:uid="{15866C19-BA82-4B10-B67C-54F8259E4137}"/>
    <cellStyle name="SHADEDSTORES 4 21" xfId="23866" xr:uid="{59A6EEF7-4773-4562-B152-784A79297A05}"/>
    <cellStyle name="SHADEDSTORES 4 22" xfId="13965" xr:uid="{3C4EB382-4009-4466-87E5-E2F54240C0FB}"/>
    <cellStyle name="SHADEDSTORES 4 3" xfId="6494" xr:uid="{58C606DA-A42E-4855-91C0-74E46A14049C}"/>
    <cellStyle name="SHADEDSTORES 4 3 10" xfId="11281" xr:uid="{7C46F0A4-8404-4739-A6E5-C0CEE43986F3}"/>
    <cellStyle name="SHADEDSTORES 4 3 10 2" xfId="31483" xr:uid="{1C933520-2631-4A9E-BD03-0CF13A872653}"/>
    <cellStyle name="SHADEDSTORES 4 3 10 3" xfId="41259" xr:uid="{144AFA1C-C356-40E4-AD4A-C8D1D5CB3D85}"/>
    <cellStyle name="SHADEDSTORES 4 3 10 4" xfId="21291" xr:uid="{30CC9D84-2E7E-4AF6-87CA-3B83075610F2}"/>
    <cellStyle name="SHADEDSTORES 4 3 11" xfId="11767" xr:uid="{F861032C-3D67-45F0-A0F8-EC0159F58945}"/>
    <cellStyle name="SHADEDSTORES 4 3 11 2" xfId="31969" xr:uid="{D4607FC3-1953-415A-8BB4-ED4336ABBB74}"/>
    <cellStyle name="SHADEDSTORES 4 3 11 3" xfId="41745" xr:uid="{EE515B69-CCE6-4118-9C1C-1B95BC09D74C}"/>
    <cellStyle name="SHADEDSTORES 4 3 11 4" xfId="21777" xr:uid="{5B036193-DE1F-444E-B177-FC85D4701550}"/>
    <cellStyle name="SHADEDSTORES 4 3 12" xfId="12241" xr:uid="{8D55ABDF-AB8C-4AC2-8D2E-B9CBF38869A3}"/>
    <cellStyle name="SHADEDSTORES 4 3 12 2" xfId="32442" xr:uid="{238E0407-BE65-4212-9C7B-D0663AAE86E4}"/>
    <cellStyle name="SHADEDSTORES 4 3 12 3" xfId="42218" xr:uid="{7B40ACA3-CAEC-4A0B-940E-0D357AB94281}"/>
    <cellStyle name="SHADEDSTORES 4 3 12 4" xfId="22250" xr:uid="{F124A2F0-3CAD-4F63-8F67-31C53B7066C1}"/>
    <cellStyle name="SHADEDSTORES 4 3 13" xfId="12702" xr:uid="{E0FA8756-4921-4AFB-AC26-43B4734BAAE4}"/>
    <cellStyle name="SHADEDSTORES 4 3 13 2" xfId="32902" xr:uid="{DDC41389-DC04-4C0A-9D3B-E4CC0FCA6289}"/>
    <cellStyle name="SHADEDSTORES 4 3 13 3" xfId="42678" xr:uid="{A35B9285-A3B5-4C1C-B5C0-2661BDFD9E9A}"/>
    <cellStyle name="SHADEDSTORES 4 3 13 4" xfId="22710" xr:uid="{7B849484-62A5-4EBD-B149-30D5C950180D}"/>
    <cellStyle name="SHADEDSTORES 4 3 14" xfId="13162" xr:uid="{CEE64373-7E8F-41E6-8179-D1648A902BC3}"/>
    <cellStyle name="SHADEDSTORES 4 3 14 2" xfId="33361" xr:uid="{EF8309F5-5009-4927-BED6-4ABE1D86FD82}"/>
    <cellStyle name="SHADEDSTORES 4 3 14 3" xfId="43137" xr:uid="{FE12539D-3734-44A7-AE54-1F530171DC1C}"/>
    <cellStyle name="SHADEDSTORES 4 3 14 4" xfId="23169" xr:uid="{6CB54F68-6F7C-4100-9896-5F8431CF6F62}"/>
    <cellStyle name="SHADEDSTORES 4 3 15" xfId="13615" xr:uid="{8F185718-35D8-471D-988F-EB0B940ED829}"/>
    <cellStyle name="SHADEDSTORES 4 3 15 2" xfId="33812" xr:uid="{25C810B8-E62F-4F1B-A409-E7FE4FD08B78}"/>
    <cellStyle name="SHADEDSTORES 4 3 15 3" xfId="43588" xr:uid="{0D4BA699-50EF-4103-9EC6-F87748E96F98}"/>
    <cellStyle name="SHADEDSTORES 4 3 15 4" xfId="23620" xr:uid="{9185B814-FA37-4F0A-AC47-BA2E42C3E804}"/>
    <cellStyle name="SHADEDSTORES 4 3 16" xfId="26712" xr:uid="{B41CB5FA-588C-43AE-B913-74C84130EF42}"/>
    <cellStyle name="SHADEDSTORES 4 3 17" xfId="36488" xr:uid="{AC296734-D42E-45E5-928F-9F6A93DE46DC}"/>
    <cellStyle name="SHADEDSTORES 4 3 18" xfId="16520" xr:uid="{5DBD5D27-2FDA-411A-B326-AE9CC3E5EB7E}"/>
    <cellStyle name="SHADEDSTORES 4 3 2" xfId="7053" xr:uid="{BEAC3EA1-DFEA-417D-96DC-2E2F2D276BAA}"/>
    <cellStyle name="SHADEDSTORES 4 3 2 2" xfId="27267" xr:uid="{38014586-AED9-4318-AD48-7A898E06FC25}"/>
    <cellStyle name="SHADEDSTORES 4 3 2 3" xfId="37043" xr:uid="{B4DCA2DD-E85D-47B7-82C3-7372CA606535}"/>
    <cellStyle name="SHADEDSTORES 4 3 2 4" xfId="17075" xr:uid="{5A181CB6-2D08-4E36-B848-04E18677A155}"/>
    <cellStyle name="SHADEDSTORES 4 3 3" xfId="7600" xr:uid="{CDEBA955-53E7-43F5-BA82-0B060DDF4D32}"/>
    <cellStyle name="SHADEDSTORES 4 3 3 2" xfId="27814" xr:uid="{9D61921A-9A97-46F4-B619-6B8EEF1934B2}"/>
    <cellStyle name="SHADEDSTORES 4 3 3 3" xfId="37590" xr:uid="{06E152E1-1901-4ECA-BD6F-78B8E6945B2A}"/>
    <cellStyle name="SHADEDSTORES 4 3 3 4" xfId="17622" xr:uid="{B9268135-BC82-4947-94E7-B6033D5F01BD}"/>
    <cellStyle name="SHADEDSTORES 4 3 4" xfId="8150" xr:uid="{4C981F91-2D72-4D43-ADC2-27EE320D4659}"/>
    <cellStyle name="SHADEDSTORES 4 3 4 2" xfId="28362" xr:uid="{C2A46932-9580-49EE-8A2F-FCB65302A9B5}"/>
    <cellStyle name="SHADEDSTORES 4 3 4 3" xfId="38138" xr:uid="{CB2CDFF1-9CCD-4ADA-8339-3512D4750008}"/>
    <cellStyle name="SHADEDSTORES 4 3 4 4" xfId="18170" xr:uid="{62A281C9-A0FE-460B-B948-6CFC7B95C605}"/>
    <cellStyle name="SHADEDSTORES 4 3 5" xfId="8692" xr:uid="{2F8D7AAB-6FEC-4E90-95E9-6CE3BD05A67E}"/>
    <cellStyle name="SHADEDSTORES 4 3 5 2" xfId="28903" xr:uid="{0B14DE6E-2399-422E-B709-99C183B7E514}"/>
    <cellStyle name="SHADEDSTORES 4 3 5 3" xfId="38679" xr:uid="{62538FFA-777A-4A14-8970-B2F2CAE1AEC6}"/>
    <cellStyle name="SHADEDSTORES 4 3 5 4" xfId="18711" xr:uid="{9580580A-A31A-46F5-BCDA-7D9234A95557}"/>
    <cellStyle name="SHADEDSTORES 4 3 6" xfId="9218" xr:uid="{75688104-2E0C-42BC-BD86-7649E05AA6B7}"/>
    <cellStyle name="SHADEDSTORES 4 3 6 2" xfId="29427" xr:uid="{949EC43B-8F89-40B5-B3AF-D440812F7CDF}"/>
    <cellStyle name="SHADEDSTORES 4 3 6 3" xfId="39203" xr:uid="{DE15F8AC-1492-466D-B5D6-005C5B0BCD2A}"/>
    <cellStyle name="SHADEDSTORES 4 3 6 4" xfId="19235" xr:uid="{7F6BB9A0-3E43-4E95-B878-CC0AC61DFF1A}"/>
    <cellStyle name="SHADEDSTORES 4 3 7" xfId="9742" xr:uid="{BF84E7EE-953C-4369-BABE-2938E6B259BD}"/>
    <cellStyle name="SHADEDSTORES 4 3 7 2" xfId="29949" xr:uid="{DDE90AF4-4A41-4E44-8CF4-63FDD3D1011D}"/>
    <cellStyle name="SHADEDSTORES 4 3 7 3" xfId="39725" xr:uid="{CD99CC1A-9176-48DA-97A8-CDC768064C84}"/>
    <cellStyle name="SHADEDSTORES 4 3 7 4" xfId="19757" xr:uid="{99BD5FD6-4C63-4EE8-9E47-D19BAD8F6826}"/>
    <cellStyle name="SHADEDSTORES 4 3 8" xfId="10266" xr:uid="{DE95B1A8-BE54-463E-854B-18B90739D2FE}"/>
    <cellStyle name="SHADEDSTORES 4 3 8 2" xfId="30473" xr:uid="{CE6DB3B3-64BE-486B-9614-6D629023F240}"/>
    <cellStyle name="SHADEDSTORES 4 3 8 3" xfId="40249" xr:uid="{18B33434-FAD7-4FA2-B3BB-5CECE65280CB}"/>
    <cellStyle name="SHADEDSTORES 4 3 8 4" xfId="20281" xr:uid="{3CEE153D-3285-43B2-BBDA-16A1B404FEF4}"/>
    <cellStyle name="SHADEDSTORES 4 3 9" xfId="10777" xr:uid="{DDFA02E8-9A87-495A-8F54-DB463CEB252B}"/>
    <cellStyle name="SHADEDSTORES 4 3 9 2" xfId="30981" xr:uid="{C3495B79-5B93-4F53-A2A4-7D5EF5A445BD}"/>
    <cellStyle name="SHADEDSTORES 4 3 9 3" xfId="40757" xr:uid="{0097F1C3-F4C7-4273-BBAB-3E6C72D84F28}"/>
    <cellStyle name="SHADEDSTORES 4 3 9 4" xfId="20789" xr:uid="{735BBACD-CAC4-42A8-BBDA-1508A7485F34}"/>
    <cellStyle name="SHADEDSTORES 4 4" xfId="6302" xr:uid="{ED1A9DEC-3EA0-432F-94FC-20F3DE51E3F7}"/>
    <cellStyle name="SHADEDSTORES 4 4 10" xfId="11089" xr:uid="{713051F9-B137-43E8-BF11-5E5C07EC634E}"/>
    <cellStyle name="SHADEDSTORES 4 4 10 2" xfId="31291" xr:uid="{40DEEC49-1710-4928-A70E-8F9C1AFF6F88}"/>
    <cellStyle name="SHADEDSTORES 4 4 10 3" xfId="41067" xr:uid="{3E5E4B06-B05F-45B5-8389-F2F9D9B99B0C}"/>
    <cellStyle name="SHADEDSTORES 4 4 10 4" xfId="21099" xr:uid="{7DD1839F-9D56-412E-BCBF-D5BF751A7706}"/>
    <cellStyle name="SHADEDSTORES 4 4 11" xfId="11575" xr:uid="{7D42AD22-4BA5-48FB-9E90-60673EE928A1}"/>
    <cellStyle name="SHADEDSTORES 4 4 11 2" xfId="31777" xr:uid="{0386031D-7B21-4B9E-B222-84DA621FEB80}"/>
    <cellStyle name="SHADEDSTORES 4 4 11 3" xfId="41553" xr:uid="{26724A5C-A3B8-496D-A6FE-C40932B9760C}"/>
    <cellStyle name="SHADEDSTORES 4 4 11 4" xfId="21585" xr:uid="{2D137996-8F58-49CB-994E-F814FA85817C}"/>
    <cellStyle name="SHADEDSTORES 4 4 12" xfId="12049" xr:uid="{65F1F9D3-FB4C-4DB6-A30C-D59BD2F2EA8C}"/>
    <cellStyle name="SHADEDSTORES 4 4 12 2" xfId="32250" xr:uid="{D8D81FED-0289-4C3F-82A6-7936C3DE56CC}"/>
    <cellStyle name="SHADEDSTORES 4 4 12 3" xfId="42026" xr:uid="{5C685F5F-FD8E-4F8D-AB7F-93C24D3818D8}"/>
    <cellStyle name="SHADEDSTORES 4 4 12 4" xfId="22058" xr:uid="{8B1A9809-5A23-4D88-B2BA-13792612B450}"/>
    <cellStyle name="SHADEDSTORES 4 4 13" xfId="12510" xr:uid="{55DCF09A-64A7-405F-A40F-166E3F35E273}"/>
    <cellStyle name="SHADEDSTORES 4 4 13 2" xfId="32710" xr:uid="{C555FF8B-E583-481D-83C0-74E1B088AEA7}"/>
    <cellStyle name="SHADEDSTORES 4 4 13 3" xfId="42486" xr:uid="{8463F63C-C408-4883-8D70-00F8B5D1E15E}"/>
    <cellStyle name="SHADEDSTORES 4 4 13 4" xfId="22518" xr:uid="{DA8AD65F-07E1-4C57-96FC-D7CD9955EDE2}"/>
    <cellStyle name="SHADEDSTORES 4 4 14" xfId="12970" xr:uid="{0817A2AA-3ADC-425A-B778-C74B66D2561C}"/>
    <cellStyle name="SHADEDSTORES 4 4 14 2" xfId="33169" xr:uid="{3D72AEB0-9FFA-4B92-BD0B-8988AF1DF1ED}"/>
    <cellStyle name="SHADEDSTORES 4 4 14 3" xfId="42945" xr:uid="{5FE1859B-6B48-4352-8645-A9231ED79BA1}"/>
    <cellStyle name="SHADEDSTORES 4 4 14 4" xfId="22977" xr:uid="{A0ABEAC5-38EF-4BB0-995D-F83253B56AE5}"/>
    <cellStyle name="SHADEDSTORES 4 4 15" xfId="13423" xr:uid="{E3563FA5-3952-4E92-9695-3FB57A5853F2}"/>
    <cellStyle name="SHADEDSTORES 4 4 15 2" xfId="33620" xr:uid="{3582878C-F7C2-49DA-B874-1FEE22423AB0}"/>
    <cellStyle name="SHADEDSTORES 4 4 15 3" xfId="43396" xr:uid="{A892896F-43C3-421F-BA9E-A42E8867756F}"/>
    <cellStyle name="SHADEDSTORES 4 4 15 4" xfId="23428" xr:uid="{CE2D3B11-D96D-4A56-A157-AB366F82B334}"/>
    <cellStyle name="SHADEDSTORES 4 4 16" xfId="26520" xr:uid="{6BBF4A4C-5904-4DDA-BDE7-DFCE6862D611}"/>
    <cellStyle name="SHADEDSTORES 4 4 17" xfId="36296" xr:uid="{D83A7F24-A72D-4F1E-9FF8-8F171A4FB860}"/>
    <cellStyle name="SHADEDSTORES 4 4 18" xfId="16328" xr:uid="{098F1ED0-8F67-45D3-8C1A-1EE930EF2BE5}"/>
    <cellStyle name="SHADEDSTORES 4 4 2" xfId="6861" xr:uid="{286D2DC3-438E-49EA-97F6-7C30220083E2}"/>
    <cellStyle name="SHADEDSTORES 4 4 2 2" xfId="27075" xr:uid="{F94D8F6C-D595-4C2A-B1C0-FF15E5F1F1D4}"/>
    <cellStyle name="SHADEDSTORES 4 4 2 3" xfId="36851" xr:uid="{5A371529-A86F-4301-9682-75F59714A4EE}"/>
    <cellStyle name="SHADEDSTORES 4 4 2 4" xfId="16883" xr:uid="{E44A51D8-F93D-43E9-9A0B-2F06BCF510ED}"/>
    <cellStyle name="SHADEDSTORES 4 4 3" xfId="7408" xr:uid="{2BEA61D8-955E-44D8-87B9-B09CC646C22F}"/>
    <cellStyle name="SHADEDSTORES 4 4 3 2" xfId="27622" xr:uid="{CFD5EA78-BECA-4541-8138-6847164F24C1}"/>
    <cellStyle name="SHADEDSTORES 4 4 3 3" xfId="37398" xr:uid="{2FC13D6F-D28C-4CF0-A14A-625E22ADA3F4}"/>
    <cellStyle name="SHADEDSTORES 4 4 3 4" xfId="17430" xr:uid="{03219022-9A55-4307-954C-190F784EA5AC}"/>
    <cellStyle name="SHADEDSTORES 4 4 4" xfId="7958" xr:uid="{296E0151-87F6-4E0E-A8F9-E2BCFC2FE453}"/>
    <cellStyle name="SHADEDSTORES 4 4 4 2" xfId="28170" xr:uid="{82A82C9D-009D-4657-BA75-023286EA4AD9}"/>
    <cellStyle name="SHADEDSTORES 4 4 4 3" xfId="37946" xr:uid="{3CA9F50A-9E64-48B4-B536-0A146EEAA7DB}"/>
    <cellStyle name="SHADEDSTORES 4 4 4 4" xfId="17978" xr:uid="{6076CFF5-DEC1-458F-88DB-643A4F2AC9C4}"/>
    <cellStyle name="SHADEDSTORES 4 4 5" xfId="8500" xr:uid="{C8FE9E62-4422-4B92-AC6E-5B4E19710B06}"/>
    <cellStyle name="SHADEDSTORES 4 4 5 2" xfId="28711" xr:uid="{435512A4-A097-40A7-989C-1C2CD811C6E8}"/>
    <cellStyle name="SHADEDSTORES 4 4 5 3" xfId="38487" xr:uid="{E484D53B-E3FD-442E-AC85-B33B09A9851C}"/>
    <cellStyle name="SHADEDSTORES 4 4 5 4" xfId="18519" xr:uid="{490DA7F1-37A3-4978-9CCD-524FF2B4ED1C}"/>
    <cellStyle name="SHADEDSTORES 4 4 6" xfId="9026" xr:uid="{90E843F9-29BE-4440-9F3E-669DD8711E16}"/>
    <cellStyle name="SHADEDSTORES 4 4 6 2" xfId="29235" xr:uid="{956D0FAE-3D2D-4E19-A689-FD75B885B68F}"/>
    <cellStyle name="SHADEDSTORES 4 4 6 3" xfId="39011" xr:uid="{6D7FD103-3AB6-41D9-A493-42BF26DB0016}"/>
    <cellStyle name="SHADEDSTORES 4 4 6 4" xfId="19043" xr:uid="{F13F0712-802B-405A-BE0E-6EC2E3B9CC39}"/>
    <cellStyle name="SHADEDSTORES 4 4 7" xfId="9550" xr:uid="{F359FAE3-565A-4901-8B52-42166A47D7B1}"/>
    <cellStyle name="SHADEDSTORES 4 4 7 2" xfId="29757" xr:uid="{7AA83B32-C218-4F3F-8375-E6FF09470433}"/>
    <cellStyle name="SHADEDSTORES 4 4 7 3" xfId="39533" xr:uid="{EA9F26F7-D98D-429B-9BB8-529435165219}"/>
    <cellStyle name="SHADEDSTORES 4 4 7 4" xfId="19565" xr:uid="{8388A057-A98D-45ED-8ABF-416554DA19D4}"/>
    <cellStyle name="SHADEDSTORES 4 4 8" xfId="10074" xr:uid="{AF02F1EC-90B9-4F4B-8ED7-35C773810BDC}"/>
    <cellStyle name="SHADEDSTORES 4 4 8 2" xfId="30281" xr:uid="{4A6AA42D-3039-4422-A3EE-29108EA71EE1}"/>
    <cellStyle name="SHADEDSTORES 4 4 8 3" xfId="40057" xr:uid="{4371D9B0-E55E-4FFA-A590-912BEC35A40C}"/>
    <cellStyle name="SHADEDSTORES 4 4 8 4" xfId="20089" xr:uid="{2C8EC829-09B3-4A92-ABE1-33487710E5E2}"/>
    <cellStyle name="SHADEDSTORES 4 4 9" xfId="10585" xr:uid="{76D61A23-E8E4-42AE-BA15-B6D034991931}"/>
    <cellStyle name="SHADEDSTORES 4 4 9 2" xfId="30789" xr:uid="{4F83F5E7-7196-4215-BE26-DDA41070E587}"/>
    <cellStyle name="SHADEDSTORES 4 4 9 3" xfId="40565" xr:uid="{8021E18E-44F2-4702-B41E-5B6810D7870C}"/>
    <cellStyle name="SHADEDSTORES 4 4 9 4" xfId="20597" xr:uid="{7438F2CE-3C9A-4C95-9C0B-FF212D0934B4}"/>
    <cellStyle name="SHADEDSTORES 4 5" xfId="5500" xr:uid="{D4AE6DB2-1B38-42BA-849A-35BCEA47082D}"/>
    <cellStyle name="SHADEDSTORES 4 5 2" xfId="25732" xr:uid="{9D3A0D91-C3AD-4AEE-B737-92920FF348CE}"/>
    <cellStyle name="SHADEDSTORES 4 5 3" xfId="35508" xr:uid="{AD0AD73A-18C4-46E4-93B7-AD08077CE538}"/>
    <cellStyle name="SHADEDSTORES 4 5 4" xfId="15540" xr:uid="{819FC529-E921-477F-9C22-8DC4BB9A0550}"/>
    <cellStyle name="SHADEDSTORES 4 6" xfId="4730" xr:uid="{9D093D09-1154-458A-AD38-A0D841B76B80}"/>
    <cellStyle name="SHADEDSTORES 4 6 2" xfId="24974" xr:uid="{354C5FD8-8842-4062-9C2E-D9152658C5A9}"/>
    <cellStyle name="SHADEDSTORES 4 6 3" xfId="34750" xr:uid="{2695449F-66C0-4A42-B6CE-8EFD331A0603}"/>
    <cellStyle name="SHADEDSTORES 4 6 4" xfId="14782" xr:uid="{9555E311-961F-4966-B7A6-61A1A783C583}"/>
    <cellStyle name="SHADEDSTORES 4 7" xfId="5340" xr:uid="{AB2282B2-1D65-4D3E-AB31-9F4C5D0EA56F}"/>
    <cellStyle name="SHADEDSTORES 4 7 2" xfId="25578" xr:uid="{093FAB81-F293-47C8-BB91-1931F750C02E}"/>
    <cellStyle name="SHADEDSTORES 4 7 3" xfId="35354" xr:uid="{3A65A521-8C07-44F3-BB92-371F185730FE}"/>
    <cellStyle name="SHADEDSTORES 4 7 4" xfId="15386" xr:uid="{6F61A375-085D-432B-B461-1B97AD8E2015}"/>
    <cellStyle name="SHADEDSTORES 4 8" xfId="5578" xr:uid="{1CF8A17E-43DB-46EC-AE06-47988B9FB024}"/>
    <cellStyle name="SHADEDSTORES 4 8 2" xfId="25808" xr:uid="{89E325DE-440E-4894-A8F7-5DD2E08CCC0C}"/>
    <cellStyle name="SHADEDSTORES 4 8 3" xfId="35584" xr:uid="{CAA704C1-928C-4505-97F2-5EA47F068568}"/>
    <cellStyle name="SHADEDSTORES 4 8 4" xfId="15616" xr:uid="{05E0F7C3-CC0C-4F1F-9C61-376F4DA84E28}"/>
    <cellStyle name="SHADEDSTORES 4 9" xfId="4228" xr:uid="{85BFF5CC-F835-447A-B3CF-D1E91252A4B8}"/>
    <cellStyle name="SHADEDSTORES 4 9 2" xfId="24480" xr:uid="{9ACEDBDD-2662-40C7-A797-D56C272B1825}"/>
    <cellStyle name="SHADEDSTORES 4 9 3" xfId="34256" xr:uid="{CF381933-B47A-4EF6-A285-3F1DE80963B1}"/>
    <cellStyle name="SHADEDSTORES 4 9 4" xfId="14288" xr:uid="{67F1B854-52A5-44BA-9164-1BCF4E6AD8DB}"/>
    <cellStyle name="SHADEDSTORES 5" xfId="2688" xr:uid="{33BC4DB1-1F5D-45F2-A997-91136F32AAC2}"/>
    <cellStyle name="SHADEDSTORES 5 10" xfId="4762" xr:uid="{0AEB7E95-B2AC-4C38-BD30-E235D87491AB}"/>
    <cellStyle name="SHADEDSTORES 5 10 2" xfId="25005" xr:uid="{4D55DDAC-8063-4624-A09C-8BEC756117A5}"/>
    <cellStyle name="SHADEDSTORES 5 10 3" xfId="34781" xr:uid="{BE12D6E8-1D9D-408F-B951-83AFDE2ED090}"/>
    <cellStyle name="SHADEDSTORES 5 10 4" xfId="14813" xr:uid="{D4D62197-53B3-4B6F-8A96-B498A35C9C01}"/>
    <cellStyle name="SHADEDSTORES 5 11" xfId="4449" xr:uid="{9C5B88B7-8EA8-4742-8407-DB3C5509245E}"/>
    <cellStyle name="SHADEDSTORES 5 11 2" xfId="24699" xr:uid="{7AB5E45E-7F19-44EA-93C2-D3EB046E56E1}"/>
    <cellStyle name="SHADEDSTORES 5 11 3" xfId="34475" xr:uid="{ED219DD9-B23E-41A3-B22B-DE4D8A29FDCD}"/>
    <cellStyle name="SHADEDSTORES 5 11 4" xfId="14507" xr:uid="{CDAAC068-A179-4747-A387-9153A6FF39A9}"/>
    <cellStyle name="SHADEDSTORES 5 12" xfId="8779" xr:uid="{53D2DD2F-9127-4C8F-B045-43CB789FE099}"/>
    <cellStyle name="SHADEDSTORES 5 12 2" xfId="28990" xr:uid="{6E9C83AA-6C53-4915-99CA-84A6FD06B691}"/>
    <cellStyle name="SHADEDSTORES 5 12 3" xfId="38766" xr:uid="{665A039A-69F4-45B8-9CF6-91A907C6AEE7}"/>
    <cellStyle name="SHADEDSTORES 5 12 4" xfId="18798" xr:uid="{7ACAB499-E185-4B5A-9643-0AF0E18FF369}"/>
    <cellStyle name="SHADEDSTORES 5 13" xfId="8362" xr:uid="{4E1F2D88-E3EE-448B-8605-3FA36F84A98C}"/>
    <cellStyle name="SHADEDSTORES 5 13 2" xfId="28574" xr:uid="{38E6806A-2281-47F5-876F-2563EDC3A1E3}"/>
    <cellStyle name="SHADEDSTORES 5 13 3" xfId="38350" xr:uid="{C942F52F-114F-480E-87BA-177280B1A916}"/>
    <cellStyle name="SHADEDSTORES 5 13 4" xfId="18382" xr:uid="{CA644DC9-E060-4146-A2A0-D7D514168289}"/>
    <cellStyle name="SHADEDSTORES 5 14" xfId="4413" xr:uid="{7F8342CE-71DB-4D9F-B001-B3025F700AC0}"/>
    <cellStyle name="SHADEDSTORES 5 14 2" xfId="24664" xr:uid="{BFDA0C95-EF94-4FE6-B35E-8B7477E2021E}"/>
    <cellStyle name="SHADEDSTORES 5 14 3" xfId="34440" xr:uid="{83F32196-1F91-402F-B651-DC8FA1CD0D95}"/>
    <cellStyle name="SHADEDSTORES 5 14 4" xfId="14472" xr:uid="{74A9ECAC-0802-4E94-8206-9E38C13CEB5F}"/>
    <cellStyle name="SHADEDSTORES 5 15" xfId="5410" xr:uid="{0A1F697A-5800-44BF-8DD8-33520710C77A}"/>
    <cellStyle name="SHADEDSTORES 5 15 2" xfId="25647" xr:uid="{6FD039DC-947D-499D-895F-86AB3499C21A}"/>
    <cellStyle name="SHADEDSTORES 5 15 3" xfId="35423" xr:uid="{6B11BF2C-C9E6-4A3A-A3D5-ED27ACFC34E7}"/>
    <cellStyle name="SHADEDSTORES 5 15 4" xfId="15455" xr:uid="{A316F512-A62F-4D27-9968-CB77997F5C69}"/>
    <cellStyle name="SHADEDSTORES 5 16" xfId="9413" xr:uid="{9FD97EE3-F7D8-4415-88A7-EE9634F9CB7F}"/>
    <cellStyle name="SHADEDSTORES 5 16 2" xfId="29621" xr:uid="{90285BEB-EEED-40CC-9290-30B2B2B86724}"/>
    <cellStyle name="SHADEDSTORES 5 16 3" xfId="39397" xr:uid="{A25C5794-844C-4D32-A8FD-07BDA8CD262C}"/>
    <cellStyle name="SHADEDSTORES 5 16 4" xfId="19429" xr:uid="{E9E983D9-F893-46F5-99EC-FFF844FB893F}"/>
    <cellStyle name="SHADEDSTORES 5 17" xfId="11436" xr:uid="{3AF21AA9-15E8-4A4E-B7D0-11BA4B923B93}"/>
    <cellStyle name="SHADEDSTORES 5 17 2" xfId="31638" xr:uid="{83D7A23D-C2C1-46A9-B708-7AAC3E2BA14B}"/>
    <cellStyle name="SHADEDSTORES 5 17 3" xfId="41414" xr:uid="{08F6ED38-E310-42A3-A40D-FEF8EEF9DFF0}"/>
    <cellStyle name="SHADEDSTORES 5 17 4" xfId="21446" xr:uid="{C0018C59-47F1-4A3F-81ED-A8E308BE4B60}"/>
    <cellStyle name="SHADEDSTORES 5 18" xfId="5594" xr:uid="{CA91EEA3-9986-4E57-8F3D-531E0C4905F5}"/>
    <cellStyle name="SHADEDSTORES 5 18 2" xfId="25824" xr:uid="{49126A86-D619-4EF6-A4E2-DBED5CC844E7}"/>
    <cellStyle name="SHADEDSTORES 5 18 3" xfId="35600" xr:uid="{97DA8332-121D-4DE7-AC0C-E9FB4EA84408}"/>
    <cellStyle name="SHADEDSTORES 5 18 4" xfId="15632" xr:uid="{F0B37A9A-51E5-40BF-BE38-AB4B55D0DFEE}"/>
    <cellStyle name="SHADEDSTORES 5 19" xfId="10939" xr:uid="{43EC26CF-0A16-4F24-A6CC-89C6661B2019}"/>
    <cellStyle name="SHADEDSTORES 5 19 2" xfId="31142" xr:uid="{C5C8A8A3-6B17-41B4-8849-9351F6888895}"/>
    <cellStyle name="SHADEDSTORES 5 19 3" xfId="40918" xr:uid="{B35102AA-9077-4003-A972-F65FB3FA6013}"/>
    <cellStyle name="SHADEDSTORES 5 19 4" xfId="20950" xr:uid="{4A1DCD52-4BDF-4F1C-A4CF-79A5C621FF77}"/>
    <cellStyle name="SHADEDSTORES 5 2" xfId="2689" xr:uid="{2CFE4EAD-EB14-422D-9BE5-93A8BF35E08F}"/>
    <cellStyle name="SHADEDSTORES 5 2 10" xfId="5719" xr:uid="{15373324-3E53-4A2B-88F8-1860E7A85FBD}"/>
    <cellStyle name="SHADEDSTORES 5 2 10 2" xfId="25948" xr:uid="{01C04D09-A12D-4FCD-9503-E5BEB54BDB33}"/>
    <cellStyle name="SHADEDSTORES 5 2 10 3" xfId="35724" xr:uid="{007DE41D-3506-4CDC-BF2A-41FB8F5C0D51}"/>
    <cellStyle name="SHADEDSTORES 5 2 10 4" xfId="15756" xr:uid="{3F92D24E-DA34-457B-A915-B7B257B589ED}"/>
    <cellStyle name="SHADEDSTORES 5 2 11" xfId="7238" xr:uid="{35E3B6E3-0DC2-458B-8B45-B6D95748692F}"/>
    <cellStyle name="SHADEDSTORES 5 2 11 2" xfId="27452" xr:uid="{8C256A72-D77B-4E25-BBE0-A6331D43EA2D}"/>
    <cellStyle name="SHADEDSTORES 5 2 11 3" xfId="37228" xr:uid="{BC3B7375-E42D-415D-867F-E5C5BDF74C4E}"/>
    <cellStyle name="SHADEDSTORES 5 2 11 4" xfId="17260" xr:uid="{F4D8D3B0-C3CA-4C49-8599-7866CCC17F03}"/>
    <cellStyle name="SHADEDSTORES 5 2 12" xfId="6717" xr:uid="{F077B662-EC89-4757-8D5D-E490BE79CBB2}"/>
    <cellStyle name="SHADEDSTORES 5 2 12 2" xfId="26931" xr:uid="{ADEF5D95-B9D1-473F-9EBA-20FC888CC8CC}"/>
    <cellStyle name="SHADEDSTORES 5 2 12 3" xfId="36707" xr:uid="{98DC5B78-0A0C-4D4A-94FD-B64663C8191F}"/>
    <cellStyle name="SHADEDSTORES 5 2 12 4" xfId="16739" xr:uid="{18CC9034-5A77-4CAF-B032-8607DD9A6EDB}"/>
    <cellStyle name="SHADEDSTORES 5 2 13" xfId="5576" xr:uid="{1E3F8AE5-4BE4-427D-B586-3C2079C0A1F1}"/>
    <cellStyle name="SHADEDSTORES 5 2 13 2" xfId="25806" xr:uid="{8F6DF49A-87B3-46CD-A8EB-B58D8FC28F3E}"/>
    <cellStyle name="SHADEDSTORES 5 2 13 3" xfId="35582" xr:uid="{72DF8B6F-28CF-4DBD-8DCD-54589F171B90}"/>
    <cellStyle name="SHADEDSTORES 5 2 13 4" xfId="15614" xr:uid="{0ADC6F8E-C261-40EC-9F98-3059A21AE269}"/>
    <cellStyle name="SHADEDSTORES 5 2 14" xfId="5775" xr:uid="{E11980B2-2371-419A-90DE-A6035BBCF69F}"/>
    <cellStyle name="SHADEDSTORES 5 2 14 2" xfId="26002" xr:uid="{8B007EA1-BE33-4B79-AA21-46F22A4D314E}"/>
    <cellStyle name="SHADEDSTORES 5 2 14 3" xfId="35778" xr:uid="{5FD15419-0A28-4F5B-82B5-5E9450EF33C7}"/>
    <cellStyle name="SHADEDSTORES 5 2 14 4" xfId="15810" xr:uid="{22E3B15F-7D38-4F34-B418-6937CDE5A34E}"/>
    <cellStyle name="SHADEDSTORES 5 2 15" xfId="6716" xr:uid="{C77AC0B2-B50F-4D02-90B2-55A3714DD04F}"/>
    <cellStyle name="SHADEDSTORES 5 2 15 2" xfId="26930" xr:uid="{2D9F3A69-6068-4FF2-ADE4-F39A3B409FEE}"/>
    <cellStyle name="SHADEDSTORES 5 2 15 3" xfId="36706" xr:uid="{D4A2556E-21B3-40C9-9EF8-E1C4EEA66067}"/>
    <cellStyle name="SHADEDSTORES 5 2 15 4" xfId="16738" xr:uid="{F1854D8F-46E2-46F0-8E84-7BA2D56A72ED}"/>
    <cellStyle name="SHADEDSTORES 5 2 16" xfId="6657" xr:uid="{497046BE-7D34-4A87-91F2-1FC8BD3850FA}"/>
    <cellStyle name="SHADEDSTORES 5 2 16 2" xfId="26871" xr:uid="{A4AE548C-C943-4C0E-AF12-31A520A7497D}"/>
    <cellStyle name="SHADEDSTORES 5 2 16 3" xfId="36647" xr:uid="{A7ABDE51-7FB2-4D6E-BC76-7B7BBC2F6D6D}"/>
    <cellStyle name="SHADEDSTORES 5 2 16 4" xfId="16679" xr:uid="{C6EEC2DD-3EB3-422C-8C17-720ABF128B28}"/>
    <cellStyle name="SHADEDSTORES 5 2 17" xfId="6727" xr:uid="{B546E714-781E-48E9-8353-7E95B291A5EE}"/>
    <cellStyle name="SHADEDSTORES 5 2 17 2" xfId="26941" xr:uid="{0F15084D-67A1-40C4-9F6D-8E288361BC04}"/>
    <cellStyle name="SHADEDSTORES 5 2 17 3" xfId="36717" xr:uid="{29959450-8639-47EE-83F4-34B22D0543C8}"/>
    <cellStyle name="SHADEDSTORES 5 2 17 4" xfId="16749" xr:uid="{57993953-6C10-4396-A912-A977A5291024}"/>
    <cellStyle name="SHADEDSTORES 5 2 18" xfId="4421" xr:uid="{3E50D38E-5874-4A8D-B126-CB39DA2610B8}"/>
    <cellStyle name="SHADEDSTORES 5 2 18 2" xfId="24672" xr:uid="{255F5FF3-7EE4-4BEC-9D11-3A1832994467}"/>
    <cellStyle name="SHADEDSTORES 5 2 18 3" xfId="34448" xr:uid="{21D07675-5AA9-4F46-AC7F-D84750A8997D}"/>
    <cellStyle name="SHADEDSTORES 5 2 18 4" xfId="14480" xr:uid="{20E1C133-A104-4112-8C91-346E09A6B01A}"/>
    <cellStyle name="SHADEDSTORES 5 2 19" xfId="24070" xr:uid="{1889C372-0CAB-4746-996E-56FEC40B0552}"/>
    <cellStyle name="SHADEDSTORES 5 2 2" xfId="6497" xr:uid="{6976EEB7-DD01-4C61-82A8-CC279A1E3E39}"/>
    <cellStyle name="SHADEDSTORES 5 2 2 10" xfId="11284" xr:uid="{46B10A8F-53E3-4762-BF99-793CFB907B76}"/>
    <cellStyle name="SHADEDSTORES 5 2 2 10 2" xfId="31486" xr:uid="{AAF3E901-81E7-44DE-BE37-86C7C543C67C}"/>
    <cellStyle name="SHADEDSTORES 5 2 2 10 3" xfId="41262" xr:uid="{324E3870-D9CF-4C18-8CAC-D671E6A37A22}"/>
    <cellStyle name="SHADEDSTORES 5 2 2 10 4" xfId="21294" xr:uid="{9F4334FC-DE4F-4E95-8B22-BEE3A4943083}"/>
    <cellStyle name="SHADEDSTORES 5 2 2 11" xfId="11770" xr:uid="{0DF354EE-E80D-49C8-8214-8CE34D19C3A0}"/>
    <cellStyle name="SHADEDSTORES 5 2 2 11 2" xfId="31972" xr:uid="{10791058-2877-4069-9DBE-F5880A47078C}"/>
    <cellStyle name="SHADEDSTORES 5 2 2 11 3" xfId="41748" xr:uid="{A36ACD61-8C84-4C1E-9623-9E2A4C51FE43}"/>
    <cellStyle name="SHADEDSTORES 5 2 2 11 4" xfId="21780" xr:uid="{4FE7FEB8-6C0D-4A9E-AC4E-55038FD128B6}"/>
    <cellStyle name="SHADEDSTORES 5 2 2 12" xfId="12244" xr:uid="{866A3C69-4640-4185-A325-55496C24691C}"/>
    <cellStyle name="SHADEDSTORES 5 2 2 12 2" xfId="32445" xr:uid="{F3D40844-7F80-40A1-A27C-CEBEFE0256CB}"/>
    <cellStyle name="SHADEDSTORES 5 2 2 12 3" xfId="42221" xr:uid="{82A1CAEF-90CF-49D8-94B0-DB50370B2BB4}"/>
    <cellStyle name="SHADEDSTORES 5 2 2 12 4" xfId="22253" xr:uid="{CB918C48-4651-41CB-9B0C-A0FC965332FF}"/>
    <cellStyle name="SHADEDSTORES 5 2 2 13" xfId="12705" xr:uid="{27EAAF7E-BF7D-49E1-951C-0C1BA94790EF}"/>
    <cellStyle name="SHADEDSTORES 5 2 2 13 2" xfId="32905" xr:uid="{8B0E6A72-EDDD-4877-8076-67E67B0CF161}"/>
    <cellStyle name="SHADEDSTORES 5 2 2 13 3" xfId="42681" xr:uid="{6C57F2AC-B083-4964-82D3-7E131393068C}"/>
    <cellStyle name="SHADEDSTORES 5 2 2 13 4" xfId="22713" xr:uid="{D19DBE13-AE61-458A-8191-D5CFE709DA3D}"/>
    <cellStyle name="SHADEDSTORES 5 2 2 14" xfId="13165" xr:uid="{CF60C2B9-13FF-4886-87FA-F3E3A27E5F0A}"/>
    <cellStyle name="SHADEDSTORES 5 2 2 14 2" xfId="33364" xr:uid="{8E95FF7F-0401-455F-9554-A688B383BDFB}"/>
    <cellStyle name="SHADEDSTORES 5 2 2 14 3" xfId="43140" xr:uid="{5BEC4F7A-71BB-4255-A2DC-77A7FF97B1AD}"/>
    <cellStyle name="SHADEDSTORES 5 2 2 14 4" xfId="23172" xr:uid="{CE6F1F2B-0FE3-4654-9DF4-0CBE93222A77}"/>
    <cellStyle name="SHADEDSTORES 5 2 2 15" xfId="13618" xr:uid="{17F219EF-4469-4385-9AE1-5FB7B4781AFA}"/>
    <cellStyle name="SHADEDSTORES 5 2 2 15 2" xfId="33815" xr:uid="{11681991-24B9-46ED-AFD8-DA8768BCEBB7}"/>
    <cellStyle name="SHADEDSTORES 5 2 2 15 3" xfId="43591" xr:uid="{FE4DF818-CD2C-4816-A2EC-B38385971960}"/>
    <cellStyle name="SHADEDSTORES 5 2 2 15 4" xfId="23623" xr:uid="{9906A885-78E9-4C04-93D0-DB1AEBC11866}"/>
    <cellStyle name="SHADEDSTORES 5 2 2 16" xfId="26715" xr:uid="{E23B75B0-A1F8-4418-8A37-4F348B906C04}"/>
    <cellStyle name="SHADEDSTORES 5 2 2 17" xfId="36491" xr:uid="{036DCD25-10A8-46BC-854A-3698A37BA1FE}"/>
    <cellStyle name="SHADEDSTORES 5 2 2 18" xfId="16523" xr:uid="{DF7CC293-0421-4E7A-BF39-A7586EF1F815}"/>
    <cellStyle name="SHADEDSTORES 5 2 2 2" xfId="7056" xr:uid="{1C331EEF-3A85-4C3E-A857-AD771FDE52A6}"/>
    <cellStyle name="SHADEDSTORES 5 2 2 2 2" xfId="27270" xr:uid="{F8F2086D-B4CA-4E73-8633-A326EBD3EA39}"/>
    <cellStyle name="SHADEDSTORES 5 2 2 2 3" xfId="37046" xr:uid="{318E00C0-968A-49EE-8294-7F5E3A6A7926}"/>
    <cellStyle name="SHADEDSTORES 5 2 2 2 4" xfId="17078" xr:uid="{C15AB8FC-4FE9-4126-A30C-5B94BBCE222A}"/>
    <cellStyle name="SHADEDSTORES 5 2 2 3" xfId="7603" xr:uid="{265A6B54-F7D0-4458-8A55-9F277D4FB0E5}"/>
    <cellStyle name="SHADEDSTORES 5 2 2 3 2" xfId="27817" xr:uid="{AD9DAB53-0FE8-4EA8-9A21-3C31C3ACEA23}"/>
    <cellStyle name="SHADEDSTORES 5 2 2 3 3" xfId="37593" xr:uid="{DB62B3E7-1D37-4685-937B-F12FE322E7A7}"/>
    <cellStyle name="SHADEDSTORES 5 2 2 3 4" xfId="17625" xr:uid="{EBB1D558-BFC2-4BA1-A9E4-59BB6819B423}"/>
    <cellStyle name="SHADEDSTORES 5 2 2 4" xfId="8153" xr:uid="{84287500-49A5-484F-821B-B1EEEB8D2296}"/>
    <cellStyle name="SHADEDSTORES 5 2 2 4 2" xfId="28365" xr:uid="{9A7A36EA-040D-4A1D-951E-421F9FDB5584}"/>
    <cellStyle name="SHADEDSTORES 5 2 2 4 3" xfId="38141" xr:uid="{BEE0EE7D-F624-4088-84F1-1FC63E3917B2}"/>
    <cellStyle name="SHADEDSTORES 5 2 2 4 4" xfId="18173" xr:uid="{9BA73479-F145-4566-AC03-5E451A8ED6B0}"/>
    <cellStyle name="SHADEDSTORES 5 2 2 5" xfId="8695" xr:uid="{D924F689-B596-403B-94C9-CB0CEC43EF9B}"/>
    <cellStyle name="SHADEDSTORES 5 2 2 5 2" xfId="28906" xr:uid="{4C6621AA-E3F6-4264-BE6C-91E26EEBCAFD}"/>
    <cellStyle name="SHADEDSTORES 5 2 2 5 3" xfId="38682" xr:uid="{3C724D9D-4705-435A-AA99-5D3FFFE87F9B}"/>
    <cellStyle name="SHADEDSTORES 5 2 2 5 4" xfId="18714" xr:uid="{52CB5653-10EF-4C4A-A732-08E7A1A370D2}"/>
    <cellStyle name="SHADEDSTORES 5 2 2 6" xfId="9221" xr:uid="{107D80F4-9812-483A-B3D3-FF5D49E46651}"/>
    <cellStyle name="SHADEDSTORES 5 2 2 6 2" xfId="29430" xr:uid="{FFC81AE0-203B-4426-8347-37FB478EE12E}"/>
    <cellStyle name="SHADEDSTORES 5 2 2 6 3" xfId="39206" xr:uid="{99DB5DD4-C2BE-48AD-8225-209A88B0DE0B}"/>
    <cellStyle name="SHADEDSTORES 5 2 2 6 4" xfId="19238" xr:uid="{44A351C9-2975-4E36-816E-65F6D5702D01}"/>
    <cellStyle name="SHADEDSTORES 5 2 2 7" xfId="9745" xr:uid="{B127F0E1-5B1B-4C12-8EAD-A2D5149E810F}"/>
    <cellStyle name="SHADEDSTORES 5 2 2 7 2" xfId="29952" xr:uid="{A481937F-8CEA-470D-BE53-12F968F95A70}"/>
    <cellStyle name="SHADEDSTORES 5 2 2 7 3" xfId="39728" xr:uid="{733B7AC7-C8AB-4EEB-8BA1-6981A1FE3CE7}"/>
    <cellStyle name="SHADEDSTORES 5 2 2 7 4" xfId="19760" xr:uid="{0666CC8C-A485-4754-811A-2F8AA655CC5E}"/>
    <cellStyle name="SHADEDSTORES 5 2 2 8" xfId="10269" xr:uid="{4818F533-4FD2-4DC4-B43A-EDC82DE3C657}"/>
    <cellStyle name="SHADEDSTORES 5 2 2 8 2" xfId="30476" xr:uid="{523D0058-DC3B-4A4C-91F2-98DC4A3B74F7}"/>
    <cellStyle name="SHADEDSTORES 5 2 2 8 3" xfId="40252" xr:uid="{F0956C7E-DA5E-4EF7-B682-B58B3DE4F47E}"/>
    <cellStyle name="SHADEDSTORES 5 2 2 8 4" xfId="20284" xr:uid="{E5FC8373-2C50-4F3A-A8AA-696778FE15EB}"/>
    <cellStyle name="SHADEDSTORES 5 2 2 9" xfId="10780" xr:uid="{F5E1F40A-1EDE-47ED-8A00-18B4C2E902EE}"/>
    <cellStyle name="SHADEDSTORES 5 2 2 9 2" xfId="30984" xr:uid="{03D78328-5A8E-45CF-977C-27D4B0CDA1F7}"/>
    <cellStyle name="SHADEDSTORES 5 2 2 9 3" xfId="40760" xr:uid="{3C3EE0CB-2DB9-4592-A65A-A124DBB06E99}"/>
    <cellStyle name="SHADEDSTORES 5 2 2 9 4" xfId="20792" xr:uid="{072A1508-961B-4464-9D51-0A1FA2F52ED0}"/>
    <cellStyle name="SHADEDSTORES 5 2 20" xfId="23863" xr:uid="{68F4D7AA-CA48-477F-A774-F5063FD24F57}"/>
    <cellStyle name="SHADEDSTORES 5 2 21" xfId="13968" xr:uid="{320AE329-523E-421D-AF10-769C12C86B50}"/>
    <cellStyle name="SHADEDSTORES 5 2 3" xfId="6301" xr:uid="{F871C251-A7A9-435E-B586-8B665C8BE205}"/>
    <cellStyle name="SHADEDSTORES 5 2 3 10" xfId="11088" xr:uid="{81AEFE5C-E410-48DE-B97F-37F71582823C}"/>
    <cellStyle name="SHADEDSTORES 5 2 3 10 2" xfId="31290" xr:uid="{CEAF980B-E6A8-441D-AEF3-D4F3ACF8ED8A}"/>
    <cellStyle name="SHADEDSTORES 5 2 3 10 3" xfId="41066" xr:uid="{E727F085-79C2-419F-ACB1-72AA88C303A1}"/>
    <cellStyle name="SHADEDSTORES 5 2 3 10 4" xfId="21098" xr:uid="{C5601487-E845-43ED-AFBA-74595272453B}"/>
    <cellStyle name="SHADEDSTORES 5 2 3 11" xfId="11574" xr:uid="{390B8676-14DF-4DFB-8EF9-F49E7D03576F}"/>
    <cellStyle name="SHADEDSTORES 5 2 3 11 2" xfId="31776" xr:uid="{80B545F2-99B2-43A5-B54C-3847425F1D29}"/>
    <cellStyle name="SHADEDSTORES 5 2 3 11 3" xfId="41552" xr:uid="{26E97388-31CC-4540-A6DD-0A87F427DBDE}"/>
    <cellStyle name="SHADEDSTORES 5 2 3 11 4" xfId="21584" xr:uid="{815ACBAF-08AE-4C1E-8828-588077E18FC0}"/>
    <cellStyle name="SHADEDSTORES 5 2 3 12" xfId="12048" xr:uid="{3A24F461-E5F7-451F-AB88-274D758882C3}"/>
    <cellStyle name="SHADEDSTORES 5 2 3 12 2" xfId="32249" xr:uid="{B078CB4F-2898-41F2-88BA-AEC7A46128D8}"/>
    <cellStyle name="SHADEDSTORES 5 2 3 12 3" xfId="42025" xr:uid="{1745CC83-8987-402E-A548-0DBC7DBF7BDC}"/>
    <cellStyle name="SHADEDSTORES 5 2 3 12 4" xfId="22057" xr:uid="{FE179300-8101-468D-9A7F-A4ADE2E20059}"/>
    <cellStyle name="SHADEDSTORES 5 2 3 13" xfId="12509" xr:uid="{1241C398-7178-46A7-B4CC-F852728D8E87}"/>
    <cellStyle name="SHADEDSTORES 5 2 3 13 2" xfId="32709" xr:uid="{EB060EE6-74AF-4376-B3E2-4CBD598370ED}"/>
    <cellStyle name="SHADEDSTORES 5 2 3 13 3" xfId="42485" xr:uid="{FA4E9E03-C054-4DF3-B2C2-E8AB673EA213}"/>
    <cellStyle name="SHADEDSTORES 5 2 3 13 4" xfId="22517" xr:uid="{53A9D94C-6082-4146-BA23-86020A9EFB93}"/>
    <cellStyle name="SHADEDSTORES 5 2 3 14" xfId="12969" xr:uid="{DA80267D-E499-4272-AC93-3B6CE2FC7994}"/>
    <cellStyle name="SHADEDSTORES 5 2 3 14 2" xfId="33168" xr:uid="{EAB21478-5A6A-4BE3-97F0-195AAAE442E9}"/>
    <cellStyle name="SHADEDSTORES 5 2 3 14 3" xfId="42944" xr:uid="{00FD97D0-B913-443E-9727-C21300CDB33E}"/>
    <cellStyle name="SHADEDSTORES 5 2 3 14 4" xfId="22976" xr:uid="{3581BB31-C6BC-4ECB-8931-9FB2985FFE29}"/>
    <cellStyle name="SHADEDSTORES 5 2 3 15" xfId="13422" xr:uid="{F0304F58-2AB3-43D4-A9C7-27B0260CFEDB}"/>
    <cellStyle name="SHADEDSTORES 5 2 3 15 2" xfId="33619" xr:uid="{9D181B8C-04DB-4131-A2F6-3F268F32EF01}"/>
    <cellStyle name="SHADEDSTORES 5 2 3 15 3" xfId="43395" xr:uid="{6D24EA5B-EBBB-4C04-AEAD-AFE825DD1DFC}"/>
    <cellStyle name="SHADEDSTORES 5 2 3 15 4" xfId="23427" xr:uid="{08B6B1E1-4F25-4870-9078-AFD505767EC4}"/>
    <cellStyle name="SHADEDSTORES 5 2 3 16" xfId="26519" xr:uid="{D8277768-BF61-4D2A-B292-05082AFD858A}"/>
    <cellStyle name="SHADEDSTORES 5 2 3 17" xfId="36295" xr:uid="{72821462-09F2-4E01-8FCF-8781AD44B9A6}"/>
    <cellStyle name="SHADEDSTORES 5 2 3 18" xfId="16327" xr:uid="{729BE1B6-C940-4005-90CD-10F6630960EA}"/>
    <cellStyle name="SHADEDSTORES 5 2 3 2" xfId="6860" xr:uid="{12AEC00E-C38B-49E5-AE8A-32F05B46A112}"/>
    <cellStyle name="SHADEDSTORES 5 2 3 2 2" xfId="27074" xr:uid="{8503C798-744A-457E-B17A-E461180DB7B6}"/>
    <cellStyle name="SHADEDSTORES 5 2 3 2 3" xfId="36850" xr:uid="{B0D9175D-1D6E-42A7-B187-3B3D1B587D55}"/>
    <cellStyle name="SHADEDSTORES 5 2 3 2 4" xfId="16882" xr:uid="{54E5A279-2FF1-4F58-9FF3-B9E606F59299}"/>
    <cellStyle name="SHADEDSTORES 5 2 3 3" xfId="7407" xr:uid="{9C3ECCFD-9C02-4FF9-B930-5BD77EE2DA25}"/>
    <cellStyle name="SHADEDSTORES 5 2 3 3 2" xfId="27621" xr:uid="{E74B9D3C-C8FA-429F-883B-C77959E1A08A}"/>
    <cellStyle name="SHADEDSTORES 5 2 3 3 3" xfId="37397" xr:uid="{40F46B5C-E355-49A9-87B6-26EF8176345B}"/>
    <cellStyle name="SHADEDSTORES 5 2 3 3 4" xfId="17429" xr:uid="{8F4EF195-9C2D-4B5F-8079-DFA7431D5C81}"/>
    <cellStyle name="SHADEDSTORES 5 2 3 4" xfId="7957" xr:uid="{634796D6-E66E-4ECF-A8A7-39EE1F562D4F}"/>
    <cellStyle name="SHADEDSTORES 5 2 3 4 2" xfId="28169" xr:uid="{6E51DFE4-0980-4DFD-9C0C-4BE148944F03}"/>
    <cellStyle name="SHADEDSTORES 5 2 3 4 3" xfId="37945" xr:uid="{78CD8F17-F461-4982-83DF-10A85902D685}"/>
    <cellStyle name="SHADEDSTORES 5 2 3 4 4" xfId="17977" xr:uid="{517B96D2-40CC-4C39-9A18-5DD79AD6DCAC}"/>
    <cellStyle name="SHADEDSTORES 5 2 3 5" xfId="8499" xr:uid="{B6A70DC9-1408-481F-9C95-6C4533E8DC77}"/>
    <cellStyle name="SHADEDSTORES 5 2 3 5 2" xfId="28710" xr:uid="{ADA9F853-9566-479F-BC63-F0C04BA09272}"/>
    <cellStyle name="SHADEDSTORES 5 2 3 5 3" xfId="38486" xr:uid="{BF26378C-A02D-43FB-A3B6-DC3476D526DB}"/>
    <cellStyle name="SHADEDSTORES 5 2 3 5 4" xfId="18518" xr:uid="{2CCD2953-3904-4CEA-9A80-71C2B0EEA361}"/>
    <cellStyle name="SHADEDSTORES 5 2 3 6" xfId="9025" xr:uid="{B4A51AE2-9D93-4F77-BB07-25C766325E81}"/>
    <cellStyle name="SHADEDSTORES 5 2 3 6 2" xfId="29234" xr:uid="{8EF55484-2B56-4687-A56A-F10B9F897071}"/>
    <cellStyle name="SHADEDSTORES 5 2 3 6 3" xfId="39010" xr:uid="{2997068B-B4F4-4C04-B511-158AB6A7F204}"/>
    <cellStyle name="SHADEDSTORES 5 2 3 6 4" xfId="19042" xr:uid="{B1216613-BB17-4812-A7E4-31A81F336803}"/>
    <cellStyle name="SHADEDSTORES 5 2 3 7" xfId="9549" xr:uid="{B2BF306F-283B-4835-8B0A-8D9CA5ECED78}"/>
    <cellStyle name="SHADEDSTORES 5 2 3 7 2" xfId="29756" xr:uid="{1E17BB57-C40E-4848-A6C8-8E357C0D86F4}"/>
    <cellStyle name="SHADEDSTORES 5 2 3 7 3" xfId="39532" xr:uid="{16E1D964-C579-4408-9065-248E6CB193EE}"/>
    <cellStyle name="SHADEDSTORES 5 2 3 7 4" xfId="19564" xr:uid="{8D687D28-58D8-4C4C-9AA7-447EE831D3F7}"/>
    <cellStyle name="SHADEDSTORES 5 2 3 8" xfId="10073" xr:uid="{F8BE8E18-31CD-4526-BB99-52F39A3C3F02}"/>
    <cellStyle name="SHADEDSTORES 5 2 3 8 2" xfId="30280" xr:uid="{40467CD2-DE7E-4E6E-A320-D0F01F2BF869}"/>
    <cellStyle name="SHADEDSTORES 5 2 3 8 3" xfId="40056" xr:uid="{01646AA0-8067-48F0-A7BD-F2AF73C64C98}"/>
    <cellStyle name="SHADEDSTORES 5 2 3 8 4" xfId="20088" xr:uid="{A68A659C-4683-4D12-B249-87BE6998B75B}"/>
    <cellStyle name="SHADEDSTORES 5 2 3 9" xfId="10584" xr:uid="{8878EA88-0D62-4CF5-923B-CF8BBB13221A}"/>
    <cellStyle name="SHADEDSTORES 5 2 3 9 2" xfId="30788" xr:uid="{164F411C-5837-41F0-9FA0-7A4E9C992976}"/>
    <cellStyle name="SHADEDSTORES 5 2 3 9 3" xfId="40564" xr:uid="{435CC578-35CF-4C55-83E2-29C3FBDE2954}"/>
    <cellStyle name="SHADEDSTORES 5 2 3 9 4" xfId="20596" xr:uid="{7CC32FBA-7A38-4C4B-92E8-AA8C2748A277}"/>
    <cellStyle name="SHADEDSTORES 5 2 4" xfId="5503" xr:uid="{33A4239A-841E-4C87-9CF4-9DE20D615781}"/>
    <cellStyle name="SHADEDSTORES 5 2 4 2" xfId="25735" xr:uid="{FE30294F-7EBA-42F0-A7CC-3DFF47C4AC4D}"/>
    <cellStyle name="SHADEDSTORES 5 2 4 3" xfId="35511" xr:uid="{BB702BB4-2A90-4F6F-9B04-7552938F659F}"/>
    <cellStyle name="SHADEDSTORES 5 2 4 4" xfId="15543" xr:uid="{FECDF43A-BC96-424A-9880-8535F8DABDE9}"/>
    <cellStyle name="SHADEDSTORES 5 2 5" xfId="4727" xr:uid="{66CF5A7B-4E70-4FBC-894B-EE9E84BA2FBC}"/>
    <cellStyle name="SHADEDSTORES 5 2 5 2" xfId="24971" xr:uid="{34BA853E-7E1A-47DF-AAA3-816D42A40B23}"/>
    <cellStyle name="SHADEDSTORES 5 2 5 3" xfId="34747" xr:uid="{BD1C6649-E812-4823-8821-50FD4FAE91FF}"/>
    <cellStyle name="SHADEDSTORES 5 2 5 4" xfId="14779" xr:uid="{7F80885B-FFDF-443B-8EF4-8FD5F365EB37}"/>
    <cellStyle name="SHADEDSTORES 5 2 6" xfId="4375" xr:uid="{464B905A-5932-42CF-BAA9-6AD357BBB202}"/>
    <cellStyle name="SHADEDSTORES 5 2 6 2" xfId="24626" xr:uid="{BDB4E161-1FA1-429A-B6D3-854E526E34BB}"/>
    <cellStyle name="SHADEDSTORES 5 2 6 3" xfId="34402" xr:uid="{10932380-FDB3-445F-9041-3F5F8F7B5CA2}"/>
    <cellStyle name="SHADEDSTORES 5 2 6 4" xfId="14434" xr:uid="{DBB706CB-CD90-4EC7-9217-76FADBB8334E}"/>
    <cellStyle name="SHADEDSTORES 5 2 7" xfId="5890" xr:uid="{81C32524-EFE2-432D-8A96-182EA2B99E12}"/>
    <cellStyle name="SHADEDSTORES 5 2 7 2" xfId="26115" xr:uid="{42139B5B-BBDA-4573-92A7-265A109E6074}"/>
    <cellStyle name="SHADEDSTORES 5 2 7 3" xfId="35891" xr:uid="{D37E6838-F3A7-4FB5-9E78-A0C404824F09}"/>
    <cellStyle name="SHADEDSTORES 5 2 7 4" xfId="15923" xr:uid="{5C2FB768-B873-47A5-B8F3-D383C18679E3}"/>
    <cellStyle name="SHADEDSTORES 5 2 8" xfId="5552" xr:uid="{D9E15DC4-378C-4F2A-A9D5-9E1ADAF0E41B}"/>
    <cellStyle name="SHADEDSTORES 5 2 8 2" xfId="25782" xr:uid="{B78A5E2B-2DA7-4B7E-8A3D-1EDE796142EE}"/>
    <cellStyle name="SHADEDSTORES 5 2 8 3" xfId="35558" xr:uid="{579CB6E3-DD31-4B74-AD60-2CC086A3DED1}"/>
    <cellStyle name="SHADEDSTORES 5 2 8 4" xfId="15590" xr:uid="{470D33A5-7983-4BA8-A136-3669BBB8E001}"/>
    <cellStyle name="SHADEDSTORES 5 2 9" xfId="3985" xr:uid="{FCBC1974-0DC9-475B-AC54-149CBE7F90E7}"/>
    <cellStyle name="SHADEDSTORES 5 2 9 2" xfId="24242" xr:uid="{719739A9-23D0-48DF-9005-ECA2F328A46B}"/>
    <cellStyle name="SHADEDSTORES 5 2 9 3" xfId="34018" xr:uid="{866E7E79-D89E-44F1-9279-7E900ED4BC11}"/>
    <cellStyle name="SHADEDSTORES 5 2 9 4" xfId="14050" xr:uid="{D693220C-5005-45BE-B5C0-8DBF041F8E57}"/>
    <cellStyle name="SHADEDSTORES 5 20" xfId="24069" xr:uid="{EA9FB648-305D-4A9F-AF08-9DCE20101AB6}"/>
    <cellStyle name="SHADEDSTORES 5 21" xfId="23864" xr:uid="{83937ACC-98C3-4314-9687-741C9A4EB057}"/>
    <cellStyle name="SHADEDSTORES 5 22" xfId="13967" xr:uid="{6DD001A9-6579-49E2-88D9-A500E953C18F}"/>
    <cellStyle name="SHADEDSTORES 5 3" xfId="6496" xr:uid="{6695153E-621C-4951-A4F8-8D501B7F6C7E}"/>
    <cellStyle name="SHADEDSTORES 5 3 10" xfId="11283" xr:uid="{172CE68D-3339-4B03-9F93-754642AE956D}"/>
    <cellStyle name="SHADEDSTORES 5 3 10 2" xfId="31485" xr:uid="{D5E31444-9324-4A71-AB56-1ACFB1741F29}"/>
    <cellStyle name="SHADEDSTORES 5 3 10 3" xfId="41261" xr:uid="{FFB10801-2C6B-466C-BCD5-DEB6F88103E2}"/>
    <cellStyle name="SHADEDSTORES 5 3 10 4" xfId="21293" xr:uid="{D05A3A2C-A664-48A2-95F0-740A6634FE62}"/>
    <cellStyle name="SHADEDSTORES 5 3 11" xfId="11769" xr:uid="{25A813B1-B3C3-4F03-A444-2832B413CC9F}"/>
    <cellStyle name="SHADEDSTORES 5 3 11 2" xfId="31971" xr:uid="{34BA4227-A723-47C2-8732-04632A52B74B}"/>
    <cellStyle name="SHADEDSTORES 5 3 11 3" xfId="41747" xr:uid="{413961B8-D95C-4ACA-898E-48040B852100}"/>
    <cellStyle name="SHADEDSTORES 5 3 11 4" xfId="21779" xr:uid="{264213C4-D898-4E1C-BB4E-40FCDD193D6D}"/>
    <cellStyle name="SHADEDSTORES 5 3 12" xfId="12243" xr:uid="{B9FD3791-E642-4B1C-9190-785E2AEBC5C0}"/>
    <cellStyle name="SHADEDSTORES 5 3 12 2" xfId="32444" xr:uid="{D91E675D-85B8-45F1-AB6C-6E749A527321}"/>
    <cellStyle name="SHADEDSTORES 5 3 12 3" xfId="42220" xr:uid="{DC4DC6CE-13EE-45DC-8963-3C4B5F79A063}"/>
    <cellStyle name="SHADEDSTORES 5 3 12 4" xfId="22252" xr:uid="{A54CFCE0-6DEA-4B20-B9F6-181CF90D11E8}"/>
    <cellStyle name="SHADEDSTORES 5 3 13" xfId="12704" xr:uid="{357CAD31-D8DB-433C-8AEE-87CB914B8255}"/>
    <cellStyle name="SHADEDSTORES 5 3 13 2" xfId="32904" xr:uid="{F95838A5-1698-49F2-AEB3-59A361B83EEE}"/>
    <cellStyle name="SHADEDSTORES 5 3 13 3" xfId="42680" xr:uid="{70968DCC-2846-4396-BAF7-B9DF5EAB11B1}"/>
    <cellStyle name="SHADEDSTORES 5 3 13 4" xfId="22712" xr:uid="{BE92DF68-FDAB-4BD9-93E2-1BACC7CB3DB8}"/>
    <cellStyle name="SHADEDSTORES 5 3 14" xfId="13164" xr:uid="{9692FA25-C00A-4EDF-87A3-61CE43D850C9}"/>
    <cellStyle name="SHADEDSTORES 5 3 14 2" xfId="33363" xr:uid="{16229F8E-4D68-4FFB-A5D2-A66E06ADF540}"/>
    <cellStyle name="SHADEDSTORES 5 3 14 3" xfId="43139" xr:uid="{74CA52A9-9904-4656-B443-D5F574F64965}"/>
    <cellStyle name="SHADEDSTORES 5 3 14 4" xfId="23171" xr:uid="{9DEF4923-1BC1-4789-9E5A-B746059D01F0}"/>
    <cellStyle name="SHADEDSTORES 5 3 15" xfId="13617" xr:uid="{D6C09FD8-AEBF-4952-8899-2A10AEDB7D1D}"/>
    <cellStyle name="SHADEDSTORES 5 3 15 2" xfId="33814" xr:uid="{2A4AB9B9-63DC-492D-82B3-4816E19CF86A}"/>
    <cellStyle name="SHADEDSTORES 5 3 15 3" xfId="43590" xr:uid="{8190C842-8394-4C75-9770-C7A3CA42F414}"/>
    <cellStyle name="SHADEDSTORES 5 3 15 4" xfId="23622" xr:uid="{014660E9-779F-4CDC-990C-95A8AF5E3B42}"/>
    <cellStyle name="SHADEDSTORES 5 3 16" xfId="26714" xr:uid="{A9A2B076-109E-4F9D-A35A-4994E3114B73}"/>
    <cellStyle name="SHADEDSTORES 5 3 17" xfId="36490" xr:uid="{10E85AD5-62CA-466A-9F64-0B945A2C94FE}"/>
    <cellStyle name="SHADEDSTORES 5 3 18" xfId="16522" xr:uid="{69D3F5AA-B9B3-451C-B44B-F13DB49BB90E}"/>
    <cellStyle name="SHADEDSTORES 5 3 2" xfId="7055" xr:uid="{5BAED121-2075-49AA-8E15-C1F08227F5C7}"/>
    <cellStyle name="SHADEDSTORES 5 3 2 2" xfId="27269" xr:uid="{2007C3CD-AE7D-411A-8C4F-4F229A486A72}"/>
    <cellStyle name="SHADEDSTORES 5 3 2 3" xfId="37045" xr:uid="{2EEFB10E-5665-4F97-B123-EB0E07679EE7}"/>
    <cellStyle name="SHADEDSTORES 5 3 2 4" xfId="17077" xr:uid="{7AB10964-EAF5-40BB-804D-5377D86C86D9}"/>
    <cellStyle name="SHADEDSTORES 5 3 3" xfId="7602" xr:uid="{12F7C4F7-50C9-4FD5-B00F-F2B576D90A34}"/>
    <cellStyle name="SHADEDSTORES 5 3 3 2" xfId="27816" xr:uid="{FC30E17B-BA7D-4CFD-AC4F-798E5DC82472}"/>
    <cellStyle name="SHADEDSTORES 5 3 3 3" xfId="37592" xr:uid="{78E698B0-6E30-4FC0-8B5B-3A5F7085ACCF}"/>
    <cellStyle name="SHADEDSTORES 5 3 3 4" xfId="17624" xr:uid="{3106696D-F79E-45F6-8C3F-DC0323E613F1}"/>
    <cellStyle name="SHADEDSTORES 5 3 4" xfId="8152" xr:uid="{AA727B2A-B8AD-47E5-835A-C904C72696DE}"/>
    <cellStyle name="SHADEDSTORES 5 3 4 2" xfId="28364" xr:uid="{55A36C37-58B0-4DD4-8319-72699DA30A94}"/>
    <cellStyle name="SHADEDSTORES 5 3 4 3" xfId="38140" xr:uid="{1E37F3F2-526C-4F1A-BCA6-7D7650CDF2DA}"/>
    <cellStyle name="SHADEDSTORES 5 3 4 4" xfId="18172" xr:uid="{C804E7E0-09EB-4867-9098-FC72B8117AB8}"/>
    <cellStyle name="SHADEDSTORES 5 3 5" xfId="8694" xr:uid="{0AC27732-BBAD-4AB1-9640-A5F96015F0B5}"/>
    <cellStyle name="SHADEDSTORES 5 3 5 2" xfId="28905" xr:uid="{9647417D-AAE4-4F48-AA39-97202208A65D}"/>
    <cellStyle name="SHADEDSTORES 5 3 5 3" xfId="38681" xr:uid="{A101522C-C4CC-471D-B6A3-079B3A8D5CC0}"/>
    <cellStyle name="SHADEDSTORES 5 3 5 4" xfId="18713" xr:uid="{FB5B4498-37BA-4FE3-8570-5D8B2770A859}"/>
    <cellStyle name="SHADEDSTORES 5 3 6" xfId="9220" xr:uid="{4D4ACF5D-B9F6-49E2-9B87-42CDAD41574C}"/>
    <cellStyle name="SHADEDSTORES 5 3 6 2" xfId="29429" xr:uid="{BDCFB028-43E7-456C-9376-A79B6DE33FA9}"/>
    <cellStyle name="SHADEDSTORES 5 3 6 3" xfId="39205" xr:uid="{FEF27259-6C89-4A53-93A2-9871E3562F05}"/>
    <cellStyle name="SHADEDSTORES 5 3 6 4" xfId="19237" xr:uid="{CEDBC1FC-E336-4B72-99AD-9193664AF7E3}"/>
    <cellStyle name="SHADEDSTORES 5 3 7" xfId="9744" xr:uid="{E345BF18-37A6-41EB-ADA0-5FB0AA3A4418}"/>
    <cellStyle name="SHADEDSTORES 5 3 7 2" xfId="29951" xr:uid="{72933614-A973-48B6-B029-B903DC9D1E17}"/>
    <cellStyle name="SHADEDSTORES 5 3 7 3" xfId="39727" xr:uid="{67B9D72B-4449-4AA7-B80C-782D4B6FDAB3}"/>
    <cellStyle name="SHADEDSTORES 5 3 7 4" xfId="19759" xr:uid="{AB2C7117-43F6-4B72-A00C-B1522064763A}"/>
    <cellStyle name="SHADEDSTORES 5 3 8" xfId="10268" xr:uid="{3202FDD8-3F0D-4648-B0EB-AA198F404812}"/>
    <cellStyle name="SHADEDSTORES 5 3 8 2" xfId="30475" xr:uid="{FF508926-C17E-4A19-A585-62BE4657AAF4}"/>
    <cellStyle name="SHADEDSTORES 5 3 8 3" xfId="40251" xr:uid="{87E55A1C-D7E7-467B-9098-7742461F4926}"/>
    <cellStyle name="SHADEDSTORES 5 3 8 4" xfId="20283" xr:uid="{6F09853A-EE5A-411C-AD88-BC5A2C32A8D9}"/>
    <cellStyle name="SHADEDSTORES 5 3 9" xfId="10779" xr:uid="{947DA241-2627-4C6C-B77C-BBBBFB16415E}"/>
    <cellStyle name="SHADEDSTORES 5 3 9 2" xfId="30983" xr:uid="{925EB64C-6575-4AB2-89BE-8B9D0FA9F64B}"/>
    <cellStyle name="SHADEDSTORES 5 3 9 3" xfId="40759" xr:uid="{37F98588-752C-4FD4-92B6-EEE20211DB16}"/>
    <cellStyle name="SHADEDSTORES 5 3 9 4" xfId="20791" xr:uid="{23C9E65B-7A41-43C8-9223-5126563D312A}"/>
    <cellStyle name="SHADEDSTORES 5 4" xfId="6589" xr:uid="{34B79754-6A39-4DD2-BA55-EEC9E5FE869F}"/>
    <cellStyle name="SHADEDSTORES 5 4 10" xfId="11375" xr:uid="{DC5C0924-996C-4CE9-BCA6-39905276B68C}"/>
    <cellStyle name="SHADEDSTORES 5 4 10 2" xfId="31577" xr:uid="{DB41782B-C8D0-4F12-ACD9-E5172DDDBE97}"/>
    <cellStyle name="SHADEDSTORES 5 4 10 3" xfId="41353" xr:uid="{58160EDA-7162-4CDB-A28C-0B0F6AD17268}"/>
    <cellStyle name="SHADEDSTORES 5 4 10 4" xfId="21385" xr:uid="{E671D254-2DD7-4638-8D3E-73B9347C7D45}"/>
    <cellStyle name="SHADEDSTORES 5 4 11" xfId="11860" xr:uid="{860DF167-ACE9-44DA-A49E-C5DFEC923609}"/>
    <cellStyle name="SHADEDSTORES 5 4 11 2" xfId="32062" xr:uid="{16234B6C-8E99-4264-93C1-F7BA5311258F}"/>
    <cellStyle name="SHADEDSTORES 5 4 11 3" xfId="41838" xr:uid="{1EFD504D-B304-40AF-92C3-7DD330469CF9}"/>
    <cellStyle name="SHADEDSTORES 5 4 11 4" xfId="21870" xr:uid="{A741B06D-3473-4A54-B1EA-E80D62926431}"/>
    <cellStyle name="SHADEDSTORES 5 4 12" xfId="12334" xr:uid="{86017588-6FE6-49BB-B825-6729A210B878}"/>
    <cellStyle name="SHADEDSTORES 5 4 12 2" xfId="32535" xr:uid="{9571F162-3B8C-4BEF-9AB7-1F56A4F02949}"/>
    <cellStyle name="SHADEDSTORES 5 4 12 3" xfId="42311" xr:uid="{10CDC553-C2AF-48EC-8390-B32412A7144D}"/>
    <cellStyle name="SHADEDSTORES 5 4 12 4" xfId="22343" xr:uid="{259B7AFD-C7CA-450D-BBFB-43CE978B4EF6}"/>
    <cellStyle name="SHADEDSTORES 5 4 13" xfId="12795" xr:uid="{A36FE38F-4BDD-4646-A653-05D2C3805795}"/>
    <cellStyle name="SHADEDSTORES 5 4 13 2" xfId="32995" xr:uid="{4C01A458-6FF5-4C12-A48E-A0544B56FDD0}"/>
    <cellStyle name="SHADEDSTORES 5 4 13 3" xfId="42771" xr:uid="{F2A7550D-3F8E-4515-A5A9-6B15C0DA4CCC}"/>
    <cellStyle name="SHADEDSTORES 5 4 13 4" xfId="22803" xr:uid="{A955F4D1-06A8-41DA-B893-47B13C57B03E}"/>
    <cellStyle name="SHADEDSTORES 5 4 14" xfId="13254" xr:uid="{5AA77466-E73E-42BD-8FF8-25F0D93E0DC4}"/>
    <cellStyle name="SHADEDSTORES 5 4 14 2" xfId="33453" xr:uid="{D78A75CB-D358-4749-80D7-65818C60E49C}"/>
    <cellStyle name="SHADEDSTORES 5 4 14 3" xfId="43229" xr:uid="{218AFF4C-F58D-4375-9F51-338B18BAEA62}"/>
    <cellStyle name="SHADEDSTORES 5 4 14 4" xfId="23261" xr:uid="{56E2EA02-F8FA-4A7C-8A1C-D2C5FFB85288}"/>
    <cellStyle name="SHADEDSTORES 5 4 15" xfId="13707" xr:uid="{F96CC324-6EAF-4F41-9503-FB0052FC05E6}"/>
    <cellStyle name="SHADEDSTORES 5 4 15 2" xfId="33904" xr:uid="{21403AB0-49B7-4A15-B665-E5F07FF6A943}"/>
    <cellStyle name="SHADEDSTORES 5 4 15 3" xfId="43680" xr:uid="{204150AE-7588-43BE-9CCB-517977E3A434}"/>
    <cellStyle name="SHADEDSTORES 5 4 15 4" xfId="23712" xr:uid="{AD4B5738-7A6B-44A8-8433-B909E253C980}"/>
    <cellStyle name="SHADEDSTORES 5 4 16" xfId="26804" xr:uid="{E5BD50A7-F1AE-4FBC-A85E-C70096A4A274}"/>
    <cellStyle name="SHADEDSTORES 5 4 17" xfId="36580" xr:uid="{16734A76-B11A-47F9-B751-552C17A46BA4}"/>
    <cellStyle name="SHADEDSTORES 5 4 18" xfId="16612" xr:uid="{0A85B30A-0704-4C90-A1E1-3D26F4675117}"/>
    <cellStyle name="SHADEDSTORES 5 4 2" xfId="7146" xr:uid="{FECC956C-B589-4180-93BB-E5E864A758CB}"/>
    <cellStyle name="SHADEDSTORES 5 4 2 2" xfId="27360" xr:uid="{F1952DF9-0E2B-4AAC-8297-89BBA6F28679}"/>
    <cellStyle name="SHADEDSTORES 5 4 2 3" xfId="37136" xr:uid="{D18D48B4-BA96-4608-8F95-A1EC59D2E685}"/>
    <cellStyle name="SHADEDSTORES 5 4 2 4" xfId="17168" xr:uid="{4A686119-FEBF-4DC1-A469-30885AFEE604}"/>
    <cellStyle name="SHADEDSTORES 5 4 3" xfId="7695" xr:uid="{926853E8-434E-47EA-9200-0F9D85455281}"/>
    <cellStyle name="SHADEDSTORES 5 4 3 2" xfId="27909" xr:uid="{7C084B99-4E4D-4D9D-A656-7E7C4555699F}"/>
    <cellStyle name="SHADEDSTORES 5 4 3 3" xfId="37685" xr:uid="{40E2DDDE-E30B-4533-A924-12A4A08068E0}"/>
    <cellStyle name="SHADEDSTORES 5 4 3 4" xfId="17717" xr:uid="{19FD640B-A0A0-4EA8-92FA-2ED80B3B1BB8}"/>
    <cellStyle name="SHADEDSTORES 5 4 4" xfId="8244" xr:uid="{9146A1FB-B4C0-437A-BCBE-287246B40E43}"/>
    <cellStyle name="SHADEDSTORES 5 4 4 2" xfId="28456" xr:uid="{70C2B72E-A75D-4FAA-9B4C-AF216628664A}"/>
    <cellStyle name="SHADEDSTORES 5 4 4 3" xfId="38232" xr:uid="{AA5D7E52-25EB-4D54-BB32-3AB5B0BEF6CE}"/>
    <cellStyle name="SHADEDSTORES 5 4 4 4" xfId="18264" xr:uid="{297F2E4D-526F-489D-A6E4-B817D0DD302A}"/>
    <cellStyle name="SHADEDSTORES 5 4 5" xfId="8786" xr:uid="{312AC911-8B84-4B00-9B51-D2AF55CA4A09}"/>
    <cellStyle name="SHADEDSTORES 5 4 5 2" xfId="28997" xr:uid="{90E31A10-CB3A-438B-AB8D-62997E3FC39A}"/>
    <cellStyle name="SHADEDSTORES 5 4 5 3" xfId="38773" xr:uid="{39F00B74-4462-4303-B221-6BE7A62C7DAD}"/>
    <cellStyle name="SHADEDSTORES 5 4 5 4" xfId="18805" xr:uid="{543400BA-5180-48C4-8670-D89B8270703B}"/>
    <cellStyle name="SHADEDSTORES 5 4 6" xfId="9311" xr:uid="{3E02C0FA-6C3E-4B11-87CA-139539A9217E}"/>
    <cellStyle name="SHADEDSTORES 5 4 6 2" xfId="29520" xr:uid="{12E0E933-4A9A-4218-8F1B-A076458B1965}"/>
    <cellStyle name="SHADEDSTORES 5 4 6 3" xfId="39296" xr:uid="{D9634B1F-5024-4775-8793-75A506E5EC76}"/>
    <cellStyle name="SHADEDSTORES 5 4 6 4" xfId="19328" xr:uid="{724B7CE7-46FA-4C57-AB80-E48EC97D3507}"/>
    <cellStyle name="SHADEDSTORES 5 4 7" xfId="9834" xr:uid="{36B7FA08-D9EF-4EC4-9932-D3144A771625}"/>
    <cellStyle name="SHADEDSTORES 5 4 7 2" xfId="30041" xr:uid="{231C1F55-DE64-4E88-9E20-6BF6DB76847A}"/>
    <cellStyle name="SHADEDSTORES 5 4 7 3" xfId="39817" xr:uid="{C06D15D7-B839-4FA6-975F-F2D52A1BA5B2}"/>
    <cellStyle name="SHADEDSTORES 5 4 7 4" xfId="19849" xr:uid="{AD6B5F23-0466-4839-A4AA-EA7603C71D78}"/>
    <cellStyle name="SHADEDSTORES 5 4 8" xfId="10360" xr:uid="{DC53DCB0-760E-4251-A9B1-D284A238CB17}"/>
    <cellStyle name="SHADEDSTORES 5 4 8 2" xfId="30567" xr:uid="{16B4F3F3-E2C5-40B6-9890-E85B88093882}"/>
    <cellStyle name="SHADEDSTORES 5 4 8 3" xfId="40343" xr:uid="{43CCF431-D14F-45BF-AB99-9946600D7EFA}"/>
    <cellStyle name="SHADEDSTORES 5 4 8 4" xfId="20375" xr:uid="{6172B6BB-DB65-4CFE-8D9B-AF1517360382}"/>
    <cellStyle name="SHADEDSTORES 5 4 9" xfId="10870" xr:uid="{1F388ED4-DD63-42D2-9A86-8680FD338BAC}"/>
    <cellStyle name="SHADEDSTORES 5 4 9 2" xfId="31074" xr:uid="{371B01E7-1F0D-41F0-A2AA-6ED6F4DB4E36}"/>
    <cellStyle name="SHADEDSTORES 5 4 9 3" xfId="40850" xr:uid="{B7BAF85B-DD86-431F-9FEA-A9F12AC093F4}"/>
    <cellStyle name="SHADEDSTORES 5 4 9 4" xfId="20882" xr:uid="{A2829AD6-5BF7-4A7F-8699-7190E39187C0}"/>
    <cellStyle name="SHADEDSTORES 5 5" xfId="5502" xr:uid="{462E3CA6-9B97-43C6-A99A-8BE708F4441C}"/>
    <cellStyle name="SHADEDSTORES 5 5 2" xfId="25734" xr:uid="{334589D8-49E6-4BA7-83D7-F1115B543171}"/>
    <cellStyle name="SHADEDSTORES 5 5 3" xfId="35510" xr:uid="{A2CF5FEB-0497-4E88-9F26-9A519EEC001C}"/>
    <cellStyle name="SHADEDSTORES 5 5 4" xfId="15542" xr:uid="{35718E00-9E98-450D-8C9C-56C09286E43C}"/>
    <cellStyle name="SHADEDSTORES 5 6" xfId="4728" xr:uid="{69A50197-B596-479D-9E53-34351BA4838D}"/>
    <cellStyle name="SHADEDSTORES 5 6 2" xfId="24972" xr:uid="{F77FD78A-35D6-4604-8258-75D2DDEB48B4}"/>
    <cellStyle name="SHADEDSTORES 5 6 3" xfId="34748" xr:uid="{7E97062E-CB88-4341-9A3B-3C67E72BDF07}"/>
    <cellStyle name="SHADEDSTORES 5 6 4" xfId="14780" xr:uid="{D85F8733-4DBC-4359-ABE8-7EF9A094A16C}"/>
    <cellStyle name="SHADEDSTORES 5 7" xfId="5341" xr:uid="{C68A1954-C118-4A88-983F-A2019E5FFDE5}"/>
    <cellStyle name="SHADEDSTORES 5 7 2" xfId="25579" xr:uid="{649DABB1-AFFF-4D45-88D0-930B9C9C513C}"/>
    <cellStyle name="SHADEDSTORES 5 7 3" xfId="35355" xr:uid="{100223E9-77D0-41DE-91DA-42C3ACA93BBD}"/>
    <cellStyle name="SHADEDSTORES 5 7 4" xfId="15387" xr:uid="{D4FE9459-9321-4D16-9528-F4C9DFBB797F}"/>
    <cellStyle name="SHADEDSTORES 5 8" xfId="6046" xr:uid="{7DDEF272-DE3E-43EA-8B45-FE09003E3871}"/>
    <cellStyle name="SHADEDSTORES 5 8 2" xfId="26266" xr:uid="{4ADD40E6-2E78-430A-9210-B3A3F9382D17}"/>
    <cellStyle name="SHADEDSTORES 5 8 3" xfId="36042" xr:uid="{8872C1CC-0187-4BF1-AB48-355EC1D617DF}"/>
    <cellStyle name="SHADEDSTORES 5 8 4" xfId="16074" xr:uid="{3F736878-CEC9-402F-8179-36EDD6072693}"/>
    <cellStyle name="SHADEDSTORES 5 9" xfId="5532" xr:uid="{0447952E-4154-4B96-98A2-C58EEDD86080}"/>
    <cellStyle name="SHADEDSTORES 5 9 2" xfId="25763" xr:uid="{D01D15CB-6DFA-4C9E-8917-5D9AC4D2302E}"/>
    <cellStyle name="SHADEDSTORES 5 9 3" xfId="35539" xr:uid="{D9CBB4DD-ECF8-4846-95D6-38A6F253C006}"/>
    <cellStyle name="SHADEDSTORES 5 9 4" xfId="15571" xr:uid="{977BEE75-87E7-4251-B74A-667A5C56E8D5}"/>
    <cellStyle name="SHADEDSTORES 6" xfId="2690" xr:uid="{FF3EC572-09AC-4A87-96A3-9D04E6BC731D}"/>
    <cellStyle name="SHADEDSTORES 6 10" xfId="4383" xr:uid="{377C1EFD-79A7-44C9-A02A-20EF347E3CF3}"/>
    <cellStyle name="SHADEDSTORES 6 10 2" xfId="24634" xr:uid="{D6B1B6A5-0C7E-4B10-B01B-B4AE7A679957}"/>
    <cellStyle name="SHADEDSTORES 6 10 3" xfId="34410" xr:uid="{4FB00507-BD06-4BA3-A2B7-FD5B53E213C8}"/>
    <cellStyle name="SHADEDSTORES 6 10 4" xfId="14442" xr:uid="{6319B292-F54F-4C34-AC6C-207CBF86F0C0}"/>
    <cellStyle name="SHADEDSTORES 6 11" xfId="8890" xr:uid="{FC9A5F3B-0088-47B2-A5F1-928031C875AA}"/>
    <cellStyle name="SHADEDSTORES 6 11 2" xfId="29099" xr:uid="{DAD9477E-0DD5-4BD7-A694-86FD8967D14B}"/>
    <cellStyle name="SHADEDSTORES 6 11 3" xfId="38875" xr:uid="{7759C846-C508-4FCF-BD7E-A714EE481E75}"/>
    <cellStyle name="SHADEDSTORES 6 11 4" xfId="18907" xr:uid="{42924E13-793C-4D70-9B6A-EB87AF15250E}"/>
    <cellStyle name="SHADEDSTORES 6 12" xfId="7139" xr:uid="{77EEDA46-097D-4BFD-9714-0E5F8B28A3C3}"/>
    <cellStyle name="SHADEDSTORES 6 12 2" xfId="27353" xr:uid="{F105F063-046C-4E59-B883-904F3209E8E8}"/>
    <cellStyle name="SHADEDSTORES 6 12 3" xfId="37129" xr:uid="{18AD2CB1-FECD-437F-9157-B4C16E076F29}"/>
    <cellStyle name="SHADEDSTORES 6 12 4" xfId="17161" xr:uid="{9EDC5038-21B3-49F3-8B20-D5D4FC1DAC57}"/>
    <cellStyle name="SHADEDSTORES 6 13" xfId="5422" xr:uid="{CCBE4377-5325-464F-AEC1-98FC31F05691}"/>
    <cellStyle name="SHADEDSTORES 6 13 2" xfId="25657" xr:uid="{9217D17E-39E9-460D-B24B-6021CF862A49}"/>
    <cellStyle name="SHADEDSTORES 6 13 3" xfId="35433" xr:uid="{84C7EBB0-95E7-46F9-A0D0-0D7FCE3BB4A8}"/>
    <cellStyle name="SHADEDSTORES 6 13 4" xfId="15465" xr:uid="{A281A4DD-B04E-4DE2-ABB7-D134A804C8EC}"/>
    <cellStyle name="SHADEDSTORES 6 14" xfId="8881" xr:uid="{5A009436-222E-443C-A5FA-0A67614F2BEC}"/>
    <cellStyle name="SHADEDSTORES 6 14 2" xfId="29090" xr:uid="{40FC5A91-D128-4039-93A6-C282FC47E8D0}"/>
    <cellStyle name="SHADEDSTORES 6 14 3" xfId="38866" xr:uid="{7E17E839-0E7D-4038-8CFB-DF8DC284832E}"/>
    <cellStyle name="SHADEDSTORES 6 14 4" xfId="18898" xr:uid="{5F15FED6-41CD-472F-91BF-063D96213CAD}"/>
    <cellStyle name="SHADEDSTORES 6 15" xfId="4460" xr:uid="{1CAAAD73-4331-482B-9E2B-9B09A0CFAC11}"/>
    <cellStyle name="SHADEDSTORES 6 15 2" xfId="24710" xr:uid="{77260DFC-0BBC-4D35-AF83-6EFA27534F4A}"/>
    <cellStyle name="SHADEDSTORES 6 15 3" xfId="34486" xr:uid="{9E4FCDD3-4937-4160-BD59-8AF52E4929E7}"/>
    <cellStyle name="SHADEDSTORES 6 15 4" xfId="14518" xr:uid="{FD3B28FB-ABF8-44C9-9054-9A6B2311E55F}"/>
    <cellStyle name="SHADEDSTORES 6 16" xfId="11368" xr:uid="{D635E530-8AE6-4B89-9F7E-61C510400D9E}"/>
    <cellStyle name="SHADEDSTORES 6 16 2" xfId="31570" xr:uid="{D6C98019-C7BF-4B58-A752-386DEEA8BE1F}"/>
    <cellStyle name="SHADEDSTORES 6 16 3" xfId="41346" xr:uid="{C12F209A-4292-4457-B6FE-73FF61CCA735}"/>
    <cellStyle name="SHADEDSTORES 6 16 4" xfId="21378" xr:uid="{5F60B6E5-0D4B-4B69-A79C-99AC6A5862EA}"/>
    <cellStyle name="SHADEDSTORES 6 17" xfId="4701" xr:uid="{6A2F7487-F623-45BF-9F6A-19F3591DD0D6}"/>
    <cellStyle name="SHADEDSTORES 6 17 2" xfId="24946" xr:uid="{57FD7E6F-F32F-42D7-BF70-FA55D94E09B8}"/>
    <cellStyle name="SHADEDSTORES 6 17 3" xfId="34722" xr:uid="{443B2909-4090-477C-AB23-D56202AE1025}"/>
    <cellStyle name="SHADEDSTORES 6 17 4" xfId="14754" xr:uid="{FF6D31F1-BB7A-47EE-9F25-A499AD2998F1}"/>
    <cellStyle name="SHADEDSTORES 6 18" xfId="5309" xr:uid="{C7F149AD-EEE0-4F29-84E3-E6E683DE5F90}"/>
    <cellStyle name="SHADEDSTORES 6 18 2" xfId="25549" xr:uid="{4FE2DDC0-460A-4559-AE76-928A260AC429}"/>
    <cellStyle name="SHADEDSTORES 6 18 3" xfId="35325" xr:uid="{2E307F2B-BDE3-4889-9F8C-7D0818E2AAC6}"/>
    <cellStyle name="SHADEDSTORES 6 18 4" xfId="15357" xr:uid="{84DE401E-A4D5-47B1-BC9E-38A2C72196F3}"/>
    <cellStyle name="SHADEDSTORES 6 19" xfId="24071" xr:uid="{01A989C8-A8B7-4C93-861C-BE0B7BB2D1FD}"/>
    <cellStyle name="SHADEDSTORES 6 2" xfId="6498" xr:uid="{51F663F2-EABD-47F0-9F5E-3AC890ED1AEC}"/>
    <cellStyle name="SHADEDSTORES 6 2 10" xfId="11285" xr:uid="{E43DB79A-CB34-4FFE-8D7E-C4B4B56DBA2A}"/>
    <cellStyle name="SHADEDSTORES 6 2 10 2" xfId="31487" xr:uid="{B218A18D-9C0C-44AB-A397-E998AEF48897}"/>
    <cellStyle name="SHADEDSTORES 6 2 10 3" xfId="41263" xr:uid="{6684FB68-4926-493C-B4FE-C75B564F4D62}"/>
    <cellStyle name="SHADEDSTORES 6 2 10 4" xfId="21295" xr:uid="{2F654DE9-8DE7-4C38-93BB-033E645D7D18}"/>
    <cellStyle name="SHADEDSTORES 6 2 11" xfId="11771" xr:uid="{C3F41D90-0EFC-4602-AB98-582FBAB01D36}"/>
    <cellStyle name="SHADEDSTORES 6 2 11 2" xfId="31973" xr:uid="{ED5B9584-32E8-43B1-89ED-6B3C38B3C693}"/>
    <cellStyle name="SHADEDSTORES 6 2 11 3" xfId="41749" xr:uid="{AE4D64E8-F4D4-4213-AB52-872C7CD8DF1C}"/>
    <cellStyle name="SHADEDSTORES 6 2 11 4" xfId="21781" xr:uid="{200E4924-8BB9-43E3-8793-BBFD714DF393}"/>
    <cellStyle name="SHADEDSTORES 6 2 12" xfId="12245" xr:uid="{63C392CB-9205-4266-8777-05C6BDF6263C}"/>
    <cellStyle name="SHADEDSTORES 6 2 12 2" xfId="32446" xr:uid="{F627C4A0-75B1-4C8A-9965-B3E8C6155A01}"/>
    <cellStyle name="SHADEDSTORES 6 2 12 3" xfId="42222" xr:uid="{5CE36BE6-732E-4D2E-A5E3-A2F74B2C043B}"/>
    <cellStyle name="SHADEDSTORES 6 2 12 4" xfId="22254" xr:uid="{E7E6E677-0229-4D29-B304-89611D86666F}"/>
    <cellStyle name="SHADEDSTORES 6 2 13" xfId="12706" xr:uid="{2A5F3F07-025E-4E5C-87E9-FCF90C81BF09}"/>
    <cellStyle name="SHADEDSTORES 6 2 13 2" xfId="32906" xr:uid="{898292A2-35BF-47D7-A73B-648F5D483B6E}"/>
    <cellStyle name="SHADEDSTORES 6 2 13 3" xfId="42682" xr:uid="{F0F71480-5DB3-4CAC-B16C-225DED913D59}"/>
    <cellStyle name="SHADEDSTORES 6 2 13 4" xfId="22714" xr:uid="{D0D00AFE-63A1-486B-88C2-CB815238D0FF}"/>
    <cellStyle name="SHADEDSTORES 6 2 14" xfId="13166" xr:uid="{CB5DEB60-0C14-4F0F-92D1-2122E46DFD8D}"/>
    <cellStyle name="SHADEDSTORES 6 2 14 2" xfId="33365" xr:uid="{E4319FE8-D26D-4B42-8AE6-FC92AA6A9817}"/>
    <cellStyle name="SHADEDSTORES 6 2 14 3" xfId="43141" xr:uid="{CAFD5B4C-3055-4250-963A-28303B03EE2A}"/>
    <cellStyle name="SHADEDSTORES 6 2 14 4" xfId="23173" xr:uid="{F561A545-AEC2-490D-93E1-CB325491C912}"/>
    <cellStyle name="SHADEDSTORES 6 2 15" xfId="13619" xr:uid="{79E840BC-8B4D-4600-A95D-FD9803E38068}"/>
    <cellStyle name="SHADEDSTORES 6 2 15 2" xfId="33816" xr:uid="{C1EA40C1-9943-47DD-B14E-DD761890EC36}"/>
    <cellStyle name="SHADEDSTORES 6 2 15 3" xfId="43592" xr:uid="{7994E610-849F-4091-BF11-DCE48BF674A3}"/>
    <cellStyle name="SHADEDSTORES 6 2 15 4" xfId="23624" xr:uid="{86AD4DE5-D377-4F55-877C-D691F0EE03DC}"/>
    <cellStyle name="SHADEDSTORES 6 2 16" xfId="26716" xr:uid="{C09D6100-E0D9-486E-89AD-C7CAF6E25BB1}"/>
    <cellStyle name="SHADEDSTORES 6 2 17" xfId="36492" xr:uid="{1F8C77DC-F3ED-42C7-B0EF-FAA5299DA802}"/>
    <cellStyle name="SHADEDSTORES 6 2 18" xfId="16524" xr:uid="{FA5E9646-91C5-4BAD-9E34-2837B10B92B8}"/>
    <cellStyle name="SHADEDSTORES 6 2 2" xfId="7057" xr:uid="{F88ED111-5F06-48B4-A381-228ED038B813}"/>
    <cellStyle name="SHADEDSTORES 6 2 2 2" xfId="27271" xr:uid="{73CD5CC5-C225-4C35-8943-2488C4B79E6D}"/>
    <cellStyle name="SHADEDSTORES 6 2 2 3" xfId="37047" xr:uid="{140045D1-AEE5-4AF2-A1EE-295B0DA9B3E8}"/>
    <cellStyle name="SHADEDSTORES 6 2 2 4" xfId="17079" xr:uid="{9136A7DA-16C0-4661-9464-1E300C16D090}"/>
    <cellStyle name="SHADEDSTORES 6 2 3" xfId="7604" xr:uid="{CE027879-A2D5-4CA8-A20F-A534C63DCA3B}"/>
    <cellStyle name="SHADEDSTORES 6 2 3 2" xfId="27818" xr:uid="{3427419C-5707-4FDD-A9DD-C8D502612A88}"/>
    <cellStyle name="SHADEDSTORES 6 2 3 3" xfId="37594" xr:uid="{397F8A9C-BCBF-4FA0-B8FA-D659D5413EF3}"/>
    <cellStyle name="SHADEDSTORES 6 2 3 4" xfId="17626" xr:uid="{BAC12F95-369D-4D80-85D7-02F02C459450}"/>
    <cellStyle name="SHADEDSTORES 6 2 4" xfId="8154" xr:uid="{C85E60F3-21FE-4410-B3F1-9B2D1B2807A8}"/>
    <cellStyle name="SHADEDSTORES 6 2 4 2" xfId="28366" xr:uid="{7F6E550C-D843-40D8-8FED-8094D7D713FF}"/>
    <cellStyle name="SHADEDSTORES 6 2 4 3" xfId="38142" xr:uid="{BA52024F-4FF9-49EC-B89B-C117695716EB}"/>
    <cellStyle name="SHADEDSTORES 6 2 4 4" xfId="18174" xr:uid="{883806FD-7AF5-4020-804E-81BD0258D133}"/>
    <cellStyle name="SHADEDSTORES 6 2 5" xfId="8696" xr:uid="{84E3516D-1086-4CEE-8155-199D75CCA6C4}"/>
    <cellStyle name="SHADEDSTORES 6 2 5 2" xfId="28907" xr:uid="{A27F2BBE-C36A-40A2-B75E-E18DE12CF83F}"/>
    <cellStyle name="SHADEDSTORES 6 2 5 3" xfId="38683" xr:uid="{9FC5536E-4782-4884-B10E-5D7E54D2EE11}"/>
    <cellStyle name="SHADEDSTORES 6 2 5 4" xfId="18715" xr:uid="{139CB542-668D-4D88-A0F2-AD10E79DA4C9}"/>
    <cellStyle name="SHADEDSTORES 6 2 6" xfId="9222" xr:uid="{E6CA077D-9D55-48CC-BB7B-AFBC83B11116}"/>
    <cellStyle name="SHADEDSTORES 6 2 6 2" xfId="29431" xr:uid="{A23D9850-13D1-4BA7-8FAA-476702655940}"/>
    <cellStyle name="SHADEDSTORES 6 2 6 3" xfId="39207" xr:uid="{92B0378E-F293-4377-AC26-033ADBB0B01F}"/>
    <cellStyle name="SHADEDSTORES 6 2 6 4" xfId="19239" xr:uid="{8C342E2E-805A-4A0E-8E4E-C1DF291C1DF8}"/>
    <cellStyle name="SHADEDSTORES 6 2 7" xfId="9746" xr:uid="{99B10BEC-509F-434D-979E-3BEBB964B587}"/>
    <cellStyle name="SHADEDSTORES 6 2 7 2" xfId="29953" xr:uid="{1618FFCE-C899-449F-8794-042BC4534176}"/>
    <cellStyle name="SHADEDSTORES 6 2 7 3" xfId="39729" xr:uid="{062E04CD-B3C7-40DE-9A17-C8AE2E2C6093}"/>
    <cellStyle name="SHADEDSTORES 6 2 7 4" xfId="19761" xr:uid="{DCAD57D1-8EF3-46F2-A6D8-B92AEBD7F1A6}"/>
    <cellStyle name="SHADEDSTORES 6 2 8" xfId="10270" xr:uid="{2DD322DC-6FE8-4636-86EB-47FB37D6C4D5}"/>
    <cellStyle name="SHADEDSTORES 6 2 8 2" xfId="30477" xr:uid="{94358FEE-90D0-4C85-AC76-484997E8392F}"/>
    <cellStyle name="SHADEDSTORES 6 2 8 3" xfId="40253" xr:uid="{BE514306-7DB3-4B0E-9B1A-805AF618C161}"/>
    <cellStyle name="SHADEDSTORES 6 2 8 4" xfId="20285" xr:uid="{E8D6C435-BDCF-44EE-B354-BF2885257A24}"/>
    <cellStyle name="SHADEDSTORES 6 2 9" xfId="10781" xr:uid="{279ABEAD-FB3C-4576-8848-7F2C42BE31BF}"/>
    <cellStyle name="SHADEDSTORES 6 2 9 2" xfId="30985" xr:uid="{9DEA4622-2248-4634-9B7A-8983EBB030A2}"/>
    <cellStyle name="SHADEDSTORES 6 2 9 3" xfId="40761" xr:uid="{6944D0DD-BD4E-44C8-8ECC-0A5B6E2E2D1C}"/>
    <cellStyle name="SHADEDSTORES 6 2 9 4" xfId="20793" xr:uid="{3294A9BA-AFBF-4A6C-A622-AB3782BD50AF}"/>
    <cellStyle name="SHADEDSTORES 6 20" xfId="23862" xr:uid="{74513B23-FE52-41EF-A241-626BFCBE6B78}"/>
    <cellStyle name="SHADEDSTORES 6 21" xfId="13969" xr:uid="{A8DFD2A5-71ED-415D-9900-208ECF68AA3E}"/>
    <cellStyle name="SHADEDSTORES 6 3" xfId="6196" xr:uid="{C5C68B0D-7286-4780-9667-ECE2E43B071C}"/>
    <cellStyle name="SHADEDSTORES 6 3 10" xfId="10983" xr:uid="{82C980E0-C100-440D-89E2-820C55E2F437}"/>
    <cellStyle name="SHADEDSTORES 6 3 10 2" xfId="31185" xr:uid="{72FB749C-3D7C-456B-ADB4-FB469F5C91CE}"/>
    <cellStyle name="SHADEDSTORES 6 3 10 3" xfId="40961" xr:uid="{CE0F6DEA-6880-4A6E-8810-382B68D324D6}"/>
    <cellStyle name="SHADEDSTORES 6 3 10 4" xfId="20993" xr:uid="{EBB63CF9-C8CF-4999-B1D2-77F77EFD8F96}"/>
    <cellStyle name="SHADEDSTORES 6 3 11" xfId="11469" xr:uid="{BB9E219D-2402-4BF0-A4F2-50C02470857D}"/>
    <cellStyle name="SHADEDSTORES 6 3 11 2" xfId="31671" xr:uid="{B67EA794-2ED2-4C1D-B6DD-344AED6FFB41}"/>
    <cellStyle name="SHADEDSTORES 6 3 11 3" xfId="41447" xr:uid="{ED2C251C-1C26-488A-8B76-88C35F74771F}"/>
    <cellStyle name="SHADEDSTORES 6 3 11 4" xfId="21479" xr:uid="{A517AACA-E83A-4D75-AB69-A92301EB16C0}"/>
    <cellStyle name="SHADEDSTORES 6 3 12" xfId="11943" xr:uid="{D5545418-8B71-432D-8D3E-367FCB757208}"/>
    <cellStyle name="SHADEDSTORES 6 3 12 2" xfId="32144" xr:uid="{320B45CF-EA3C-4229-8F6D-64A18C8375B5}"/>
    <cellStyle name="SHADEDSTORES 6 3 12 3" xfId="41920" xr:uid="{3FB125B5-4084-49A2-9806-29B8CF93A6BB}"/>
    <cellStyle name="SHADEDSTORES 6 3 12 4" xfId="21952" xr:uid="{34C543E0-55BB-4CB5-958F-231D0C9D49F7}"/>
    <cellStyle name="SHADEDSTORES 6 3 13" xfId="12404" xr:uid="{3BCC36F0-1765-4161-891A-7355CF5A73CA}"/>
    <cellStyle name="SHADEDSTORES 6 3 13 2" xfId="32604" xr:uid="{05D01840-24A5-45EE-8990-C9FB320A34F5}"/>
    <cellStyle name="SHADEDSTORES 6 3 13 3" xfId="42380" xr:uid="{04DEFBD8-687E-479B-8F80-0FA38624E855}"/>
    <cellStyle name="SHADEDSTORES 6 3 13 4" xfId="22412" xr:uid="{52C26D4D-2E8E-4958-90A8-09DFEF0F0783}"/>
    <cellStyle name="SHADEDSTORES 6 3 14" xfId="12864" xr:uid="{349C2D96-4D25-47B2-8A3B-4FD33F2FE9AF}"/>
    <cellStyle name="SHADEDSTORES 6 3 14 2" xfId="33063" xr:uid="{DE298ADB-FC61-455A-9D7F-4A0E7BDE3137}"/>
    <cellStyle name="SHADEDSTORES 6 3 14 3" xfId="42839" xr:uid="{F7ECA2F4-02DA-4801-B37E-79C67CED15F1}"/>
    <cellStyle name="SHADEDSTORES 6 3 14 4" xfId="22871" xr:uid="{BB0C2E8A-2ACB-45EA-B027-EF477B605EE2}"/>
    <cellStyle name="SHADEDSTORES 6 3 15" xfId="13317" xr:uid="{3CEEC41F-76E2-4E75-A5B1-E280274716F0}"/>
    <cellStyle name="SHADEDSTORES 6 3 15 2" xfId="33514" xr:uid="{538E07B5-5C0D-46C0-B268-0FB078629C0C}"/>
    <cellStyle name="SHADEDSTORES 6 3 15 3" xfId="43290" xr:uid="{E2C079DB-CC55-41A1-85BE-1604A772E01B}"/>
    <cellStyle name="SHADEDSTORES 6 3 15 4" xfId="23322" xr:uid="{093EE9D6-C8A4-468C-80E9-C401BD5646E9}"/>
    <cellStyle name="SHADEDSTORES 6 3 16" xfId="26414" xr:uid="{4640893D-742A-4F4D-8D89-7C434984CDFA}"/>
    <cellStyle name="SHADEDSTORES 6 3 17" xfId="36190" xr:uid="{DF3050C8-8CD9-4BDD-969A-6949B1070A36}"/>
    <cellStyle name="SHADEDSTORES 6 3 18" xfId="16222" xr:uid="{CA13EC39-4E41-4F09-98F6-DB49610D53E9}"/>
    <cellStyle name="SHADEDSTORES 6 3 2" xfId="6755" xr:uid="{6F2C4C6E-7880-4413-A8DB-1E2777DFA93E}"/>
    <cellStyle name="SHADEDSTORES 6 3 2 2" xfId="26969" xr:uid="{8B726F81-B07E-4B1F-9384-436A5147E27C}"/>
    <cellStyle name="SHADEDSTORES 6 3 2 3" xfId="36745" xr:uid="{0123EB05-DDB1-4B59-802C-F5693CDFA401}"/>
    <cellStyle name="SHADEDSTORES 6 3 2 4" xfId="16777" xr:uid="{E5B45F66-59EB-40F8-B9D7-34B4436B41B7}"/>
    <cellStyle name="SHADEDSTORES 6 3 3" xfId="7302" xr:uid="{B93A073F-CD58-42B3-94DD-5661235E48B6}"/>
    <cellStyle name="SHADEDSTORES 6 3 3 2" xfId="27516" xr:uid="{494F1083-515A-45B8-99BE-B17F93BF3209}"/>
    <cellStyle name="SHADEDSTORES 6 3 3 3" xfId="37292" xr:uid="{E7293407-EF5C-4880-A24A-EBAA8F43442D}"/>
    <cellStyle name="SHADEDSTORES 6 3 3 4" xfId="17324" xr:uid="{F7273FBA-9F03-462F-89BB-739D7601B440}"/>
    <cellStyle name="SHADEDSTORES 6 3 4" xfId="7852" xr:uid="{5D334D96-151E-494D-B3AA-2F6C0B641C81}"/>
    <cellStyle name="SHADEDSTORES 6 3 4 2" xfId="28064" xr:uid="{12FF4FF2-6AB6-4585-9711-E0E068C1FC49}"/>
    <cellStyle name="SHADEDSTORES 6 3 4 3" xfId="37840" xr:uid="{9CAADAFD-9EF3-4474-BF34-4DFEE45DC90B}"/>
    <cellStyle name="SHADEDSTORES 6 3 4 4" xfId="17872" xr:uid="{8A74EB48-487D-4113-9058-66B3B38103E9}"/>
    <cellStyle name="SHADEDSTORES 6 3 5" xfId="8394" xr:uid="{05BA98CA-FF89-47CF-8DA9-068EC7BA6F13}"/>
    <cellStyle name="SHADEDSTORES 6 3 5 2" xfId="28605" xr:uid="{BC383E60-A698-4032-9285-E6465A9469F7}"/>
    <cellStyle name="SHADEDSTORES 6 3 5 3" xfId="38381" xr:uid="{129A524F-E8C4-4979-A76C-ECD69D491ABC}"/>
    <cellStyle name="SHADEDSTORES 6 3 5 4" xfId="18413" xr:uid="{D9A40529-7175-49F9-B122-64C2FA93837D}"/>
    <cellStyle name="SHADEDSTORES 6 3 6" xfId="8920" xr:uid="{46880BA0-024E-47F9-A8CB-A1E743CBDCE9}"/>
    <cellStyle name="SHADEDSTORES 6 3 6 2" xfId="29129" xr:uid="{1D07E283-60F5-4F76-AA18-E6F0C98D314B}"/>
    <cellStyle name="SHADEDSTORES 6 3 6 3" xfId="38905" xr:uid="{3A73A305-1CBF-4DDA-B6B1-12BB80552B22}"/>
    <cellStyle name="SHADEDSTORES 6 3 6 4" xfId="18937" xr:uid="{2024D29B-6B08-4AFD-AB4E-3C82F3DBA182}"/>
    <cellStyle name="SHADEDSTORES 6 3 7" xfId="9444" xr:uid="{B1460A01-F62B-4B7B-AF8B-D0FFF712E1D5}"/>
    <cellStyle name="SHADEDSTORES 6 3 7 2" xfId="29651" xr:uid="{02EB5957-2E5D-40D5-BC77-2BF0A143613E}"/>
    <cellStyle name="SHADEDSTORES 6 3 7 3" xfId="39427" xr:uid="{C13AE3EF-EDDE-4CED-9020-63D46C12B872}"/>
    <cellStyle name="SHADEDSTORES 6 3 7 4" xfId="19459" xr:uid="{6F46009F-3FE4-4316-9822-D45B37038823}"/>
    <cellStyle name="SHADEDSTORES 6 3 8" xfId="9968" xr:uid="{08C299F4-494A-44A8-9C9C-BC6361A53DAE}"/>
    <cellStyle name="SHADEDSTORES 6 3 8 2" xfId="30175" xr:uid="{D0B1E26C-0336-4986-BA6D-97480C5C6081}"/>
    <cellStyle name="SHADEDSTORES 6 3 8 3" xfId="39951" xr:uid="{9B910AAB-C7A1-449E-8613-3BC16F5049CC}"/>
    <cellStyle name="SHADEDSTORES 6 3 8 4" xfId="19983" xr:uid="{A1C41308-7B3D-41B4-96C6-F2915B724481}"/>
    <cellStyle name="SHADEDSTORES 6 3 9" xfId="10479" xr:uid="{21EE5A9B-FC8F-479F-A5C0-45E1010170C6}"/>
    <cellStyle name="SHADEDSTORES 6 3 9 2" xfId="30683" xr:uid="{8BD9CA04-B6B3-4001-B25F-67C61BA5D8BF}"/>
    <cellStyle name="SHADEDSTORES 6 3 9 3" xfId="40459" xr:uid="{8ACCF467-ED3D-48EC-9162-2C151B46E1F0}"/>
    <cellStyle name="SHADEDSTORES 6 3 9 4" xfId="20491" xr:uid="{430B6B44-DDC6-4090-AB46-6E51D700BF05}"/>
    <cellStyle name="SHADEDSTORES 6 4" xfId="5504" xr:uid="{0629C7CA-7E05-4F32-A696-647D7701531D}"/>
    <cellStyle name="SHADEDSTORES 6 4 2" xfId="25736" xr:uid="{94D330C3-D928-4777-BF89-62F0E1EB474A}"/>
    <cellStyle name="SHADEDSTORES 6 4 3" xfId="35512" xr:uid="{5CF53859-964F-4C9C-8259-6047B918E176}"/>
    <cellStyle name="SHADEDSTORES 6 4 4" xfId="15544" xr:uid="{853F0528-AADB-46FA-873C-56BA1046D7ED}"/>
    <cellStyle name="SHADEDSTORES 6 5" xfId="4726" xr:uid="{41484123-47D9-486D-8E7D-C4316A92C048}"/>
    <cellStyle name="SHADEDSTORES 6 5 2" xfId="24970" xr:uid="{2073127E-143C-4F46-9C04-13BDE6676976}"/>
    <cellStyle name="SHADEDSTORES 6 5 3" xfId="34746" xr:uid="{3116C149-FC65-4476-8533-6C5A7C0C0868}"/>
    <cellStyle name="SHADEDSTORES 6 5 4" xfId="14778" xr:uid="{26579527-8938-4DEA-909B-4602D05ED6C1}"/>
    <cellStyle name="SHADEDSTORES 6 6" xfId="5716" xr:uid="{547D9D55-BCF8-4810-8AD8-92BC659BBB78}"/>
    <cellStyle name="SHADEDSTORES 6 6 2" xfId="25945" xr:uid="{9AEF68D8-D2A3-4FE1-82A4-EEF18D28FD90}"/>
    <cellStyle name="SHADEDSTORES 6 6 3" xfId="35721" xr:uid="{11FAAEFD-2B97-4625-B9D0-EE7777902880}"/>
    <cellStyle name="SHADEDSTORES 6 6 4" xfId="15753" xr:uid="{EA7FD1A7-747F-4902-B37C-A826AEF73DF5}"/>
    <cellStyle name="SHADEDSTORES 6 7" xfId="4208" xr:uid="{6F61B6CF-4107-4524-BF37-3CC793E0315F}"/>
    <cellStyle name="SHADEDSTORES 6 7 2" xfId="24460" xr:uid="{EDC576D0-4F72-430A-A236-63B72D6EBBB4}"/>
    <cellStyle name="SHADEDSTORES 6 7 3" xfId="34236" xr:uid="{2E2DE6CB-F7A1-47D3-8F0E-85C4349A2CDC}"/>
    <cellStyle name="SHADEDSTORES 6 7 4" xfId="14268" xr:uid="{FB7F638A-4BED-43E2-8F22-0D49B7B27FF2}"/>
    <cellStyle name="SHADEDSTORES 6 8" xfId="4136" xr:uid="{27CBEC13-6D0C-47A0-AB1A-8920EA2FBB0B}"/>
    <cellStyle name="SHADEDSTORES 6 8 2" xfId="24390" xr:uid="{DBF9CA33-C0CA-4C33-A63D-1858D455A39A}"/>
    <cellStyle name="SHADEDSTORES 6 8 3" xfId="34166" xr:uid="{DB80503F-C145-4560-B8A1-BD172C637E8D}"/>
    <cellStyle name="SHADEDSTORES 6 8 4" xfId="14198" xr:uid="{A96095C1-523A-4345-A71B-7DD33D063F15}"/>
    <cellStyle name="SHADEDSTORES 6 9" xfId="4279" xr:uid="{1EF6FE63-97B1-4859-97B0-F10C1E9DD7AA}"/>
    <cellStyle name="SHADEDSTORES 6 9 2" xfId="24530" xr:uid="{BD933B10-EF8E-4F1E-8179-E01457EB8C2D}"/>
    <cellStyle name="SHADEDSTORES 6 9 3" xfId="34306" xr:uid="{0A02188D-932B-4D44-A96F-F642B9B07170}"/>
    <cellStyle name="SHADEDSTORES 6 9 4" xfId="14338" xr:uid="{F4296566-4CE0-4F3D-A004-AE81E3345761}"/>
    <cellStyle name="SHADEDSTORES 7" xfId="6481" xr:uid="{F5F87E9D-586F-4CFC-A7EF-A11683140806}"/>
    <cellStyle name="SHADEDSTORES 7 10" xfId="11268" xr:uid="{73506460-7378-4BBB-8036-AA2C17B105C5}"/>
    <cellStyle name="SHADEDSTORES 7 10 2" xfId="31470" xr:uid="{F7D0AD2E-E8F2-42B8-AE82-448DB90DCF74}"/>
    <cellStyle name="SHADEDSTORES 7 10 3" xfId="41246" xr:uid="{C55FCBB5-05F5-417D-A9D9-92054242509A}"/>
    <cellStyle name="SHADEDSTORES 7 10 4" xfId="21278" xr:uid="{5232EA25-6C1C-4005-B751-AC21D312B14E}"/>
    <cellStyle name="SHADEDSTORES 7 11" xfId="11754" xr:uid="{118D47AA-8880-49CB-9D4D-88FA71DA4139}"/>
    <cellStyle name="SHADEDSTORES 7 11 2" xfId="31956" xr:uid="{DDA37947-2765-4CDC-B80F-49E1F9EFEE19}"/>
    <cellStyle name="SHADEDSTORES 7 11 3" xfId="41732" xr:uid="{A5571350-32C1-4DA8-B4FF-C39963F9DB9B}"/>
    <cellStyle name="SHADEDSTORES 7 11 4" xfId="21764" xr:uid="{8BFD4490-7CAE-4686-89A9-53D4C60F81C0}"/>
    <cellStyle name="SHADEDSTORES 7 12" xfId="12228" xr:uid="{2B55AC84-662F-49A1-B1F9-BA42C7B806A2}"/>
    <cellStyle name="SHADEDSTORES 7 12 2" xfId="32429" xr:uid="{D7C6A6FA-60D5-4AD7-9F2E-59596DCF2433}"/>
    <cellStyle name="SHADEDSTORES 7 12 3" xfId="42205" xr:uid="{36B8C3EF-F2D5-497A-994D-48DA6E2141FE}"/>
    <cellStyle name="SHADEDSTORES 7 12 4" xfId="22237" xr:uid="{9FFDEA46-A7C9-4D7A-ACCA-2D589B43662D}"/>
    <cellStyle name="SHADEDSTORES 7 13" xfId="12689" xr:uid="{1E3D0EC6-984F-4E57-9F8F-948B6C28DCA8}"/>
    <cellStyle name="SHADEDSTORES 7 13 2" xfId="32889" xr:uid="{AADA5404-93EC-4BBA-AA71-0B1FD33BDBC1}"/>
    <cellStyle name="SHADEDSTORES 7 13 3" xfId="42665" xr:uid="{53E0747A-AB7F-404D-903D-78DFC15500F7}"/>
    <cellStyle name="SHADEDSTORES 7 13 4" xfId="22697" xr:uid="{FF15C570-8A92-46A4-ABA9-0721D89C2DF6}"/>
    <cellStyle name="SHADEDSTORES 7 14" xfId="13149" xr:uid="{889FC378-E4A9-4B23-AA3E-143BCB0B37C1}"/>
    <cellStyle name="SHADEDSTORES 7 14 2" xfId="33348" xr:uid="{735AD957-7056-4805-A201-CC3E4307AB39}"/>
    <cellStyle name="SHADEDSTORES 7 14 3" xfId="43124" xr:uid="{C3B8E841-85DF-4B5E-877A-3842D36B1822}"/>
    <cellStyle name="SHADEDSTORES 7 14 4" xfId="23156" xr:uid="{D4662540-260D-4740-8DC4-0C6573CAD774}"/>
    <cellStyle name="SHADEDSTORES 7 15" xfId="13602" xr:uid="{CDC2BBB0-0D95-4739-A777-309457B2908E}"/>
    <cellStyle name="SHADEDSTORES 7 15 2" xfId="33799" xr:uid="{610BF06E-A3B2-410C-A4D3-668E2A070AC7}"/>
    <cellStyle name="SHADEDSTORES 7 15 3" xfId="43575" xr:uid="{EC38A729-5E21-4A0B-A421-94B43BAA7D27}"/>
    <cellStyle name="SHADEDSTORES 7 15 4" xfId="23607" xr:uid="{22CE495C-ACA4-4F98-8C1F-F50BAD9E911B}"/>
    <cellStyle name="SHADEDSTORES 7 16" xfId="26699" xr:uid="{A239FE7D-21C9-4F52-AA87-9B568922F2F8}"/>
    <cellStyle name="SHADEDSTORES 7 17" xfId="36475" xr:uid="{B6C5E9D9-EB0C-4A1A-B780-16E977AF91C2}"/>
    <cellStyle name="SHADEDSTORES 7 18" xfId="16507" xr:uid="{4AB85574-6C6E-4ABC-9BF7-5DF2F7A8A46E}"/>
    <cellStyle name="SHADEDSTORES 7 2" xfId="7040" xr:uid="{83EEE7E3-487E-4FEA-BA0F-76C3B2EB72D6}"/>
    <cellStyle name="SHADEDSTORES 7 2 2" xfId="27254" xr:uid="{3627E013-96AE-4BAF-B9B6-2283872DD8F1}"/>
    <cellStyle name="SHADEDSTORES 7 2 3" xfId="37030" xr:uid="{CA40C26E-F8A3-4834-A545-941EEB871D91}"/>
    <cellStyle name="SHADEDSTORES 7 2 4" xfId="17062" xr:uid="{B983ECDF-31F5-464B-8699-9638556EF4AE}"/>
    <cellStyle name="SHADEDSTORES 7 3" xfId="7587" xr:uid="{A0A61B94-C140-4D82-AD6E-24F8860F8285}"/>
    <cellStyle name="SHADEDSTORES 7 3 2" xfId="27801" xr:uid="{AFB7C741-8D8B-4A6D-9D49-3AC1D7BC4EF9}"/>
    <cellStyle name="SHADEDSTORES 7 3 3" xfId="37577" xr:uid="{C9F4219A-54F4-44F1-8C05-3BA78EF058BF}"/>
    <cellStyle name="SHADEDSTORES 7 3 4" xfId="17609" xr:uid="{5EAC277F-24B9-4B72-98E6-6EAD5C95F1D5}"/>
    <cellStyle name="SHADEDSTORES 7 4" xfId="8137" xr:uid="{DD0202CC-0D40-495F-9AD3-8A1EB23A8A32}"/>
    <cellStyle name="SHADEDSTORES 7 4 2" xfId="28349" xr:uid="{502745C9-E597-4F6B-9122-78EAE0FEEA95}"/>
    <cellStyle name="SHADEDSTORES 7 4 3" xfId="38125" xr:uid="{0DCAEF71-DB3A-420E-B577-6A80EBC01E3A}"/>
    <cellStyle name="SHADEDSTORES 7 4 4" xfId="18157" xr:uid="{B9D8BC0D-DE6A-4B9F-879B-06714EBC3B13}"/>
    <cellStyle name="SHADEDSTORES 7 5" xfId="8679" xr:uid="{9A4A5831-B893-4ADF-A928-95BEB20E6236}"/>
    <cellStyle name="SHADEDSTORES 7 5 2" xfId="28890" xr:uid="{3717DCAF-478D-411F-853D-5CDA71871657}"/>
    <cellStyle name="SHADEDSTORES 7 5 3" xfId="38666" xr:uid="{D09FCE3A-44CE-4970-876B-EA13285C0633}"/>
    <cellStyle name="SHADEDSTORES 7 5 4" xfId="18698" xr:uid="{71F990A6-C6A8-4D47-AB0D-C34502B2D224}"/>
    <cellStyle name="SHADEDSTORES 7 6" xfId="9205" xr:uid="{9457CDA1-B80F-48FD-9E24-704669933D84}"/>
    <cellStyle name="SHADEDSTORES 7 6 2" xfId="29414" xr:uid="{4C1D5D38-4C62-46E0-A097-B269E1E8044B}"/>
    <cellStyle name="SHADEDSTORES 7 6 3" xfId="39190" xr:uid="{46CF2573-1C37-41D3-9241-CE49AA045F2A}"/>
    <cellStyle name="SHADEDSTORES 7 6 4" xfId="19222" xr:uid="{B421ACB8-0E3B-4A55-BE00-33803A296C1D}"/>
    <cellStyle name="SHADEDSTORES 7 7" xfId="9729" xr:uid="{D2FD339E-0FD1-46A2-BE44-C894E5544872}"/>
    <cellStyle name="SHADEDSTORES 7 7 2" xfId="29936" xr:uid="{17EF8B9D-88E3-4B9E-B568-3014616A5DDA}"/>
    <cellStyle name="SHADEDSTORES 7 7 3" xfId="39712" xr:uid="{C29A8BB5-72CB-46F6-B857-BBD0124100F0}"/>
    <cellStyle name="SHADEDSTORES 7 7 4" xfId="19744" xr:uid="{72E5D628-F057-4530-B70F-8D0EB23BC3EE}"/>
    <cellStyle name="SHADEDSTORES 7 8" xfId="10253" xr:uid="{72045776-2AD3-4535-87B8-2A3A485D013A}"/>
    <cellStyle name="SHADEDSTORES 7 8 2" xfId="30460" xr:uid="{D04A96F9-00D0-4D07-9FE5-8D789B963DB7}"/>
    <cellStyle name="SHADEDSTORES 7 8 3" xfId="40236" xr:uid="{35B07448-00BA-43F9-B2C2-9B7A0A9AA082}"/>
    <cellStyle name="SHADEDSTORES 7 8 4" xfId="20268" xr:uid="{6BA2BB9A-869F-4BA7-BFC6-AE0D28EE764B}"/>
    <cellStyle name="SHADEDSTORES 7 9" xfId="10764" xr:uid="{F718BF64-6E76-4E4D-85E9-F481CBAC6A8F}"/>
    <cellStyle name="SHADEDSTORES 7 9 2" xfId="30968" xr:uid="{3787D80F-4F9F-4153-9161-4116277ABE82}"/>
    <cellStyle name="SHADEDSTORES 7 9 3" xfId="40744" xr:uid="{A50AE3E5-D022-45CE-B1DC-64B0A4D9EF81}"/>
    <cellStyle name="SHADEDSTORES 7 9 4" xfId="20776" xr:uid="{1C0285FD-F801-4AAD-A5DD-2118B53CC84D}"/>
    <cellStyle name="SHADEDSTORES 8" xfId="6312" xr:uid="{B29BF9DF-82A6-43F7-BAB8-FEFC5CC20FD2}"/>
    <cellStyle name="SHADEDSTORES 8 10" xfId="11099" xr:uid="{6935A062-ACF6-4B3E-9417-AA86938D7BCC}"/>
    <cellStyle name="SHADEDSTORES 8 10 2" xfId="31301" xr:uid="{EBD40637-039A-4D3E-805A-D576697135D6}"/>
    <cellStyle name="SHADEDSTORES 8 10 3" xfId="41077" xr:uid="{00FDE45C-7428-4631-BBF7-EF95C080B1F5}"/>
    <cellStyle name="SHADEDSTORES 8 10 4" xfId="21109" xr:uid="{9E17CC8E-AC7B-47B4-BD07-1B2CA04AF9AE}"/>
    <cellStyle name="SHADEDSTORES 8 11" xfId="11585" xr:uid="{D94263B7-FCE1-42FA-B633-82984D641AAB}"/>
    <cellStyle name="SHADEDSTORES 8 11 2" xfId="31787" xr:uid="{5C00D23C-C6B9-4FD6-A965-E4829BC94037}"/>
    <cellStyle name="SHADEDSTORES 8 11 3" xfId="41563" xr:uid="{4476FB25-E152-4132-A6E6-96822EC6A907}"/>
    <cellStyle name="SHADEDSTORES 8 11 4" xfId="21595" xr:uid="{A423FA85-C5E4-4BF7-9D24-241F091D9AB5}"/>
    <cellStyle name="SHADEDSTORES 8 12" xfId="12059" xr:uid="{486A532B-42EF-405A-AFC5-01464B0A9C0A}"/>
    <cellStyle name="SHADEDSTORES 8 12 2" xfId="32260" xr:uid="{772E27C2-DD1C-468E-8133-477EE7229842}"/>
    <cellStyle name="SHADEDSTORES 8 12 3" xfId="42036" xr:uid="{C50D52CC-0A63-44D2-9937-91388388821B}"/>
    <cellStyle name="SHADEDSTORES 8 12 4" xfId="22068" xr:uid="{6AEB5902-A66F-467B-BE6C-7CA1FB64FDC7}"/>
    <cellStyle name="SHADEDSTORES 8 13" xfId="12520" xr:uid="{575004B5-A3AE-432B-B4F9-88671D530D95}"/>
    <cellStyle name="SHADEDSTORES 8 13 2" xfId="32720" xr:uid="{14EC43CB-044C-42DF-9D49-5CA4B00C2DE2}"/>
    <cellStyle name="SHADEDSTORES 8 13 3" xfId="42496" xr:uid="{D5180CB3-0A13-414C-961D-5C8F3ADB6E7B}"/>
    <cellStyle name="SHADEDSTORES 8 13 4" xfId="22528" xr:uid="{99A0AB6C-5114-41D6-95BF-C28EA5A2079A}"/>
    <cellStyle name="SHADEDSTORES 8 14" xfId="12980" xr:uid="{DB5E6599-E7E5-40E3-A635-A2DA6FFDF88A}"/>
    <cellStyle name="SHADEDSTORES 8 14 2" xfId="33179" xr:uid="{FDBAD71A-48A6-46A1-B3CB-D1B9F6C50A87}"/>
    <cellStyle name="SHADEDSTORES 8 14 3" xfId="42955" xr:uid="{588BF426-2208-42F8-B580-31D1C3C49E3E}"/>
    <cellStyle name="SHADEDSTORES 8 14 4" xfId="22987" xr:uid="{92A9649D-7BF6-4471-8938-6E4ACAF1C0D9}"/>
    <cellStyle name="SHADEDSTORES 8 15" xfId="13433" xr:uid="{A267A6B8-47A9-450A-AE2A-8F64674B78D9}"/>
    <cellStyle name="SHADEDSTORES 8 15 2" xfId="33630" xr:uid="{288713B5-B8DE-462F-BC54-16F31D1186B4}"/>
    <cellStyle name="SHADEDSTORES 8 15 3" xfId="43406" xr:uid="{91F3A92B-B256-405F-9DAF-050F8732AADF}"/>
    <cellStyle name="SHADEDSTORES 8 15 4" xfId="23438" xr:uid="{24896A19-040A-4D4E-A02B-4D6CE6AB1E1D}"/>
    <cellStyle name="SHADEDSTORES 8 16" xfId="26530" xr:uid="{36415D15-978B-4351-89E6-FDE6D857F457}"/>
    <cellStyle name="SHADEDSTORES 8 17" xfId="36306" xr:uid="{2E76832F-A7CE-49E3-88DF-7C970146B214}"/>
    <cellStyle name="SHADEDSTORES 8 18" xfId="16338" xr:uid="{83E57065-C487-40BA-A64A-3506204674CB}"/>
    <cellStyle name="SHADEDSTORES 8 2" xfId="6871" xr:uid="{76C8A632-0892-404A-9AB2-398565C64320}"/>
    <cellStyle name="SHADEDSTORES 8 2 2" xfId="27085" xr:uid="{4DA012B3-B554-46EE-AA7E-2D043C086FA6}"/>
    <cellStyle name="SHADEDSTORES 8 2 3" xfId="36861" xr:uid="{FE175D6C-9563-42D4-8F9F-8927AE3E6D18}"/>
    <cellStyle name="SHADEDSTORES 8 2 4" xfId="16893" xr:uid="{8682BC0B-E359-4B38-8760-02DCF40CDCFA}"/>
    <cellStyle name="SHADEDSTORES 8 3" xfId="7418" xr:uid="{2726128E-D8EC-4266-B169-CDAF9F807178}"/>
    <cellStyle name="SHADEDSTORES 8 3 2" xfId="27632" xr:uid="{A10D0EF6-2DC6-4FB2-B290-5B6E58FB476D}"/>
    <cellStyle name="SHADEDSTORES 8 3 3" xfId="37408" xr:uid="{E330284E-10E3-4503-A177-2EA9801C1CF0}"/>
    <cellStyle name="SHADEDSTORES 8 3 4" xfId="17440" xr:uid="{3995C502-4ED7-49C9-B345-030652D02B8D}"/>
    <cellStyle name="SHADEDSTORES 8 4" xfId="7968" xr:uid="{AFBEAFD7-999D-41C5-AE68-573562D4A5D6}"/>
    <cellStyle name="SHADEDSTORES 8 4 2" xfId="28180" xr:uid="{E2FF309A-55C7-44F9-A203-12D5C6DDD6F5}"/>
    <cellStyle name="SHADEDSTORES 8 4 3" xfId="37956" xr:uid="{7C6DBD60-9FE7-488B-A7F4-D68E72106CD4}"/>
    <cellStyle name="SHADEDSTORES 8 4 4" xfId="17988" xr:uid="{C63E35CE-EEB5-4F2F-AC06-D8F831FEBCB3}"/>
    <cellStyle name="SHADEDSTORES 8 5" xfId="8510" xr:uid="{D735B964-B8C9-43D4-B063-21713D6468FC}"/>
    <cellStyle name="SHADEDSTORES 8 5 2" xfId="28721" xr:uid="{6A940F9B-FCF2-4915-834E-75E6598175CF}"/>
    <cellStyle name="SHADEDSTORES 8 5 3" xfId="38497" xr:uid="{AF0C0880-A6D6-4833-8855-CD2912DB712F}"/>
    <cellStyle name="SHADEDSTORES 8 5 4" xfId="18529" xr:uid="{D57B8734-672D-4CD5-892B-ADEB26C74B68}"/>
    <cellStyle name="SHADEDSTORES 8 6" xfId="9036" xr:uid="{0063108A-EF94-437E-9D93-58F6C0977107}"/>
    <cellStyle name="SHADEDSTORES 8 6 2" xfId="29245" xr:uid="{16419E9C-44B9-45E8-8624-C9447193250B}"/>
    <cellStyle name="SHADEDSTORES 8 6 3" xfId="39021" xr:uid="{76F87F6B-291C-4523-A8C2-CD5BECA27E90}"/>
    <cellStyle name="SHADEDSTORES 8 6 4" xfId="19053" xr:uid="{D1B6AA8D-9B2E-4B55-8D2C-5E451A40055D}"/>
    <cellStyle name="SHADEDSTORES 8 7" xfId="9560" xr:uid="{5A9B3CB4-4B78-4FBE-97A0-801770D6A019}"/>
    <cellStyle name="SHADEDSTORES 8 7 2" xfId="29767" xr:uid="{12CA4533-2648-414A-8833-452BAE5D81A9}"/>
    <cellStyle name="SHADEDSTORES 8 7 3" xfId="39543" xr:uid="{F3F6F9E6-2CDB-49AB-981B-37743ED89316}"/>
    <cellStyle name="SHADEDSTORES 8 7 4" xfId="19575" xr:uid="{F6A8E52A-D7D7-4FCF-A724-99E51ED15F29}"/>
    <cellStyle name="SHADEDSTORES 8 8" xfId="10084" xr:uid="{B53D76A2-CB9D-421A-A42C-85191312CED4}"/>
    <cellStyle name="SHADEDSTORES 8 8 2" xfId="30291" xr:uid="{AF665ABB-7141-41AB-B783-964A76F6BBA6}"/>
    <cellStyle name="SHADEDSTORES 8 8 3" xfId="40067" xr:uid="{E32D15CD-70D0-4B9D-97A2-8E5FF9170089}"/>
    <cellStyle name="SHADEDSTORES 8 8 4" xfId="20099" xr:uid="{FF133B28-954B-4A6A-BD6A-1F3F7C583D1F}"/>
    <cellStyle name="SHADEDSTORES 8 9" xfId="10595" xr:uid="{36E9BE1C-17CE-4DD2-BA67-5472DADFC9F4}"/>
    <cellStyle name="SHADEDSTORES 8 9 2" xfId="30799" xr:uid="{D05E0776-843A-4393-947C-26B5409CA375}"/>
    <cellStyle name="SHADEDSTORES 8 9 3" xfId="40575" xr:uid="{150A77BF-C73B-4D22-9E55-78335AE23403}"/>
    <cellStyle name="SHADEDSTORES 8 9 4" xfId="20607" xr:uid="{46FCCBA1-A245-4139-8010-BD71F00C318E}"/>
    <cellStyle name="SHADEDSTORES 9" xfId="5487" xr:uid="{DB2A859F-AED4-4543-897B-DF0A49EB986D}"/>
    <cellStyle name="SHADEDSTORES 9 2" xfId="25719" xr:uid="{313EC321-3DC1-486A-843B-8EA0A6F6FEF7}"/>
    <cellStyle name="SHADEDSTORES 9 3" xfId="35495" xr:uid="{654E63ED-BBD0-4A2D-A37D-912AA9609640}"/>
    <cellStyle name="SHADEDSTORES 9 4" xfId="15527" xr:uid="{E64A1DC0-678B-47DF-B296-9BFECF78FD8A}"/>
    <cellStyle name="Size10Pt" xfId="2691" xr:uid="{F08B7DAA-0D3D-4719-8875-4D52FF347EAB}"/>
    <cellStyle name="Size12Pt" xfId="2692" xr:uid="{5AA0E1ED-A359-431B-92CF-615A8CFF07D1}"/>
    <cellStyle name="Size8Pt" xfId="2693" xr:uid="{EB8131C4-8D21-4211-8D4E-5AD0682BDB94}"/>
    <cellStyle name="specstores" xfId="2694" xr:uid="{5F820C7E-43C3-4025-B8D2-9897D4ED413E}"/>
    <cellStyle name="Standaard_Financial Contacts" xfId="2695" xr:uid="{42863E50-E9C3-40C5-A925-32BF47BA330F}"/>
    <cellStyle name="STANDARD" xfId="2696" xr:uid="{A30880D3-5AE2-4B0B-BBE2-86DE67391784}"/>
    <cellStyle name="STANDARD 2" xfId="2697" xr:uid="{8CFE879C-4E87-4F31-9F3A-DA0C7B79ECE3}"/>
    <cellStyle name="Standard_~0026786" xfId="2698" xr:uid="{CCFE7C27-3B7B-4D04-BF64-4ED4A2128C50}"/>
    <cellStyle name="Style 1" xfId="2699" xr:uid="{F32038F2-3ECF-4BBE-8378-6E48AD0C1584}"/>
    <cellStyle name="Style 1 2" xfId="2700" xr:uid="{98E515AB-D525-4145-93D8-C4A80051129A}"/>
    <cellStyle name="Style 10" xfId="2701" xr:uid="{EF2E6855-6773-4236-B294-6E91097BE9B0}"/>
    <cellStyle name="Style 10 2" xfId="2702" xr:uid="{2EBB990C-C029-4EAF-85A0-D46B20E20191}"/>
    <cellStyle name="Style 100" xfId="2703" xr:uid="{3BFA403E-91F9-446C-873E-F03E21FC8F80}"/>
    <cellStyle name="Style 100 2" xfId="2704" xr:uid="{B77133B7-DA74-43B0-B76F-6A7BBCE8E5B6}"/>
    <cellStyle name="Style 101" xfId="2705" xr:uid="{E5A767B0-F91D-4848-B8B7-9757D5D1C6F4}"/>
    <cellStyle name="Style 101 2" xfId="2706" xr:uid="{D69F09B3-2F9A-4530-990F-A3317A2E6733}"/>
    <cellStyle name="Style 102" xfId="2707" xr:uid="{795FFEB4-F75B-4919-957B-44BD05E768F4}"/>
    <cellStyle name="Style 102 2" xfId="2708" xr:uid="{172C6303-5112-403B-8CD1-8F468E93737F}"/>
    <cellStyle name="Style 103" xfId="2709" xr:uid="{444356F8-0B54-45F7-AD36-E9000B0AE09E}"/>
    <cellStyle name="Style 103 2" xfId="2710" xr:uid="{49953915-DC05-4199-BB7D-E36CD086BBAE}"/>
    <cellStyle name="Style 104" xfId="2711" xr:uid="{6888D25B-230D-4EE6-8226-F88750270D9C}"/>
    <cellStyle name="Style 104 2" xfId="2712" xr:uid="{11668BFA-C6F9-4667-897A-BC576DD85149}"/>
    <cellStyle name="Style 105" xfId="2713" xr:uid="{F07C4F36-FA8A-425B-9870-778E638A46DA}"/>
    <cellStyle name="Style 105 2" xfId="2714" xr:uid="{36A6A5A8-389C-48A7-8BC1-FB53416F70F7}"/>
    <cellStyle name="Style 106" xfId="2715" xr:uid="{D2880E06-A685-4DB4-9E9F-10790666E69A}"/>
    <cellStyle name="Style 106 2" xfId="2716" xr:uid="{311B79CD-9885-49C2-AD74-B595E7225616}"/>
    <cellStyle name="Style 107" xfId="2717" xr:uid="{E47C2CAA-EBDA-4772-B116-D8E88FBAADEE}"/>
    <cellStyle name="Style 107 2" xfId="2718" xr:uid="{E53F4C0F-08A0-4517-95E2-79631DEE1725}"/>
    <cellStyle name="Style 108" xfId="2719" xr:uid="{FC988CBF-71A4-4222-AEC6-B1628AC6B194}"/>
    <cellStyle name="Style 108 2" xfId="2720" xr:uid="{D679CED9-5C9E-4D8C-B055-CF09384C2101}"/>
    <cellStyle name="Style 109" xfId="2721" xr:uid="{165CD9CC-4402-45DD-B56F-5FF278C6285E}"/>
    <cellStyle name="Style 109 2" xfId="2722" xr:uid="{AFECE4B4-A2D3-47DB-BB3B-F732F3CCB0F0}"/>
    <cellStyle name="Style 11" xfId="2723" xr:uid="{36994FD6-AE08-412B-821B-9AD1F3D972C5}"/>
    <cellStyle name="Style 11 2" xfId="2724" xr:uid="{052A9BED-D4CA-44B4-864F-53856C734945}"/>
    <cellStyle name="Style 110" xfId="2725" xr:uid="{039C7492-314B-47CA-91D8-3DCC144E870A}"/>
    <cellStyle name="Style 110 2" xfId="2726" xr:uid="{2B5C62C2-12F2-48DA-9983-642F6701B720}"/>
    <cellStyle name="Style 111" xfId="2727" xr:uid="{D339DADD-8DBC-4F18-AF65-69E57E2642CE}"/>
    <cellStyle name="Style 111 2" xfId="2728" xr:uid="{BD85E3B1-CF49-4CA6-8FD9-3BD9D0639603}"/>
    <cellStyle name="Style 112" xfId="2729" xr:uid="{18F3675B-89C7-453D-A212-F390BC850598}"/>
    <cellStyle name="Style 112 2" xfId="2730" xr:uid="{57D99489-239B-432E-9A65-DF43F747F654}"/>
    <cellStyle name="Style 113" xfId="2731" xr:uid="{701E7817-1155-4235-B42D-9B72A21EC982}"/>
    <cellStyle name="Style 113 2" xfId="2732" xr:uid="{EC72B430-194F-4345-B529-D0FC99A69D2E}"/>
    <cellStyle name="Style 114" xfId="2733" xr:uid="{40C63586-6259-40BF-BC88-3CB4C2E00DBD}"/>
    <cellStyle name="Style 114 2" xfId="2734" xr:uid="{D6D9AF39-DDF3-4B32-B6A7-A4324B71A362}"/>
    <cellStyle name="Style 115" xfId="2735" xr:uid="{224313F5-51B1-46C2-A5E7-DC43CB70CB96}"/>
    <cellStyle name="Style 115 2" xfId="2736" xr:uid="{A32D8DF6-741F-4D7C-A132-C7982521DCC0}"/>
    <cellStyle name="Style 116" xfId="2737" xr:uid="{1A4E5022-06A2-4444-AC3E-D0305FC177D0}"/>
    <cellStyle name="Style 116 2" xfId="2738" xr:uid="{631D5D15-0215-4B40-87DC-7F9A9B64BDC7}"/>
    <cellStyle name="Style 117" xfId="2739" xr:uid="{0ADB7C27-CF73-4128-92BA-D286689C29DB}"/>
    <cellStyle name="Style 117 2" xfId="2740" xr:uid="{BEA48810-AD15-4900-96B5-0F69BD13F73C}"/>
    <cellStyle name="Style 118" xfId="2741" xr:uid="{BFB04C5E-A2DC-42BD-AFB2-1F4A45D9C8B2}"/>
    <cellStyle name="Style 118 2" xfId="2742" xr:uid="{203C1128-FEED-43AF-BEA2-655BB116E074}"/>
    <cellStyle name="Style 119" xfId="2743" xr:uid="{8B1C68E4-CBE2-4FCE-9E64-894E021CCF5C}"/>
    <cellStyle name="Style 119 2" xfId="2744" xr:uid="{82B24F2E-BA76-4A86-A484-0A11DFABD872}"/>
    <cellStyle name="Style 12" xfId="2745" xr:uid="{456F2379-CFED-433E-ACEF-626CAB7A2180}"/>
    <cellStyle name="Style 12 2" xfId="2746" xr:uid="{7D6C8FFF-E5A4-4AAC-BE60-59AF0E1D8ABD}"/>
    <cellStyle name="Style 120" xfId="2747" xr:uid="{81FFA61B-4F6F-4F22-887E-991A27D623D9}"/>
    <cellStyle name="Style 120 2" xfId="2748" xr:uid="{3D0DB837-4F5C-4624-9396-851802BAAE06}"/>
    <cellStyle name="Style 121" xfId="2749" xr:uid="{A2BC7DB3-A7D5-42C9-B061-31DB182D99FF}"/>
    <cellStyle name="Style 121 2" xfId="2750" xr:uid="{44DC2137-0FBF-4BDE-A551-EB4F54EDA702}"/>
    <cellStyle name="Style 122" xfId="2751" xr:uid="{8E477818-65AE-4BB1-9FC8-F52C95FEE8D6}"/>
    <cellStyle name="Style 122 2" xfId="2752" xr:uid="{8E1EE9C4-CA54-4275-86C1-99716EB9594B}"/>
    <cellStyle name="Style 123" xfId="2753" xr:uid="{547F4ED2-581F-4D01-ACC1-3925E14974F9}"/>
    <cellStyle name="Style 123 2" xfId="2754" xr:uid="{5DFE6133-CEBD-4C29-8AA3-263D7F8B9DDE}"/>
    <cellStyle name="Style 124" xfId="2755" xr:uid="{A4977625-F614-4DCD-AC7D-5EC9ED15F1F5}"/>
    <cellStyle name="Style 124 2" xfId="2756" xr:uid="{E996600D-502D-46D4-86DA-8F01C9E4A3E4}"/>
    <cellStyle name="Style 125" xfId="2757" xr:uid="{0050732D-8A1A-4527-9237-2566C39D828B}"/>
    <cellStyle name="Style 125 2" xfId="2758" xr:uid="{1340D8C4-419F-4E51-A8B6-DAB023A910A6}"/>
    <cellStyle name="Style 126" xfId="2759" xr:uid="{94BA5D67-84AB-4F24-8FF0-028EA4D7DC92}"/>
    <cellStyle name="Style 126 2" xfId="2760" xr:uid="{6B4AF91A-F4E6-4266-A45C-C52356BFE984}"/>
    <cellStyle name="Style 127" xfId="2761" xr:uid="{F87C41DB-C089-4DFD-BACB-89575347672B}"/>
    <cellStyle name="Style 127 2" xfId="2762" xr:uid="{4C4CACA9-3427-475B-9B2D-14BE219BC545}"/>
    <cellStyle name="Style 128" xfId="2763" xr:uid="{132A68F8-6128-4201-A40E-ED618895F579}"/>
    <cellStyle name="Style 128 2" xfId="2764" xr:uid="{8BF1D82B-ECD9-4366-AC9C-1CF4C4F1C64E}"/>
    <cellStyle name="Style 129" xfId="2765" xr:uid="{15C14D33-54F1-4260-804C-5FACB4C539B4}"/>
    <cellStyle name="Style 129 2" xfId="2766" xr:uid="{15EE4D0E-C66C-4135-88FC-2B42D8B51CED}"/>
    <cellStyle name="Style 13" xfId="2767" xr:uid="{182146E4-A1C2-4EFB-AB05-672105BF32D9}"/>
    <cellStyle name="Style 13 2" xfId="2768" xr:uid="{294DAB00-5AF1-46BD-87AE-3DAE9E0E23FB}"/>
    <cellStyle name="Style 130" xfId="2769" xr:uid="{3DB96EA2-5EF5-4EDF-AEF1-B25AA55AE678}"/>
    <cellStyle name="Style 130 2" xfId="2770" xr:uid="{65340B88-9B1A-493F-BB76-3A3F4EFB20AF}"/>
    <cellStyle name="Style 131" xfId="2771" xr:uid="{C3059436-8F44-456E-991A-2D3FD6C15FF9}"/>
    <cellStyle name="Style 131 2" xfId="2772" xr:uid="{81B78A94-19C7-452D-A101-F6FA5F3F6414}"/>
    <cellStyle name="Style 132" xfId="2773" xr:uid="{F9053DE4-6B02-409B-ACBD-B753CDA1A1C7}"/>
    <cellStyle name="Style 132 2" xfId="2774" xr:uid="{E44831F3-C613-41B8-84F9-36F5D8AF1BB2}"/>
    <cellStyle name="Style 133" xfId="2775" xr:uid="{5E13A5B0-6A0D-4AB7-BB97-3CDD4BF6D7CE}"/>
    <cellStyle name="Style 133 2" xfId="2776" xr:uid="{B749CDBA-DA7D-4986-9222-13175CFEDADA}"/>
    <cellStyle name="Style 134" xfId="2777" xr:uid="{C0E28FFE-48E6-4892-AC3D-4CD55D8810F7}"/>
    <cellStyle name="Style 134 2" xfId="2778" xr:uid="{2D55E4B3-3A4A-4D03-A1E7-00654E1FD0BA}"/>
    <cellStyle name="Style 135" xfId="2779" xr:uid="{D005D53B-F113-4E76-B96A-C9574E1FD13E}"/>
    <cellStyle name="Style 135 2" xfId="2780" xr:uid="{EC7F9780-C7F3-4318-B402-9FE81CA6D490}"/>
    <cellStyle name="Style 136" xfId="2781" xr:uid="{22E36441-7B2D-4991-A823-4F9CFF0C27FE}"/>
    <cellStyle name="Style 136 2" xfId="2782" xr:uid="{7E561C55-775F-4476-89D9-5C95EE71C79A}"/>
    <cellStyle name="Style 137" xfId="2783" xr:uid="{78D61CD1-32EA-4D14-8576-14A1E38523D1}"/>
    <cellStyle name="Style 137 2" xfId="2784" xr:uid="{03AA7A91-F47A-4FAA-9A4B-ABE8BC8EA12F}"/>
    <cellStyle name="Style 138" xfId="2785" xr:uid="{89757089-ECBB-4BD6-ACCA-49E37CE76266}"/>
    <cellStyle name="Style 138 2" xfId="2786" xr:uid="{5BDC976F-BA14-44E1-B8FB-439DEE0738C1}"/>
    <cellStyle name="Style 139" xfId="2787" xr:uid="{FE4D8723-F57C-4427-9937-EFA396A5625B}"/>
    <cellStyle name="Style 139 2" xfId="2788" xr:uid="{A47F792C-6BCF-4EF8-9318-7C82BBB83C0A}"/>
    <cellStyle name="Style 14" xfId="2789" xr:uid="{BFA41D41-92F0-464C-B515-AC45934816D3}"/>
    <cellStyle name="Style 14 2" xfId="2790" xr:uid="{DE39EF8E-F251-4122-99D1-E09A3A2B3ED9}"/>
    <cellStyle name="Style 140" xfId="2791" xr:uid="{77E710DA-2ACB-419C-AFB4-69986BF21C98}"/>
    <cellStyle name="Style 140 2" xfId="2792" xr:uid="{011571E6-FD92-4074-8AF7-0DBA3283619E}"/>
    <cellStyle name="Style 141" xfId="2793" xr:uid="{E1AFA4BE-B770-47F0-99F5-9092C694EDC4}"/>
    <cellStyle name="Style 141 2" xfId="2794" xr:uid="{79190D25-B560-4F02-8005-24A546CF4BCA}"/>
    <cellStyle name="Style 142" xfId="2795" xr:uid="{914D67AF-73E3-47C9-B360-3D540DF8207E}"/>
    <cellStyle name="Style 142 2" xfId="2796" xr:uid="{75507370-D518-4800-BF20-86BEFB4A255C}"/>
    <cellStyle name="Style 143" xfId="2797" xr:uid="{069EA2F3-235F-4453-BFE9-A64AD1CCBA76}"/>
    <cellStyle name="Style 143 2" xfId="2798" xr:uid="{1CD217AE-102D-488F-BC53-F3C60CA4CB3B}"/>
    <cellStyle name="Style 144" xfId="2799" xr:uid="{5765C75E-0815-4240-A664-CE3C93F79363}"/>
    <cellStyle name="Style 144 2" xfId="2800" xr:uid="{932F4D64-2F07-4470-9C90-611861823D85}"/>
    <cellStyle name="Style 145" xfId="2801" xr:uid="{44701459-B1B7-46D0-ADF3-F66FB37CD2B6}"/>
    <cellStyle name="Style 145 2" xfId="2802" xr:uid="{AB701E24-3240-4724-BDF3-97D2C85289F0}"/>
    <cellStyle name="Style 146" xfId="2803" xr:uid="{4E596323-D826-42F7-BD26-DE59E60E5633}"/>
    <cellStyle name="Style 146 2" xfId="2804" xr:uid="{1447BFC1-A833-4FA0-A600-D42BDF53D627}"/>
    <cellStyle name="Style 147" xfId="2805" xr:uid="{BE4D3F45-7162-4932-9B81-D79BAE5551EE}"/>
    <cellStyle name="Style 147 2" xfId="2806" xr:uid="{2CC623AF-2E49-418A-BF02-05278D7435BB}"/>
    <cellStyle name="Style 148" xfId="2807" xr:uid="{489F4BB8-AC9C-4E16-8B42-A1CA54D79E03}"/>
    <cellStyle name="Style 148 2" xfId="2808" xr:uid="{88F82092-1836-4DA8-BD18-3F8841DF6C93}"/>
    <cellStyle name="Style 149" xfId="2809" xr:uid="{73506F3F-AADD-4268-B478-D2C4596480A9}"/>
    <cellStyle name="Style 149 2" xfId="2810" xr:uid="{EE6B7E8B-9747-425A-8365-C1DC34ED0CFE}"/>
    <cellStyle name="Style 15" xfId="2811" xr:uid="{6121790A-2A0A-4260-8964-140F7421A5F6}"/>
    <cellStyle name="Style 15 2" xfId="2812" xr:uid="{2148DBB2-3B4C-4242-8424-A04D05A8A317}"/>
    <cellStyle name="Style 150" xfId="2813" xr:uid="{6D6E4C15-80EA-4F02-B71D-58844401A27B}"/>
    <cellStyle name="Style 150 2" xfId="2814" xr:uid="{B793C9BA-7A3D-44C3-A363-317B655E122D}"/>
    <cellStyle name="Style 151" xfId="2815" xr:uid="{5B416BF1-282D-437A-96F7-90C07CE1B5B1}"/>
    <cellStyle name="Style 151 2" xfId="2816" xr:uid="{9ABCFEEE-2798-4945-8997-A9DBF74A4F8E}"/>
    <cellStyle name="Style 152" xfId="2817" xr:uid="{82864DC2-275E-497F-B083-02F5FFB0F2B3}"/>
    <cellStyle name="Style 152 2" xfId="2818" xr:uid="{29BA3337-4B27-4C2F-8986-CA467710871C}"/>
    <cellStyle name="Style 153" xfId="2819" xr:uid="{0475047B-10B3-4CC3-B51C-F2A6764CC1DB}"/>
    <cellStyle name="Style 153 2" xfId="2820" xr:uid="{2543F7A3-9451-4D56-9F93-670CDD701057}"/>
    <cellStyle name="Style 154" xfId="2821" xr:uid="{2A53F36A-06D5-46BF-9FDF-101B28027541}"/>
    <cellStyle name="Style 154 2" xfId="2822" xr:uid="{CCDBDCBD-D2B6-49F1-9D53-FD2623FFC0DF}"/>
    <cellStyle name="Style 155" xfId="2823" xr:uid="{5BF8313B-F77C-4F7B-B093-EAC246BB8EFA}"/>
    <cellStyle name="Style 155 2" xfId="2824" xr:uid="{8C2C4693-7E05-4D59-8D0D-74B8D9A33E0A}"/>
    <cellStyle name="Style 156" xfId="2825" xr:uid="{B3641D9F-83DB-4DBF-B5C6-C14CC9E24D90}"/>
    <cellStyle name="Style 156 2" xfId="2826" xr:uid="{DF5EF5AB-9493-45DB-8353-725D22C90A9C}"/>
    <cellStyle name="Style 157" xfId="2827" xr:uid="{C0602457-F53E-4BF4-A1BE-D3BD019E042B}"/>
    <cellStyle name="Style 157 2" xfId="2828" xr:uid="{45220BF6-E7A0-4F93-A795-EBE2B585DF34}"/>
    <cellStyle name="Style 158" xfId="2829" xr:uid="{2D22D63B-9E01-44BF-81F3-332A88F24836}"/>
    <cellStyle name="Style 158 2" xfId="2830" xr:uid="{1846418C-3CA0-4FE7-A9FD-54FF2A6DBAE4}"/>
    <cellStyle name="Style 159" xfId="2831" xr:uid="{DD6AC314-FFD7-47F6-8315-A5E74CD4FF13}"/>
    <cellStyle name="Style 159 2" xfId="2832" xr:uid="{F79033EA-CB28-4CAA-96A8-0E106AAC97C1}"/>
    <cellStyle name="Style 16" xfId="2833" xr:uid="{5F0EF1C7-A422-4425-8A01-B3AE55AC48C9}"/>
    <cellStyle name="Style 16 2" xfId="2834" xr:uid="{9CA323C8-D296-4758-86CE-6FA4FACDA912}"/>
    <cellStyle name="Style 160" xfId="2835" xr:uid="{D431A2DC-FE72-4075-8AFF-649D138AD812}"/>
    <cellStyle name="Style 160 2" xfId="2836" xr:uid="{0E235CDB-3D81-4176-8205-D8CFEBA37DD9}"/>
    <cellStyle name="Style 161" xfId="2837" xr:uid="{CD0E51A3-67A1-426F-9C4A-250B8C8F5C59}"/>
    <cellStyle name="Style 161 2" xfId="2838" xr:uid="{764CBDD0-AD35-40B7-9CCF-74C25A75E507}"/>
    <cellStyle name="Style 162" xfId="2839" xr:uid="{9AD3E2EB-69A5-44E1-928A-F5C8221A6656}"/>
    <cellStyle name="Style 162 2" xfId="2840" xr:uid="{497F891D-BB96-4D75-A810-56B0188604FA}"/>
    <cellStyle name="Style 163" xfId="2841" xr:uid="{88ECE835-F600-41BD-8D81-EC082AFD0D08}"/>
    <cellStyle name="Style 163 2" xfId="2842" xr:uid="{66EE5544-4620-4C82-8FA0-42318002439B}"/>
    <cellStyle name="Style 164" xfId="2843" xr:uid="{818EEDCC-CE05-410E-9869-152194B16703}"/>
    <cellStyle name="Style 164 2" xfId="2844" xr:uid="{BAE97214-BF2A-4CA4-9FA8-D7AFA2AAE2D6}"/>
    <cellStyle name="Style 165" xfId="2845" xr:uid="{C188900C-6536-49AB-BCD7-4A9338E1DE52}"/>
    <cellStyle name="Style 165 2" xfId="2846" xr:uid="{8800947A-5DD6-499D-8AD7-7492C9FEED98}"/>
    <cellStyle name="Style 166" xfId="2847" xr:uid="{346930C9-3583-443D-BC70-DB9100527A77}"/>
    <cellStyle name="Style 166 2" xfId="2848" xr:uid="{DF7E3F4F-3446-4FEE-B531-D00AD6699537}"/>
    <cellStyle name="Style 167" xfId="2849" xr:uid="{480E442F-2F41-4676-8983-F213A2D60FB2}"/>
    <cellStyle name="Style 167 2" xfId="2850" xr:uid="{68FCE89D-412C-45C8-BE41-BCFA57D6BEA3}"/>
    <cellStyle name="Style 168" xfId="2851" xr:uid="{1F0EDE8E-943E-4454-BC87-F044356B18E7}"/>
    <cellStyle name="Style 168 2" xfId="2852" xr:uid="{7C1875AF-8EC3-46EB-8A32-ACBE6F1CD5FB}"/>
    <cellStyle name="Style 169" xfId="2853" xr:uid="{D8A8D5FE-6E5A-4E25-8D66-577ABD9C14C3}"/>
    <cellStyle name="Style 169 2" xfId="2854" xr:uid="{8BC899B2-7238-4105-8955-EFEC733AD4A9}"/>
    <cellStyle name="Style 17" xfId="2855" xr:uid="{11671F9F-DF6A-400E-A657-2F8B16FB428A}"/>
    <cellStyle name="Style 17 2" xfId="2856" xr:uid="{08B44E93-D408-45C9-A712-85C397ABB46A}"/>
    <cellStyle name="Style 170" xfId="2857" xr:uid="{C5E5C21F-4A98-4076-972B-D1D68FB04C1B}"/>
    <cellStyle name="Style 170 2" xfId="2858" xr:uid="{E1BE4D19-F27F-4168-BBE0-6ED432E6C079}"/>
    <cellStyle name="Style 171" xfId="2859" xr:uid="{F7ED400D-9DC0-460C-99F6-985E28752BAE}"/>
    <cellStyle name="Style 171 2" xfId="2860" xr:uid="{7F6DCF00-3220-4207-86BF-FDF126D86E82}"/>
    <cellStyle name="Style 172" xfId="2861" xr:uid="{D4286C22-D7CC-40E1-9853-37A4026BE735}"/>
    <cellStyle name="Style 172 2" xfId="2862" xr:uid="{DBA40FBF-BC3D-44E1-8269-BAA8877CC5CA}"/>
    <cellStyle name="Style 173" xfId="2863" xr:uid="{A8403DBD-0B34-4A74-AC9F-0830D2E79A54}"/>
    <cellStyle name="Style 173 2" xfId="2864" xr:uid="{9AD21FAF-FF4D-4139-BCBE-3E4D579D2761}"/>
    <cellStyle name="Style 174" xfId="2865" xr:uid="{21BF72E6-1088-473C-9277-52E441EE610F}"/>
    <cellStyle name="Style 174 2" xfId="2866" xr:uid="{B3314897-AC58-4959-AE53-16EBC78EC1CE}"/>
    <cellStyle name="Style 175" xfId="2867" xr:uid="{D6B23695-1359-4AAC-A654-69DFF3F42460}"/>
    <cellStyle name="Style 175 2" xfId="2868" xr:uid="{5A9BDD6F-8968-43BD-A5C4-E476313D419C}"/>
    <cellStyle name="Style 176" xfId="2869" xr:uid="{A7E08B35-CAEB-4FBB-AB69-0EEC2878D5F7}"/>
    <cellStyle name="Style 176 2" xfId="2870" xr:uid="{6C3EB644-E892-469C-83B3-DA1DBFEA6082}"/>
    <cellStyle name="Style 177" xfId="2871" xr:uid="{C41B1BF4-1D77-47E2-88FB-9CA3B657BE18}"/>
    <cellStyle name="Style 177 2" xfId="2872" xr:uid="{54DEE6CF-AE28-4A12-B3D9-B4971CA65B12}"/>
    <cellStyle name="Style 178" xfId="2873" xr:uid="{A37AA2FF-43DA-4EE9-8C91-5A06B3D5CF52}"/>
    <cellStyle name="Style 178 2" xfId="2874" xr:uid="{764AE1D7-1B10-437A-B4D0-0F657768EF38}"/>
    <cellStyle name="Style 179" xfId="2875" xr:uid="{FF3FA2D5-69A7-4CEB-8C3D-C20B345F67E1}"/>
    <cellStyle name="Style 179 2" xfId="2876" xr:uid="{C79F04A5-CA3B-45CA-A2CC-B726AA4AFAE2}"/>
    <cellStyle name="Style 18" xfId="2877" xr:uid="{E18E5E59-A8E3-4200-BD76-CA77EDEFD9CB}"/>
    <cellStyle name="Style 18 2" xfId="2878" xr:uid="{9AF0D77E-0272-4E2E-A05B-9D5DB8574619}"/>
    <cellStyle name="Style 180" xfId="2879" xr:uid="{EB8A28F9-F895-4629-BE69-73FAA701595E}"/>
    <cellStyle name="Style 180 2" xfId="2880" xr:uid="{CCF284E9-2320-4D02-A5A1-2074CFBD3C0C}"/>
    <cellStyle name="Style 181" xfId="2881" xr:uid="{477D0E91-C16C-4418-A08C-6DB5CF0DCEEF}"/>
    <cellStyle name="Style 181 2" xfId="2882" xr:uid="{862749D1-9A2A-427A-A9F8-FC15C90AE03A}"/>
    <cellStyle name="Style 182" xfId="2883" xr:uid="{3627CAB5-AD7C-47F1-904E-626F7375E6C7}"/>
    <cellStyle name="Style 182 2" xfId="2884" xr:uid="{1DBAF8FF-0BA0-41A2-8419-EBC538CB937E}"/>
    <cellStyle name="Style 183" xfId="2885" xr:uid="{301B32A0-4C5D-4716-8C25-B3B3DA16A41C}"/>
    <cellStyle name="Style 183 2" xfId="2886" xr:uid="{E5FF30AA-BD3D-4CBF-ABBB-A7DD2E756058}"/>
    <cellStyle name="Style 184" xfId="2887" xr:uid="{78DF5FF5-9A2C-4213-974D-305095C16CAA}"/>
    <cellStyle name="Style 184 2" xfId="2888" xr:uid="{019E0966-1636-43AF-A041-724621980366}"/>
    <cellStyle name="Style 185" xfId="2889" xr:uid="{EADA8D0A-78D1-44FB-B3D0-6645DD220FA2}"/>
    <cellStyle name="Style 185 2" xfId="2890" xr:uid="{A1CA8C5B-DCCA-4484-A110-92A2D3A1256C}"/>
    <cellStyle name="Style 186" xfId="2891" xr:uid="{3CC748CD-410E-4C2D-B666-40F52DD28925}"/>
    <cellStyle name="Style 186 2" xfId="2892" xr:uid="{37AF7FE0-0A90-4517-BD9D-355A8F816246}"/>
    <cellStyle name="Style 187" xfId="2893" xr:uid="{B33EC37B-B8E1-4546-BF61-96336C6B425A}"/>
    <cellStyle name="Style 187 2" xfId="2894" xr:uid="{A08F29CC-31FF-4B89-B79D-D3421268DCF1}"/>
    <cellStyle name="Style 188" xfId="2895" xr:uid="{E7B9931D-64EF-4866-9043-8EDCB541084F}"/>
    <cellStyle name="Style 188 2" xfId="2896" xr:uid="{3D945FDC-37EF-463C-9593-8216A35B2EFC}"/>
    <cellStyle name="Style 189" xfId="2897" xr:uid="{BD1B3BD0-D469-40DC-B6DC-84C421400013}"/>
    <cellStyle name="Style 189 2" xfId="2898" xr:uid="{88863DC2-ED98-431F-B606-ED2DDE396CF3}"/>
    <cellStyle name="Style 19" xfId="2899" xr:uid="{28ECBCFA-44CE-4615-89BA-7F4F7CA73157}"/>
    <cellStyle name="Style 19 2" xfId="2900" xr:uid="{CB9813D6-1735-449F-80C2-F915DA5A8316}"/>
    <cellStyle name="Style 190" xfId="2901" xr:uid="{ED23EEEB-848E-4F6E-B2F9-4A397777913D}"/>
    <cellStyle name="Style 190 2" xfId="2902" xr:uid="{57B3EF75-C0EA-4BE3-BD37-73B42FFA44EA}"/>
    <cellStyle name="Style 191" xfId="2903" xr:uid="{6E0400AB-A47B-41D9-BDA9-83A79F76E2CC}"/>
    <cellStyle name="Style 191 2" xfId="2904" xr:uid="{C550E722-08D2-432F-B250-06817ECD5F43}"/>
    <cellStyle name="Style 192" xfId="2905" xr:uid="{408110E0-EBCA-43E1-A58B-FD849E639E84}"/>
    <cellStyle name="Style 192 2" xfId="2906" xr:uid="{5605B75E-34DC-40A1-B2DC-27323855853E}"/>
    <cellStyle name="Style 193" xfId="2907" xr:uid="{0E19D19B-56BB-4B01-85AF-1FAA3278E51F}"/>
    <cellStyle name="Style 193 2" xfId="2908" xr:uid="{5EA206D3-C4A1-4FD6-A7B2-A211354E9491}"/>
    <cellStyle name="Style 194" xfId="2909" xr:uid="{BF969233-B257-43DD-B9B9-1331612800E2}"/>
    <cellStyle name="Style 194 2" xfId="2910" xr:uid="{A7F6519A-1469-44F6-85C7-866E53F983D7}"/>
    <cellStyle name="Style 195" xfId="2911" xr:uid="{6A45E726-D77A-436A-A998-26AB2CB173EE}"/>
    <cellStyle name="Style 195 2" xfId="2912" xr:uid="{06B8C345-96A3-4343-8EAD-DCAA85227A1C}"/>
    <cellStyle name="Style 196" xfId="2913" xr:uid="{9CA379EA-BC54-4186-B1FE-69D0804DD970}"/>
    <cellStyle name="Style 196 2" xfId="2914" xr:uid="{DF050B2B-9F4E-4CC7-8D93-10EC625C7F7C}"/>
    <cellStyle name="Style 197" xfId="2915" xr:uid="{5DE45FDA-4A8A-4AFC-B22B-9CE43E851E76}"/>
    <cellStyle name="Style 197 2" xfId="2916" xr:uid="{43ECEC70-0A90-4C34-B880-7455F5D654C5}"/>
    <cellStyle name="Style 198" xfId="2917" xr:uid="{EC5C1A60-6EF4-442D-A475-E7E62826A51B}"/>
    <cellStyle name="Style 198 2" xfId="2918" xr:uid="{458CDD34-E0A9-4249-A9CF-637D74B34589}"/>
    <cellStyle name="Style 199" xfId="2919" xr:uid="{D7BD4639-D98E-4BDC-87C5-41E21D29FEED}"/>
    <cellStyle name="Style 199 2" xfId="2920" xr:uid="{533B5D1D-EF0B-4D6F-B4E2-AEDD0302828C}"/>
    <cellStyle name="Style 2" xfId="2921" xr:uid="{208D7344-B737-45DF-B692-E02D3C445BE4}"/>
    <cellStyle name="Style 2 2" xfId="2922" xr:uid="{AD6DB3B9-90A7-4DF8-9187-F053B8988362}"/>
    <cellStyle name="Style 20" xfId="2923" xr:uid="{AAD5F730-61E0-4974-A5D1-FAF170EE7143}"/>
    <cellStyle name="Style 20 2" xfId="2924" xr:uid="{7FA0878F-936D-4F72-9EDD-D445A96A4C9F}"/>
    <cellStyle name="Style 200" xfId="2925" xr:uid="{676C6315-3C82-4D2C-A40A-B4F920351270}"/>
    <cellStyle name="Style 200 2" xfId="2926" xr:uid="{031F3A6F-41A5-46BF-A9DC-E415D3425953}"/>
    <cellStyle name="Style 201" xfId="2927" xr:uid="{F1AD56F0-2D14-4645-97AA-78398B753A7C}"/>
    <cellStyle name="Style 201 2" xfId="2928" xr:uid="{4222CCA6-6787-4516-A704-8CCF74A63419}"/>
    <cellStyle name="Style 202" xfId="2929" xr:uid="{F0F64E98-FA0F-4DA2-A3F8-39B28E7E105A}"/>
    <cellStyle name="Style 202 2" xfId="2930" xr:uid="{CE4C0511-28CB-43D4-B1E2-28A0FA382243}"/>
    <cellStyle name="Style 203" xfId="2931" xr:uid="{8AB49BAA-8E8C-4402-841F-584E2440A58F}"/>
    <cellStyle name="Style 203 2" xfId="2932" xr:uid="{BFD0D7CF-D6FD-4B71-8101-9F1622163918}"/>
    <cellStyle name="Style 204" xfId="2933" xr:uid="{1B18DB9E-9B28-4FC1-9CB3-76FAB9E3B29B}"/>
    <cellStyle name="Style 204 2" xfId="2934" xr:uid="{F53E2032-A88A-449B-9396-2B21BB81D4DC}"/>
    <cellStyle name="Style 205" xfId="2935" xr:uid="{70D57039-AA08-4325-896A-0B87D8844BAF}"/>
    <cellStyle name="Style 205 2" xfId="2936" xr:uid="{1A1F7002-6519-4D32-8A94-2D367A9BF64A}"/>
    <cellStyle name="Style 206" xfId="2937" xr:uid="{9EB723EC-CF41-462C-B052-437605C79BBD}"/>
    <cellStyle name="Style 206 2" xfId="2938" xr:uid="{6CEB3743-B4DC-46E8-BD52-33843317332C}"/>
    <cellStyle name="Style 207" xfId="2939" xr:uid="{4CC62BC3-FC8B-4521-A191-769EB68D0D0A}"/>
    <cellStyle name="Style 207 2" xfId="2940" xr:uid="{7C95B368-CBF1-49F5-AAA1-38C1532E822E}"/>
    <cellStyle name="Style 208" xfId="2941" xr:uid="{0290163D-8D4D-406A-8BA6-259C33E3165C}"/>
    <cellStyle name="Style 208 2" xfId="2942" xr:uid="{E752F483-FDEA-4093-9AA8-0460333EAD9C}"/>
    <cellStyle name="Style 209" xfId="2943" xr:uid="{41650552-5AE9-45D6-8AF1-0B7A185F58CE}"/>
    <cellStyle name="Style 209 2" xfId="2944" xr:uid="{848AFAF4-3739-41A6-9CA3-F7ECC8683BA4}"/>
    <cellStyle name="Style 21" xfId="2945" xr:uid="{0F98F684-5584-42B1-9557-F63DC7A5987D}"/>
    <cellStyle name="Style 21 2" xfId="2946" xr:uid="{4E9D5C7D-63A9-4FDF-94F5-38D5F779EAFE}"/>
    <cellStyle name="Style 210" xfId="2947" xr:uid="{046CA47D-DFE2-4914-8B0A-F33CF880B7C7}"/>
    <cellStyle name="Style 210 2" xfId="2948" xr:uid="{A3E36B3E-1C8F-4771-945A-76D36C20512A}"/>
    <cellStyle name="Style 211" xfId="2949" xr:uid="{8AC0F765-80CB-401E-885D-676D244943A3}"/>
    <cellStyle name="Style 211 2" xfId="2950" xr:uid="{CC626EA2-A6B5-4DD6-8263-7FBFF5F3DFC7}"/>
    <cellStyle name="Style 212" xfId="2951" xr:uid="{ADDDAD6D-9AC0-48F8-B5A0-2438E7D30D32}"/>
    <cellStyle name="Style 212 2" xfId="2952" xr:uid="{436E444B-CD9E-4BEF-A896-22D744A1A865}"/>
    <cellStyle name="Style 213" xfId="2953" xr:uid="{F750FA1F-2412-4DAC-9532-5441E3B15875}"/>
    <cellStyle name="Style 213 2" xfId="2954" xr:uid="{076C0F69-4D9F-42FE-B49C-6D23EE8CE1D9}"/>
    <cellStyle name="Style 214" xfId="2955" xr:uid="{DB61D29D-FF49-4F8C-BD6C-C3424264F13A}"/>
    <cellStyle name="Style 214 2" xfId="2956" xr:uid="{481A48B0-FB14-412E-A9CA-50358544A201}"/>
    <cellStyle name="Style 215" xfId="2957" xr:uid="{D29E679F-C685-4D5F-8B58-F729C4846CD5}"/>
    <cellStyle name="Style 215 2" xfId="2958" xr:uid="{74B49276-DDC6-48DE-8DA3-13AB8C6566B0}"/>
    <cellStyle name="Style 216" xfId="2959" xr:uid="{E4445E86-19A5-44C3-9987-1A7D200AF6C2}"/>
    <cellStyle name="Style 216 2" xfId="2960" xr:uid="{FFB6E812-486E-495D-92B6-BE34E618509F}"/>
    <cellStyle name="Style 217" xfId="2961" xr:uid="{21318FB2-AB46-4B30-8658-DC53FB874E7B}"/>
    <cellStyle name="Style 217 2" xfId="2962" xr:uid="{EB05E16D-885F-4C82-83AD-242C0FCDDD1C}"/>
    <cellStyle name="Style 218" xfId="2963" xr:uid="{B8C85BEA-A343-4DF4-A5E4-1796A478E343}"/>
    <cellStyle name="Style 218 2" xfId="2964" xr:uid="{FA3DAAF6-8A1E-41FF-98F0-648B1458A0CD}"/>
    <cellStyle name="Style 219" xfId="2965" xr:uid="{EFD98126-9813-40B3-B802-EC2F3BFADDFD}"/>
    <cellStyle name="Style 219 2" xfId="2966" xr:uid="{4AA5D124-7086-4A79-B45B-F0F16FE9959D}"/>
    <cellStyle name="Style 22" xfId="2967" xr:uid="{DD3BB533-B89D-4CB3-B6F8-1CEF2192D6E7}"/>
    <cellStyle name="Style 22 2" xfId="2968" xr:uid="{85905AC9-1577-4261-88C7-4E6F0AB66C14}"/>
    <cellStyle name="Style 220" xfId="2969" xr:uid="{5657DFAA-066A-4CA0-82CB-8DD6F0096295}"/>
    <cellStyle name="Style 220 2" xfId="2970" xr:uid="{B1AC1C1B-6643-469A-A283-13909C4D923A}"/>
    <cellStyle name="Style 221" xfId="2971" xr:uid="{4DEB2EE6-EC80-45CE-BFB0-378809838F0C}"/>
    <cellStyle name="Style 221 2" xfId="2972" xr:uid="{FF462CA9-44B7-430D-8917-49AB95A27A5A}"/>
    <cellStyle name="Style 222" xfId="2973" xr:uid="{2737C9EF-9D1C-4AF1-974A-E98DEB0EB120}"/>
    <cellStyle name="Style 222 2" xfId="2974" xr:uid="{FC3F4256-200D-4FC6-A314-04CD9C8DDF39}"/>
    <cellStyle name="Style 223" xfId="2975" xr:uid="{53E7CCCA-5774-4F5A-8806-60E3BE78D2B4}"/>
    <cellStyle name="Style 223 2" xfId="2976" xr:uid="{2F652F67-5823-4EC6-B884-8838083C4AB8}"/>
    <cellStyle name="Style 224" xfId="2977" xr:uid="{310459BC-EE3C-4F84-845A-FF96FD1659A2}"/>
    <cellStyle name="Style 224 2" xfId="2978" xr:uid="{6B7F93C0-D03A-4AA7-B91F-BB3CFD674939}"/>
    <cellStyle name="Style 225" xfId="2979" xr:uid="{6C7F8042-D516-4880-85E2-131628FF901B}"/>
    <cellStyle name="Style 225 2" xfId="2980" xr:uid="{FDBF22E7-A804-49B3-A9FF-DF32CFA7AD61}"/>
    <cellStyle name="Style 226" xfId="2981" xr:uid="{A2C65827-6484-422D-BA85-331049070E66}"/>
    <cellStyle name="Style 226 2" xfId="2982" xr:uid="{016FDE33-F3C8-431A-9728-96B8F041359B}"/>
    <cellStyle name="Style 227" xfId="2983" xr:uid="{2AB6DE32-2CC6-4535-98EE-2AB335629DDA}"/>
    <cellStyle name="Style 227 2" xfId="2984" xr:uid="{891B2984-FF33-4CAB-81B9-C46BAB6F7DF9}"/>
    <cellStyle name="Style 228" xfId="2985" xr:uid="{C07A1549-506B-42D9-94D9-CD365062EF8B}"/>
    <cellStyle name="Style 228 2" xfId="2986" xr:uid="{0E1CC250-6170-468D-ACB5-CD6EAA1AFA4D}"/>
    <cellStyle name="Style 229" xfId="2987" xr:uid="{746AA336-50AC-4091-A3A0-A053B0E35582}"/>
    <cellStyle name="Style 229 2" xfId="2988" xr:uid="{2967C68C-2C47-4DCE-A0CF-47024D6671C9}"/>
    <cellStyle name="Style 23" xfId="2989" xr:uid="{8D56C2BE-0905-4E8F-8188-48FFE1037CC6}"/>
    <cellStyle name="Style 23 2" xfId="2990" xr:uid="{FDC88F96-9B31-4191-BA5B-04DD0A3DC1CC}"/>
    <cellStyle name="Style 230" xfId="2991" xr:uid="{FCB23AE1-EC4F-462A-A931-4A25ECA5262A}"/>
    <cellStyle name="Style 230 2" xfId="2992" xr:uid="{4D9347F0-56A0-418C-ABD5-D5BC2EE1BA6F}"/>
    <cellStyle name="Style 231" xfId="2993" xr:uid="{34AF8A44-5356-4950-BF62-7468B5C9F31D}"/>
    <cellStyle name="Style 231 2" xfId="2994" xr:uid="{AA326992-2802-47B2-B63C-ECB2F10D06FF}"/>
    <cellStyle name="Style 232" xfId="2995" xr:uid="{5652F245-E186-471D-8D28-EA5125586D0C}"/>
    <cellStyle name="Style 232 2" xfId="2996" xr:uid="{E7CDF790-7630-460F-926C-5B3EAE383423}"/>
    <cellStyle name="Style 233" xfId="2997" xr:uid="{777CDE31-B49B-45C1-A41E-83B75B02C458}"/>
    <cellStyle name="Style 233 2" xfId="2998" xr:uid="{C991C085-8328-4E24-9AA5-A5CA1B759E90}"/>
    <cellStyle name="Style 234" xfId="2999" xr:uid="{5135F881-23BC-4DCD-B7A0-98CB0B751484}"/>
    <cellStyle name="Style 234 2" xfId="3000" xr:uid="{8FBFC8C3-5689-4F5E-8032-B9F92CE8EA5F}"/>
    <cellStyle name="Style 235" xfId="3001" xr:uid="{DA207E5A-419C-46EB-9D01-9F0AE5CAC7F9}"/>
    <cellStyle name="Style 235 2" xfId="3002" xr:uid="{8AE3EBFA-57F4-4FAE-8F8A-E89E487C6B0F}"/>
    <cellStyle name="Style 236" xfId="3003" xr:uid="{BA6E9BF9-F53C-4011-9587-CCE4FE4F514F}"/>
    <cellStyle name="Style 236 2" xfId="3004" xr:uid="{3DF12CF0-A829-4FED-8F36-EB459A301D80}"/>
    <cellStyle name="Style 237" xfId="3005" xr:uid="{F5165D63-9B71-47DC-8260-9EA9F9B76892}"/>
    <cellStyle name="Style 237 2" xfId="3006" xr:uid="{8E0F6656-E5EF-4FFE-A985-CABB867D2BE4}"/>
    <cellStyle name="Style 238" xfId="3007" xr:uid="{FFD5AF29-82AF-4543-B6DE-642A1F398E89}"/>
    <cellStyle name="Style 238 2" xfId="3008" xr:uid="{CFAA6C18-D502-4D0C-9F54-5AD5407D2590}"/>
    <cellStyle name="Style 239" xfId="3009" xr:uid="{A2D34DDA-1B03-4B21-9889-74F7FF08B799}"/>
    <cellStyle name="Style 239 2" xfId="3010" xr:uid="{9D967255-A0E1-4330-AECF-184CEE99975A}"/>
    <cellStyle name="Style 24" xfId="3011" xr:uid="{537783DD-19F1-4C96-ABCC-64EABACDB6A4}"/>
    <cellStyle name="Style 24 2" xfId="3012" xr:uid="{C8CB6419-EC6B-4030-8832-3186F4225249}"/>
    <cellStyle name="Style 240" xfId="3013" xr:uid="{741F2E2D-8219-426F-A4DC-F0993AF4C4A4}"/>
    <cellStyle name="Style 240 2" xfId="3014" xr:uid="{AA42BFB9-5B3D-4ECA-AD84-973A3EB6B639}"/>
    <cellStyle name="Style 241" xfId="3015" xr:uid="{525550D5-5ECD-4DEE-B5DB-E0A395530E48}"/>
    <cellStyle name="Style 241 2" xfId="3016" xr:uid="{A4CCF074-4CF0-459A-B04D-FF1B9B0ABF9F}"/>
    <cellStyle name="Style 242" xfId="3017" xr:uid="{B5732808-E77E-4E7D-93C0-93773F338AE2}"/>
    <cellStyle name="Style 242 2" xfId="3018" xr:uid="{BE8D2A51-FF8D-4A51-8DC0-B7924215A7C1}"/>
    <cellStyle name="Style 243" xfId="3019" xr:uid="{B802A4FB-0670-4ADF-BF73-76936AF7B043}"/>
    <cellStyle name="Style 243 2" xfId="3020" xr:uid="{D24697EB-41DA-4FEE-9209-CBB9BE6F1EF7}"/>
    <cellStyle name="Style 244" xfId="3021" xr:uid="{772D914B-EA1E-449D-BF8C-D56B37FE003C}"/>
    <cellStyle name="Style 244 2" xfId="3022" xr:uid="{8E1E0A3C-B2BE-4D6B-847F-A92C4506F3E3}"/>
    <cellStyle name="Style 245" xfId="3023" xr:uid="{2B5A0D9C-3C5D-44EF-9E63-69A8CF22DE40}"/>
    <cellStyle name="Style 245 2" xfId="3024" xr:uid="{5294B200-F286-4A52-8201-734A64FD9BB4}"/>
    <cellStyle name="Style 246" xfId="3025" xr:uid="{4A792613-AD69-43E6-A0C5-81DFF8C3BB47}"/>
    <cellStyle name="Style 246 2" xfId="3026" xr:uid="{E5FC0D46-0908-4FDE-A6CF-485C85D82357}"/>
    <cellStyle name="Style 247" xfId="3027" xr:uid="{A94A9BCB-1B99-4480-AE26-7A77CD3DD89A}"/>
    <cellStyle name="Style 247 2" xfId="3028" xr:uid="{D1C49C2E-24C1-4905-9CA7-0EE4236F86E9}"/>
    <cellStyle name="Style 248" xfId="3029" xr:uid="{93DC1294-AFFE-4EB9-8652-19834167413F}"/>
    <cellStyle name="Style 248 2" xfId="3030" xr:uid="{E03EBD07-93CC-41C6-80B8-9E591F0882B9}"/>
    <cellStyle name="Style 249" xfId="3031" xr:uid="{F2D3A5E7-EA34-478F-B455-AA233228140B}"/>
    <cellStyle name="Style 249 2" xfId="3032" xr:uid="{8DB2D6B3-9039-4524-867C-E4D8C027027F}"/>
    <cellStyle name="Style 25" xfId="3033" xr:uid="{F8523AA3-3AF4-4549-8DFA-1FB1ACEF0752}"/>
    <cellStyle name="Style 25 2" xfId="3034" xr:uid="{361C9F16-2548-4180-94CF-9FEC479916C4}"/>
    <cellStyle name="Style 250" xfId="3035" xr:uid="{3A3D77E5-EA66-49FC-A064-8B702D516A2A}"/>
    <cellStyle name="Style 250 2" xfId="3036" xr:uid="{D5C263B9-5FDD-4D07-8C0C-DF0DF52089D0}"/>
    <cellStyle name="Style 251" xfId="3037" xr:uid="{2B73B443-FD21-425B-8532-ED219201B778}"/>
    <cellStyle name="Style 251 2" xfId="3038" xr:uid="{2416F0A8-C4DA-45DC-9759-34B094D5AF6C}"/>
    <cellStyle name="Style 252" xfId="3039" xr:uid="{40AF5A55-FCE3-4977-97BA-96AED16CC22A}"/>
    <cellStyle name="Style 252 2" xfId="3040" xr:uid="{BA203AA4-CFA4-41EF-B529-96D351D5A479}"/>
    <cellStyle name="Style 253" xfId="3041" xr:uid="{5B149298-AC29-4098-9B94-B79FC36FE633}"/>
    <cellStyle name="Style 253 2" xfId="3042" xr:uid="{BA7E22E0-AE14-46A3-AB6E-17DF73CC9C8F}"/>
    <cellStyle name="Style 254" xfId="3043" xr:uid="{86B2800C-9965-4FD7-BF77-34587E936BB5}"/>
    <cellStyle name="Style 254 2" xfId="3044" xr:uid="{49D26B0A-5DA0-4CA0-A32E-9E965C79F14C}"/>
    <cellStyle name="Style 255" xfId="3045" xr:uid="{C6EEC9C5-D87B-4DAC-8DA7-A04C6BA96263}"/>
    <cellStyle name="Style 255 2" xfId="3046" xr:uid="{DA3285A5-ACF4-4264-9127-1D311851D34B}"/>
    <cellStyle name="Style 26" xfId="3047" xr:uid="{CA5CA218-0AE5-4032-B959-39199A558250}"/>
    <cellStyle name="Style 26 2" xfId="3048" xr:uid="{0BBA9C69-4517-4E61-85A3-2BA96BB7BF21}"/>
    <cellStyle name="Style 27" xfId="3049" xr:uid="{67933754-A373-42BF-8B2E-CFD7F467029F}"/>
    <cellStyle name="Style 27 2" xfId="3050" xr:uid="{A401FC7C-D8FE-4D7B-ADDB-81612A5B6070}"/>
    <cellStyle name="Style 28" xfId="3051" xr:uid="{D429BA41-6BE9-406D-AF44-1B2B02A0363E}"/>
    <cellStyle name="Style 28 2" xfId="3052" xr:uid="{B3E80BC0-596D-4BD6-BA38-08B066AFDCE5}"/>
    <cellStyle name="Style 29" xfId="3053" xr:uid="{088B4102-5CED-46D3-91D5-871217985865}"/>
    <cellStyle name="Style 29 2" xfId="3054" xr:uid="{C52B20C6-EF3F-4457-AADB-6B22CEE71E16}"/>
    <cellStyle name="Style 3" xfId="3055" xr:uid="{E1BB826E-0171-4274-8720-835606306D6D}"/>
    <cellStyle name="Style 3 2" xfId="3056" xr:uid="{88B2F985-F91F-46BB-A0C9-09A3CD23B32D}"/>
    <cellStyle name="Style 30" xfId="3057" xr:uid="{6DD79D4E-4EA1-40DE-ABC5-74BD9CC41A82}"/>
    <cellStyle name="Style 30 2" xfId="3058" xr:uid="{410084C4-BB97-4116-BBBC-E93938DE4496}"/>
    <cellStyle name="Style 31" xfId="3059" xr:uid="{A5613828-52F0-4B0C-A1C6-7D7FACF2B801}"/>
    <cellStyle name="Style 31 2" xfId="3060" xr:uid="{F5CA4255-03BF-4EA0-B61C-47AE2D1F9AAA}"/>
    <cellStyle name="Style 32" xfId="3061" xr:uid="{4186B159-87B9-4D92-B24F-EBD2D2A35E14}"/>
    <cellStyle name="Style 32 2" xfId="3062" xr:uid="{33565809-CEA4-46ED-83AD-86E13054072B}"/>
    <cellStyle name="Style 33" xfId="3063" xr:uid="{690992AA-03FF-4F81-801E-794FDD0EAF5E}"/>
    <cellStyle name="Style 33 2" xfId="3064" xr:uid="{E0C029FB-EAE0-488D-9E2A-58FC31407C87}"/>
    <cellStyle name="Style 34" xfId="3065" xr:uid="{75B302AC-E3D2-4200-BD6D-64640681AA87}"/>
    <cellStyle name="Style 34 2" xfId="3066" xr:uid="{B2FCF756-A2E9-4A42-AC3F-A3B6D0A03966}"/>
    <cellStyle name="Style 35" xfId="3067" xr:uid="{D68D6C74-FBBA-44CE-8DF5-3FE303F5BD34}"/>
    <cellStyle name="Style 35 2" xfId="3068" xr:uid="{39400AEF-3569-47C5-AF88-911D40AD341A}"/>
    <cellStyle name="Style 36" xfId="3069" xr:uid="{B3009FDC-B573-4508-BCB3-935A084E8D81}"/>
    <cellStyle name="Style 36 2" xfId="3070" xr:uid="{2C9A2CC2-7B74-4338-832A-8F56A5CB46BD}"/>
    <cellStyle name="Style 37" xfId="3071" xr:uid="{389F3123-AD18-4D96-9FE3-07635DEEEB57}"/>
    <cellStyle name="Style 37 2" xfId="3072" xr:uid="{A6089C0D-5BF9-447A-BAC3-EA8E5B04EEAE}"/>
    <cellStyle name="Style 38" xfId="3073" xr:uid="{31662044-F31E-4BD4-B0F3-AC019B899C9A}"/>
    <cellStyle name="Style 38 2" xfId="3074" xr:uid="{0AF4F77A-728E-4B72-98E0-314FDA1492B4}"/>
    <cellStyle name="Style 39" xfId="3075" xr:uid="{DF1D3FF0-FAE0-4027-B5C4-AB819146A7DE}"/>
    <cellStyle name="Style 39 2" xfId="3076" xr:uid="{5F8AB294-E13D-4C23-94C8-EB3A31B37235}"/>
    <cellStyle name="Style 4" xfId="3077" xr:uid="{B9F6190C-F6A2-488C-9499-F45C4DCACA15}"/>
    <cellStyle name="Style 4 2" xfId="3078" xr:uid="{77A157BA-6F02-4C47-9AA2-4D9263C4445D}"/>
    <cellStyle name="Style 40" xfId="3079" xr:uid="{41B4E817-4647-4AB0-AAC3-23F9BC60E18D}"/>
    <cellStyle name="Style 40 2" xfId="3080" xr:uid="{084AC9B5-E1F8-42D7-9087-747DBAE4B28B}"/>
    <cellStyle name="Style 41" xfId="3081" xr:uid="{56E7FA7A-2DD9-4B87-A5D7-8875D686D118}"/>
    <cellStyle name="Style 41 2" xfId="3082" xr:uid="{E29C77CE-83BE-4B40-B6BF-0AD999333C85}"/>
    <cellStyle name="Style 42" xfId="3083" xr:uid="{7AC78FD5-2A67-427D-95CE-7318EB89C259}"/>
    <cellStyle name="Style 42 2" xfId="3084" xr:uid="{FD9EE8FC-D525-4E81-B7F4-34A46E8EBC2D}"/>
    <cellStyle name="Style 43" xfId="3085" xr:uid="{2C8B2792-8E44-4363-B983-57030DD8D70D}"/>
    <cellStyle name="Style 43 2" xfId="3086" xr:uid="{1F772D78-9915-45E5-BA66-1DC06546791B}"/>
    <cellStyle name="Style 44" xfId="3087" xr:uid="{534A237F-FC72-4A55-AE60-B482B2B6EE43}"/>
    <cellStyle name="Style 44 2" xfId="3088" xr:uid="{B73B382C-48B7-47AF-9A1D-8B593D8590E8}"/>
    <cellStyle name="Style 45" xfId="3089" xr:uid="{88B7914E-6F70-4C65-B492-A03F488125CB}"/>
    <cellStyle name="Style 45 2" xfId="3090" xr:uid="{F6286BC4-6E8C-467E-A123-E42080FACB69}"/>
    <cellStyle name="Style 46" xfId="3091" xr:uid="{F1C6BFD0-1341-4906-B87C-5C7E0FF51042}"/>
    <cellStyle name="Style 46 2" xfId="3092" xr:uid="{A24BF688-B301-46A8-8B53-6202AC8DEA00}"/>
    <cellStyle name="Style 47" xfId="3093" xr:uid="{F5EE2083-60E6-4C9C-81E4-45CD309314DD}"/>
    <cellStyle name="Style 47 2" xfId="3094" xr:uid="{3A6CA9FD-F1EB-427E-8928-C932593CB8E4}"/>
    <cellStyle name="Style 48" xfId="3095" xr:uid="{2BF293B4-17C9-41D7-9813-FE24E3635579}"/>
    <cellStyle name="Style 48 2" xfId="3096" xr:uid="{516421D0-6D5C-407F-99B3-0B12C3ADF18C}"/>
    <cellStyle name="Style 49" xfId="3097" xr:uid="{2496DC5B-694F-4393-BC50-6B24B7606FA9}"/>
    <cellStyle name="Style 49 2" xfId="3098" xr:uid="{D4119C17-1C06-4459-85D7-7466D9F3FF46}"/>
    <cellStyle name="Style 5" xfId="3099" xr:uid="{581A4A91-0C6A-4416-A428-3AAB5CDD554C}"/>
    <cellStyle name="Style 5 2" xfId="3100" xr:uid="{87099692-F121-4E39-B693-0F3751FC49EC}"/>
    <cellStyle name="Style 50" xfId="3101" xr:uid="{2327B981-0C6B-47F2-B0BD-2AA100B14B38}"/>
    <cellStyle name="Style 50 2" xfId="3102" xr:uid="{4C6A35EF-AD7C-49A7-8079-73AFDE8B756D}"/>
    <cellStyle name="Style 51" xfId="3103" xr:uid="{C0BA83EA-B074-416A-9408-209A0AA14283}"/>
    <cellStyle name="Style 51 2" xfId="3104" xr:uid="{2623D6CD-F31A-41C6-9491-6AEE76FDDDC1}"/>
    <cellStyle name="Style 52" xfId="3105" xr:uid="{10C8DDBC-8E79-4BAB-A47A-AEAE9A52CEE8}"/>
    <cellStyle name="Style 52 2" xfId="3106" xr:uid="{8DC13BB2-75C6-42F3-AEF7-542D95E18F18}"/>
    <cellStyle name="Style 53" xfId="3107" xr:uid="{D97FD1A0-5B31-4D9B-B82E-72230BF478AA}"/>
    <cellStyle name="Style 53 2" xfId="3108" xr:uid="{BB402D9C-B9CC-4BD8-A31E-2F741BD04581}"/>
    <cellStyle name="Style 54" xfId="3109" xr:uid="{37A30E55-E989-419C-8B13-A672C2D8A560}"/>
    <cellStyle name="Style 55" xfId="3110" xr:uid="{3A4A1187-967C-4521-A169-253E44DA2727}"/>
    <cellStyle name="Style 56" xfId="3111" xr:uid="{654D6471-1B1B-4B4C-B549-BB5857DA1C59}"/>
    <cellStyle name="Style 57" xfId="3112" xr:uid="{1E99580B-FA72-4217-8887-6C32D319C75E}"/>
    <cellStyle name="Style 57 2" xfId="3113" xr:uid="{594183DF-AEC1-4D25-85CB-BB676672EA90}"/>
    <cellStyle name="Style 58" xfId="3114" xr:uid="{19B73869-F3CD-4190-B2D2-39D93758713E}"/>
    <cellStyle name="Style 58 2" xfId="3115" xr:uid="{5DE1DE23-9F46-490B-8428-DC3510B376D0}"/>
    <cellStyle name="Style 59" xfId="3116" xr:uid="{4B0B5D98-A962-470D-8666-8A8E2B3BDC5E}"/>
    <cellStyle name="Style 59 2" xfId="3117" xr:uid="{8C15DE34-B3D7-404F-A396-CCAEFA051B3D}"/>
    <cellStyle name="Style 6" xfId="3118" xr:uid="{AFE562D7-C833-473C-843A-0B0A493A13EB}"/>
    <cellStyle name="Style 6 2" xfId="3119" xr:uid="{CC21C246-2BCA-4EE0-A406-4735905AAAF7}"/>
    <cellStyle name="Style 60" xfId="3120" xr:uid="{09B4F522-0035-4B7F-9B42-59A9FD510F5C}"/>
    <cellStyle name="Style 60 2" xfId="3121" xr:uid="{FB1C34AC-18A6-4D94-83A4-B55CB789D06B}"/>
    <cellStyle name="Style 61" xfId="3122" xr:uid="{22CCAA6B-AFF2-4AB9-A9DD-77FF886684C0}"/>
    <cellStyle name="Style 61 2" xfId="3123" xr:uid="{3E1569D6-807B-479D-B23D-9649B131254A}"/>
    <cellStyle name="Style 62" xfId="3124" xr:uid="{670F88F9-C712-4764-85B9-C2E3C55B648D}"/>
    <cellStyle name="Style 62 2" xfId="3125" xr:uid="{E32EC849-AF36-4AB5-9F92-416756377275}"/>
    <cellStyle name="Style 63" xfId="3126" xr:uid="{D70419D1-8C49-4058-BA07-5797B4E4D406}"/>
    <cellStyle name="Style 63 2" xfId="3127" xr:uid="{C116E1DE-57B4-4369-AE11-6A012DE62176}"/>
    <cellStyle name="Style 64" xfId="3128" xr:uid="{6032945B-5689-4420-9C6C-5C354DA1160A}"/>
    <cellStyle name="Style 64 2" xfId="3129" xr:uid="{1AE202B8-2C1B-4C79-8108-321DEA98F497}"/>
    <cellStyle name="Style 65" xfId="3130" xr:uid="{E895DC2A-F892-4196-8351-68964A563540}"/>
    <cellStyle name="Style 65 2" xfId="3131" xr:uid="{03D573F1-3E2B-4CF5-8BA6-8FB77ECE9C8D}"/>
    <cellStyle name="Style 66" xfId="3132" xr:uid="{CF6529E0-8653-40E3-A304-D4CBA571DC8A}"/>
    <cellStyle name="Style 66 2" xfId="3133" xr:uid="{4EFE253B-D7D3-46D8-952C-19F418767143}"/>
    <cellStyle name="Style 67" xfId="3134" xr:uid="{60D3EBE1-5437-4E56-84D6-893886B0B7A4}"/>
    <cellStyle name="Style 67 2" xfId="3135" xr:uid="{BBC2E64B-98F6-4E3D-AB73-1B5DF7F53102}"/>
    <cellStyle name="Style 68" xfId="3136" xr:uid="{5A9291D3-E83A-4ED1-9326-6A03B67F5E19}"/>
    <cellStyle name="Style 68 2" xfId="3137" xr:uid="{80DCE712-70A5-46EB-9FE4-C07C5B768F96}"/>
    <cellStyle name="Style 69" xfId="3138" xr:uid="{F251C953-2445-429F-949D-931F187237F1}"/>
    <cellStyle name="Style 69 2" xfId="3139" xr:uid="{FD0C4DA5-F405-459B-B506-811D1EEFC7A4}"/>
    <cellStyle name="Style 7" xfId="3140" xr:uid="{B3803D2E-1AC5-401B-9475-D6AB8B47CC93}"/>
    <cellStyle name="Style 7 2" xfId="3141" xr:uid="{F2EB56E3-FCA8-47FE-8423-66864A71308A}"/>
    <cellStyle name="Style 70" xfId="3142" xr:uid="{E85127CD-C362-4563-919B-1C998CADA655}"/>
    <cellStyle name="Style 70 2" xfId="3143" xr:uid="{29DD18A8-FC3B-4D42-AE28-74C469A66CEF}"/>
    <cellStyle name="Style 71" xfId="3144" xr:uid="{6A2D956C-4EE1-42A9-B289-C2160C7C0DB4}"/>
    <cellStyle name="Style 71 2" xfId="3145" xr:uid="{AC63707E-3C59-46D6-92CC-F44629D9C159}"/>
    <cellStyle name="Style 72" xfId="3146" xr:uid="{93808DFB-E578-4CD3-BD74-A2AB32369EB3}"/>
    <cellStyle name="Style 72 2" xfId="3147" xr:uid="{0140AC00-379F-4AD5-85B4-67E038A98BC7}"/>
    <cellStyle name="Style 73" xfId="3148" xr:uid="{AF40CA54-11B6-4522-AA75-DBC587FD02DD}"/>
    <cellStyle name="Style 73 2" xfId="3149" xr:uid="{8BB2560A-50F2-4A33-9236-424443B4AF58}"/>
    <cellStyle name="Style 74" xfId="3150" xr:uid="{5E0835A3-101A-4503-90C6-7F948A7454F3}"/>
    <cellStyle name="Style 74 2" xfId="3151" xr:uid="{02112845-4B8C-45AA-9353-8D1BE1CC0738}"/>
    <cellStyle name="Style 75" xfId="3152" xr:uid="{2166B257-9706-42B5-BB5E-F2C005EC85BE}"/>
    <cellStyle name="Style 75 2" xfId="3153" xr:uid="{160C6CF5-1D2F-46DD-8C3E-74F5B429AD1B}"/>
    <cellStyle name="Style 76" xfId="3154" xr:uid="{B9552C56-6E16-4E06-9701-20CDC55E74D8}"/>
    <cellStyle name="Style 76 2" xfId="3155" xr:uid="{942A67D2-D1DA-4616-A842-1E87297F80C2}"/>
    <cellStyle name="Style 77" xfId="3156" xr:uid="{792AB57F-ACEB-4650-8C82-AC9FA17E1E15}"/>
    <cellStyle name="Style 77 2" xfId="3157" xr:uid="{8A681063-3523-4D8F-A490-17C45306855F}"/>
    <cellStyle name="Style 78" xfId="3158" xr:uid="{144E6F3C-96C9-465F-A87D-12E0DB29CA18}"/>
    <cellStyle name="Style 78 2" xfId="3159" xr:uid="{2042A302-7082-4602-B9CC-D3A31D2D394C}"/>
    <cellStyle name="Style 79" xfId="3160" xr:uid="{37634249-73AA-418B-B52A-FA4CD7AC932E}"/>
    <cellStyle name="Style 79 2" xfId="3161" xr:uid="{6EFDC680-068F-4B65-82F9-F34D4FF37C5B}"/>
    <cellStyle name="Style 8" xfId="3162" xr:uid="{163D0056-FCB5-4CAA-BA5D-FDDD861724C8}"/>
    <cellStyle name="Style 8 2" xfId="3163" xr:uid="{93C74B27-C853-401B-9F8F-9E37EC8681D6}"/>
    <cellStyle name="Style 80" xfId="3164" xr:uid="{6248D56F-C4B9-4FDF-8925-02FD6D4305B1}"/>
    <cellStyle name="Style 80 2" xfId="3165" xr:uid="{FF154050-E4CC-426D-B1A7-9FDF1C6A27E2}"/>
    <cellStyle name="Style 81" xfId="3166" xr:uid="{3CFFB89D-37D7-4F1B-80CC-FA9FF460167D}"/>
    <cellStyle name="Style 81 2" xfId="3167" xr:uid="{EE6FC925-AB6B-4781-B194-E2D80C14482E}"/>
    <cellStyle name="Style 82" xfId="3168" xr:uid="{DDB5712E-51E9-4A3C-B93F-F2B18C2675A8}"/>
    <cellStyle name="Style 82 2" xfId="3169" xr:uid="{768987F6-1C73-4FAA-873E-39C1DDA000B6}"/>
    <cellStyle name="Style 83" xfId="3170" xr:uid="{4AE419A4-4B41-437D-BCA5-C2ED42A2C328}"/>
    <cellStyle name="Style 83 2" xfId="3171" xr:uid="{6C459C95-E1CE-4DAC-B505-5F38ADA3F4F1}"/>
    <cellStyle name="Style 84" xfId="3172" xr:uid="{52788D1F-8B45-48DD-AF2D-CA36977F7968}"/>
    <cellStyle name="Style 84 2" xfId="3173" xr:uid="{47C3F0CE-F8D5-4C3C-8F7A-9E28E3B7D830}"/>
    <cellStyle name="Style 85" xfId="3174" xr:uid="{1875D1B7-5828-4D14-88B8-5AF362198A24}"/>
    <cellStyle name="Style 85 2" xfId="3175" xr:uid="{40A53EAF-B1FC-4A49-A562-8D3C2DABB93E}"/>
    <cellStyle name="Style 86" xfId="3176" xr:uid="{9F295DF8-8E57-420E-A3E1-9DB934612524}"/>
    <cellStyle name="Style 86 2" xfId="3177" xr:uid="{CE453C24-C635-485A-981E-149C3FC26C6A}"/>
    <cellStyle name="Style 87" xfId="3178" xr:uid="{49298E9B-4A20-4567-9F16-3A0EDC7869B4}"/>
    <cellStyle name="Style 87 2" xfId="3179" xr:uid="{4946A9D3-39DD-4F17-931A-4E6575D8493F}"/>
    <cellStyle name="Style 88" xfId="3180" xr:uid="{5BA32030-CDC1-4F3C-ABE2-DFC83DDB63D8}"/>
    <cellStyle name="Style 88 2" xfId="3181" xr:uid="{0A7DC8DF-AAA5-478D-B912-31EA2C0F9ABB}"/>
    <cellStyle name="Style 89" xfId="3182" xr:uid="{D615E697-2EE6-4CE6-89D8-37370680973D}"/>
    <cellStyle name="Style 89 2" xfId="3183" xr:uid="{92B97315-7BAF-4E4D-A319-DB232B62DF7F}"/>
    <cellStyle name="Style 9" xfId="3184" xr:uid="{1D99C51D-2AA6-4CE1-9259-164346481E8C}"/>
    <cellStyle name="Style 9 2" xfId="3185" xr:uid="{277DFF15-67A9-4124-8078-9785C86DA5EA}"/>
    <cellStyle name="Style 90" xfId="3186" xr:uid="{56DB88CC-ED5A-4B50-B946-BFF05E7A9BC3}"/>
    <cellStyle name="Style 90 2" xfId="3187" xr:uid="{7BCEDE1E-ECD8-443F-BBF3-552400A1FD1C}"/>
    <cellStyle name="Style 91" xfId="3188" xr:uid="{F8785037-2C88-43EB-B51C-EC1B22B8ABAB}"/>
    <cellStyle name="Style 91 2" xfId="3189" xr:uid="{E57DD9DC-9156-4C5E-9A95-5CF717F65B87}"/>
    <cellStyle name="Style 92" xfId="3190" xr:uid="{414783F9-D60B-4B53-8536-BA3DCA080ECD}"/>
    <cellStyle name="Style 92 2" xfId="3191" xr:uid="{2C11CB54-988B-4662-A457-7CE981F3603F}"/>
    <cellStyle name="Style 93" xfId="3192" xr:uid="{8541E84E-CA0C-40CA-9786-B2FB7A5591E4}"/>
    <cellStyle name="Style 93 2" xfId="3193" xr:uid="{9608F6A6-CE11-45DD-95DA-D3FC58757F2A}"/>
    <cellStyle name="Style 94" xfId="3194" xr:uid="{D0856570-542C-4385-A7F4-AE58DA32EA95}"/>
    <cellStyle name="Style 94 2" xfId="3195" xr:uid="{B5BF2844-8A43-4F75-9148-6039868F8A80}"/>
    <cellStyle name="Style 95" xfId="3196" xr:uid="{89B46C69-F2DA-443C-930F-C4756E0A53FB}"/>
    <cellStyle name="Style 95 2" xfId="3197" xr:uid="{93905E1A-D883-48C2-96BC-3A88FFC24017}"/>
    <cellStyle name="Style 96" xfId="3198" xr:uid="{74D9FE5E-A11F-47DA-A595-DB2FBD018071}"/>
    <cellStyle name="Style 96 2" xfId="3199" xr:uid="{8E5DD5B8-487B-4634-A133-19BD5D8C56E1}"/>
    <cellStyle name="Style 97" xfId="3200" xr:uid="{A32683D3-7B00-41A7-BB9F-B3A8F5D87DEA}"/>
    <cellStyle name="Style 97 2" xfId="3201" xr:uid="{C8AC3E88-0860-4E46-8576-E0985609C85B}"/>
    <cellStyle name="Style 98" xfId="3202" xr:uid="{488E00D9-AAC5-4EC9-9944-773B16275022}"/>
    <cellStyle name="Style 98 2" xfId="3203" xr:uid="{212256FD-1F01-463B-9593-FCBD63093712}"/>
    <cellStyle name="Style 99" xfId="3204" xr:uid="{D24181D1-6C16-49AC-8A24-EEE51D52C9E1}"/>
    <cellStyle name="Style 99 2" xfId="3205" xr:uid="{E3281CB2-1D16-432E-9C6B-CFC45AF8C7BB}"/>
    <cellStyle name="Subtotal" xfId="3206" xr:uid="{634FC757-9C4F-471C-840D-2AFF87E86961}"/>
    <cellStyle name="Subtotal 2" xfId="3207" xr:uid="{D54CF9D0-F6E1-429A-96E0-672A0A275034}"/>
    <cellStyle name="Table" xfId="3208" xr:uid="{15AE2D5C-D3B1-4F3D-B195-9B9D49A3BDE2}"/>
    <cellStyle name="Table Head" xfId="785" xr:uid="{5FF38B08-A47B-47ED-851B-3D5871352D71}"/>
    <cellStyle name="Table Source" xfId="786" xr:uid="{561E4369-D620-4D13-8EDB-566813EEEDD1}"/>
    <cellStyle name="Table Text" xfId="787" xr:uid="{6F3BF5CE-19CE-47B4-8AFA-5395D4224EEA}"/>
    <cellStyle name="Table Title" xfId="788" xr:uid="{986FFD25-DF3C-47BA-A6E0-B07EEACA777E}"/>
    <cellStyle name="Table Units" xfId="789" xr:uid="{8F5E41B9-9D12-477A-8304-F64AFF576B5A}"/>
    <cellStyle name="TEMPORARY PAYMENTS" xfId="3209" xr:uid="{A9AEAC78-495B-414A-B88A-6D281F840E34}"/>
    <cellStyle name="TEXT" xfId="3210" xr:uid="{62083B89-D79C-4208-BB3E-EDB9D5BA4DEB}"/>
    <cellStyle name="Text 1" xfId="790" xr:uid="{9DBF8C7B-C6B2-46AB-84B0-1508D93EA5F8}"/>
    <cellStyle name="Text 2" xfId="791" xr:uid="{193A1A43-67C2-4CFB-AC3F-6B9DCC92A364}"/>
    <cellStyle name="Text Head 1" xfId="792" xr:uid="{A2099498-3BFC-4558-B093-4DA87C10EC67}"/>
    <cellStyle name="Text Head 2" xfId="793" xr:uid="{9992B874-A916-4A09-BAAC-B9513E9CE9EA}"/>
    <cellStyle name="Text Indent 1" xfId="794" xr:uid="{4C76CA3B-0385-47E8-8599-F6B24D832052}"/>
    <cellStyle name="Text Indent 2" xfId="795" xr:uid="{9A28D15A-BF8D-403F-B97D-3ADA6A6CCECD}"/>
    <cellStyle name="Text Indent A" xfId="3211" xr:uid="{587976F3-BED3-4A19-A628-279D016C6580}"/>
    <cellStyle name="Text Indent B" xfId="3212" xr:uid="{FF9F1DBD-E566-4F27-8B61-73D9E742453E}"/>
    <cellStyle name="Text Indent B 2" xfId="3213" xr:uid="{2523DFC6-7FE2-4ED1-B5BF-77BC159A8F88}"/>
    <cellStyle name="Text Indent C" xfId="3214" xr:uid="{A14E3F51-E0F1-488E-81AC-A56588DA614C}"/>
    <cellStyle name="Text Indent C 2" xfId="3215" xr:uid="{86A0AE5B-5E9D-4105-8582-21F92E57C94F}"/>
    <cellStyle name="TextDys0" xfId="3216" xr:uid="{8C1747FF-8A04-4368-80C3-FB727801AECB}"/>
    <cellStyle name="TextDys1" xfId="3217" xr:uid="{13251B2D-057C-4EEF-B559-A6512C103AEF}"/>
    <cellStyle name="TextYrs0" xfId="3218" xr:uid="{A6127646-AC51-47F7-9B90-36CF439F8844}"/>
    <cellStyle name="TextYrs1" xfId="3219" xr:uid="{F1A45DD0-E243-4024-8BCA-7DC562F6127E}"/>
    <cellStyle name="þ_x001d_ðK&amp;‚ý»&amp;{ý_x000b__x0008_n_x0008_B_x0009__x0007__x0001__x0001_" xfId="3220" xr:uid="{58B39A2D-DBE4-4161-8B9C-993681722818}"/>
    <cellStyle name="Times New Roman" xfId="3221" xr:uid="{1C77E3D2-AF8D-4E74-A100-B165581A2081}"/>
    <cellStyle name="Times New Roman 2" xfId="3222" xr:uid="{4FDF88BB-2A6D-431B-A5F9-85E040CE17A8}"/>
    <cellStyle name="Title" xfId="18" builtinId="15" customBuiltin="1"/>
    <cellStyle name="Title 10" xfId="3223" xr:uid="{0D36770D-B7A2-4959-857A-79AC58DA0839}"/>
    <cellStyle name="Title 11" xfId="3224" xr:uid="{CCEB5651-A6FE-49DD-ADE1-3A4B8EDA2CDE}"/>
    <cellStyle name="Title 12" xfId="3225" xr:uid="{A7124508-70B5-4012-B52E-A24EF8E79B3C}"/>
    <cellStyle name="Title 13" xfId="3226" xr:uid="{C5AFEC3B-782D-4E19-A4ED-1451E983B0C7}"/>
    <cellStyle name="Title 14" xfId="3227" xr:uid="{7E6132CD-1C83-4E26-979B-A2E0070B45E3}"/>
    <cellStyle name="Title 15" xfId="3228" xr:uid="{D608F871-F8B6-4E04-AFE7-5218ABF40F85}"/>
    <cellStyle name="Title 16" xfId="3229" xr:uid="{67EBE9BB-710B-469D-AD27-914273982ACE}"/>
    <cellStyle name="Title 17" xfId="3230" xr:uid="{E8D43606-9CC6-4536-A5ED-75413333FF2C}"/>
    <cellStyle name="Title 18" xfId="3231" xr:uid="{3B205C7D-E3AF-4CFB-BF45-CBD6A2D725A8}"/>
    <cellStyle name="Title 19" xfId="3232" xr:uid="{D39A156C-AD09-476C-80E5-F0E59AC8290F}"/>
    <cellStyle name="Title 2" xfId="93" xr:uid="{D0505B7A-B639-4DF0-9C45-612F25823726}"/>
    <cellStyle name="Title 2 2" xfId="3234" xr:uid="{248ACFF5-04EF-4244-91F7-B033DBFCB016}"/>
    <cellStyle name="Title 2 2 2" xfId="43913" xr:uid="{2DC82A8F-37BE-4C30-8FBC-A5E6C315B68A}"/>
    <cellStyle name="Title 2 3" xfId="3789" xr:uid="{C0A35662-103F-4B04-A22D-0285FD8FDF24}"/>
    <cellStyle name="Title 2 4" xfId="3233" xr:uid="{9F09C139-6D8E-433F-878C-2C3073AB88BA}"/>
    <cellStyle name="Title 2 5" xfId="43749" xr:uid="{50C38BE7-7E08-4349-A83C-356E32E6B65C}"/>
    <cellStyle name="Title 20" xfId="3235" xr:uid="{DD14B2A4-FE4A-44DC-9F12-8A513BD87B6F}"/>
    <cellStyle name="Title 21" xfId="3236" xr:uid="{67FC3B3D-0A79-4404-91DB-48EFC4B99DED}"/>
    <cellStyle name="Title 21 2" xfId="3237" xr:uid="{15E852A4-FB18-4ADA-8A19-F534817FD64C}"/>
    <cellStyle name="Title 22" xfId="3238" xr:uid="{5DECF4E7-6B4B-44D5-BB31-32982458A190}"/>
    <cellStyle name="Title 23" xfId="3239" xr:uid="{DB51D2FD-0B45-4AAE-92D3-B02971A6BE71}"/>
    <cellStyle name="Title 3" xfId="189" xr:uid="{99C454F8-69A4-4B7E-8788-93358AD71DCE}"/>
    <cellStyle name="Title 3 2" xfId="515" xr:uid="{2A743D61-966A-4F13-B98F-A26E2C1A2609}"/>
    <cellStyle name="Title 3 2 2" xfId="43912" xr:uid="{2740E59F-ED47-48EE-9B42-B10ACAAF9C4F}"/>
    <cellStyle name="Title 3 3" xfId="661" xr:uid="{8D2D4EDA-037A-47A3-9595-49E94F64FB33}"/>
    <cellStyle name="Title 3 4" xfId="3240" xr:uid="{2E942F03-92CD-4DBA-B410-369677D9F2EF}"/>
    <cellStyle name="Title 3 5" xfId="43786" xr:uid="{AA49B81A-4FBB-4229-91CC-473007FF33CC}"/>
    <cellStyle name="Title 4" xfId="327" xr:uid="{FF813CD6-E9B4-453A-AAA9-026D7CBFC442}"/>
    <cellStyle name="Title 4 2" xfId="3241" xr:uid="{85AE1C84-0BD5-481A-AC6F-06F0DA7546C8}"/>
    <cellStyle name="Title 5" xfId="3242" xr:uid="{EE2A0112-AC65-45DA-99F2-3A390FEF8497}"/>
    <cellStyle name="Title 6" xfId="3243" xr:uid="{C6CA4319-2757-4053-AD9D-D3BC51EC459C}"/>
    <cellStyle name="Title 7" xfId="3244" xr:uid="{BC31361D-BCE4-43C5-A04D-1A655C9B1845}"/>
    <cellStyle name="Title 8" xfId="3245" xr:uid="{32E1EB51-5D7A-4371-82F3-8B7D24F1404A}"/>
    <cellStyle name="Title 9" xfId="3246" xr:uid="{FDF9B7B8-3B5B-40FA-B730-FEA05D41FFE3}"/>
    <cellStyle name="TOC 1" xfId="796" xr:uid="{169B0CCC-341F-402C-A8BA-C3922D4BC197}"/>
    <cellStyle name="TOC 2" xfId="797" xr:uid="{111C37CC-99E5-4424-8FE9-456F61F299F7}"/>
    <cellStyle name="Total" xfId="33" builtinId="25" customBuiltin="1"/>
    <cellStyle name="Total 10" xfId="3247" xr:uid="{07D07378-594E-455C-B44B-05AEE27C3472}"/>
    <cellStyle name="Total 11" xfId="3248" xr:uid="{DED2FBEA-E08D-4C9E-B7C1-D69D2E0F78C7}"/>
    <cellStyle name="Total 12" xfId="3249" xr:uid="{15E93706-716B-4D24-AFAA-BFAC311477F4}"/>
    <cellStyle name="Total 13" xfId="3250" xr:uid="{3C20E5D9-4D27-4E9F-B81F-D68DF84B2891}"/>
    <cellStyle name="Total 14" xfId="3251" xr:uid="{3D4A5E83-2A27-466A-8ECD-25A5DC9F7414}"/>
    <cellStyle name="Total 15" xfId="3252" xr:uid="{3379A419-ECD4-4E65-B392-144E16566B8A}"/>
    <cellStyle name="Total 16" xfId="3253" xr:uid="{B33AC0D8-539E-4A4A-A566-57C2E6D6404F}"/>
    <cellStyle name="Total 17" xfId="3254" xr:uid="{E1FA0C47-987C-446D-9B49-A3BDF0CA1068}"/>
    <cellStyle name="Total 18" xfId="3255" xr:uid="{FD05CBF4-C651-4BAD-87F1-758EEC2F294C}"/>
    <cellStyle name="Total 19" xfId="3256" xr:uid="{C1D76043-3440-443C-8F02-F37524244E13}"/>
    <cellStyle name="Total 2" xfId="109" xr:uid="{7F83209C-121D-4906-8C98-54585931AC3C}"/>
    <cellStyle name="Total 2 2" xfId="3258" xr:uid="{B3BB97B9-282A-49FB-9E5C-D9ABB5A7EC44}"/>
    <cellStyle name="Total 2 2 2" xfId="43915" xr:uid="{2FCF72A6-CFDF-4312-A5D4-C46A559FCA5E}"/>
    <cellStyle name="Total 2 3" xfId="3790" xr:uid="{0D7BA6D6-1C87-4FB2-B408-11C50B555868}"/>
    <cellStyle name="Total 2 3 10" xfId="9384" xr:uid="{2116F983-6162-44CE-B2F6-D7FE002475F9}"/>
    <cellStyle name="Total 2 3 10 2" xfId="29593" xr:uid="{FE634261-E678-4C74-8DCE-DE15EF41CC0A}"/>
    <cellStyle name="Total 2 3 10 3" xfId="39369" xr:uid="{7BA510C2-792B-454F-9FEC-3F3BC6AF0594}"/>
    <cellStyle name="Total 2 3 10 4" xfId="19401" xr:uid="{48E5D694-A300-4FBC-B95D-AEFA36B0B090}"/>
    <cellStyle name="Total 2 3 11" xfId="9909" xr:uid="{28E7EC25-A660-43F4-9246-D9FCB73BD2C9}"/>
    <cellStyle name="Total 2 3 11 2" xfId="30116" xr:uid="{195E0082-BF24-4947-B3AC-102982C36E91}"/>
    <cellStyle name="Total 2 3 11 3" xfId="39892" xr:uid="{F27995C2-B809-4A42-841A-11438DE733F9}"/>
    <cellStyle name="Total 2 3 11 4" xfId="19924" xr:uid="{D08B9A88-9C31-4F26-BE9B-0DCF3C34064D}"/>
    <cellStyle name="Total 2 3 12" xfId="10433" xr:uid="{69E60B1C-CD38-4781-8CCE-13F7CA60B85B}"/>
    <cellStyle name="Total 2 3 12 2" xfId="30638" xr:uid="{623C58FF-25AF-4EA7-8A96-624AAC7C259F}"/>
    <cellStyle name="Total 2 3 12 3" xfId="40414" xr:uid="{64C487B5-D11D-4D79-890B-BE072EB5FF4B}"/>
    <cellStyle name="Total 2 3 12 4" xfId="20446" xr:uid="{27D34FA4-91E6-4F0D-A1D4-C82F47D64EB7}"/>
    <cellStyle name="Total 2 3 13" xfId="10937" xr:uid="{731ADFDD-CF7C-488E-B9D9-5E6F5FD8769C}"/>
    <cellStyle name="Total 2 3 13 2" xfId="31140" xr:uid="{1D73D810-3510-46BA-BF14-3ECB92A8DD5C}"/>
    <cellStyle name="Total 2 3 13 3" xfId="40916" xr:uid="{88C8C7BA-D7F8-4D42-932C-BA384929C0D3}"/>
    <cellStyle name="Total 2 3 13 4" xfId="20948" xr:uid="{D2145F99-6825-4A59-B1E8-4EB4B1D2E5CC}"/>
    <cellStyle name="Total 2 3 14" xfId="11439" xr:uid="{CB608DB4-F448-44AD-BB17-29DA68918D6D}"/>
    <cellStyle name="Total 2 3 14 2" xfId="31641" xr:uid="{16F5DF05-314D-4BA0-9DD0-A64802C389AD}"/>
    <cellStyle name="Total 2 3 14 3" xfId="41417" xr:uid="{DA3386E8-D614-4BE9-8891-9CE1155CBCF6}"/>
    <cellStyle name="Total 2 3 14 4" xfId="21449" xr:uid="{FADD979B-6F85-4F11-8717-5C11FA45F3B9}"/>
    <cellStyle name="Total 2 3 15" xfId="11916" xr:uid="{CF582111-3CDD-4B61-ACFD-4BB071BD1769}"/>
    <cellStyle name="Total 2 3 15 2" xfId="32117" xr:uid="{EBC604EE-888A-411B-9201-C97E60F2A1F6}"/>
    <cellStyle name="Total 2 3 15 3" xfId="41893" xr:uid="{890B6571-7E6D-414A-B18B-70354AE31EA1}"/>
    <cellStyle name="Total 2 3 15 4" xfId="21925" xr:uid="{F72CEAC2-FA34-4A8D-80A8-2ACFD5BA5ABD}"/>
    <cellStyle name="Total 2 3 16" xfId="12386" xr:uid="{C80E0DF6-8393-47D1-BC56-C827ED57F1A5}"/>
    <cellStyle name="Total 2 3 16 2" xfId="32587" xr:uid="{259558DC-6B42-43E8-8D3A-B25710CE8E63}"/>
    <cellStyle name="Total 2 3 16 3" xfId="42363" xr:uid="{40599A80-B222-4703-AB66-64EAEBD47E49}"/>
    <cellStyle name="Total 2 3 16 4" xfId="22395" xr:uid="{A1526579-17F3-4C5E-9A64-AE8B05F11217}"/>
    <cellStyle name="Total 2 3 17" xfId="12845" xr:uid="{9A8EBF1C-D773-421A-9C27-A65F4D6B5CB0}"/>
    <cellStyle name="Total 2 3 17 2" xfId="33044" xr:uid="{9907AC40-1689-4CA3-B62D-06DE2526733A}"/>
    <cellStyle name="Total 2 3 17 3" xfId="42820" xr:uid="{D05A10BD-3153-4EEF-A5B4-F7E3604AB342}"/>
    <cellStyle name="Total 2 3 17 4" xfId="22852" xr:uid="{D3A74895-7EE2-419A-9D54-6B0E0F2B86D0}"/>
    <cellStyle name="Total 2 3 18" xfId="13300" xr:uid="{75C81CB4-7007-41EF-AED6-413BDB13612D}"/>
    <cellStyle name="Total 2 3 18 2" xfId="33499" xr:uid="{3E0D734B-8D5D-4FAD-A943-1C3E64B03692}"/>
    <cellStyle name="Total 2 3 18 3" xfId="43275" xr:uid="{DDC29B6D-C274-4CD9-8B17-38FC01588205}"/>
    <cellStyle name="Total 2 3 18 4" xfId="23307" xr:uid="{6C8493ED-4417-48CD-A110-CE76375F604F}"/>
    <cellStyle name="Total 2 3 19" xfId="24170" xr:uid="{745AD72D-B36B-4394-B917-D2D882B7B4FE}"/>
    <cellStyle name="Total 2 3 2" xfId="6597" xr:uid="{A7230CB9-682D-453B-868F-BC3726D776E5}"/>
    <cellStyle name="Total 2 3 2 10" xfId="11383" xr:uid="{8184431D-5A78-4238-ACDE-3B44F7DD1ED8}"/>
    <cellStyle name="Total 2 3 2 10 2" xfId="31585" xr:uid="{51A2F8E0-06B3-4544-8764-907FF486E011}"/>
    <cellStyle name="Total 2 3 2 10 3" xfId="41361" xr:uid="{6D0564BD-DBC6-4F98-AE2F-371634ECF364}"/>
    <cellStyle name="Total 2 3 2 10 4" xfId="21393" xr:uid="{29B897FF-6178-45D2-8FF8-DC8A3B4C0DDB}"/>
    <cellStyle name="Total 2 3 2 11" xfId="11868" xr:uid="{0A7055F4-5314-40E5-B40C-82EDB8D61ECD}"/>
    <cellStyle name="Total 2 3 2 11 2" xfId="32070" xr:uid="{1D2F43E8-A910-4BAA-B0FB-69BD835425B3}"/>
    <cellStyle name="Total 2 3 2 11 3" xfId="41846" xr:uid="{3F0F7910-7D3D-441B-A6E4-6EAAA5F4085F}"/>
    <cellStyle name="Total 2 3 2 11 4" xfId="21878" xr:uid="{7BE03453-6524-4562-A833-8BAECB81F812}"/>
    <cellStyle name="Total 2 3 2 12" xfId="12342" xr:uid="{0E532486-6FCD-4EED-A3B3-75AB7149D714}"/>
    <cellStyle name="Total 2 3 2 12 2" xfId="32543" xr:uid="{8DD36820-8E46-4BE1-8B1A-0F2652D25E22}"/>
    <cellStyle name="Total 2 3 2 12 3" xfId="42319" xr:uid="{49529DB7-7571-4B21-9FC2-2ECCFE89B59F}"/>
    <cellStyle name="Total 2 3 2 12 4" xfId="22351" xr:uid="{89141294-3C98-4E10-BEF6-F4C92F280C9A}"/>
    <cellStyle name="Total 2 3 2 13" xfId="12803" xr:uid="{F22BFA93-938F-47AB-BF9B-09DF37DEE3CC}"/>
    <cellStyle name="Total 2 3 2 13 2" xfId="33003" xr:uid="{5E84917D-56F5-43D1-818A-D78CFB7720F6}"/>
    <cellStyle name="Total 2 3 2 13 3" xfId="42779" xr:uid="{C347F254-2FD4-4A1B-8068-08D78BB6C75C}"/>
    <cellStyle name="Total 2 3 2 13 4" xfId="22811" xr:uid="{AE23D2F0-0DB7-415B-A0DF-2B50DE2A6CEC}"/>
    <cellStyle name="Total 2 3 2 14" xfId="13262" xr:uid="{DAEDE2A1-F086-4163-8188-7FC3428B0C14}"/>
    <cellStyle name="Total 2 3 2 14 2" xfId="33461" xr:uid="{A7FC1E6A-50A5-45D8-B66F-0858AF54DD1A}"/>
    <cellStyle name="Total 2 3 2 14 3" xfId="43237" xr:uid="{7BBC36F2-B0BD-495E-A550-F1831EA7D43C}"/>
    <cellStyle name="Total 2 3 2 14 4" xfId="23269" xr:uid="{5D0AE7F5-902D-4CB9-8BF7-2E04BC75AC8A}"/>
    <cellStyle name="Total 2 3 2 15" xfId="13715" xr:uid="{12AFC2CF-73B6-4D58-88B8-5460D45D5E87}"/>
    <cellStyle name="Total 2 3 2 15 2" xfId="33912" xr:uid="{3CFC47DB-F029-49B4-8F68-E8011334A55E}"/>
    <cellStyle name="Total 2 3 2 15 3" xfId="43688" xr:uid="{D522E027-22B0-4753-9774-4243344140C8}"/>
    <cellStyle name="Total 2 3 2 15 4" xfId="23720" xr:uid="{EBC3B073-6F5E-4CD8-B2B8-C4BD60607E4D}"/>
    <cellStyle name="Total 2 3 2 16" xfId="26812" xr:uid="{BA0A47D9-39F8-4349-8D42-77837BC7836C}"/>
    <cellStyle name="Total 2 3 2 17" xfId="36588" xr:uid="{D89B6DAB-AC21-4584-81FD-0CC04B888E8C}"/>
    <cellStyle name="Total 2 3 2 18" xfId="16620" xr:uid="{7D804808-AD31-48FB-A574-4D5F8BB63EE9}"/>
    <cellStyle name="Total 2 3 2 2" xfId="7154" xr:uid="{7903D841-4B1B-45A9-976E-E08063BA294A}"/>
    <cellStyle name="Total 2 3 2 2 2" xfId="27368" xr:uid="{1AE73E01-8D97-426A-A752-94EB127CE07A}"/>
    <cellStyle name="Total 2 3 2 2 3" xfId="37144" xr:uid="{35D88E93-2073-41A4-9E86-349ECFD7A71C}"/>
    <cellStyle name="Total 2 3 2 2 4" xfId="17176" xr:uid="{C3C7AFE8-4379-4B91-AA51-293358669E04}"/>
    <cellStyle name="Total 2 3 2 3" xfId="7703" xr:uid="{48AF2B09-833F-4DD4-88F3-CA2D673421A6}"/>
    <cellStyle name="Total 2 3 2 3 2" xfId="27917" xr:uid="{FAA6FCCE-FD87-42B7-B41F-4549BAF62EE6}"/>
    <cellStyle name="Total 2 3 2 3 3" xfId="37693" xr:uid="{51E23DB2-121D-44A2-8140-C38ED52B9C25}"/>
    <cellStyle name="Total 2 3 2 3 4" xfId="17725" xr:uid="{FD10FB99-10A8-49B5-A7F1-0D449C3607F9}"/>
    <cellStyle name="Total 2 3 2 4" xfId="8252" xr:uid="{09023906-EC3B-4B60-B94E-34D3312F9F50}"/>
    <cellStyle name="Total 2 3 2 4 2" xfId="28464" xr:uid="{C80085DB-B9DD-45C3-B011-1892FBD56FFB}"/>
    <cellStyle name="Total 2 3 2 4 3" xfId="38240" xr:uid="{9373B3D4-0115-45DD-8CD5-A065D5DA03B7}"/>
    <cellStyle name="Total 2 3 2 4 4" xfId="18272" xr:uid="{F0EAAC31-72C9-4547-AF68-1D8FCD1A2BDB}"/>
    <cellStyle name="Total 2 3 2 5" xfId="8794" xr:uid="{B2251041-F041-4CE4-8C8F-45BCF8CE43FE}"/>
    <cellStyle name="Total 2 3 2 5 2" xfId="29005" xr:uid="{FC56D0BA-4C58-413B-8CFD-67E32E782528}"/>
    <cellStyle name="Total 2 3 2 5 3" xfId="38781" xr:uid="{9FECBF3F-E234-4DFC-97BF-6C4037A30A29}"/>
    <cellStyle name="Total 2 3 2 5 4" xfId="18813" xr:uid="{241443E0-3E99-4E22-AD81-B0D1F1A673E0}"/>
    <cellStyle name="Total 2 3 2 6" xfId="9319" xr:uid="{C5B4C645-35C7-4721-94AF-93946914BD30}"/>
    <cellStyle name="Total 2 3 2 6 2" xfId="29528" xr:uid="{6E46829D-6171-4B07-88A7-AFBFE40DF8EF}"/>
    <cellStyle name="Total 2 3 2 6 3" xfId="39304" xr:uid="{39253DFB-1FF3-4B7C-B8EE-7FBDBF0FD3EE}"/>
    <cellStyle name="Total 2 3 2 6 4" xfId="19336" xr:uid="{7CF2710C-0BD1-46AA-A990-A7C7C5A7A4A9}"/>
    <cellStyle name="Total 2 3 2 7" xfId="9842" xr:uid="{56F9C997-1201-479B-A237-CF4C4DE64B32}"/>
    <cellStyle name="Total 2 3 2 7 2" xfId="30049" xr:uid="{A262F616-E4D9-418D-80BD-8BE7FA9A47F0}"/>
    <cellStyle name="Total 2 3 2 7 3" xfId="39825" xr:uid="{58B61A5D-3310-4276-9954-31A318AD0510}"/>
    <cellStyle name="Total 2 3 2 7 4" xfId="19857" xr:uid="{54CEB9EC-7E54-4E82-9634-BD87318DA811}"/>
    <cellStyle name="Total 2 3 2 8" xfId="10368" xr:uid="{9EBAD471-6F66-4A15-BFFC-D22AFD55524B}"/>
    <cellStyle name="Total 2 3 2 8 2" xfId="30575" xr:uid="{26D0C9D1-31BF-4191-9625-19778C289BF5}"/>
    <cellStyle name="Total 2 3 2 8 3" xfId="40351" xr:uid="{A2751B70-FC01-43A1-956E-B8C61DBC8C0F}"/>
    <cellStyle name="Total 2 3 2 8 4" xfId="20383" xr:uid="{7F464F24-3A55-4EFB-93C9-837673842985}"/>
    <cellStyle name="Total 2 3 2 9" xfId="10878" xr:uid="{F478EEC3-B76C-41EE-A924-8959DB3C6AD4}"/>
    <cellStyle name="Total 2 3 2 9 2" xfId="31082" xr:uid="{E130AC75-6DC5-4A5B-8944-5AE19823904B}"/>
    <cellStyle name="Total 2 3 2 9 3" xfId="40858" xr:uid="{1055EC2C-D9ED-485E-AEBF-7A971210EFE6}"/>
    <cellStyle name="Total 2 3 2 9 4" xfId="20890" xr:uid="{2618B520-FE5E-4C52-9A5D-42C81F82CD93}"/>
    <cellStyle name="Total 2 3 20" xfId="33949" xr:uid="{52A98CE3-8F32-4BF2-ABCB-5220087F24D9}"/>
    <cellStyle name="Total 2 3 21" xfId="13981" xr:uid="{1D067FC1-0F73-4EBD-AF82-5BE2A4B705AB}"/>
    <cellStyle name="Total 2 3 3" xfId="6617" xr:uid="{D6EA6C55-8DA1-4ECD-A856-7903739A0DB3}"/>
    <cellStyle name="Total 2 3 3 10" xfId="11403" xr:uid="{315EE700-6C93-4754-BB9F-09C3A64E7773}"/>
    <cellStyle name="Total 2 3 3 10 2" xfId="31605" xr:uid="{975F3335-D2EC-44AC-8804-38615FDF4750}"/>
    <cellStyle name="Total 2 3 3 10 3" xfId="41381" xr:uid="{64A46169-871A-4B01-89A7-7480B997BCBE}"/>
    <cellStyle name="Total 2 3 3 10 4" xfId="21413" xr:uid="{222F6F8B-C59D-4BCA-A756-0CC88DFCCB7C}"/>
    <cellStyle name="Total 2 3 3 11" xfId="11888" xr:uid="{202355BC-0B3A-4C44-A406-8FC28D5A70F4}"/>
    <cellStyle name="Total 2 3 3 11 2" xfId="32090" xr:uid="{0EA8F44F-51A0-44F4-AD70-2CC9AEEA8229}"/>
    <cellStyle name="Total 2 3 3 11 3" xfId="41866" xr:uid="{9E5E9B94-CE41-4E26-B3E1-948B0A5B5188}"/>
    <cellStyle name="Total 2 3 3 11 4" xfId="21898" xr:uid="{1F831936-6C57-4580-84F5-EFF9CF90C00B}"/>
    <cellStyle name="Total 2 3 3 12" xfId="12362" xr:uid="{3AECF486-8583-452E-99EA-F21C1B5A0B10}"/>
    <cellStyle name="Total 2 3 3 12 2" xfId="32563" xr:uid="{F6387F9A-A016-4E80-A50C-724855CE81CB}"/>
    <cellStyle name="Total 2 3 3 12 3" xfId="42339" xr:uid="{635C1529-B5E7-4E2B-BE33-9E3868ED6C98}"/>
    <cellStyle name="Total 2 3 3 12 4" xfId="22371" xr:uid="{7817A292-D6EC-4534-836A-75C8BB65C6DD}"/>
    <cellStyle name="Total 2 3 3 13" xfId="12823" xr:uid="{CE2763D0-B807-450E-A217-15DCCFA9650D}"/>
    <cellStyle name="Total 2 3 3 13 2" xfId="33023" xr:uid="{928BB94D-EA2A-4759-A968-B18BB212940B}"/>
    <cellStyle name="Total 2 3 3 13 3" xfId="42799" xr:uid="{02F5BE19-1B0C-4E54-99E8-8B093C0D58C1}"/>
    <cellStyle name="Total 2 3 3 13 4" xfId="22831" xr:uid="{E746C497-42E1-4FE0-B531-D2EE692D54A1}"/>
    <cellStyle name="Total 2 3 3 14" xfId="13282" xr:uid="{956C5856-7673-4C11-A597-0210DC00A57F}"/>
    <cellStyle name="Total 2 3 3 14 2" xfId="33481" xr:uid="{41E09337-F571-49CD-A489-23DB3E021F85}"/>
    <cellStyle name="Total 2 3 3 14 3" xfId="43257" xr:uid="{5CA0852A-251A-4BCD-AA5D-C6B274F52226}"/>
    <cellStyle name="Total 2 3 3 14 4" xfId="23289" xr:uid="{109B0BA4-05CA-4685-850B-C7F029EC47FA}"/>
    <cellStyle name="Total 2 3 3 15" xfId="13735" xr:uid="{38F2FE2B-0138-4F83-BDE8-C0B7F543AC0D}"/>
    <cellStyle name="Total 2 3 3 15 2" xfId="33932" xr:uid="{E6F838A0-D98A-42FC-B2DF-96561DA4F3F3}"/>
    <cellStyle name="Total 2 3 3 15 3" xfId="43708" xr:uid="{CBE29B4C-3DED-4755-824F-FECEE47128C9}"/>
    <cellStyle name="Total 2 3 3 15 4" xfId="23740" xr:uid="{BFCC37E3-66AF-4C84-B6FB-1D847B64E04D}"/>
    <cellStyle name="Total 2 3 3 16" xfId="26832" xr:uid="{02075ADD-5F6F-4FBA-A6FC-A3E919F26BCD}"/>
    <cellStyle name="Total 2 3 3 17" xfId="36608" xr:uid="{28A065A0-0B42-43AB-B753-03DBF2EC7CCB}"/>
    <cellStyle name="Total 2 3 3 18" xfId="16640" xr:uid="{6A8F9C8B-0E1C-4EA4-BDF3-DEB34B5B5642}"/>
    <cellStyle name="Total 2 3 3 2" xfId="7174" xr:uid="{B3A54CBA-BEC3-419C-9313-6A25CD5A23B4}"/>
    <cellStyle name="Total 2 3 3 2 2" xfId="27388" xr:uid="{03730A75-A94B-4688-B07C-A0BCB3F7ADF8}"/>
    <cellStyle name="Total 2 3 3 2 3" xfId="37164" xr:uid="{202FC0BD-4F60-4660-9E86-0656A000FD17}"/>
    <cellStyle name="Total 2 3 3 2 4" xfId="17196" xr:uid="{486B0588-87E4-479B-8233-2C97A49C975E}"/>
    <cellStyle name="Total 2 3 3 3" xfId="7723" xr:uid="{02C777E2-EBD3-408E-9EB3-0E5955C54D01}"/>
    <cellStyle name="Total 2 3 3 3 2" xfId="27937" xr:uid="{F75FE01C-53E2-491C-9A7D-0E94D7A694E4}"/>
    <cellStyle name="Total 2 3 3 3 3" xfId="37713" xr:uid="{6C9E5AAB-03A8-4C71-891F-E789676E993E}"/>
    <cellStyle name="Total 2 3 3 3 4" xfId="17745" xr:uid="{4FD9AC18-F3B0-4EAB-AB00-29D9AC7498CF}"/>
    <cellStyle name="Total 2 3 3 4" xfId="8272" xr:uid="{B46F9FDF-4EBE-417A-8438-0939A149A951}"/>
    <cellStyle name="Total 2 3 3 4 2" xfId="28484" xr:uid="{2F39F495-EF60-4BBF-AD1E-892DADCEEDA5}"/>
    <cellStyle name="Total 2 3 3 4 3" xfId="38260" xr:uid="{142D8811-CE13-4326-8369-41B771E36645}"/>
    <cellStyle name="Total 2 3 3 4 4" xfId="18292" xr:uid="{4A0D473D-B138-479D-A530-833DDD75F0F0}"/>
    <cellStyle name="Total 2 3 3 5" xfId="8814" xr:uid="{C3B62B8E-1446-44E9-84B6-BCAC34BC7899}"/>
    <cellStyle name="Total 2 3 3 5 2" xfId="29025" xr:uid="{8D55251F-624C-4452-8D98-0C9AE2BD0CF5}"/>
    <cellStyle name="Total 2 3 3 5 3" xfId="38801" xr:uid="{D2B2A0C7-043A-4CD6-91DC-0744CEEA22D9}"/>
    <cellStyle name="Total 2 3 3 5 4" xfId="18833" xr:uid="{F6B2BD1B-0A4A-477F-AFE7-57E1F4AE890E}"/>
    <cellStyle name="Total 2 3 3 6" xfId="9339" xr:uid="{CC72EB3C-6E61-4FED-8C61-086C668FE37B}"/>
    <cellStyle name="Total 2 3 3 6 2" xfId="29548" xr:uid="{22821A00-9D8B-4B90-AC07-DB2F4C492E97}"/>
    <cellStyle name="Total 2 3 3 6 3" xfId="39324" xr:uid="{AE7E1FE8-D490-47D9-A180-537E3D00035C}"/>
    <cellStyle name="Total 2 3 3 6 4" xfId="19356" xr:uid="{EC0C7D4D-7C9F-4D6C-B4A3-60DA000B0DD8}"/>
    <cellStyle name="Total 2 3 3 7" xfId="9862" xr:uid="{F9F22AAA-1D23-4825-A797-FCBBF02E477C}"/>
    <cellStyle name="Total 2 3 3 7 2" xfId="30069" xr:uid="{88537587-D1D2-487D-8C61-9273C8B1F391}"/>
    <cellStyle name="Total 2 3 3 7 3" xfId="39845" xr:uid="{98AF5593-AF91-4F32-AC3B-B8B4D4E95F93}"/>
    <cellStyle name="Total 2 3 3 7 4" xfId="19877" xr:uid="{4214B2CF-37D3-4EB4-A74B-D590FA51F09C}"/>
    <cellStyle name="Total 2 3 3 8" xfId="10388" xr:uid="{CD595477-0A49-4BB5-9D59-42DC9557EEF2}"/>
    <cellStyle name="Total 2 3 3 8 2" xfId="30595" xr:uid="{BA781AA8-626D-484D-A687-BA69C143FEBF}"/>
    <cellStyle name="Total 2 3 3 8 3" xfId="40371" xr:uid="{82CFABF7-1796-44C2-AFFA-E6AD5EDFE6A1}"/>
    <cellStyle name="Total 2 3 3 8 4" xfId="20403" xr:uid="{86794F7F-D540-41C1-858A-5CDC67FCE431}"/>
    <cellStyle name="Total 2 3 3 9" xfId="10898" xr:uid="{2F0AFDCB-C7DD-475A-A46B-3E6DCCB3DD0C}"/>
    <cellStyle name="Total 2 3 3 9 2" xfId="31102" xr:uid="{B00B161A-A242-42CC-94DA-D9F8E5E3BEF9}"/>
    <cellStyle name="Total 2 3 3 9 3" xfId="40878" xr:uid="{847CA968-4EC0-4C16-A5B5-690097EAC282}"/>
    <cellStyle name="Total 2 3 3 9 4" xfId="20910" xr:uid="{B23A53CF-5A38-4B82-9CD4-B7D4888A3D28}"/>
    <cellStyle name="Total 2 3 4" xfId="6119" xr:uid="{9E340F02-94F4-449D-8E96-DB375F6377B7}"/>
    <cellStyle name="Total 2 3 4 2" xfId="26339" xr:uid="{A972EC16-2AC8-4B51-BBF9-C2E60C8E92AB}"/>
    <cellStyle name="Total 2 3 4 3" xfId="36115" xr:uid="{95D7C7AA-04A0-4E45-925B-68AA67857AA1}"/>
    <cellStyle name="Total 2 3 4 4" xfId="16147" xr:uid="{C8C07627-554D-4F55-A3C7-C9692A624316}"/>
    <cellStyle name="Total 2 3 5" xfId="6680" xr:uid="{5B4FF0BE-907D-4D91-91FD-20036EEF0E74}"/>
    <cellStyle name="Total 2 3 5 2" xfId="26894" xr:uid="{C1C248C2-5DDF-4201-A45A-13343F80A53D}"/>
    <cellStyle name="Total 2 3 5 3" xfId="36670" xr:uid="{3216234A-F575-4A77-98D8-71AD66055359}"/>
    <cellStyle name="Total 2 3 5 4" xfId="16702" xr:uid="{3E0EEB27-80E1-42E1-8418-9EC9156E3D4B}"/>
    <cellStyle name="Total 2 3 6" xfId="7230" xr:uid="{A12427E6-14E0-46D3-BA86-BC1547B5050A}"/>
    <cellStyle name="Total 2 3 6 2" xfId="27444" xr:uid="{FE2E807A-93ED-4506-A37E-2C096280999E}"/>
    <cellStyle name="Total 2 3 6 3" xfId="37220" xr:uid="{0ADF90C3-9616-49B4-946B-849DE184588E}"/>
    <cellStyle name="Total 2 3 6 4" xfId="17252" xr:uid="{3674FBCB-A3AA-41D2-8406-E935DCCFFD65}"/>
    <cellStyle name="Total 2 3 7" xfId="7785" xr:uid="{24C07BB6-F256-4ADE-90FC-F49DADF8DC46}"/>
    <cellStyle name="Total 2 3 7 2" xfId="27997" xr:uid="{4D2DBDA6-B7CE-4172-A5F6-A8BD1FBAB84A}"/>
    <cellStyle name="Total 2 3 7 3" xfId="37773" xr:uid="{9152E644-8E26-4C7B-8EB3-1ABFD34885FD}"/>
    <cellStyle name="Total 2 3 7 4" xfId="17805" xr:uid="{15B3AB39-A28F-4F25-A442-1576E8632B7A}"/>
    <cellStyle name="Total 2 3 8" xfId="8327" xr:uid="{3A21A537-601B-4BDD-A542-2B35F160B911}"/>
    <cellStyle name="Total 2 3 8 2" xfId="28539" xr:uid="{E85E821A-16FD-4CCF-8107-EFAAE20CF11C}"/>
    <cellStyle name="Total 2 3 8 3" xfId="38315" xr:uid="{7F538399-B2E8-4938-AF5D-4CFD5708A2FB}"/>
    <cellStyle name="Total 2 3 8 4" xfId="18347" xr:uid="{C05E11D1-426E-4745-8E47-6D74218F4331}"/>
    <cellStyle name="Total 2 3 9" xfId="8868" xr:uid="{F678F433-1A38-4566-A17A-3B3599FCDD8C}"/>
    <cellStyle name="Total 2 3 9 2" xfId="29079" xr:uid="{67F9B8B1-8C2C-44EE-908E-C575C25B1140}"/>
    <cellStyle name="Total 2 3 9 3" xfId="38855" xr:uid="{E2C12451-DD22-4557-A08D-E825ACD96A06}"/>
    <cellStyle name="Total 2 3 9 4" xfId="18887" xr:uid="{E7D37F97-DB2D-41F0-B109-6C9B9D19A51B}"/>
    <cellStyle name="Total 2 4" xfId="3257" xr:uid="{49158400-63BF-4A77-9FC4-31470933DF4A}"/>
    <cellStyle name="Total 20" xfId="3259" xr:uid="{18044CFA-B923-47EA-802D-F660FF883EDF}"/>
    <cellStyle name="Total 21" xfId="3260" xr:uid="{0A463AD3-5DAB-45E4-B0CE-8BB1F0A8865D}"/>
    <cellStyle name="Total 21 2" xfId="3261" xr:uid="{1D3355F6-ABF5-4884-9216-F2F77498D695}"/>
    <cellStyle name="Total 22" xfId="3262" xr:uid="{B02EBB17-B2B9-4048-B3C2-624F9B09A994}"/>
    <cellStyle name="Total 23" xfId="3263" xr:uid="{0769982C-57FB-423A-94F8-6D71EB9599A3}"/>
    <cellStyle name="Total 24" xfId="43728" xr:uid="{C00BF8D5-5054-44D7-9A68-F1A0D6EE4229}"/>
    <cellStyle name="Total 25" xfId="44045" xr:uid="{D302E159-4A1F-4DB8-97E1-0CC7D58A230B}"/>
    <cellStyle name="Total 3" xfId="190" xr:uid="{D87DA833-7998-46FE-BA2B-3DF6739719FE}"/>
    <cellStyle name="Total 3 10" xfId="11919" xr:uid="{4E4C6B65-C81D-4F5E-832B-B45BB8C558E2}"/>
    <cellStyle name="Total 3 10 2" xfId="32120" xr:uid="{E05B6091-9406-4F55-A0F3-FE2DC1EFB1A8}"/>
    <cellStyle name="Total 3 10 3" xfId="41896" xr:uid="{1D9C3F7D-413D-441B-AFD6-DD82603395CB}"/>
    <cellStyle name="Total 3 10 4" xfId="21928" xr:uid="{03C3ECE6-0027-4D9F-9501-58799EC1A24A}"/>
    <cellStyle name="Total 3 11" xfId="12846" xr:uid="{EDE7AC1D-CF2E-4AD2-94B8-AC6155BAB7A5}"/>
    <cellStyle name="Total 3 11 2" xfId="33045" xr:uid="{1B213BE9-4812-4125-BF82-65445E989C45}"/>
    <cellStyle name="Total 3 11 3" xfId="42821" xr:uid="{0D8872D8-A9A1-4963-9689-A41295C3C704}"/>
    <cellStyle name="Total 3 11 4" xfId="22853" xr:uid="{C2B8A69A-4DDD-4BF3-B86F-5EC6930C717E}"/>
    <cellStyle name="Total 3 12" xfId="23762" xr:uid="{2E2F43DE-DB92-45C3-8C53-832C0538E52B}"/>
    <cellStyle name="Total 3 13" xfId="13771" xr:uid="{D7E6BDB1-D196-47AD-8EDB-E3A447337995}"/>
    <cellStyle name="Total 3 14" xfId="43914" xr:uid="{ED959BD8-698B-4710-AACA-F71CAA77E5D7}"/>
    <cellStyle name="Total 3 2" xfId="516" xr:uid="{C373D8A9-2C10-4618-A8AC-E1789BE29889}"/>
    <cellStyle name="Total 3 2 2" xfId="3265" xr:uid="{6C154933-443C-464B-A15C-BB35C7FE38B2}"/>
    <cellStyle name="Total 3 3" xfId="662" xr:uid="{C97B3867-1818-42F9-B528-11F740F890DB}"/>
    <cellStyle name="Total 3 3 10" xfId="6683" xr:uid="{FFD059F7-00D5-49E8-A581-112B062D9241}"/>
    <cellStyle name="Total 3 3 10 2" xfId="26897" xr:uid="{8E660634-43AC-4A07-9B02-B3B236451BEE}"/>
    <cellStyle name="Total 3 3 10 3" xfId="36673" xr:uid="{7723179E-453C-4757-87CF-112D3E12270B}"/>
    <cellStyle name="Total 3 3 10 4" xfId="16705" xr:uid="{EE1A8351-3EB5-4784-853A-5DA0FA2AEADE}"/>
    <cellStyle name="Total 3 3 11" xfId="4865" xr:uid="{4C77547F-B557-45A5-B237-BD885A9D25DE}"/>
    <cellStyle name="Total 3 3 11 2" xfId="25106" xr:uid="{1D6C3B59-D049-4EC0-AB95-CB3CA4B6BD81}"/>
    <cellStyle name="Total 3 3 11 3" xfId="34882" xr:uid="{0AE424B8-B00A-44F6-B3E2-D5F391F3671E}"/>
    <cellStyle name="Total 3 3 11 4" xfId="14914" xr:uid="{21870C09-8D1A-48D5-A3E5-E11215AE831B}"/>
    <cellStyle name="Total 3 3 12" xfId="5255" xr:uid="{7FE842FD-3C84-436B-B5F1-211D81B4ABA0}"/>
    <cellStyle name="Total 3 3 12 2" xfId="25495" xr:uid="{5CFA8B54-12C9-46C1-8A57-6550EF8651D2}"/>
    <cellStyle name="Total 3 3 12 3" xfId="35271" xr:uid="{4A69A59E-AD68-4BCB-AE83-746570798F3D}"/>
    <cellStyle name="Total 3 3 12 4" xfId="15303" xr:uid="{DCF52099-3ACD-48BD-99AC-CCA64D86619E}"/>
    <cellStyle name="Total 3 3 13" xfId="5624" xr:uid="{618D9C24-229E-4EB1-8418-50418B01724B}"/>
    <cellStyle name="Total 3 3 13 2" xfId="25853" xr:uid="{D1B17E46-0603-4C82-9AC5-A5428C564264}"/>
    <cellStyle name="Total 3 3 13 3" xfId="35629" xr:uid="{623E0810-3BC9-4ECA-B24B-44869DAF9C96}"/>
    <cellStyle name="Total 3 3 13 4" xfId="15661" xr:uid="{B6A151C3-0693-4092-8ABB-7FF827BBFD25}"/>
    <cellStyle name="Total 3 3 14" xfId="7226" xr:uid="{F8F1C702-AA33-4CC3-AF28-3A166F0420FD}"/>
    <cellStyle name="Total 3 3 14 2" xfId="27440" xr:uid="{A2021D31-6559-41A6-B1B5-E848C30DC6A2}"/>
    <cellStyle name="Total 3 3 14 3" xfId="37216" xr:uid="{DAE16818-D9E8-44DA-BA67-03CC2EB727DA}"/>
    <cellStyle name="Total 3 3 14 4" xfId="17248" xr:uid="{FDFAA88C-1FF9-4FEF-8283-5C97DD277303}"/>
    <cellStyle name="Total 3 3 15" xfId="4566" xr:uid="{2053EB0B-C1F9-4D23-B20A-8D4D7F5C1FE4}"/>
    <cellStyle name="Total 3 3 15 2" xfId="24813" xr:uid="{0C182B21-5B6E-4420-8A53-8449C2D72883}"/>
    <cellStyle name="Total 3 3 15 3" xfId="34589" xr:uid="{1A3D45AE-A5E3-4008-81D4-6AF197A6374B}"/>
    <cellStyle name="Total 3 3 15 4" xfId="14621" xr:uid="{B8806275-10B2-4A98-A15A-7C49529FBD68}"/>
    <cellStyle name="Total 3 3 16" xfId="4848" xr:uid="{3C538335-AF74-4DD8-8401-FFFE7DC2841B}"/>
    <cellStyle name="Total 3 3 16 2" xfId="25089" xr:uid="{365431F6-C839-4CA8-94B6-C452AEC883C0}"/>
    <cellStyle name="Total 3 3 16 3" xfId="34865" xr:uid="{3AB38569-DBB9-4A1E-8F67-6564FA22036C}"/>
    <cellStyle name="Total 3 3 16 4" xfId="14897" xr:uid="{5FB36598-06B2-401D-A8C8-C496991B8F98}"/>
    <cellStyle name="Total 3 3 17" xfId="9408" xr:uid="{3562486D-6EBA-4961-ABB9-D99CE8ED49A5}"/>
    <cellStyle name="Total 3 3 17 2" xfId="29616" xr:uid="{818F9DBD-1B9C-45A1-BA41-6BD059FDDB85}"/>
    <cellStyle name="Total 3 3 17 3" xfId="39392" xr:uid="{76C970B9-45AB-426C-B4C1-27C82C942CA3}"/>
    <cellStyle name="Total 3 3 17 4" xfId="19424" xr:uid="{7965814D-B82C-43EC-9CE5-9FCD89F10610}"/>
    <cellStyle name="Total 3 3 18" xfId="6009" xr:uid="{FDB6707A-42A1-4119-9333-7C8592DF1931}"/>
    <cellStyle name="Total 3 3 18 2" xfId="26229" xr:uid="{3B811066-ECC1-4701-8D72-BEBE41978E30}"/>
    <cellStyle name="Total 3 3 18 3" xfId="36005" xr:uid="{E45F410D-97AD-4DCD-8D03-073B9B20B69B}"/>
    <cellStyle name="Total 3 3 18 4" xfId="16037" xr:uid="{2B259136-A75D-4D24-BFC0-D3B964B54419}"/>
    <cellStyle name="Total 3 3 19" xfId="10418" xr:uid="{04D59592-8DC1-4F73-B9CC-1D08A105D9B4}"/>
    <cellStyle name="Total 3 3 19 2" xfId="30623" xr:uid="{F5DDF359-36C4-4E43-9724-799154920469}"/>
    <cellStyle name="Total 3 3 19 3" xfId="40399" xr:uid="{CC05F948-5D86-4AA6-96E7-E8D641E6804F}"/>
    <cellStyle name="Total 3 3 19 4" xfId="20431" xr:uid="{D9F7775F-44FD-43D5-B128-F72E13E7EFDE}"/>
    <cellStyle name="Total 3 3 2" xfId="667" xr:uid="{78D6FD4A-54DD-409D-94B6-F4BBB1DC31F7}"/>
    <cellStyle name="Total 3 3 2 10" xfId="4769" xr:uid="{C6820498-0D76-4DDD-B85E-D15F49A98DFD}"/>
    <cellStyle name="Total 3 3 2 10 2" xfId="25012" xr:uid="{4424E817-D91A-435A-A7F2-6168A5E6FBE5}"/>
    <cellStyle name="Total 3 3 2 10 3" xfId="34788" xr:uid="{63BD499E-B4BF-4FB2-9405-B8672188A75D}"/>
    <cellStyle name="Total 3 3 2 10 4" xfId="14820" xr:uid="{ACAA879A-D7B1-4257-A63E-790177F920A0}"/>
    <cellStyle name="Total 3 3 2 11" xfId="4474" xr:uid="{1F8B10A4-0577-4676-BB9B-862CE67CD59E}"/>
    <cellStyle name="Total 3 3 2 11 2" xfId="24723" xr:uid="{148E083D-8863-4AEA-8FFC-85E84242D38B}"/>
    <cellStyle name="Total 3 3 2 11 3" xfId="34499" xr:uid="{76DE7549-5475-461E-9829-5E4B218B3DBF}"/>
    <cellStyle name="Total 3 3 2 11 4" xfId="14531" xr:uid="{3828B6DA-1ACE-4465-851B-70808525DC74}"/>
    <cellStyle name="Total 3 3 2 12" xfId="4882" xr:uid="{88C6847A-6C2C-4043-B7A8-71BAC21A5E3A}"/>
    <cellStyle name="Total 3 3 2 12 2" xfId="25123" xr:uid="{41C5BD52-9FA9-4F5C-BC99-3362E51E83EC}"/>
    <cellStyle name="Total 3 3 2 12 3" xfId="34899" xr:uid="{4822DA30-73C2-4F51-BE9C-788814900400}"/>
    <cellStyle name="Total 3 3 2 12 4" xfId="14931" xr:uid="{293E5BDC-03BD-428A-BAD2-1838E0A09DAA}"/>
    <cellStyle name="Total 3 3 2 13" xfId="4478" xr:uid="{8E7B264D-434C-4F14-A967-0D9D7F06FD84}"/>
    <cellStyle name="Total 3 3 2 13 2" xfId="24727" xr:uid="{720E0A82-D1FB-47D4-B00B-FD1D0825E065}"/>
    <cellStyle name="Total 3 3 2 13 3" xfId="34503" xr:uid="{CE96D462-2284-4B6C-961E-FE36A3B9F85A}"/>
    <cellStyle name="Total 3 3 2 13 4" xfId="14535" xr:uid="{A33FDFD8-D819-4FD7-9EE3-8E19F473DA2D}"/>
    <cellStyle name="Total 3 3 2 14" xfId="4267" xr:uid="{7B0A91E4-392B-47AF-9094-27A124688685}"/>
    <cellStyle name="Total 3 3 2 14 2" xfId="24518" xr:uid="{F2121EB6-89EA-4EC3-8F00-EC1870A71BCF}"/>
    <cellStyle name="Total 3 3 2 14 3" xfId="34294" xr:uid="{0FD966C9-308A-4373-807C-969CC8B5EE26}"/>
    <cellStyle name="Total 3 3 2 14 4" xfId="14326" xr:uid="{D5C64863-6FDF-47D8-B8E5-D5CF69733838}"/>
    <cellStyle name="Total 3 3 2 15" xfId="4185" xr:uid="{42C3533E-A273-47E0-A452-C8FB356F3C25}"/>
    <cellStyle name="Total 3 3 2 15 2" xfId="24438" xr:uid="{086DA50F-0248-4D35-863E-985781299CB9}"/>
    <cellStyle name="Total 3 3 2 15 3" xfId="34214" xr:uid="{645953DE-994E-4EA4-8A18-F68E5616E77D}"/>
    <cellStyle name="Total 3 3 2 15 4" xfId="14246" xr:uid="{8703850B-D06C-4074-820E-BBC601AB789F}"/>
    <cellStyle name="Total 3 3 2 16" xfId="5268" xr:uid="{5C581BAE-7D38-45D8-92CB-86EFD483E1D9}"/>
    <cellStyle name="Total 3 3 2 16 2" xfId="25508" xr:uid="{6F5AFF8D-7D3E-4C24-A04E-60E18456699A}"/>
    <cellStyle name="Total 3 3 2 16 3" xfId="35284" xr:uid="{E5DE6B03-5E00-4F43-9C48-49FA7A2E1CAD}"/>
    <cellStyle name="Total 3 3 2 16 4" xfId="15316" xr:uid="{6230CE67-5159-4B9A-B74A-3AA15E5BBB7C}"/>
    <cellStyle name="Total 3 3 2 17" xfId="10459" xr:uid="{FC3B5257-17F6-465E-A0E6-D98037D663DC}"/>
    <cellStyle name="Total 3 3 2 17 2" xfId="30664" xr:uid="{C15D8CB8-3EE9-4C32-9F8D-8CDC1666BA72}"/>
    <cellStyle name="Total 3 3 2 17 3" xfId="40440" xr:uid="{D39FEF5B-D192-4B73-96D6-E7F184636278}"/>
    <cellStyle name="Total 3 3 2 17 4" xfId="20472" xr:uid="{28BDCBE5-ADDF-4C20-8B96-AD791D35D433}"/>
    <cellStyle name="Total 3 3 2 18" xfId="10959" xr:uid="{AF069543-FA3C-472B-8306-2C2BB29030CD}"/>
    <cellStyle name="Total 3 3 2 18 2" xfId="31161" xr:uid="{1D0280BA-52A3-493D-B2C6-072C2AD624CB}"/>
    <cellStyle name="Total 3 3 2 18 3" xfId="40937" xr:uid="{57743C1F-C939-4A69-BA76-F470682F6BA7}"/>
    <cellStyle name="Total 3 3 2 18 4" xfId="20969" xr:uid="{714D9BF5-3F7F-4E6B-BA68-76E2AA3073CC}"/>
    <cellStyle name="Total 3 3 2 19" xfId="23806" xr:uid="{14B4E145-2742-43EA-9632-48F4AA193975}"/>
    <cellStyle name="Total 3 3 2 2" xfId="6244" xr:uid="{4834C0F6-47F6-4F6C-BED9-3A2D1CD08EFE}"/>
    <cellStyle name="Total 3 3 2 2 10" xfId="11031" xr:uid="{94FA3EB5-0735-41D1-A473-1F32DA6F26E5}"/>
    <cellStyle name="Total 3 3 2 2 10 2" xfId="31233" xr:uid="{AD6C0FC1-9DD7-4039-AEE7-D2E20A3F4866}"/>
    <cellStyle name="Total 3 3 2 2 10 3" xfId="41009" xr:uid="{C19912F8-5697-49AB-B638-9D0DE9BA0427}"/>
    <cellStyle name="Total 3 3 2 2 10 4" xfId="21041" xr:uid="{2FF04341-1F9A-4CA8-957A-2D9244D4AC33}"/>
    <cellStyle name="Total 3 3 2 2 11" xfId="11517" xr:uid="{852401F5-5A0D-4AF9-9AFC-4BAE52E451CF}"/>
    <cellStyle name="Total 3 3 2 2 11 2" xfId="31719" xr:uid="{2B492B2B-C5B5-49EB-932D-2AA1B8F8B638}"/>
    <cellStyle name="Total 3 3 2 2 11 3" xfId="41495" xr:uid="{FFE0C5E4-5E9E-4C62-8CFC-154DEBCD2A76}"/>
    <cellStyle name="Total 3 3 2 2 11 4" xfId="21527" xr:uid="{0E801EE6-3C1C-47A7-A8B8-6771C06AA189}"/>
    <cellStyle name="Total 3 3 2 2 12" xfId="11991" xr:uid="{8F09F129-B7CB-4993-8F25-48018015E776}"/>
    <cellStyle name="Total 3 3 2 2 12 2" xfId="32192" xr:uid="{7F71EA39-950F-44C6-ADA8-8F0F04A3385A}"/>
    <cellStyle name="Total 3 3 2 2 12 3" xfId="41968" xr:uid="{09EF980A-41ED-457E-B56A-C29B0788EDDA}"/>
    <cellStyle name="Total 3 3 2 2 12 4" xfId="22000" xr:uid="{B23C8F7C-3B74-41E7-A86A-041F91E3B0F9}"/>
    <cellStyle name="Total 3 3 2 2 13" xfId="12452" xr:uid="{B9F90C70-3D75-4FC3-837D-F5828CD79681}"/>
    <cellStyle name="Total 3 3 2 2 13 2" xfId="32652" xr:uid="{2E097CCA-31EE-4CF4-9071-97CBE8279789}"/>
    <cellStyle name="Total 3 3 2 2 13 3" xfId="42428" xr:uid="{D728615E-3B5E-41E4-89E6-4768095E8536}"/>
    <cellStyle name="Total 3 3 2 2 13 4" xfId="22460" xr:uid="{85B30AB5-A9D3-4476-9FD3-A9E3967D650F}"/>
    <cellStyle name="Total 3 3 2 2 14" xfId="12912" xr:uid="{B0C78758-F075-4CC8-9C6E-4E2D0245AB42}"/>
    <cellStyle name="Total 3 3 2 2 14 2" xfId="33111" xr:uid="{5ADDAAE7-FB12-403F-A1FA-DAB0128A863E}"/>
    <cellStyle name="Total 3 3 2 2 14 3" xfId="42887" xr:uid="{BB4A86DF-CEB7-4B17-B12A-75965CE405F2}"/>
    <cellStyle name="Total 3 3 2 2 14 4" xfId="22919" xr:uid="{960E66CF-082E-400C-9E79-7E4918BFF295}"/>
    <cellStyle name="Total 3 3 2 2 15" xfId="13365" xr:uid="{F3FD4475-B481-45A9-A8F9-FCBDB3762C97}"/>
    <cellStyle name="Total 3 3 2 2 15 2" xfId="33562" xr:uid="{CEE86C34-4057-43F7-A3D5-51BFA1A36EC7}"/>
    <cellStyle name="Total 3 3 2 2 15 3" xfId="43338" xr:uid="{C8014394-D48A-4F03-9DAB-F59CAACB1822}"/>
    <cellStyle name="Total 3 3 2 2 15 4" xfId="23370" xr:uid="{D19FD8E3-002F-4AE5-9CED-762EA5EADF8B}"/>
    <cellStyle name="Total 3 3 2 2 16" xfId="26462" xr:uid="{3E29EEC9-B262-4705-8E3E-43257F5DEB1D}"/>
    <cellStyle name="Total 3 3 2 2 17" xfId="36238" xr:uid="{0680FD4D-B2BF-4CE7-A040-12E469E8202A}"/>
    <cellStyle name="Total 3 3 2 2 18" xfId="16270" xr:uid="{D309A99C-9FDD-4B38-A7C0-353878EA09B6}"/>
    <cellStyle name="Total 3 3 2 2 2" xfId="6803" xr:uid="{BD903FDE-7140-4E3B-8635-4983EED04D47}"/>
    <cellStyle name="Total 3 3 2 2 2 2" xfId="27017" xr:uid="{18F97CE9-8928-4D9A-A741-DBB9BC26CA71}"/>
    <cellStyle name="Total 3 3 2 2 2 3" xfId="36793" xr:uid="{C7D19C3B-0C16-439D-9ABA-EC9A563D8DCD}"/>
    <cellStyle name="Total 3 3 2 2 2 4" xfId="16825" xr:uid="{E44CBAC1-F4D9-4494-BCF7-01FA3D1A891A}"/>
    <cellStyle name="Total 3 3 2 2 3" xfId="7350" xr:uid="{7D6528CC-07F1-4400-850A-B14EB536AD85}"/>
    <cellStyle name="Total 3 3 2 2 3 2" xfId="27564" xr:uid="{1B653494-0DF4-4B34-A650-B8129FF044C0}"/>
    <cellStyle name="Total 3 3 2 2 3 3" xfId="37340" xr:uid="{4C829D67-3B83-4CD1-B907-54827E55F971}"/>
    <cellStyle name="Total 3 3 2 2 3 4" xfId="17372" xr:uid="{5748DA79-D5AB-42E6-9695-88FDE5EF45FF}"/>
    <cellStyle name="Total 3 3 2 2 4" xfId="7900" xr:uid="{3EE14274-8828-4DE0-AFD1-FAAAC8536DC9}"/>
    <cellStyle name="Total 3 3 2 2 4 2" xfId="28112" xr:uid="{2FDE4EA9-F783-44AD-A67D-7ACA888FCF1F}"/>
    <cellStyle name="Total 3 3 2 2 4 3" xfId="37888" xr:uid="{638C37FE-0693-4197-925B-33225673A2FF}"/>
    <cellStyle name="Total 3 3 2 2 4 4" xfId="17920" xr:uid="{91A01846-0720-4E7C-9FDB-672A3443829F}"/>
    <cellStyle name="Total 3 3 2 2 5" xfId="8442" xr:uid="{FC94B51A-1A5F-4068-8FF4-26B34D3AB534}"/>
    <cellStyle name="Total 3 3 2 2 5 2" xfId="28653" xr:uid="{A4E61B85-1FDC-4266-9C26-34AC987E5435}"/>
    <cellStyle name="Total 3 3 2 2 5 3" xfId="38429" xr:uid="{35C09C86-3D99-4E00-8DC5-58B45EB0966A}"/>
    <cellStyle name="Total 3 3 2 2 5 4" xfId="18461" xr:uid="{6476E188-9695-43C5-8A84-2EE4885FF9FD}"/>
    <cellStyle name="Total 3 3 2 2 6" xfId="8968" xr:uid="{EF0AE725-5859-40C5-9510-498BCF320538}"/>
    <cellStyle name="Total 3 3 2 2 6 2" xfId="29177" xr:uid="{B4487365-B9F4-4A0E-86BB-A8C3FB655561}"/>
    <cellStyle name="Total 3 3 2 2 6 3" xfId="38953" xr:uid="{B4B505B2-1264-4B87-A00B-919AC154CD98}"/>
    <cellStyle name="Total 3 3 2 2 6 4" xfId="18985" xr:uid="{E3247F24-E1E1-47F1-9D6F-04CA1797C5BF}"/>
    <cellStyle name="Total 3 3 2 2 7" xfId="9492" xr:uid="{F190488D-FFC5-41EE-B0DF-1688DD0611C3}"/>
    <cellStyle name="Total 3 3 2 2 7 2" xfId="29699" xr:uid="{EC7EADD5-CE1F-4115-9DF7-2CCCCA141ADC}"/>
    <cellStyle name="Total 3 3 2 2 7 3" xfId="39475" xr:uid="{B7C90CD0-0C63-435C-9D71-77C5069A4BEA}"/>
    <cellStyle name="Total 3 3 2 2 7 4" xfId="19507" xr:uid="{074B837D-B60F-4BAA-87E3-10CF0A1CE13A}"/>
    <cellStyle name="Total 3 3 2 2 8" xfId="10016" xr:uid="{06FF4818-D2E6-4F21-9A79-E2BA1C6FB04F}"/>
    <cellStyle name="Total 3 3 2 2 8 2" xfId="30223" xr:uid="{4C2A886C-2DE8-42D8-89D2-A312D332F3AC}"/>
    <cellStyle name="Total 3 3 2 2 8 3" xfId="39999" xr:uid="{889AE5C6-9334-493D-8118-18E28BDC23E4}"/>
    <cellStyle name="Total 3 3 2 2 8 4" xfId="20031" xr:uid="{A675A3DA-F4C5-4690-8D76-1DAAA15FB262}"/>
    <cellStyle name="Total 3 3 2 2 9" xfId="10527" xr:uid="{CCC3D9DF-DF71-4E0E-8F28-87F6E81FFDC9}"/>
    <cellStyle name="Total 3 3 2 2 9 2" xfId="30731" xr:uid="{FFD7BBF4-206F-4C17-8DC2-6AB201809C45}"/>
    <cellStyle name="Total 3 3 2 2 9 3" xfId="40507" xr:uid="{9AF055F5-A335-46ED-824C-D459328660ED}"/>
    <cellStyle name="Total 3 3 2 2 9 4" xfId="20539" xr:uid="{762F11A8-53BB-41A3-9760-0D2526336F64}"/>
    <cellStyle name="Total 3 3 2 20" xfId="24119" xr:uid="{959573F2-BF91-4004-A1FC-6C8E7D4A80A9}"/>
    <cellStyle name="Total 3 3 2 21" xfId="13804" xr:uid="{A1334282-F2AD-4753-9D4B-2F8F09DCAC30}"/>
    <cellStyle name="Total 3 3 2 3" xfId="6545" xr:uid="{40929B2C-0F30-4F5B-BB75-8C4BF10F5B9E}"/>
    <cellStyle name="Total 3 3 2 3 10" xfId="11332" xr:uid="{7F8F3BE6-D1F9-4B04-A996-BCA2E868F552}"/>
    <cellStyle name="Total 3 3 2 3 10 2" xfId="31534" xr:uid="{A02D8C68-C3B8-452C-9FD0-E943E16802ED}"/>
    <cellStyle name="Total 3 3 2 3 10 3" xfId="41310" xr:uid="{E5C45D8D-F700-4454-BD70-4D830FA43198}"/>
    <cellStyle name="Total 3 3 2 3 10 4" xfId="21342" xr:uid="{918BAF87-FE90-43CF-9F6C-BDC56A9BDCE2}"/>
    <cellStyle name="Total 3 3 2 3 11" xfId="11818" xr:uid="{28783DC0-8B37-4EEA-A7F2-64417B23B6C2}"/>
    <cellStyle name="Total 3 3 2 3 11 2" xfId="32020" xr:uid="{9EA7252C-26AB-40EE-8DDB-E2422A5D36C0}"/>
    <cellStyle name="Total 3 3 2 3 11 3" xfId="41796" xr:uid="{53B2A09E-3C7C-4DDF-8126-AB28A7AB72C7}"/>
    <cellStyle name="Total 3 3 2 3 11 4" xfId="21828" xr:uid="{5424C9A0-1AB7-4D20-97B3-CCBE518FCE48}"/>
    <cellStyle name="Total 3 3 2 3 12" xfId="12292" xr:uid="{6893D7EE-CD3D-4305-A0C2-27673D1ADCF6}"/>
    <cellStyle name="Total 3 3 2 3 12 2" xfId="32493" xr:uid="{9B046D93-F89C-4960-942C-0BC02ACA1F9D}"/>
    <cellStyle name="Total 3 3 2 3 12 3" xfId="42269" xr:uid="{4247B947-82C2-4288-A834-5C4F918DB173}"/>
    <cellStyle name="Total 3 3 2 3 12 4" xfId="22301" xr:uid="{48EE4763-B6A4-4651-B73B-87ECFA4F57B5}"/>
    <cellStyle name="Total 3 3 2 3 13" xfId="12753" xr:uid="{E5D8070D-AD98-445F-9624-72CB8021D207}"/>
    <cellStyle name="Total 3 3 2 3 13 2" xfId="32953" xr:uid="{7AB69847-7440-402D-8A84-C2913CFB6435}"/>
    <cellStyle name="Total 3 3 2 3 13 3" xfId="42729" xr:uid="{8EFCD02F-4960-4A83-9CF9-ED1E1FD13192}"/>
    <cellStyle name="Total 3 3 2 3 13 4" xfId="22761" xr:uid="{095EB9AB-77F4-4EC5-AC06-0DE133958D19}"/>
    <cellStyle name="Total 3 3 2 3 14" xfId="13213" xr:uid="{C3D4F23C-1CEE-4F92-ADC7-7AA8276CDF16}"/>
    <cellStyle name="Total 3 3 2 3 14 2" xfId="33412" xr:uid="{554F8B8D-76C9-4429-B82B-D4344AB2913D}"/>
    <cellStyle name="Total 3 3 2 3 14 3" xfId="43188" xr:uid="{58D3D0A9-2F34-4049-976E-C9929F447D17}"/>
    <cellStyle name="Total 3 3 2 3 14 4" xfId="23220" xr:uid="{E20A9F7A-8DE0-496D-BA83-161F361AB475}"/>
    <cellStyle name="Total 3 3 2 3 15" xfId="13666" xr:uid="{EEB2357F-7253-4955-8BD1-0EEFD801248E}"/>
    <cellStyle name="Total 3 3 2 3 15 2" xfId="33863" xr:uid="{1E1F67DF-ADE9-4B81-AAB4-F8312CE1F4CB}"/>
    <cellStyle name="Total 3 3 2 3 15 3" xfId="43639" xr:uid="{0D277624-BF13-4272-AC60-E1B23CCFF1F5}"/>
    <cellStyle name="Total 3 3 2 3 15 4" xfId="23671" xr:uid="{ABB0802C-E060-4EC9-860E-F372E2EB545E}"/>
    <cellStyle name="Total 3 3 2 3 16" xfId="26763" xr:uid="{1965FDFE-F908-470D-A728-D215AC51269F}"/>
    <cellStyle name="Total 3 3 2 3 17" xfId="36539" xr:uid="{906330DA-1065-4367-8521-09D2F2C0BF3C}"/>
    <cellStyle name="Total 3 3 2 3 18" xfId="16571" xr:uid="{A8C8EF02-3575-4FCD-BB2D-A71D06785B68}"/>
    <cellStyle name="Total 3 3 2 3 2" xfId="7104" xr:uid="{86C8C96F-AA8B-4C8F-8CA9-92DA245ADC37}"/>
    <cellStyle name="Total 3 3 2 3 2 2" xfId="27318" xr:uid="{D47437FB-A707-48BC-9C0F-A4728EAF528D}"/>
    <cellStyle name="Total 3 3 2 3 2 3" xfId="37094" xr:uid="{C1C29B45-FFD2-4D91-999B-2B27893D7AC6}"/>
    <cellStyle name="Total 3 3 2 3 2 4" xfId="17126" xr:uid="{C38A41F5-2889-4542-B24B-85DC7408BFA2}"/>
    <cellStyle name="Total 3 3 2 3 3" xfId="7651" xr:uid="{F21F1DE9-7E93-4081-BA6D-9A4811711B29}"/>
    <cellStyle name="Total 3 3 2 3 3 2" xfId="27865" xr:uid="{CDED6FC8-EDB3-4903-8A25-4947175CBC43}"/>
    <cellStyle name="Total 3 3 2 3 3 3" xfId="37641" xr:uid="{C08E1928-4AC8-4817-A476-F072B109069B}"/>
    <cellStyle name="Total 3 3 2 3 3 4" xfId="17673" xr:uid="{60E3B30A-19F7-46DF-9FC9-7C9878E257D2}"/>
    <cellStyle name="Total 3 3 2 3 4" xfId="8201" xr:uid="{48C84C65-DDA0-4A22-9F4E-749CE0599F4F}"/>
    <cellStyle name="Total 3 3 2 3 4 2" xfId="28413" xr:uid="{B29F8627-9D12-41A2-AE49-28E1FA03ADB8}"/>
    <cellStyle name="Total 3 3 2 3 4 3" xfId="38189" xr:uid="{6148CBB8-FAD8-4726-8B8A-C69EA96579AF}"/>
    <cellStyle name="Total 3 3 2 3 4 4" xfId="18221" xr:uid="{3E064EC1-D450-4A82-8403-101B157125B8}"/>
    <cellStyle name="Total 3 3 2 3 5" xfId="8743" xr:uid="{9D8F776E-C53B-45B9-8920-949D9E984155}"/>
    <cellStyle name="Total 3 3 2 3 5 2" xfId="28954" xr:uid="{3705AF0D-7D64-4A8A-B71D-7D8FB289AC29}"/>
    <cellStyle name="Total 3 3 2 3 5 3" xfId="38730" xr:uid="{C840E7D4-4078-413A-A80D-C5067F71A0CD}"/>
    <cellStyle name="Total 3 3 2 3 5 4" xfId="18762" xr:uid="{12703BB9-36C5-4E6B-AEAD-12E2972A7E12}"/>
    <cellStyle name="Total 3 3 2 3 6" xfId="9269" xr:uid="{752ED38C-306C-40E3-90CD-B6ABE860C3C5}"/>
    <cellStyle name="Total 3 3 2 3 6 2" xfId="29478" xr:uid="{DFBD5B74-BFF3-4828-B481-E6C36EEC2308}"/>
    <cellStyle name="Total 3 3 2 3 6 3" xfId="39254" xr:uid="{3E01593F-43F5-4080-BE77-F143D89712FB}"/>
    <cellStyle name="Total 3 3 2 3 6 4" xfId="19286" xr:uid="{72D59BCF-52E3-48B7-8728-16A371D5368C}"/>
    <cellStyle name="Total 3 3 2 3 7" xfId="9793" xr:uid="{C57DED83-C0F7-4EA2-BEE6-4F73DC6329E9}"/>
    <cellStyle name="Total 3 3 2 3 7 2" xfId="30000" xr:uid="{F8C1A0AD-9DF5-40AE-BB62-333C0590CD95}"/>
    <cellStyle name="Total 3 3 2 3 7 3" xfId="39776" xr:uid="{E67C73E5-7AF7-4061-9B3E-224180D2A132}"/>
    <cellStyle name="Total 3 3 2 3 7 4" xfId="19808" xr:uid="{4E058793-75F9-47DC-AF6D-B49DBCB9A637}"/>
    <cellStyle name="Total 3 3 2 3 8" xfId="10317" xr:uid="{A29450E0-D87A-4352-BF7F-3C1EFDD6A1BB}"/>
    <cellStyle name="Total 3 3 2 3 8 2" xfId="30524" xr:uid="{B6481EAD-A300-4D77-B5F6-8B15333A0C62}"/>
    <cellStyle name="Total 3 3 2 3 8 3" xfId="40300" xr:uid="{0AE03006-3E84-4974-AF54-C95E32CFCA2F}"/>
    <cellStyle name="Total 3 3 2 3 8 4" xfId="20332" xr:uid="{B782CC5A-8E7B-41DD-97B0-DC38B171EE6B}"/>
    <cellStyle name="Total 3 3 2 3 9" xfId="10828" xr:uid="{12214BA4-E87D-43D7-82B8-70B58FF17E09}"/>
    <cellStyle name="Total 3 3 2 3 9 2" xfId="31032" xr:uid="{15C4685B-E80F-4BDA-9FFA-0CEFA83E8DF3}"/>
    <cellStyle name="Total 3 3 2 3 9 3" xfId="40808" xr:uid="{B74F415D-5062-402D-9185-381A4ACD1FF5}"/>
    <cellStyle name="Total 3 3 2 3 9 4" xfId="20840" xr:uid="{ED2C5792-E528-4DAD-AC1A-7C5E963BDED6}"/>
    <cellStyle name="Total 3 3 2 4" xfId="4294" xr:uid="{EB7A1463-7A23-472D-A28A-6685B0E03D69}"/>
    <cellStyle name="Total 3 3 2 4 2" xfId="24545" xr:uid="{67A70F60-797F-4297-B53B-BC68D2AB69B6}"/>
    <cellStyle name="Total 3 3 2 4 3" xfId="34321" xr:uid="{B9111FBA-0AC9-49AC-BE50-F90E8D9E171C}"/>
    <cellStyle name="Total 3 3 2 4 4" xfId="14353" xr:uid="{1E06C8AE-2B30-4663-A4A8-1D89FF4CBBB1}"/>
    <cellStyle name="Total 3 3 2 5" xfId="5699" xr:uid="{8CCBA3F7-6433-40C2-8074-5B224BE3BC84}"/>
    <cellStyle name="Total 3 3 2 5 2" xfId="25928" xr:uid="{D024DC2E-2D2B-43B9-AB90-3F73917D5D86}"/>
    <cellStyle name="Total 3 3 2 5 3" xfId="35704" xr:uid="{B072FA82-716B-4316-870B-AD5A3A730531}"/>
    <cellStyle name="Total 3 3 2 5 4" xfId="15736" xr:uid="{21D05722-D916-44DC-8945-24BE53BB06B6}"/>
    <cellStyle name="Total 3 3 2 6" xfId="6068" xr:uid="{A58DFC72-BF36-41D2-B8CF-029FBC1BFDD6}"/>
    <cellStyle name="Total 3 3 2 6 2" xfId="26288" xr:uid="{9C6802E3-3C9D-41EE-8AEF-EE03FEADBFEE}"/>
    <cellStyle name="Total 3 3 2 6 3" xfId="36064" xr:uid="{7C6D4B2C-4198-4F42-9981-9BDEDB5A8CC9}"/>
    <cellStyle name="Total 3 3 2 6 4" xfId="16096" xr:uid="{84CE6294-945B-434E-AC5D-93C01599E3F3}"/>
    <cellStyle name="Total 3 3 2 7" xfId="4212" xr:uid="{CD611C2C-5830-4FBD-8111-B80FBFA5088C}"/>
    <cellStyle name="Total 3 3 2 7 2" xfId="24464" xr:uid="{9E1902E9-D336-4384-92E7-3BDDFE324355}"/>
    <cellStyle name="Total 3 3 2 7 3" xfId="34240" xr:uid="{F3D1E87E-6F2D-49AF-B72E-4449EA0E5508}"/>
    <cellStyle name="Total 3 3 2 7 4" xfId="14272" xr:uid="{B5A4AD56-D2FD-4BBD-91CD-E3B682509076}"/>
    <cellStyle name="Total 3 3 2 8" xfId="5870" xr:uid="{1B548655-D312-4387-B73E-FFFA77D24DCF}"/>
    <cellStyle name="Total 3 3 2 8 2" xfId="26095" xr:uid="{6F420A88-F659-47BA-AE53-B3983D4B28F4}"/>
    <cellStyle name="Total 3 3 2 8 3" xfId="35871" xr:uid="{19E45502-6F35-474A-860A-B73F99D7AAE3}"/>
    <cellStyle name="Total 3 3 2 8 4" xfId="15903" xr:uid="{9AEE7515-D836-4569-9C0A-5715DB4F71DE}"/>
    <cellStyle name="Total 3 3 2 9" xfId="5287" xr:uid="{A02049BD-0B05-4909-A88F-EE50132E60DA}"/>
    <cellStyle name="Total 3 3 2 9 2" xfId="25527" xr:uid="{63055BFE-C879-4ACA-BBEB-AB159F245484}"/>
    <cellStyle name="Total 3 3 2 9 3" xfId="35303" xr:uid="{A5882EE8-CF77-4E8F-9946-8B731C9E320C}"/>
    <cellStyle name="Total 3 3 2 9 4" xfId="15335" xr:uid="{151B447C-7CE7-45C6-88C1-A9090E805E48}"/>
    <cellStyle name="Total 3 3 20" xfId="23805" xr:uid="{F0B35980-9548-4463-AA54-D86C18C49465}"/>
    <cellStyle name="Total 3 3 21" xfId="24120" xr:uid="{EE342849-B81B-4D66-A89C-3AC6889E44E3}"/>
    <cellStyle name="Total 3 3 22" xfId="13803" xr:uid="{AD98AEB7-9F12-46CD-990E-BBC5A6811E5B}"/>
    <cellStyle name="Total 3 3 3" xfId="6243" xr:uid="{24B70DDB-E16A-479B-868A-A9F60BC604CE}"/>
    <cellStyle name="Total 3 3 3 10" xfId="11030" xr:uid="{5C409D17-6988-45FC-8B91-D52ABC9C01ED}"/>
    <cellStyle name="Total 3 3 3 10 2" xfId="31232" xr:uid="{2A6B1B4B-53DF-4BA0-92F4-920CA5DF139B}"/>
    <cellStyle name="Total 3 3 3 10 3" xfId="41008" xr:uid="{6FACE21D-08A8-450F-B589-716B15FCBBF3}"/>
    <cellStyle name="Total 3 3 3 10 4" xfId="21040" xr:uid="{38747279-EF8D-4C5A-8E19-1477537B1E5D}"/>
    <cellStyle name="Total 3 3 3 11" xfId="11516" xr:uid="{13372A04-B106-4697-B8F7-EA4C3315FB31}"/>
    <cellStyle name="Total 3 3 3 11 2" xfId="31718" xr:uid="{456D489D-E736-4327-A183-765F03A158DB}"/>
    <cellStyle name="Total 3 3 3 11 3" xfId="41494" xr:uid="{6508BDFE-7181-4002-8450-1DDED5C3EDF9}"/>
    <cellStyle name="Total 3 3 3 11 4" xfId="21526" xr:uid="{74E4FE6F-F734-409C-968D-CE59417545EA}"/>
    <cellStyle name="Total 3 3 3 12" xfId="11990" xr:uid="{D549137A-6E22-43F3-A3FE-2C81B819C402}"/>
    <cellStyle name="Total 3 3 3 12 2" xfId="32191" xr:uid="{1AB630FF-AB30-4BA4-9F25-409861D75D83}"/>
    <cellStyle name="Total 3 3 3 12 3" xfId="41967" xr:uid="{AAECF0F2-E501-4B32-BF87-0DBD1D788C27}"/>
    <cellStyle name="Total 3 3 3 12 4" xfId="21999" xr:uid="{ABD6432C-1E29-43AC-A632-E75CD1DEDB1E}"/>
    <cellStyle name="Total 3 3 3 13" xfId="12451" xr:uid="{0F47C373-4B73-4E0C-9642-C561DEC65014}"/>
    <cellStyle name="Total 3 3 3 13 2" xfId="32651" xr:uid="{6A6CF9DF-08C7-4C8B-A80F-998554B7362F}"/>
    <cellStyle name="Total 3 3 3 13 3" xfId="42427" xr:uid="{E3A6F992-1E16-461B-9DC5-9BC9AC36378E}"/>
    <cellStyle name="Total 3 3 3 13 4" xfId="22459" xr:uid="{E9E67A6F-1A95-4B75-9BF6-FD8F1331900D}"/>
    <cellStyle name="Total 3 3 3 14" xfId="12911" xr:uid="{BC59476E-F1BD-4BDC-8C33-7DDB2450021C}"/>
    <cellStyle name="Total 3 3 3 14 2" xfId="33110" xr:uid="{AF7BE309-1C0D-45AC-9771-7ABDAE6B587C}"/>
    <cellStyle name="Total 3 3 3 14 3" xfId="42886" xr:uid="{B299671F-15C7-4964-9127-C42611A0A407}"/>
    <cellStyle name="Total 3 3 3 14 4" xfId="22918" xr:uid="{B1BDE84C-F9B2-4C68-A098-E93F263167E2}"/>
    <cellStyle name="Total 3 3 3 15" xfId="13364" xr:uid="{B4376E55-8B7D-4F0E-A236-E0CC016C7E3E}"/>
    <cellStyle name="Total 3 3 3 15 2" xfId="33561" xr:uid="{DD43FD52-D3A0-4618-9EE2-470B649FA807}"/>
    <cellStyle name="Total 3 3 3 15 3" xfId="43337" xr:uid="{95779CB6-5880-4CDA-905D-2AA14FC2A9E0}"/>
    <cellStyle name="Total 3 3 3 15 4" xfId="23369" xr:uid="{FFB39642-E033-4ED7-A18F-15CED6F9271D}"/>
    <cellStyle name="Total 3 3 3 16" xfId="26461" xr:uid="{B9996387-E204-4CA6-813A-B2EA80E7DAFA}"/>
    <cellStyle name="Total 3 3 3 17" xfId="36237" xr:uid="{89EDEB33-E747-49AA-9EBF-F36943437469}"/>
    <cellStyle name="Total 3 3 3 18" xfId="16269" xr:uid="{E4B06F3A-62EC-4750-A508-CAA9349CD1FE}"/>
    <cellStyle name="Total 3 3 3 2" xfId="6802" xr:uid="{41499575-C415-41E3-85B1-A1BF85DE7FD5}"/>
    <cellStyle name="Total 3 3 3 2 2" xfId="27016" xr:uid="{6E9A5412-942F-4452-A83B-78EA1DE5A886}"/>
    <cellStyle name="Total 3 3 3 2 3" xfId="36792" xr:uid="{188E06DD-DAC7-485C-A129-BCC8B53288E4}"/>
    <cellStyle name="Total 3 3 3 2 4" xfId="16824" xr:uid="{4CB0B0F0-698D-4EEC-810A-2EE723849353}"/>
    <cellStyle name="Total 3 3 3 3" xfId="7349" xr:uid="{FD6443AD-C9CB-48B1-A0CF-D41C5C4F0ECC}"/>
    <cellStyle name="Total 3 3 3 3 2" xfId="27563" xr:uid="{E1B5EB65-C395-414E-B9EC-B5148BBC1A25}"/>
    <cellStyle name="Total 3 3 3 3 3" xfId="37339" xr:uid="{40CC399A-BB92-427B-9AE3-393F1F0E71D1}"/>
    <cellStyle name="Total 3 3 3 3 4" xfId="17371" xr:uid="{2F0F9DBB-FE64-420C-B79C-A6798C72A7C0}"/>
    <cellStyle name="Total 3 3 3 4" xfId="7899" xr:uid="{685F2BF1-94CA-48E4-A0FD-70F481930A0F}"/>
    <cellStyle name="Total 3 3 3 4 2" xfId="28111" xr:uid="{5A0CFC52-64AD-45C1-8D1F-90A93BF7A144}"/>
    <cellStyle name="Total 3 3 3 4 3" xfId="37887" xr:uid="{6C1C92B9-EF4C-49C6-A122-8A5EF8A94396}"/>
    <cellStyle name="Total 3 3 3 4 4" xfId="17919" xr:uid="{5F9399E3-15F5-4485-92F7-7802DA25FCC9}"/>
    <cellStyle name="Total 3 3 3 5" xfId="8441" xr:uid="{40D6E29E-978C-4C80-9A19-C53E86AA6131}"/>
    <cellStyle name="Total 3 3 3 5 2" xfId="28652" xr:uid="{13C0197B-CB6C-432A-83E3-997D9317E33B}"/>
    <cellStyle name="Total 3 3 3 5 3" xfId="38428" xr:uid="{996DC1E3-F007-4843-B571-E139CED0E63A}"/>
    <cellStyle name="Total 3 3 3 5 4" xfId="18460" xr:uid="{2C9D0758-5C44-478B-870A-834390DAEFF8}"/>
    <cellStyle name="Total 3 3 3 6" xfId="8967" xr:uid="{8AD29E84-AEB1-4B09-9786-CB1ABA959AD2}"/>
    <cellStyle name="Total 3 3 3 6 2" xfId="29176" xr:uid="{2AD1DE69-0DA2-462F-86D9-454BF94F0F34}"/>
    <cellStyle name="Total 3 3 3 6 3" xfId="38952" xr:uid="{E48A9991-0F08-45CD-96C3-5AA9B5D3A7D9}"/>
    <cellStyle name="Total 3 3 3 6 4" xfId="18984" xr:uid="{FFCE3BEE-8E42-4B5F-8FFF-3CD68FB79B32}"/>
    <cellStyle name="Total 3 3 3 7" xfId="9491" xr:uid="{262BDE49-80B4-44E1-A71C-7492673401C2}"/>
    <cellStyle name="Total 3 3 3 7 2" xfId="29698" xr:uid="{3CFCFFCB-CC60-46CE-A325-E1CDEEB09CB5}"/>
    <cellStyle name="Total 3 3 3 7 3" xfId="39474" xr:uid="{EDE052CB-EAD7-4406-BC99-6F3AF1A62BA8}"/>
    <cellStyle name="Total 3 3 3 7 4" xfId="19506" xr:uid="{E6BB5137-F709-43B5-83C6-3150FD7C5FFD}"/>
    <cellStyle name="Total 3 3 3 8" xfId="10015" xr:uid="{0D8ADB71-8D2B-4D97-91C4-1067264162E9}"/>
    <cellStyle name="Total 3 3 3 8 2" xfId="30222" xr:uid="{E84F7E5B-3F35-4FD1-9025-3E03172B82CC}"/>
    <cellStyle name="Total 3 3 3 8 3" xfId="39998" xr:uid="{977C3853-7C33-4058-AB32-8927628CC133}"/>
    <cellStyle name="Total 3 3 3 8 4" xfId="20030" xr:uid="{078F33D7-FF12-441D-A971-471E5E403D7A}"/>
    <cellStyle name="Total 3 3 3 9" xfId="10526" xr:uid="{E9C9B8B3-852C-4421-8CDB-AC9ACB709247}"/>
    <cellStyle name="Total 3 3 3 9 2" xfId="30730" xr:uid="{A33C33FF-3D49-4C57-B9E3-1873C5AD7CF6}"/>
    <cellStyle name="Total 3 3 3 9 3" xfId="40506" xr:uid="{45C2886E-0C29-4B5C-AD7D-C9F155DFD7B8}"/>
    <cellStyle name="Total 3 3 3 9 4" xfId="20538" xr:uid="{7BE03297-C8CA-4893-96A0-D772E6E9648A}"/>
    <cellStyle name="Total 3 3 4" xfId="6546" xr:uid="{F7E77977-FC6E-44FC-B9B8-0E6336816770}"/>
    <cellStyle name="Total 3 3 4 10" xfId="11333" xr:uid="{717A466C-CEF2-4FDB-830E-545234D9E82A}"/>
    <cellStyle name="Total 3 3 4 10 2" xfId="31535" xr:uid="{B7890531-63A4-4178-AAE4-012810CF82F3}"/>
    <cellStyle name="Total 3 3 4 10 3" xfId="41311" xr:uid="{DCF50326-0B53-4076-B7BD-4FFF0185964A}"/>
    <cellStyle name="Total 3 3 4 10 4" xfId="21343" xr:uid="{59F88BB3-63CB-4BC9-A6D7-A687B44BFC03}"/>
    <cellStyle name="Total 3 3 4 11" xfId="11819" xr:uid="{71B6C16D-EAEC-4439-A2A2-6B641DF8D8BF}"/>
    <cellStyle name="Total 3 3 4 11 2" xfId="32021" xr:uid="{D40B9EAF-F8CE-454D-B83A-76B27C317E5B}"/>
    <cellStyle name="Total 3 3 4 11 3" xfId="41797" xr:uid="{8B0BD45F-A6CB-4C59-995B-6EA31706A9F5}"/>
    <cellStyle name="Total 3 3 4 11 4" xfId="21829" xr:uid="{19443730-E029-492D-8DE4-1D0DCD98E711}"/>
    <cellStyle name="Total 3 3 4 12" xfId="12293" xr:uid="{CD032F40-2BB0-4D15-A92B-1D9D4EACDF95}"/>
    <cellStyle name="Total 3 3 4 12 2" xfId="32494" xr:uid="{3AD80B14-8EC9-430F-AE32-87078FD0FEBD}"/>
    <cellStyle name="Total 3 3 4 12 3" xfId="42270" xr:uid="{7F380F38-9F7B-4B06-8137-20CEFA075F5C}"/>
    <cellStyle name="Total 3 3 4 12 4" xfId="22302" xr:uid="{5482E6AA-568A-449B-AD28-C4910DF5A904}"/>
    <cellStyle name="Total 3 3 4 13" xfId="12754" xr:uid="{252DFCC0-1FA8-4B7C-A124-1C91C622131F}"/>
    <cellStyle name="Total 3 3 4 13 2" xfId="32954" xr:uid="{ADE4DD75-AC38-4AF9-B2DA-D66D3396DD58}"/>
    <cellStyle name="Total 3 3 4 13 3" xfId="42730" xr:uid="{AC62CC3A-CE46-44C8-AE17-115B6AAC8166}"/>
    <cellStyle name="Total 3 3 4 13 4" xfId="22762" xr:uid="{0027ECA9-4F43-45DC-804C-807341D6A3FB}"/>
    <cellStyle name="Total 3 3 4 14" xfId="13214" xr:uid="{22DC6559-9429-42F9-92FE-D91ADB9CD630}"/>
    <cellStyle name="Total 3 3 4 14 2" xfId="33413" xr:uid="{87048885-5BEA-4B1A-9B9F-D458BC228C93}"/>
    <cellStyle name="Total 3 3 4 14 3" xfId="43189" xr:uid="{94A905A6-0C45-463A-A135-7C606972A821}"/>
    <cellStyle name="Total 3 3 4 14 4" xfId="23221" xr:uid="{F3361B5D-271E-4F80-84DF-7E9B74676A5E}"/>
    <cellStyle name="Total 3 3 4 15" xfId="13667" xr:uid="{2CEDB99F-AEEB-42D1-A4C0-32AA5309CF40}"/>
    <cellStyle name="Total 3 3 4 15 2" xfId="33864" xr:uid="{580C8648-A3FA-468B-9A9E-BBEFAD4E60A3}"/>
    <cellStyle name="Total 3 3 4 15 3" xfId="43640" xr:uid="{802D8419-A574-4F30-B0E2-23D685650F1F}"/>
    <cellStyle name="Total 3 3 4 15 4" xfId="23672" xr:uid="{3821EDF3-7032-4773-BA00-9B4116A93D54}"/>
    <cellStyle name="Total 3 3 4 16" xfId="26764" xr:uid="{7B7D3CD3-98E0-48C1-BC9E-9309A8D78593}"/>
    <cellStyle name="Total 3 3 4 17" xfId="36540" xr:uid="{EFE5C5D8-8432-4E57-9B8D-4A2952F447E4}"/>
    <cellStyle name="Total 3 3 4 18" xfId="16572" xr:uid="{A5951CB9-3391-42D8-AFAD-D6514B6A95D4}"/>
    <cellStyle name="Total 3 3 4 2" xfId="7105" xr:uid="{8DA9CA3B-5FB6-454C-BE88-2B015222C412}"/>
    <cellStyle name="Total 3 3 4 2 2" xfId="27319" xr:uid="{B2CB4937-6953-4E85-BC63-14C656939116}"/>
    <cellStyle name="Total 3 3 4 2 3" xfId="37095" xr:uid="{A2C40C6F-6081-435F-9E8A-F349BC389396}"/>
    <cellStyle name="Total 3 3 4 2 4" xfId="17127" xr:uid="{2E4C13DF-B091-4260-93DE-24CB74D234C7}"/>
    <cellStyle name="Total 3 3 4 3" xfId="7652" xr:uid="{2C86B684-3B4A-4FD2-A155-FBF7665DABF2}"/>
    <cellStyle name="Total 3 3 4 3 2" xfId="27866" xr:uid="{1FA96D38-5EA6-41BA-871D-1FD33276E3C2}"/>
    <cellStyle name="Total 3 3 4 3 3" xfId="37642" xr:uid="{E92DB81E-6A6E-4D20-90A5-51B000669B6E}"/>
    <cellStyle name="Total 3 3 4 3 4" xfId="17674" xr:uid="{2C58E433-B32A-4808-8F9F-B18701193167}"/>
    <cellStyle name="Total 3 3 4 4" xfId="8202" xr:uid="{3F86B58F-518E-4ED7-882E-2316495FFAE8}"/>
    <cellStyle name="Total 3 3 4 4 2" xfId="28414" xr:uid="{BD308E62-1AA3-44F3-B93E-0FA6B5B70415}"/>
    <cellStyle name="Total 3 3 4 4 3" xfId="38190" xr:uid="{F5EBE906-13D4-42A6-B1A7-EACB7C72C5F6}"/>
    <cellStyle name="Total 3 3 4 4 4" xfId="18222" xr:uid="{8D8F865F-1185-4A54-A53E-54DAF6AEB706}"/>
    <cellStyle name="Total 3 3 4 5" xfId="8744" xr:uid="{F458D021-FC6A-4DF9-8100-574F04FDAD09}"/>
    <cellStyle name="Total 3 3 4 5 2" xfId="28955" xr:uid="{060A3771-0B08-412E-9DA3-624A9CC9C0A0}"/>
    <cellStyle name="Total 3 3 4 5 3" xfId="38731" xr:uid="{2E42785E-8047-4908-9EBB-E121D89FBD3C}"/>
    <cellStyle name="Total 3 3 4 5 4" xfId="18763" xr:uid="{E62C71DE-6DBA-4C31-93C6-84CB1080ED00}"/>
    <cellStyle name="Total 3 3 4 6" xfId="9270" xr:uid="{BD122101-DB63-4054-9F81-277B06184853}"/>
    <cellStyle name="Total 3 3 4 6 2" xfId="29479" xr:uid="{AB327315-9EE5-4B54-A53C-70D0E0CA4B13}"/>
    <cellStyle name="Total 3 3 4 6 3" xfId="39255" xr:uid="{8F55B089-0737-4582-AD22-9DC35511BB42}"/>
    <cellStyle name="Total 3 3 4 6 4" xfId="19287" xr:uid="{EBD2E43C-7324-4385-8E2F-8FA6CACE0989}"/>
    <cellStyle name="Total 3 3 4 7" xfId="9794" xr:uid="{DAEB6FFD-BB21-40D1-BE79-36689607B72E}"/>
    <cellStyle name="Total 3 3 4 7 2" xfId="30001" xr:uid="{FB38E744-04B1-430C-A46F-A14E7B9ED332}"/>
    <cellStyle name="Total 3 3 4 7 3" xfId="39777" xr:uid="{FBF1FDDD-A662-4C37-8675-404C4C5A944B}"/>
    <cellStyle name="Total 3 3 4 7 4" xfId="19809" xr:uid="{E15872EB-B0DE-4EEE-8FCD-4D00AB42ADC9}"/>
    <cellStyle name="Total 3 3 4 8" xfId="10318" xr:uid="{EFB78641-88DA-4D5F-B146-8A3DCFF45E23}"/>
    <cellStyle name="Total 3 3 4 8 2" xfId="30525" xr:uid="{3CFFFD59-B758-4412-9D38-125C87A3699E}"/>
    <cellStyle name="Total 3 3 4 8 3" xfId="40301" xr:uid="{497F358E-DCFD-4E22-86FB-537F056F2F16}"/>
    <cellStyle name="Total 3 3 4 8 4" xfId="20333" xr:uid="{6EA5437A-7737-434F-96E0-9714E9A7F0A0}"/>
    <cellStyle name="Total 3 3 4 9" xfId="10829" xr:uid="{834FF002-7A4B-4A6A-93AD-8C9AFFB10C98}"/>
    <cellStyle name="Total 3 3 4 9 2" xfId="31033" xr:uid="{AB1EED29-27A2-4C7C-81D4-563D46B53A7E}"/>
    <cellStyle name="Total 3 3 4 9 3" xfId="40809" xr:uid="{3445176B-3634-4E20-AE62-C727A23FC647}"/>
    <cellStyle name="Total 3 3 4 9 4" xfId="20841" xr:uid="{94F39191-E50C-47B1-91EE-A2F0221CBAC9}"/>
    <cellStyle name="Total 3 3 5" xfId="4291" xr:uid="{1B99FA70-1091-4EC7-B13F-B58A19BA33D7}"/>
    <cellStyle name="Total 3 3 5 2" xfId="24542" xr:uid="{07176F73-30B6-4AF0-AAEC-1D25FE634531}"/>
    <cellStyle name="Total 3 3 5 3" xfId="34318" xr:uid="{66146D71-2E20-475F-A674-4D832074901A}"/>
    <cellStyle name="Total 3 3 5 4" xfId="14350" xr:uid="{7C4C0679-9A3E-42CF-ADDC-638BA846CF43}"/>
    <cellStyle name="Total 3 3 6" xfId="5702" xr:uid="{0A51C532-97A6-4890-9C94-17ADB2AF8779}"/>
    <cellStyle name="Total 3 3 6 2" xfId="25931" xr:uid="{EA4DC968-ADFF-41F2-A7BA-0F233947CCD9}"/>
    <cellStyle name="Total 3 3 6 3" xfId="35707" xr:uid="{1742ABC0-98BE-4983-A4D1-436BFA7837D3}"/>
    <cellStyle name="Total 3 3 6 4" xfId="15739" xr:uid="{F6279249-9781-410A-BB7C-6AAD95433DA8}"/>
    <cellStyle name="Total 3 3 7" xfId="4608" xr:uid="{6CBB4505-808A-4E03-A836-570947A6470C}"/>
    <cellStyle name="Total 3 3 7 2" xfId="24854" xr:uid="{0EE634A8-2460-405F-8304-F263ADA1137D}"/>
    <cellStyle name="Total 3 3 7 3" xfId="34630" xr:uid="{BACC3785-4153-4E9F-A15D-8794693A4BD3}"/>
    <cellStyle name="Total 3 3 7 4" xfId="14662" xr:uid="{831E9578-BCCD-4315-A0B9-8CD5213C08AA}"/>
    <cellStyle name="Total 3 3 8" xfId="5401" xr:uid="{1D4C5E5A-5E71-46EF-8E5B-86BDE71E192A}"/>
    <cellStyle name="Total 3 3 8 2" xfId="25638" xr:uid="{87A12747-EB93-4AB3-B90B-B5933F7FC05D}"/>
    <cellStyle name="Total 3 3 8 3" xfId="35414" xr:uid="{00D1693F-28DE-40D1-8554-73DFFB10F107}"/>
    <cellStyle name="Total 3 3 8 4" xfId="15446" xr:uid="{714F14F7-A028-450A-B082-B4873BB8B213}"/>
    <cellStyle name="Total 3 3 9" xfId="4813" xr:uid="{62E2EAD3-113D-4AC5-9F2A-B5F87DD856B2}"/>
    <cellStyle name="Total 3 3 9 2" xfId="25055" xr:uid="{6A819C08-509D-40E1-9974-5DB5C5A40DB5}"/>
    <cellStyle name="Total 3 3 9 3" xfId="34831" xr:uid="{315241A8-637B-4D73-B778-8B8D29351072}"/>
    <cellStyle name="Total 3 3 9 4" xfId="14863" xr:uid="{B34B07CD-002A-4576-A6A3-1EB7E95FDC70}"/>
    <cellStyle name="Total 3 4" xfId="6203" xr:uid="{5C77793C-6AC2-4F6A-84B8-771F940AB80E}"/>
    <cellStyle name="Total 3 4 10" xfId="10990" xr:uid="{2EAAC059-D11D-4DCD-98CC-387AC68F0B07}"/>
    <cellStyle name="Total 3 4 10 2" xfId="31192" xr:uid="{14F5440A-F13C-44BD-A7BC-8EA2A6EFDB80}"/>
    <cellStyle name="Total 3 4 10 3" xfId="40968" xr:uid="{F65B1D01-F1A2-47A3-BD39-000260A905FC}"/>
    <cellStyle name="Total 3 4 10 4" xfId="21000" xr:uid="{1516E67A-C67E-4178-A8E7-1B8AB938E0F7}"/>
    <cellStyle name="Total 3 4 11" xfId="11476" xr:uid="{A9C557A5-3D6A-46C6-B5DD-996C77656B8A}"/>
    <cellStyle name="Total 3 4 11 2" xfId="31678" xr:uid="{A2FE39DF-9B55-4300-8FB7-D7015619EB7F}"/>
    <cellStyle name="Total 3 4 11 3" xfId="41454" xr:uid="{9B690F6C-CB29-44BE-87A7-9CF167A40DD1}"/>
    <cellStyle name="Total 3 4 11 4" xfId="21486" xr:uid="{B0072239-8648-490E-9EB0-6CDB3103510A}"/>
    <cellStyle name="Total 3 4 12" xfId="11950" xr:uid="{CE696F85-8EA3-4C08-B263-59E565362476}"/>
    <cellStyle name="Total 3 4 12 2" xfId="32151" xr:uid="{A7757079-0A97-4E77-B9FD-7EBF5714ED4D}"/>
    <cellStyle name="Total 3 4 12 3" xfId="41927" xr:uid="{08881A47-0E82-4DC1-A92E-E0B7400C9B42}"/>
    <cellStyle name="Total 3 4 12 4" xfId="21959" xr:uid="{E5361F00-8D78-4C5F-A4EE-BC584B004E13}"/>
    <cellStyle name="Total 3 4 13" xfId="12411" xr:uid="{DE262821-5706-4E32-AC1C-DC90CF5E49A7}"/>
    <cellStyle name="Total 3 4 13 2" xfId="32611" xr:uid="{4FA658E2-A1A2-4E62-BC36-D92456F54BBE}"/>
    <cellStyle name="Total 3 4 13 3" xfId="42387" xr:uid="{411465E0-EA64-42DF-AFEC-E4BE8E51D03A}"/>
    <cellStyle name="Total 3 4 13 4" xfId="22419" xr:uid="{7BDF3475-38E8-43B5-9D36-B31BB8C4A303}"/>
    <cellStyle name="Total 3 4 14" xfId="12871" xr:uid="{BAE84B64-5563-42E2-A6EC-BA61DEF46EFF}"/>
    <cellStyle name="Total 3 4 14 2" xfId="33070" xr:uid="{3B4362FA-6E81-4297-80DC-ED30FF48352D}"/>
    <cellStyle name="Total 3 4 14 3" xfId="42846" xr:uid="{AC8DD768-E34E-4B7C-8800-477235EB016D}"/>
    <cellStyle name="Total 3 4 14 4" xfId="22878" xr:uid="{EE560C68-7FCF-4B74-B614-F6EB8A950562}"/>
    <cellStyle name="Total 3 4 15" xfId="13324" xr:uid="{FEFC1967-5526-46E8-970F-3EC1E70C708E}"/>
    <cellStyle name="Total 3 4 15 2" xfId="33521" xr:uid="{F55E878B-69E8-4300-8A9F-7A70278FE3E8}"/>
    <cellStyle name="Total 3 4 15 3" xfId="43297" xr:uid="{0AF48A53-12A9-4886-B76B-9A7247197491}"/>
    <cellStyle name="Total 3 4 15 4" xfId="23329" xr:uid="{3CC3A7B7-9A5C-4303-9E8F-C21EA7129AF2}"/>
    <cellStyle name="Total 3 4 16" xfId="26421" xr:uid="{3CE1F9F8-C074-46D8-9A10-0D77740B229F}"/>
    <cellStyle name="Total 3 4 17" xfId="36197" xr:uid="{1AFDCC0E-C5AE-4F24-A097-E3771E192449}"/>
    <cellStyle name="Total 3 4 18" xfId="16229" xr:uid="{23F22739-C7F3-4851-B329-899DD3348345}"/>
    <cellStyle name="Total 3 4 2" xfId="6762" xr:uid="{17E9BF29-1143-4B4E-91F6-F39B467915F3}"/>
    <cellStyle name="Total 3 4 2 2" xfId="26976" xr:uid="{CCA02CAC-1518-45A6-A8F9-9F289AA1159B}"/>
    <cellStyle name="Total 3 4 2 3" xfId="36752" xr:uid="{3D75B441-EF1A-48F1-8C88-65485CA0EBC9}"/>
    <cellStyle name="Total 3 4 2 4" xfId="16784" xr:uid="{D14490A1-98D6-46B3-87C0-1B584F65F97E}"/>
    <cellStyle name="Total 3 4 3" xfId="7309" xr:uid="{80006EBE-10C4-4854-9007-D1F6D04582D8}"/>
    <cellStyle name="Total 3 4 3 2" xfId="27523" xr:uid="{D60F1569-C01B-451E-A503-599ACE44184F}"/>
    <cellStyle name="Total 3 4 3 3" xfId="37299" xr:uid="{BCC801E8-8374-4CC8-A6B7-77977BF8E4C9}"/>
    <cellStyle name="Total 3 4 3 4" xfId="17331" xr:uid="{3B7D073B-31D7-4FDE-B3AF-0392410D7692}"/>
    <cellStyle name="Total 3 4 4" xfId="7859" xr:uid="{1E4D984F-B214-4688-B04F-668527B424C5}"/>
    <cellStyle name="Total 3 4 4 2" xfId="28071" xr:uid="{FBDBE657-5142-448F-9955-42AC12504195}"/>
    <cellStyle name="Total 3 4 4 3" xfId="37847" xr:uid="{3F5DAB93-9B98-4011-9E0B-0C821CB2C1FE}"/>
    <cellStyle name="Total 3 4 4 4" xfId="17879" xr:uid="{82BBC1CF-5546-4D88-AF7B-51EC070B290C}"/>
    <cellStyle name="Total 3 4 5" xfId="8401" xr:uid="{98A810DA-9DE9-4DC2-80B2-6A349DCE9476}"/>
    <cellStyle name="Total 3 4 5 2" xfId="28612" xr:uid="{4DDFBE8C-90FD-40B1-B56E-2B1E73E5B6FE}"/>
    <cellStyle name="Total 3 4 5 3" xfId="38388" xr:uid="{537874C8-23B0-4524-8D56-AFBB68726666}"/>
    <cellStyle name="Total 3 4 5 4" xfId="18420" xr:uid="{13DB2FCF-469B-4340-90B7-3D0D463EAA8C}"/>
    <cellStyle name="Total 3 4 6" xfId="8927" xr:uid="{9D25540D-A666-4C40-B1CA-F82B03209D23}"/>
    <cellStyle name="Total 3 4 6 2" xfId="29136" xr:uid="{EFF70AB3-83E5-4AB6-97BA-B0C9B1559549}"/>
    <cellStyle name="Total 3 4 6 3" xfId="38912" xr:uid="{0F31E09E-009B-480B-A3F0-4E76919E3BD6}"/>
    <cellStyle name="Total 3 4 6 4" xfId="18944" xr:uid="{BB8636E3-E45F-403B-AC22-8C54965B5381}"/>
    <cellStyle name="Total 3 4 7" xfId="9451" xr:uid="{FBB45AFC-C15F-4834-A3E3-6A6E1E6A31AA}"/>
    <cellStyle name="Total 3 4 7 2" xfId="29658" xr:uid="{4DB3DF11-C2FF-4617-9D6F-9C2488C93023}"/>
    <cellStyle name="Total 3 4 7 3" xfId="39434" xr:uid="{F2F07398-DD88-4E7E-B634-F5523C0E5B42}"/>
    <cellStyle name="Total 3 4 7 4" xfId="19466" xr:uid="{72CC2028-7546-4668-9CD5-A80C283C4320}"/>
    <cellStyle name="Total 3 4 8" xfId="9975" xr:uid="{1093E15D-0876-4857-8E50-15045626A857}"/>
    <cellStyle name="Total 3 4 8 2" xfId="30182" xr:uid="{C4C83A5B-2C9C-4034-AFCB-39527CB2FB16}"/>
    <cellStyle name="Total 3 4 8 3" xfId="39958" xr:uid="{E0488F13-6314-449C-8B31-D0415BED84D9}"/>
    <cellStyle name="Total 3 4 8 4" xfId="19990" xr:uid="{712A7D02-823F-4122-96EE-AB993EBA6CC5}"/>
    <cellStyle name="Total 3 4 9" xfId="10486" xr:uid="{F07C1A65-5534-4474-9DA3-46E619BBF2E4}"/>
    <cellStyle name="Total 3 4 9 2" xfId="30690" xr:uid="{D1FF5859-A5C4-40D9-BC92-4E29A7935475}"/>
    <cellStyle name="Total 3 4 9 3" xfId="40466" xr:uid="{D05139B7-51F9-45CF-9DFB-B91838B4E0B5}"/>
    <cellStyle name="Total 3 4 9 4" xfId="20498" xr:uid="{8BCC1FC2-E0F9-43E9-88CB-C318BB0A24CD}"/>
    <cellStyle name="Total 3 5" xfId="6575" xr:uid="{228D6CFD-1018-4BBD-9414-B22FA6B2573A}"/>
    <cellStyle name="Total 3 5 10" xfId="11362" xr:uid="{E91AE5A6-3991-4030-9725-8D0F9BBCBE11}"/>
    <cellStyle name="Total 3 5 10 2" xfId="31564" xr:uid="{0620E458-EA8A-4794-8CA2-D73ABB7867E5}"/>
    <cellStyle name="Total 3 5 10 3" xfId="41340" xr:uid="{1F5AA681-8458-407B-9534-21BF7BD1363D}"/>
    <cellStyle name="Total 3 5 10 4" xfId="21372" xr:uid="{74E057C5-42E4-4199-A16E-29C5C501BF5A}"/>
    <cellStyle name="Total 3 5 11" xfId="11848" xr:uid="{F20BE64C-BFD5-41AC-8A75-0B681BDA83EF}"/>
    <cellStyle name="Total 3 5 11 2" xfId="32050" xr:uid="{8290A97B-3677-4381-8C00-7743D26F14AC}"/>
    <cellStyle name="Total 3 5 11 3" xfId="41826" xr:uid="{3DEE651A-2BDE-4F60-B452-9B4FDDADA608}"/>
    <cellStyle name="Total 3 5 11 4" xfId="21858" xr:uid="{8585EC28-B0E3-4F98-8265-4643BDD975DC}"/>
    <cellStyle name="Total 3 5 12" xfId="12322" xr:uid="{8E3FBACF-D011-4E4B-93F5-525F2FFB93DF}"/>
    <cellStyle name="Total 3 5 12 2" xfId="32523" xr:uid="{BE83E654-DF90-4DA3-9FC4-26D8E0B205D0}"/>
    <cellStyle name="Total 3 5 12 3" xfId="42299" xr:uid="{B96610A8-28FB-4A62-A7BF-71261B0857E8}"/>
    <cellStyle name="Total 3 5 12 4" xfId="22331" xr:uid="{1B10187B-DD98-4E89-AABE-065B033EC182}"/>
    <cellStyle name="Total 3 5 13" xfId="12783" xr:uid="{6BF7B1C4-37A9-4649-8AEA-B4255C870D2A}"/>
    <cellStyle name="Total 3 5 13 2" xfId="32983" xr:uid="{A112EF08-7260-4CEC-8ED3-CB034FAEC450}"/>
    <cellStyle name="Total 3 5 13 3" xfId="42759" xr:uid="{859DFF32-51BA-4664-A394-824CD4AAA4C0}"/>
    <cellStyle name="Total 3 5 13 4" xfId="22791" xr:uid="{B7FA9494-37D6-444E-9D0D-D1BDCED6BE9F}"/>
    <cellStyle name="Total 3 5 14" xfId="13243" xr:uid="{D5B0D1BB-5D1A-4D53-924B-67CB31DB4ADD}"/>
    <cellStyle name="Total 3 5 14 2" xfId="33442" xr:uid="{79A3E1DB-DD98-41C4-BCBB-EB77D3DBCC6C}"/>
    <cellStyle name="Total 3 5 14 3" xfId="43218" xr:uid="{14DEF7B0-F055-4A80-82C2-3BDA29C8E753}"/>
    <cellStyle name="Total 3 5 14 4" xfId="23250" xr:uid="{287270FD-8FC7-47CF-B653-01EAFC6D8341}"/>
    <cellStyle name="Total 3 5 15" xfId="13696" xr:uid="{E280E5A0-B797-46CF-B3BC-744CCE9EF7A6}"/>
    <cellStyle name="Total 3 5 15 2" xfId="33893" xr:uid="{C9DF0A9C-5C29-4279-900C-20E78E63F258}"/>
    <cellStyle name="Total 3 5 15 3" xfId="43669" xr:uid="{8E1880F0-25AA-46F5-B005-1033F4505344}"/>
    <cellStyle name="Total 3 5 15 4" xfId="23701" xr:uid="{5532B51A-3423-4EC4-92BC-95C26DFB084C}"/>
    <cellStyle name="Total 3 5 16" xfId="26793" xr:uid="{767A9881-A786-4BB0-9C94-205743261A26}"/>
    <cellStyle name="Total 3 5 17" xfId="36569" xr:uid="{3F4E3CC9-B806-4012-A543-C9566734C202}"/>
    <cellStyle name="Total 3 5 18" xfId="16601" xr:uid="{7EEEF63B-D513-46ED-9FDC-44A111F17641}"/>
    <cellStyle name="Total 3 5 2" xfId="7134" xr:uid="{55DEC074-DC06-4315-A998-A49CF73C2FE0}"/>
    <cellStyle name="Total 3 5 2 2" xfId="27348" xr:uid="{1042D100-3078-40FA-B54A-2A18A09E94FB}"/>
    <cellStyle name="Total 3 5 2 3" xfId="37124" xr:uid="{5C388C8F-F381-4B61-BC03-B25923EB6404}"/>
    <cellStyle name="Total 3 5 2 4" xfId="17156" xr:uid="{5170B4C3-93F1-4CB4-B5A9-9B257CBEFB4A}"/>
    <cellStyle name="Total 3 5 3" xfId="7681" xr:uid="{87AAC4F2-6093-4E08-A0FE-AAF3592ADEA0}"/>
    <cellStyle name="Total 3 5 3 2" xfId="27895" xr:uid="{2F0269E4-C320-4DD0-9300-2AE3899306D5}"/>
    <cellStyle name="Total 3 5 3 3" xfId="37671" xr:uid="{A838E764-C2CA-45AC-B8E8-A01AE8E60C80}"/>
    <cellStyle name="Total 3 5 3 4" xfId="17703" xr:uid="{C153FBCE-CC1B-4B9B-B187-C1EDFBBCFD03}"/>
    <cellStyle name="Total 3 5 4" xfId="8231" xr:uid="{CD8CE251-F557-4737-9334-B8EADD458CC3}"/>
    <cellStyle name="Total 3 5 4 2" xfId="28443" xr:uid="{796D552C-2C2A-4CC0-ABFB-1893E3544FC5}"/>
    <cellStyle name="Total 3 5 4 3" xfId="38219" xr:uid="{7E0A8F8C-7867-4A2A-ADB9-CEF0DE25D980}"/>
    <cellStyle name="Total 3 5 4 4" xfId="18251" xr:uid="{DB005F7A-B420-49CC-A459-DEC800C25982}"/>
    <cellStyle name="Total 3 5 5" xfId="8773" xr:uid="{55BBDE05-E492-4BCB-A09E-BDE39F69DE7C}"/>
    <cellStyle name="Total 3 5 5 2" xfId="28984" xr:uid="{B7DCD676-AAC3-4A06-8E40-48DCA3D94C0D}"/>
    <cellStyle name="Total 3 5 5 3" xfId="38760" xr:uid="{7F2148EA-DB3C-47D3-9513-0C0D72A0CF52}"/>
    <cellStyle name="Total 3 5 5 4" xfId="18792" xr:uid="{51D717FE-5678-4362-B646-3EDAD116869A}"/>
    <cellStyle name="Total 3 5 6" xfId="9299" xr:uid="{9F395004-1BD9-4C2F-9E78-19EABCAB3659}"/>
    <cellStyle name="Total 3 5 6 2" xfId="29508" xr:uid="{4E746774-E841-40B4-B048-C4CF826C10D4}"/>
    <cellStyle name="Total 3 5 6 3" xfId="39284" xr:uid="{BF08C239-D717-4AB3-83CC-F3A023A7F8DB}"/>
    <cellStyle name="Total 3 5 6 4" xfId="19316" xr:uid="{89359469-BC8B-4217-8611-B0103A4196DF}"/>
    <cellStyle name="Total 3 5 7" xfId="9823" xr:uid="{2F5C9D46-D1E1-4CB4-84F7-8038B0A6108D}"/>
    <cellStyle name="Total 3 5 7 2" xfId="30030" xr:uid="{BCEEDED9-BFF7-4B1E-9909-F037BCD3329B}"/>
    <cellStyle name="Total 3 5 7 3" xfId="39806" xr:uid="{7D27FE4C-E1AD-4686-9424-C6ECDEA91837}"/>
    <cellStyle name="Total 3 5 7 4" xfId="19838" xr:uid="{8CF32FAF-86AD-43EC-8D89-BEACC32DF47C}"/>
    <cellStyle name="Total 3 5 8" xfId="10347" xr:uid="{EBCDF1B9-836E-4218-97D4-55575AE09C49}"/>
    <cellStyle name="Total 3 5 8 2" xfId="30554" xr:uid="{9214F5DD-2117-4C75-9280-E1778552319D}"/>
    <cellStyle name="Total 3 5 8 3" xfId="40330" xr:uid="{0896C577-330C-4C9F-BA22-2CDA9956C3C9}"/>
    <cellStyle name="Total 3 5 8 4" xfId="20362" xr:uid="{6FBDCAFA-A8BD-4C8B-995E-870DF1695EA9}"/>
    <cellStyle name="Total 3 5 9" xfId="10858" xr:uid="{D54F40E1-595A-4281-82D9-D27E4D64E466}"/>
    <cellStyle name="Total 3 5 9 2" xfId="31062" xr:uid="{81A8E927-337F-4068-B69C-A9A7D41D7D2D}"/>
    <cellStyle name="Total 3 5 9 3" xfId="40838" xr:uid="{2387D2AF-7CFF-4B4A-AAD1-F757D16339DA}"/>
    <cellStyle name="Total 3 5 9 4" xfId="20870" xr:uid="{A4015EAE-B45B-4489-835B-FBC5F65BA5B3}"/>
    <cellStyle name="Total 3 6" xfId="6706" xr:uid="{3E4185FB-B1FC-49D7-945A-0ED5F0BA1669}"/>
    <cellStyle name="Total 3 6 2" xfId="26920" xr:uid="{0997E3D5-A53C-4BA8-A96D-92856D61CA36}"/>
    <cellStyle name="Total 3 6 3" xfId="36696" xr:uid="{90558FEE-8DFD-4837-8B85-E97D3347DC79}"/>
    <cellStyle name="Total 3 6 4" xfId="16728" xr:uid="{61000BD7-0484-4C8D-B9E1-5087E213F311}"/>
    <cellStyle name="Total 3 7" xfId="7804" xr:uid="{4B9CF622-433A-480B-A39D-A8A7B2B1D989}"/>
    <cellStyle name="Total 3 7 2" xfId="28016" xr:uid="{C5586D49-2623-417D-A042-2BF24A208C7B}"/>
    <cellStyle name="Total 3 7 3" xfId="37792" xr:uid="{A57369D9-9EB5-4E1B-992B-91D3BFD2F636}"/>
    <cellStyle name="Total 3 7 4" xfId="17824" xr:uid="{2092C07C-B8EE-44AE-B271-565A8A99E1A0}"/>
    <cellStyle name="Total 3 8" xfId="9399" xr:uid="{6C7BAD8A-38C5-481D-8611-F52F9C4689DE}"/>
    <cellStyle name="Total 3 8 2" xfId="29607" xr:uid="{6C75AEDC-AC7E-439E-A184-8BB620CFB4A6}"/>
    <cellStyle name="Total 3 8 3" xfId="39383" xr:uid="{2DF3262F-B803-4868-934D-A5F9F2401C93}"/>
    <cellStyle name="Total 3 8 4" xfId="19415" xr:uid="{97CAB2B5-3946-4356-8F28-F5695B155531}"/>
    <cellStyle name="Total 3 9" xfId="10445" xr:uid="{CC31D97A-EFD4-4F14-969A-17592BECF070}"/>
    <cellStyle name="Total 3 9 2" xfId="30650" xr:uid="{8F6A709F-C56E-455F-A001-FAD5603363F3}"/>
    <cellStyle name="Total 3 9 3" xfId="40426" xr:uid="{273ECC37-A2FF-4A46-BD1E-D7CCDE8A8EEE}"/>
    <cellStyle name="Total 3 9 4" xfId="20458" xr:uid="{F2CC601D-D37F-411F-8005-B8952252D807}"/>
    <cellStyle name="Total 4" xfId="3266" xr:uid="{98B39445-6A6D-417E-97AA-6B7DE0B1A30A}"/>
    <cellStyle name="Total 5" xfId="3267" xr:uid="{75B49DDF-32B5-41BE-89CD-72E6F2E41564}"/>
    <cellStyle name="Total 6" xfId="3268" xr:uid="{A64B2015-C6A8-4C9B-B2C6-87C7AFC685F9}"/>
    <cellStyle name="Total 7" xfId="3269" xr:uid="{BCF59339-C516-4190-84A8-CDB6231C8560}"/>
    <cellStyle name="Total 8" xfId="3270" xr:uid="{EA41B72F-B50F-488C-982F-F275C2177178}"/>
    <cellStyle name="Total 9" xfId="3271" xr:uid="{3B04F85B-4F8D-4CCE-8F2D-6E8921081995}"/>
    <cellStyle name="TotalNote" xfId="3272" xr:uid="{456096EE-9CBD-4C9C-B550-01B760AD3952}"/>
    <cellStyle name="Überschrift" xfId="3273" xr:uid="{B3310CDB-BAE0-493F-AB6E-B5F0BEA06158}"/>
    <cellStyle name="UI Background" xfId="3274" xr:uid="{268FD646-D9D2-4F35-B853-1FDC80EBA518}"/>
    <cellStyle name="UIScreenText" xfId="3275" xr:uid="{A1F19E59-2EF6-4273-947A-5E9152065067}"/>
    <cellStyle name="Unprot" xfId="3276" xr:uid="{33372C88-3128-429F-B3A1-BC7A0376CFDA}"/>
    <cellStyle name="Unprot$" xfId="3277" xr:uid="{B749EEA4-F3D2-47C2-9A89-5932B45C7102}"/>
    <cellStyle name="Unprotect" xfId="3278" xr:uid="{C15A72E5-B2DB-4DD7-8C5F-231F8AE67AD5}"/>
    <cellStyle name="UserCalculations" xfId="3279" xr:uid="{7BEA0465-40BA-4B77-8647-3919DFCB8C35}"/>
    <cellStyle name="Valuta [0]_Intercompany Dec. 2000" xfId="3280" xr:uid="{455D8499-27A3-472E-B065-AC2F941D7403}"/>
    <cellStyle name="Valuta_Intercompany Dec. 2000" xfId="3281" xr:uid="{98BBA69F-6219-4CDB-887F-7442FB13E5CB}"/>
    <cellStyle name="Variables" xfId="3282" xr:uid="{7943A2E8-0F31-422F-B441-818DD5C2A7AD}"/>
    <cellStyle name="Währung [0]_BASF_JP" xfId="3283" xr:uid="{1E29A288-9364-41A2-A324-85D388FFD209}"/>
    <cellStyle name="Währung_BASF_JP" xfId="3284" xr:uid="{52386D86-3D4E-4F66-AC41-605F3F99A839}"/>
    <cellStyle name="Warning Text" xfId="31" builtinId="11" customBuiltin="1"/>
    <cellStyle name="Warning Text 10" xfId="3285" xr:uid="{95F063CE-48BA-4A7C-B947-C8BD5469733B}"/>
    <cellStyle name="Warning Text 11" xfId="3286" xr:uid="{8BAA9303-0D31-47A3-8457-61F9A0A3BE31}"/>
    <cellStyle name="Warning Text 12" xfId="3287" xr:uid="{12FAD212-8DAB-4590-B158-404384DA3721}"/>
    <cellStyle name="Warning Text 13" xfId="3288" xr:uid="{8F853919-6D9B-411E-A1A1-69AF17027CE2}"/>
    <cellStyle name="Warning Text 14" xfId="3289" xr:uid="{56EBAE49-E897-44EA-B8F4-ABE654ED9C47}"/>
    <cellStyle name="Warning Text 15" xfId="3290" xr:uid="{C793E807-51F3-44FA-B148-E9EF779A49A4}"/>
    <cellStyle name="Warning Text 16" xfId="3291" xr:uid="{40814D4A-150A-4ABA-BFD1-BDCFE764FA98}"/>
    <cellStyle name="Warning Text 17" xfId="3292" xr:uid="{5B6CEFD1-8605-4C63-85CB-4D40B80847C9}"/>
    <cellStyle name="Warning Text 18" xfId="3293" xr:uid="{1E44A067-5E84-4F8A-99BE-88625F0F111E}"/>
    <cellStyle name="Warning Text 19" xfId="3294" xr:uid="{CF7D526E-10AC-4753-A5D3-59314BD22E46}"/>
    <cellStyle name="Warning Text 2" xfId="106" xr:uid="{B22331CB-1DCD-408E-812A-DAB5AA42CAC1}"/>
    <cellStyle name="Warning Text 2 2" xfId="3296" xr:uid="{D18C1F8B-A2F5-4943-B15D-E984C914C4A3}"/>
    <cellStyle name="Warning Text 2 2 2" xfId="43917" xr:uid="{13E3D81A-98DB-47D4-92DC-DBF1FF3E46F6}"/>
    <cellStyle name="Warning Text 2 3" xfId="3791" xr:uid="{8442D340-FC22-47F6-A3BF-B6E58321B056}"/>
    <cellStyle name="Warning Text 2 4" xfId="3295" xr:uid="{3611CFC9-48B8-4DD5-A2BA-DD352991633A}"/>
    <cellStyle name="Warning Text 20" xfId="3297" xr:uid="{B51996C4-16DE-42F6-9C8C-A67705164160}"/>
    <cellStyle name="Warning Text 21" xfId="3298" xr:uid="{B6C3DA64-D8FF-4C76-9E6C-58EB52DF6DAA}"/>
    <cellStyle name="Warning Text 21 2" xfId="3299" xr:uid="{2D7D9234-BCBC-4024-B5A3-8505C3D89E8E}"/>
    <cellStyle name="Warning Text 22" xfId="3300" xr:uid="{46320954-48A5-472F-A20A-32238DD733D8}"/>
    <cellStyle name="Warning Text 23" xfId="3301" xr:uid="{1B408823-8C9C-43DE-8C63-A9749ED54205}"/>
    <cellStyle name="Warning Text 3" xfId="191" xr:uid="{0059083C-657D-4978-AF36-C815A82AEDC1}"/>
    <cellStyle name="Warning Text 3 2" xfId="517" xr:uid="{41BA3248-71E0-485A-97A2-7A7A449A5BF7}"/>
    <cellStyle name="Warning Text 3 3" xfId="663" xr:uid="{FCE481AC-CB58-460F-B127-6CCEEDF91026}"/>
    <cellStyle name="Warning Text 3 4" xfId="43916" xr:uid="{9AB2B1EE-A3D0-4437-BFE5-2CB4DF558C97}"/>
    <cellStyle name="Warning Text 4" xfId="3302" xr:uid="{CCAF88F8-0D91-431E-B3D4-CCCBE5648A4D}"/>
    <cellStyle name="Warning Text 5" xfId="3303" xr:uid="{0E99F9DE-5B54-4166-A0DD-6D388B302E50}"/>
    <cellStyle name="Warning Text 6" xfId="3304" xr:uid="{DA6EEA43-7F92-44F3-81A4-C142D96F51C1}"/>
    <cellStyle name="Warning Text 7" xfId="3305" xr:uid="{6BEC9325-02CF-4AED-A350-3EC6E2C07888}"/>
    <cellStyle name="Warning Text 8" xfId="3306" xr:uid="{7864CE21-25E7-4CBF-8AA4-FEE02133F35E}"/>
    <cellStyle name="Warning Text 9" xfId="3307" xr:uid="{3731485E-F34E-400A-8FBF-70238D3A35E7}"/>
    <cellStyle name="Wrap" xfId="3308" xr:uid="{19126A06-6FD9-4740-8C8F-E91D0AB4DF9E}"/>
    <cellStyle name="Wไhrung [0]_OPTIMIR1 (deutsch)" xfId="3309" xr:uid="{C205D770-F463-41BC-A602-3D81C3351226}"/>
    <cellStyle name="Wไhrung_OPTIMIR1 (deutsch)" xfId="3310" xr:uid="{81E0FEFC-25EA-4C26-A4AF-FCC06123A990}"/>
    <cellStyle name="W鄣rung [0]_Dec FX Rates 2000-2001" xfId="3311" xr:uid="{3F72AED2-2BCB-487D-B4B1-1A35F1E837D4}"/>
    <cellStyle name="W鄣rung_Dec FX Rates 2000-2001" xfId="3312" xr:uid="{239B88F0-D6B7-4E44-9A95-972AC010B605}"/>
    <cellStyle name="YAxisData" xfId="3313" xr:uid="{1565257D-33FA-4887-A38F-505BAFBDDAE2}"/>
    <cellStyle name="Year" xfId="3314" xr:uid="{A4B55888-C8D2-4A53-ACA1-0870B98B76A4}"/>
    <cellStyle name="ｳfｹ0]_Sheet1" xfId="3315" xr:uid="{EB043245-FA7A-4F06-9470-4F9D67252078}"/>
    <cellStyle name="ｳfｹSheet1" xfId="3316" xr:uid="{CFA358A0-5AA7-42E2-A6AF-8A5EA5C15486}"/>
    <cellStyle name="パーセント 2" xfId="3317" xr:uid="{7BF786B1-20EF-4094-A366-E5DF62E7E977}"/>
    <cellStyle name="ハイパーリンク" xfId="3318" xr:uid="{52570738-D5A1-46B8-BE96-1F6114FFDEEE}"/>
    <cellStyle name="เครื่องหมายเปอร์เซ็นต์_pbal1" xfId="3319" xr:uid="{721BA3DB-C5D2-416F-89AC-4B0CE6F0CE37}"/>
    <cellStyle name="เครื่องหมายจุลภาค [0]_PERSONAL" xfId="3320" xr:uid="{81CD17D0-710E-4C2E-ADEB-BB161274949B}"/>
    <cellStyle name="เครื่องหมายจุลภาค 10" xfId="3795" xr:uid="{9D1E1447-728D-4CFD-AF51-6C6770E42328}"/>
    <cellStyle name="เครื่องหมายจุลภาค 14" xfId="3498" xr:uid="{D2337513-F8B7-4429-A465-F110FCC72B34}"/>
    <cellStyle name="เครื่องหมายจุลภาค 15" xfId="3503" xr:uid="{2D7CEAAA-41AA-461C-8C04-79330D378BD2}"/>
    <cellStyle name="เครื่องหมายจุลภาค 16" xfId="3504" xr:uid="{116D881D-1631-49CD-9EE1-B49664CFC148}"/>
    <cellStyle name="เครื่องหมายจุลภาค 2" xfId="798" xr:uid="{EDFB1852-978E-4522-BC80-CAEAFB1416AB}"/>
    <cellStyle name="เครื่องหมายจุลภาค 2 2" xfId="799" xr:uid="{60D6C6D4-06E4-4E0B-B81E-7AE1B411E91F}"/>
    <cellStyle name="เครื่องหมายจุลภาค 2 2 2" xfId="3545" xr:uid="{B33FC337-E1C6-4201-AA0F-F8C8703C41AF}"/>
    <cellStyle name="เครื่องหมายจุลภาค 2 2 2 2" xfId="3863" xr:uid="{7EED7D99-9C2B-4D51-9CBA-5428F83DB6F4}"/>
    <cellStyle name="เครื่องหมายจุลภาค 2 2 3" xfId="3860" xr:uid="{FB1B3609-E4B4-4F28-BF21-2E14B41504E7}"/>
    <cellStyle name="เครื่องหมายจุลภาค 2 3" xfId="800" xr:uid="{5E37AB11-DBF9-46DF-9869-142C6BB20448}"/>
    <cellStyle name="เครื่องหมายจุลภาค 2 4" xfId="3796" xr:uid="{55CBF4B1-5DED-41CA-B252-FBEB7CF091A7}"/>
    <cellStyle name="เครื่องหมายจุลภาค 2 5" xfId="3859" xr:uid="{CBABFACA-73C9-441E-8920-F4D4D1035127}"/>
    <cellStyle name="เครื่องหมายจุลภาค 2 5 2" xfId="3550" xr:uid="{B20E5F7C-3542-445A-A3F0-616E0D72784D}"/>
    <cellStyle name="เครื่องหมายจุลภาค 2_EF_Confirm Bank 2011" xfId="3797" xr:uid="{4A20D872-034C-47BB-ADF3-1B1FF135215D}"/>
    <cellStyle name="เครื่องหมายจุลภาค 3" xfId="572" xr:uid="{F38097AB-BC24-4D43-93B8-144E41FBF72F}"/>
    <cellStyle name="เครื่องหมายจุลภาค 3 2" xfId="3546" xr:uid="{C806EF55-BDEC-4E06-B205-55AF8B674399}"/>
    <cellStyle name="เครื่องหมายจุลภาค 3 2 2" xfId="3799" xr:uid="{DE9A0FD0-EE27-451F-8747-4FE70BF6AEE7}"/>
    <cellStyle name="เครื่องหมายจุลภาค 3 2 3" xfId="3798" xr:uid="{DFB59996-24AB-47E2-AD1A-263CEBA6F581}"/>
    <cellStyle name="เครื่องหมายจุลภาค 3 2 4" xfId="3544" xr:uid="{752160C8-7415-414E-AF1C-14C319CB99B0}"/>
    <cellStyle name="เครื่องหมายจุลภาค 3 3" xfId="3547" xr:uid="{2FB5C1C5-7C2F-4013-AA4F-68DB9EE0C848}"/>
    <cellStyle name="เครื่องหมายจุลภาค 3 3 2" xfId="3800" xr:uid="{64860FE9-2540-4473-8C1A-0F9859CC6B0E}"/>
    <cellStyle name="เครื่องหมายจุลภาค 3 4" xfId="3548" xr:uid="{ED754068-C370-4B2C-A2B1-867A1F98B8CC}"/>
    <cellStyle name="เครื่องหมายจุลภาค 3 5" xfId="3549" xr:uid="{82B93596-0457-47F9-98B1-24274AACE46C}"/>
    <cellStyle name="เครื่องหมายจุลภาค 3 6" xfId="3801" xr:uid="{78CF71B6-8F7B-4AED-8D5F-464077F53DA4}"/>
    <cellStyle name="เครื่องหมายจุลภาค 3 7" xfId="3802" xr:uid="{BFAC3D1F-CC2C-471A-8696-C51EA274EE0C}"/>
    <cellStyle name="เครื่องหมายจุลภาค 3 8" xfId="801" xr:uid="{68A8E0E6-17E4-44DC-9ED7-01A4BCEC122D}"/>
    <cellStyle name="เครื่องหมายจุลภาค 4" xfId="802" xr:uid="{A707FC4B-486D-4F43-A4C0-F264C1D91D4C}"/>
    <cellStyle name="เครื่องหมายจุลภาค 4 2" xfId="803" xr:uid="{DD6978E7-59CD-4738-9D57-84B9A65BCACE}"/>
    <cellStyle name="เครื่องหมายจุลภาค 4 3" xfId="3803" xr:uid="{5A559EFA-C0D5-4866-8249-7EF929A9C248}"/>
    <cellStyle name="เครื่องหมายจุลภาค 4 3 2" xfId="3804" xr:uid="{2E072E0D-67B5-4806-B947-51BA43FB6491}"/>
    <cellStyle name="เครื่องหมายจุลภาค 4 4" xfId="3805" xr:uid="{3372449E-8BEB-4F19-B538-8E973D83104C}"/>
    <cellStyle name="เครื่องหมายจุลภาค 5" xfId="804" xr:uid="{CC619211-EC7F-4895-BAB0-B84E78FCA0EE}"/>
    <cellStyle name="เครื่องหมายจุลภาค 5 2" xfId="3806" xr:uid="{116BD9E3-ECFC-4455-B3E9-5CD84DB71C1B}"/>
    <cellStyle name="เครื่องหมายจุลภาค 6" xfId="3552" xr:uid="{D844B58D-B78C-42FF-9964-0F9F50F468B3}"/>
    <cellStyle name="เครื่องหมายจุลภาค 6 2" xfId="3553" xr:uid="{736D99AE-EAFF-4327-9445-AF48834F77A6}"/>
    <cellStyle name="เครื่องหมายจุลภาค 6 3" xfId="3807" xr:uid="{74517597-24F8-4CE6-AD82-BCA0090A3657}"/>
    <cellStyle name="เครื่องหมายจุลภาค 7" xfId="3482" xr:uid="{2A647F2A-38D2-4CC6-A6E0-CE6C41E4FF3D}"/>
    <cellStyle name="เครื่องหมายจุลภาค 7 2" xfId="3555" xr:uid="{57638FDD-26E0-4D3D-A0C4-25E2616B7920}"/>
    <cellStyle name="เครื่องหมายจุลภาค 7 2 2" xfId="3808" xr:uid="{831736BA-B484-4B7B-949C-C700266A43D8}"/>
    <cellStyle name="เครื่องหมายจุลภาค 7 3" xfId="3554" xr:uid="{7A0571FA-F759-4D42-A05F-5085F800CCC9}"/>
    <cellStyle name="เครื่องหมายจุลภาค 8" xfId="3556" xr:uid="{0000743B-CED7-4B95-949F-6DF920CE9AB8}"/>
    <cellStyle name="เครื่องหมายจุลภาค 9" xfId="3557" xr:uid="{8BA4064C-36FA-400A-882F-F48580C2C318}"/>
    <cellStyle name="เครื่องหมายจุลภาค 9 2" xfId="3809" xr:uid="{8B4BC401-BBA4-465A-90F1-5211EA1EF8CF}"/>
    <cellStyle name="เครื่องหมายจุลภาค_2Q07-GMM Grammy" xfId="3321" xr:uid="{928A7EC3-FAA3-4AB5-B990-4CEC75C27117}"/>
    <cellStyle name="เครื่องหมายสกุลเงิน [0]_PERSONAL" xfId="3322" xr:uid="{30BFCB57-E7F9-4318-83D5-F37B2D93AD3B}"/>
    <cellStyle name="เครื่องหมายสกุลเงิน 2" xfId="3810" xr:uid="{6EB017FF-4506-4091-9A43-669638B5F9B8}"/>
    <cellStyle name="เครื่องหมายสกุลเงิน 2 2" xfId="3811" xr:uid="{D096C74C-EF83-4E2D-B73C-6ED61376B34B}"/>
    <cellStyle name="เครื่องหมายสกุลเงิน 3" xfId="3812" xr:uid="{80EADC34-983C-4121-A956-E4848D87597A}"/>
    <cellStyle name="เครื่องหมายสกุลเงิน_PERSONAL" xfId="3323" xr:uid="{EFD39F32-32BF-4B20-9228-D85F07E05C46}"/>
    <cellStyle name="เชื่อมโยงหลายมิติ" xfId="805" xr:uid="{60A7766A-C3C9-4DFF-806A-8490E5994958}"/>
    <cellStyle name="เชื่อมโยงหลายมิติ 2" xfId="3325" xr:uid="{38734B03-7E2C-419F-A4C3-71EAC7A73FEF}"/>
    <cellStyle name="เชื่อมโยงหลายมิติ 3" xfId="3558" xr:uid="{DFF38354-D3EF-4319-A95C-BE115B6ABE15}"/>
    <cellStyle name="เชื่อมโยงหลายมิติ 4" xfId="3324" xr:uid="{946E5C67-DE5E-4616-82A4-29B64C059B89}"/>
    <cellStyle name="เชื่อมโยงหลายมิติ_05  Estimate Sale 2 Year" xfId="43918" xr:uid="{8F25F505-2670-44C9-B471-63F5736A71FD}"/>
    <cellStyle name="เซลล์ตรวจสอบ" xfId="3326" xr:uid="{2EC89E4F-71C1-42A5-B69A-FB6192869753}"/>
    <cellStyle name="เซลล์ตรวจสอบ 2" xfId="3814" xr:uid="{438C4F38-11B0-41B0-8CE5-A70565A6E0DE}"/>
    <cellStyle name="เซลล์ตรวจสอบ 3" xfId="43919" xr:uid="{052C1727-A445-4A59-B048-BAA2FAAED3E6}"/>
    <cellStyle name="เซลล์ที่มีการเชื่อมโยง" xfId="3327" xr:uid="{400C7A9A-D51E-44C9-9257-52226F641906}"/>
    <cellStyle name="เซลล์ที่มีการเชื่อมโยง 2" xfId="3815" xr:uid="{FFA54777-B81C-46D0-82CC-FA6EB1847B64}"/>
    <cellStyle name="เซลล์ที่มีการเชื่อมโยง 3" xfId="43920" xr:uid="{29E3B3F4-E07A-4EA7-9CCC-19D50FB896EE}"/>
    <cellStyle name="เปอร์เซ็นต์ 2" xfId="816" xr:uid="{B89EDBA2-08A8-4241-95BE-4287CCFCD40F}"/>
    <cellStyle name="เปอร์เซ็นต์ 3" xfId="3573" xr:uid="{7B861F8D-041F-43A5-B6CE-85BF9587B9DC}"/>
    <cellStyle name="เปอร์เซ็นต์ 3 2" xfId="3834" xr:uid="{6A5895B1-1ACC-428E-9B82-4D2C8EA96E81}"/>
    <cellStyle name="เปอร์เซ็นต์_Lead 280203" xfId="3328" xr:uid="{76278515-6315-431C-8EB7-A8F991C7688B}"/>
    <cellStyle name="แย่" xfId="3329" xr:uid="{D7D6E861-75CC-473C-8357-3FC4A8A529A3}"/>
    <cellStyle name="แย่ 2" xfId="3836" xr:uid="{EC04A3D5-886E-4BB5-8B96-4118AE592438}"/>
    <cellStyle name="แย่ 3" xfId="43921" xr:uid="{56DD6C12-7703-4C4C-95BA-F1ED38A074CE}"/>
    <cellStyle name="แสดงผล" xfId="3330" xr:uid="{B28CCFBE-30E2-4417-BA37-33407123DDA0}"/>
    <cellStyle name="แสดงผล 10" xfId="5467" xr:uid="{85162860-5B55-4B50-A34F-1DDE320680E3}"/>
    <cellStyle name="แสดงผล 10 2" xfId="25699" xr:uid="{941247A1-916E-42FB-A428-0F05516BEDF8}"/>
    <cellStyle name="แสดงผล 10 3" xfId="35475" xr:uid="{7EB1EA94-F085-4DAF-B71E-2B536A5565E6}"/>
    <cellStyle name="แสดงผล 10 4" xfId="15507" xr:uid="{51E5478C-1E45-4FD8-8B1D-30684A4FA211}"/>
    <cellStyle name="แสดงผล 11" xfId="5999" xr:uid="{9C2D3F1A-9CE1-42C5-8E79-EB1700708126}"/>
    <cellStyle name="แสดงผล 11 2" xfId="26219" xr:uid="{9412C431-7CD6-4F42-9432-3825FFF4FFB1}"/>
    <cellStyle name="แสดงผล 11 3" xfId="35995" xr:uid="{34237895-F3A5-40AD-ABD6-9FB70271D23A}"/>
    <cellStyle name="แสดงผล 11 4" xfId="16027" xr:uid="{3BB063F7-B52C-46F7-A263-711439E8168D}"/>
    <cellStyle name="แสดงผล 12" xfId="4078" xr:uid="{4E755AE4-292A-441E-8C1B-1D7C0EE862E6}"/>
    <cellStyle name="แสดงผล 12 2" xfId="24333" xr:uid="{CAF35204-7532-40EF-9BDB-2BF5A1DD107B}"/>
    <cellStyle name="แสดงผล 12 3" xfId="34109" xr:uid="{61627D7C-4A2B-4D57-8170-DBD1371E1FF4}"/>
    <cellStyle name="แสดงผล 12 4" xfId="14141" xr:uid="{62AD3B06-5724-47B2-B186-CB087CA8B944}"/>
    <cellStyle name="แสดงผล 13" xfId="5608" xr:uid="{8C483CA0-8BF3-43DD-9A6B-C7E5DEE934C2}"/>
    <cellStyle name="แสดงผล 13 2" xfId="25837" xr:uid="{4FFCD683-17D5-41FC-A5A8-CC9EE3742421}"/>
    <cellStyle name="แสดงผล 13 3" xfId="35613" xr:uid="{BB8DF287-A292-4C05-A4BC-F76EABD48265}"/>
    <cellStyle name="แสดงผล 13 4" xfId="15645" xr:uid="{66843632-AC70-4842-9FB9-FBAD2D66970A}"/>
    <cellStyle name="แสดงผล 14" xfId="8290" xr:uid="{984A41E6-0B83-43D5-874D-97DD6E0872EA}"/>
    <cellStyle name="แสดงผล 14 2" xfId="28502" xr:uid="{4A9A3A1A-DB26-4845-89BF-A7D356711D5F}"/>
    <cellStyle name="แสดงผล 14 3" xfId="38278" xr:uid="{6B7CAF0E-7BDD-4AE8-9786-672086876021}"/>
    <cellStyle name="แสดงผล 14 4" xfId="18310" xr:uid="{5299ED91-8CA2-4CC7-9A66-2B9FE8FA0C28}"/>
    <cellStyle name="แสดงผล 15" xfId="5706" xr:uid="{5B9E9A5F-87F9-44F4-9A10-C3EFCB84F941}"/>
    <cellStyle name="แสดงผล 15 2" xfId="25935" xr:uid="{B194B019-757D-446F-A194-0374F4A4E9F5}"/>
    <cellStyle name="แสดงผล 15 3" xfId="35711" xr:uid="{23D50F42-56DB-4AC3-BFA3-0A440792A9D2}"/>
    <cellStyle name="แสดงผล 15 4" xfId="15743" xr:uid="{D7634539-4830-4F65-BB00-20254089CD25}"/>
    <cellStyle name="แสดงผล 16" xfId="4063" xr:uid="{D7D482C3-16E5-4F42-85E0-051990183BD8}"/>
    <cellStyle name="แสดงผล 16 2" xfId="24318" xr:uid="{EE044D04-8C82-42EB-9F8F-107E249EB426}"/>
    <cellStyle name="แสดงผล 16 3" xfId="34094" xr:uid="{3224A624-7F50-458D-B2E7-17AA06774748}"/>
    <cellStyle name="แสดงผล 16 4" xfId="14126" xr:uid="{B9399AB3-CF5A-40A0-9376-D3753030632D}"/>
    <cellStyle name="แสดงผล 17" xfId="8384" xr:uid="{4B0F9815-8668-4F99-8FCB-E4D86EB72659}"/>
    <cellStyle name="แสดงผล 17 2" xfId="28595" xr:uid="{A457B33F-72F0-4F43-9C0A-4B1AF766728F}"/>
    <cellStyle name="แสดงผล 17 3" xfId="38371" xr:uid="{4E7D7480-2C77-4FE8-B4FC-FF253569C05E}"/>
    <cellStyle name="แสดงผล 17 4" xfId="18403" xr:uid="{C1802735-FEED-4DB3-AA24-CCF3BFAC83C1}"/>
    <cellStyle name="แสดงผล 18" xfId="4268" xr:uid="{A950946E-C255-4FEC-A6E6-99C5549E1E8B}"/>
    <cellStyle name="แสดงผล 18 2" xfId="24519" xr:uid="{C2BFE274-4320-481D-8701-39F393EA97B5}"/>
    <cellStyle name="แสดงผล 18 3" xfId="34295" xr:uid="{FCFBF67C-6F6D-472C-B53F-FC388782BEFB}"/>
    <cellStyle name="แสดงผล 18 4" xfId="14327" xr:uid="{53A782CF-8373-4BEE-B28A-2CC5371407B0}"/>
    <cellStyle name="แสดงผล 19" xfId="4557" xr:uid="{6EAB0E77-8F04-4F23-ACC9-90634A024BA5}"/>
    <cellStyle name="แสดงผล 19 2" xfId="24806" xr:uid="{CEEDDCFF-55E5-4D90-9E79-41E038A92AEC}"/>
    <cellStyle name="แสดงผล 19 3" xfId="34582" xr:uid="{45343545-45E0-423F-A331-92805DBBC4E2}"/>
    <cellStyle name="แสดงผล 19 4" xfId="14614" xr:uid="{DB84B4D9-13AB-4263-B0F5-FD69C88B6D69}"/>
    <cellStyle name="แสดงผล 2" xfId="3849" xr:uid="{34667F5A-B5B9-4F15-9C38-43EB549F03E4}"/>
    <cellStyle name="แสดงผล 20" xfId="24148" xr:uid="{DEF6F69A-0B75-42C9-9396-8DE4B84CC2D2}"/>
    <cellStyle name="แสดงผล 21" xfId="23861" xr:uid="{5A55F4A7-C1FF-4051-9EDD-2A95727C4CD4}"/>
    <cellStyle name="แสดงผล 22" xfId="13970" xr:uid="{776BB3A1-3BEF-470B-BF2B-85F005333F69}"/>
    <cellStyle name="แสดงผล 23" xfId="43922" xr:uid="{94B50FDF-4830-4E1C-852D-DD6A14205E5B}"/>
    <cellStyle name="แสดงผล 3" xfId="6571" xr:uid="{35AE8C9D-C130-4872-A8CB-5A0438940C50}"/>
    <cellStyle name="แสดงผล 3 10" xfId="11358" xr:uid="{162B2010-DAE2-465F-9833-9ED4B25231BE}"/>
    <cellStyle name="แสดงผล 3 10 2" xfId="31560" xr:uid="{3195619D-F767-4E7E-BD26-5301DA7690B8}"/>
    <cellStyle name="แสดงผล 3 10 3" xfId="41336" xr:uid="{AB2B1E15-C1CD-4D2F-BCF9-C18FD8391243}"/>
    <cellStyle name="แสดงผล 3 10 4" xfId="21368" xr:uid="{F1EE1936-FB4F-4A62-B3E7-FEDBE7FC1AAF}"/>
    <cellStyle name="แสดงผล 3 11" xfId="11844" xr:uid="{CEF029F4-97C7-4AD0-8A6B-FEF82505FD0E}"/>
    <cellStyle name="แสดงผล 3 11 2" xfId="32046" xr:uid="{9E199D5A-0D2C-4C63-88D9-61E81C1FBA5D}"/>
    <cellStyle name="แสดงผล 3 11 3" xfId="41822" xr:uid="{E236A580-C629-45D5-B543-AAD46D82B5E0}"/>
    <cellStyle name="แสดงผล 3 11 4" xfId="21854" xr:uid="{9F0B698B-E4B6-4206-BF34-F7C621F37D40}"/>
    <cellStyle name="แสดงผล 3 12" xfId="12318" xr:uid="{04A829A5-0327-49B4-AB9B-9E9E7380633C}"/>
    <cellStyle name="แสดงผล 3 12 2" xfId="32519" xr:uid="{CA689EAA-4021-440E-9CB4-5333955652F5}"/>
    <cellStyle name="แสดงผล 3 12 3" xfId="42295" xr:uid="{F8B31EB3-9714-407D-AF53-27D2BCCAE385}"/>
    <cellStyle name="แสดงผล 3 12 4" xfId="22327" xr:uid="{DBEE0627-A485-4C4D-8EA3-BD67C38329D4}"/>
    <cellStyle name="แสดงผล 3 13" xfId="12779" xr:uid="{4D70BE66-2EB4-4235-B05C-26B5A673487A}"/>
    <cellStyle name="แสดงผล 3 13 2" xfId="32979" xr:uid="{75771ACF-38BB-49C6-A305-7EA266B0A4C8}"/>
    <cellStyle name="แสดงผล 3 13 3" xfId="42755" xr:uid="{75A47139-ABCE-4FF0-AF11-F945AB450CC8}"/>
    <cellStyle name="แสดงผล 3 13 4" xfId="22787" xr:uid="{66AE6580-6E88-4389-B010-D2F41F0E6141}"/>
    <cellStyle name="แสดงผล 3 14" xfId="13239" xr:uid="{924230A6-05BE-45A3-84E6-FECD5BC2B7DF}"/>
    <cellStyle name="แสดงผล 3 14 2" xfId="33438" xr:uid="{EDB013FD-52D8-4C31-B467-CD22AD08DC88}"/>
    <cellStyle name="แสดงผล 3 14 3" xfId="43214" xr:uid="{26B1F1AE-8443-41D7-8827-5177958D2A92}"/>
    <cellStyle name="แสดงผล 3 14 4" xfId="23246" xr:uid="{B1573AFD-8867-4CAE-9EFE-7AB1D4AD619B}"/>
    <cellStyle name="แสดงผล 3 15" xfId="13692" xr:uid="{AC907F38-6BB0-4222-98EE-F5410E0BA802}"/>
    <cellStyle name="แสดงผล 3 15 2" xfId="33889" xr:uid="{B070A027-3656-43C2-A1BB-FD0A6036C1B2}"/>
    <cellStyle name="แสดงผล 3 15 3" xfId="43665" xr:uid="{046B8F47-23A6-4E48-A842-FE0D608E03CB}"/>
    <cellStyle name="แสดงผล 3 15 4" xfId="23697" xr:uid="{0AF0FACA-35DC-4211-BE99-61032974B85A}"/>
    <cellStyle name="แสดงผล 3 16" xfId="26789" xr:uid="{DE264F63-0891-4E24-9EEA-27C924CEA085}"/>
    <cellStyle name="แสดงผล 3 17" xfId="36565" xr:uid="{78354253-FE20-4748-91A3-7298E6B3B8BE}"/>
    <cellStyle name="แสดงผล 3 18" xfId="16597" xr:uid="{69BB2DEF-7273-4963-AD73-57FD2AA473AD}"/>
    <cellStyle name="แสดงผล 3 2" xfId="7130" xr:uid="{83C48FFF-8294-40EA-A879-02A625A84EBB}"/>
    <cellStyle name="แสดงผล 3 2 2" xfId="27344" xr:uid="{AF050CE1-0C75-4A3B-BC41-8EA12768A0C1}"/>
    <cellStyle name="แสดงผล 3 2 3" xfId="37120" xr:uid="{3CDCE0DA-2F8C-4DF7-9BA8-3537FCF37FFA}"/>
    <cellStyle name="แสดงผล 3 2 4" xfId="17152" xr:uid="{D93AAE9D-ABF0-4D5B-9CAC-720B6ECD08AE}"/>
    <cellStyle name="แสดงผล 3 3" xfId="7677" xr:uid="{AF9F0529-7C2B-4847-B8AB-9F6109B15078}"/>
    <cellStyle name="แสดงผล 3 3 2" xfId="27891" xr:uid="{EBE9C68D-6108-4796-AAEE-6C9ED9199F42}"/>
    <cellStyle name="แสดงผล 3 3 3" xfId="37667" xr:uid="{03DC5058-9964-42DB-822B-27C60A54C63A}"/>
    <cellStyle name="แสดงผล 3 3 4" xfId="17699" xr:uid="{7B9E40B6-448C-452B-9D53-1059C39F3E0C}"/>
    <cellStyle name="แสดงผล 3 4" xfId="8227" xr:uid="{C222F3A8-EF0D-4EEA-9F2C-776DCE9BE866}"/>
    <cellStyle name="แสดงผล 3 4 2" xfId="28439" xr:uid="{E6044C23-B988-466F-9159-687C494880EB}"/>
    <cellStyle name="แสดงผล 3 4 3" xfId="38215" xr:uid="{13644712-249E-4AC5-AEC7-7BE3AD23F837}"/>
    <cellStyle name="แสดงผล 3 4 4" xfId="18247" xr:uid="{98620983-CD25-473A-8B6E-661E93A0A3A4}"/>
    <cellStyle name="แสดงผล 3 5" xfId="8769" xr:uid="{3477C797-6ACE-4CAE-A3C6-84BDAA9FCDF9}"/>
    <cellStyle name="แสดงผล 3 5 2" xfId="28980" xr:uid="{2C437188-971A-42CD-8288-92F71E330D3A}"/>
    <cellStyle name="แสดงผล 3 5 3" xfId="38756" xr:uid="{215491F1-A221-4982-82CB-6817F5047517}"/>
    <cellStyle name="แสดงผล 3 5 4" xfId="18788" xr:uid="{B962C7B1-9A34-42E2-ABCE-08E14CF691EC}"/>
    <cellStyle name="แสดงผล 3 6" xfId="9295" xr:uid="{DCA75CBF-6F0E-4FEA-8A91-59FBCD308275}"/>
    <cellStyle name="แสดงผล 3 6 2" xfId="29504" xr:uid="{B7CDDDA9-6B1D-4CBC-B3D2-100D6CD42B9E}"/>
    <cellStyle name="แสดงผล 3 6 3" xfId="39280" xr:uid="{8861B238-8291-4170-8099-9FFC5AFA4328}"/>
    <cellStyle name="แสดงผล 3 6 4" xfId="19312" xr:uid="{4B982F4D-51FD-4D89-BF67-C6F8EF4B4853}"/>
    <cellStyle name="แสดงผล 3 7" xfId="9819" xr:uid="{76E24D2F-BDF3-476E-B8CA-3C7772011B0B}"/>
    <cellStyle name="แสดงผล 3 7 2" xfId="30026" xr:uid="{51843C89-875E-429F-AC54-99AF02C6A037}"/>
    <cellStyle name="แสดงผล 3 7 3" xfId="39802" xr:uid="{6262319A-AE83-400D-8BBC-64880BAA1EBB}"/>
    <cellStyle name="แสดงผล 3 7 4" xfId="19834" xr:uid="{C9CFDD13-912B-41F4-9A3C-06CAE3D3C8D7}"/>
    <cellStyle name="แสดงผล 3 8" xfId="10343" xr:uid="{74711954-928D-42F5-87F7-47E5B410358D}"/>
    <cellStyle name="แสดงผล 3 8 2" xfId="30550" xr:uid="{BC3D0655-BF5A-456F-9647-883A19CDBF92}"/>
    <cellStyle name="แสดงผล 3 8 3" xfId="40326" xr:uid="{97C690C1-3430-46EC-8E45-1904861A798E}"/>
    <cellStyle name="แสดงผล 3 8 4" xfId="20358" xr:uid="{1A8BACA2-81AD-4C34-AE33-29AC2653868B}"/>
    <cellStyle name="แสดงผล 3 9" xfId="10854" xr:uid="{48B049A7-B93F-4309-9829-9CD61D0E030A}"/>
    <cellStyle name="แสดงผล 3 9 2" xfId="31058" xr:uid="{2FD4F712-0FB5-40C5-B5AE-E7B3C2070F93}"/>
    <cellStyle name="แสดงผล 3 9 3" xfId="40834" xr:uid="{C991FC35-57B2-4071-AF46-1255AA521AD3}"/>
    <cellStyle name="แสดงผล 3 9 4" xfId="20866" xr:uid="{93598DDF-02BE-442A-899B-E3BB6FF3F099}"/>
    <cellStyle name="แสดงผล 4" xfId="6299" xr:uid="{E2488948-2ACE-4AB0-AD17-007A2DE0B688}"/>
    <cellStyle name="แสดงผล 4 10" xfId="11086" xr:uid="{69881B41-B835-4162-8956-B5590A91735B}"/>
    <cellStyle name="แสดงผล 4 10 2" xfId="31288" xr:uid="{1FA9A392-5E59-4836-816B-C097DE718DDA}"/>
    <cellStyle name="แสดงผล 4 10 3" xfId="41064" xr:uid="{5E56289F-ABD3-42C7-B30F-ABDE0B9AEDE3}"/>
    <cellStyle name="แสดงผล 4 10 4" xfId="21096" xr:uid="{315B7603-46BE-47D9-92E1-9D45F0103C32}"/>
    <cellStyle name="แสดงผล 4 11" xfId="11572" xr:uid="{B63531EC-C0DA-4037-B068-2871414B57A5}"/>
    <cellStyle name="แสดงผล 4 11 2" xfId="31774" xr:uid="{80F12297-E929-4B10-9847-4333B61318E9}"/>
    <cellStyle name="แสดงผล 4 11 3" xfId="41550" xr:uid="{C0093C36-41BA-4B93-BDE1-70AA5A25663C}"/>
    <cellStyle name="แสดงผล 4 11 4" xfId="21582" xr:uid="{0224B18F-3741-40EC-B9EB-F59FAF481D8F}"/>
    <cellStyle name="แสดงผล 4 12" xfId="12046" xr:uid="{F3E96772-F92F-4045-AF98-7B864F8069A6}"/>
    <cellStyle name="แสดงผล 4 12 2" xfId="32247" xr:uid="{A9BB8755-D75C-4FF4-8AA2-A9B44BC656F2}"/>
    <cellStyle name="แสดงผล 4 12 3" xfId="42023" xr:uid="{2B16010C-0522-4231-9B9A-B2576ED3C559}"/>
    <cellStyle name="แสดงผล 4 12 4" xfId="22055" xr:uid="{3476180E-588F-4E49-8E4F-3FDE003AD04C}"/>
    <cellStyle name="แสดงผล 4 13" xfId="12507" xr:uid="{8D89CC9C-AD43-4B80-9391-CB802E792D7D}"/>
    <cellStyle name="แสดงผล 4 13 2" xfId="32707" xr:uid="{7C3534BB-912B-414F-8636-1E6403478664}"/>
    <cellStyle name="แสดงผล 4 13 3" xfId="42483" xr:uid="{81900988-064F-46B1-AF8A-4B52FBFC8E4B}"/>
    <cellStyle name="แสดงผล 4 13 4" xfId="22515" xr:uid="{56258834-D90F-43AC-ADB5-D4117A1C211F}"/>
    <cellStyle name="แสดงผล 4 14" xfId="12967" xr:uid="{D279B1D8-80A9-49BE-BA70-C53D5FB385BB}"/>
    <cellStyle name="แสดงผล 4 14 2" xfId="33166" xr:uid="{389F304E-383D-40C7-BF9C-C89075E9FF2B}"/>
    <cellStyle name="แสดงผล 4 14 3" xfId="42942" xr:uid="{59E0EC02-C304-424E-9240-BFDBF4D8C040}"/>
    <cellStyle name="แสดงผล 4 14 4" xfId="22974" xr:uid="{25D35FB4-C388-4C32-AB3C-B642FF990CCD}"/>
    <cellStyle name="แสดงผล 4 15" xfId="13420" xr:uid="{3F2EF4A0-4C98-4573-A87B-D88BAB030CDF}"/>
    <cellStyle name="แสดงผล 4 15 2" xfId="33617" xr:uid="{3DCA29D1-C695-458B-AB17-6D7107D0DE54}"/>
    <cellStyle name="แสดงผล 4 15 3" xfId="43393" xr:uid="{27F41B93-18CD-4AC9-8CFB-0E5E3F2DB579}"/>
    <cellStyle name="แสดงผล 4 15 4" xfId="23425" xr:uid="{24191A7A-6863-4D78-894E-A73E053F9245}"/>
    <cellStyle name="แสดงผล 4 16" xfId="26517" xr:uid="{386C32E2-22EB-4353-A141-FE8FF6CAE32C}"/>
    <cellStyle name="แสดงผล 4 17" xfId="36293" xr:uid="{7D53A1E3-2892-4E34-AD8A-772FE338ADA9}"/>
    <cellStyle name="แสดงผล 4 18" xfId="16325" xr:uid="{1DB9EB38-6F9E-4777-B4CA-FCFCA44634B4}"/>
    <cellStyle name="แสดงผล 4 2" xfId="6858" xr:uid="{852E1AAB-BCC1-4CBB-A64B-6CB67F327D91}"/>
    <cellStyle name="แสดงผล 4 2 2" xfId="27072" xr:uid="{24D5B39F-C011-48B1-914A-F7846CA9A8A7}"/>
    <cellStyle name="แสดงผล 4 2 3" xfId="36848" xr:uid="{FEA47E4A-7B49-4467-90DF-E047A98E08F5}"/>
    <cellStyle name="แสดงผล 4 2 4" xfId="16880" xr:uid="{144A52E0-4272-4D38-BEBC-2BB6AF01B416}"/>
    <cellStyle name="แสดงผล 4 3" xfId="7405" xr:uid="{7217C135-18E9-468C-A745-EF61139DD021}"/>
    <cellStyle name="แสดงผล 4 3 2" xfId="27619" xr:uid="{E5CA7EB5-75D4-44B3-88C6-E49CE124D597}"/>
    <cellStyle name="แสดงผล 4 3 3" xfId="37395" xr:uid="{B4DC35BF-F301-4FA1-A96B-F24E03881DC8}"/>
    <cellStyle name="แสดงผล 4 3 4" xfId="17427" xr:uid="{0AD48336-C211-43A4-9A24-6D76E583082B}"/>
    <cellStyle name="แสดงผล 4 4" xfId="7955" xr:uid="{1848BFF5-6563-4782-84D5-3C76F7B1B371}"/>
    <cellStyle name="แสดงผล 4 4 2" xfId="28167" xr:uid="{76A288D0-A49C-470D-90D9-D0D60A1A42DE}"/>
    <cellStyle name="แสดงผล 4 4 3" xfId="37943" xr:uid="{642FFDB1-C9D4-4C6D-A87D-0CD7D867D3E5}"/>
    <cellStyle name="แสดงผล 4 4 4" xfId="17975" xr:uid="{743B69EC-36F8-4C4F-914B-73BE2D222D5C}"/>
    <cellStyle name="แสดงผล 4 5" xfId="8497" xr:uid="{E72F44D5-C541-4586-804A-393A82450733}"/>
    <cellStyle name="แสดงผล 4 5 2" xfId="28708" xr:uid="{BCB2AA86-3F33-4572-8CD2-1DB38B5A4324}"/>
    <cellStyle name="แสดงผล 4 5 3" xfId="38484" xr:uid="{80D29CC4-F161-4029-BFB1-1BA992BE2688}"/>
    <cellStyle name="แสดงผล 4 5 4" xfId="18516" xr:uid="{32C74C3E-2C1A-4ECB-AB38-297213D8CEF3}"/>
    <cellStyle name="แสดงผล 4 6" xfId="9023" xr:uid="{77B60632-B925-4800-B496-2EEE3510CBC9}"/>
    <cellStyle name="แสดงผล 4 6 2" xfId="29232" xr:uid="{AD985912-336D-48CD-8EE7-C3730303769B}"/>
    <cellStyle name="แสดงผล 4 6 3" xfId="39008" xr:uid="{68A7BD27-A4F0-44AD-8607-76BEF408FE35}"/>
    <cellStyle name="แสดงผล 4 6 4" xfId="19040" xr:uid="{24BE816D-1C10-4F3E-A8F8-0D19599D9447}"/>
    <cellStyle name="แสดงผล 4 7" xfId="9547" xr:uid="{6E6CCC07-8F28-4BAB-A391-725412585722}"/>
    <cellStyle name="แสดงผล 4 7 2" xfId="29754" xr:uid="{9F216105-85D4-441A-B3D2-6115EFBC428C}"/>
    <cellStyle name="แสดงผล 4 7 3" xfId="39530" xr:uid="{0DD931CD-FCF9-4BD5-A199-14D11642D486}"/>
    <cellStyle name="แสดงผล 4 7 4" xfId="19562" xr:uid="{183569CA-E654-4D10-A92D-1EEC39B73FF2}"/>
    <cellStyle name="แสดงผล 4 8" xfId="10071" xr:uid="{2F54A2F7-8E64-4F79-892F-7AA14D571AAE}"/>
    <cellStyle name="แสดงผล 4 8 2" xfId="30278" xr:uid="{4CC5D8DF-5A65-4990-AA7A-F6C95B029FDE}"/>
    <cellStyle name="แสดงผล 4 8 3" xfId="40054" xr:uid="{59824136-E5A6-47C6-945E-0C73C738D672}"/>
    <cellStyle name="แสดงผล 4 8 4" xfId="20086" xr:uid="{6C07B668-960E-447A-B301-403B0DCE28AE}"/>
    <cellStyle name="แสดงผล 4 9" xfId="10582" xr:uid="{DA9619E4-4864-4ACF-B33C-884A4B09F4B1}"/>
    <cellStyle name="แสดงผล 4 9 2" xfId="30786" xr:uid="{32C3A8C9-8935-4730-B161-15EA06EB0845}"/>
    <cellStyle name="แสดงผล 4 9 3" xfId="40562" xr:uid="{AAF18767-D461-4562-9F1B-FA4B9719C779}"/>
    <cellStyle name="แสดงผล 4 9 4" xfId="20594" xr:uid="{8764AAC7-6C5E-498F-BC73-73991CB7536E}"/>
    <cellStyle name="แสดงผล 5" xfId="5862" xr:uid="{A5A232D9-8420-46F4-AD16-EFCD28AFACED}"/>
    <cellStyle name="แสดงผล 5 2" xfId="26087" xr:uid="{B2F01D15-3751-44F9-848E-CA558D1A8BE1}"/>
    <cellStyle name="แสดงผล 5 3" xfId="35863" xr:uid="{EDB89DD9-7094-4109-AC0D-DC3460BEEA6A}"/>
    <cellStyle name="แสดงผล 5 4" xfId="15895" xr:uid="{F0A92D55-63BC-4262-B8F2-370A1573C059}"/>
    <cellStyle name="แสดงผล 6" xfId="6077" xr:uid="{23BE1D41-C647-493E-BC62-F631E4934BB3}"/>
    <cellStyle name="แสดงผล 6 2" xfId="26297" xr:uid="{E91C52B0-D926-4DB2-97A8-77BFF73DC122}"/>
    <cellStyle name="แสดงผล 6 3" xfId="36073" xr:uid="{B0133D47-BE98-42B6-B94B-CBD35C44D569}"/>
    <cellStyle name="แสดงผล 6 4" xfId="16105" xr:uid="{A04CD813-AFA9-4795-8398-AB8579E285B3}"/>
    <cellStyle name="แสดงผล 7" xfId="4199" xr:uid="{8D270F41-3ABF-432B-AEBD-4E8DC7185A71}"/>
    <cellStyle name="แสดงผล 7 2" xfId="24452" xr:uid="{603FA74F-F602-41E8-B305-1FDB248626BA}"/>
    <cellStyle name="แสดงผล 7 3" xfId="34228" xr:uid="{B41B80C5-1FD3-48BC-BCFE-516EF7B5CB13}"/>
    <cellStyle name="แสดงผล 7 4" xfId="14260" xr:uid="{EEE711FD-1D7E-4D65-BA19-D9E9CEDFD7BE}"/>
    <cellStyle name="แสดงผล 8" xfId="6126" xr:uid="{78D7195C-9DB1-486E-A148-CBF0BFE77314}"/>
    <cellStyle name="แสดงผล 8 2" xfId="26346" xr:uid="{049DBDD3-65BD-45DF-91DF-A7B4F5ADA1DA}"/>
    <cellStyle name="แสดงผล 8 3" xfId="36122" xr:uid="{CB650249-E720-4EB1-9E83-13AC51F3930D}"/>
    <cellStyle name="แสดงผล 8 4" xfId="16154" xr:uid="{9D26F8BB-B111-4286-8DD3-7C0170FDE121}"/>
    <cellStyle name="แสดงผล 9" xfId="5898" xr:uid="{B2F2FD72-C691-4974-8513-322339B3C85E}"/>
    <cellStyle name="แสดงผล 9 2" xfId="26123" xr:uid="{6E873EEF-4171-4683-BA4D-B9EC2E03306F}"/>
    <cellStyle name="แสดงผล 9 3" xfId="35899" xr:uid="{5B0B013D-2C22-4E00-ABF5-64BA312FFDB4}"/>
    <cellStyle name="แสดงผล 9 4" xfId="15931" xr:uid="{D1FD47E7-759E-474A-8AB1-8442C2D85C59}"/>
    <cellStyle name="การคำนวณ" xfId="3331" xr:uid="{D2667640-21FC-496E-9C1F-6B2F9FD8E878}"/>
    <cellStyle name="การคำนวณ 10" xfId="8236" xr:uid="{2A90EBC4-EDFD-4030-B8CB-8BF5E7BD91B6}"/>
    <cellStyle name="การคำนวณ 10 2" xfId="28448" xr:uid="{A382282E-A148-4042-A26C-DD16B9367879}"/>
    <cellStyle name="การคำนวณ 10 3" xfId="38224" xr:uid="{1822423D-C768-4043-B3E4-DB2F3E7569F7}"/>
    <cellStyle name="การคำนวณ 10 4" xfId="18256" xr:uid="{7208B465-1A62-4461-B146-449AF7D9A392}"/>
    <cellStyle name="การคำนวณ 11" xfId="3976" xr:uid="{5837C910-C71F-4904-A59F-F5B4FDA4D7E8}"/>
    <cellStyle name="การคำนวณ 11 2" xfId="24233" xr:uid="{E18E564D-AEB8-42E9-9E3F-A87B172C986E}"/>
    <cellStyle name="การคำนวณ 11 3" xfId="34009" xr:uid="{51FE7EFD-DE78-4271-B4FD-FFD8E0DD3D84}"/>
    <cellStyle name="การคำนวณ 11 4" xfId="14041" xr:uid="{72EFF8F5-D749-424D-96CD-5847B0AE80FF}"/>
    <cellStyle name="การคำนวณ 12" xfId="4547" xr:uid="{EADE2ACD-6583-448A-8C23-FB4ABA7278BF}"/>
    <cellStyle name="การคำนวณ 12 2" xfId="24796" xr:uid="{7D66653D-EDC9-482C-97DB-EFDFF20C0002}"/>
    <cellStyle name="การคำนวณ 12 3" xfId="34572" xr:uid="{4BD29E87-10A0-44B3-AA91-D12D42B3579E}"/>
    <cellStyle name="การคำนวณ 12 4" xfId="14604" xr:uid="{DDE3487C-16E5-4162-9361-F8F9D63A878B}"/>
    <cellStyle name="การคำนวณ 13" xfId="5352" xr:uid="{E3F0A842-74A1-47EF-B46F-8CB5210A7F76}"/>
    <cellStyle name="การคำนวณ 13 2" xfId="25589" xr:uid="{0BAFCC6D-6318-4125-AF47-291816FB7A3A}"/>
    <cellStyle name="การคำนวณ 13 3" xfId="35365" xr:uid="{1F707681-A07D-4292-BB19-3DBBA1D771FF}"/>
    <cellStyle name="การคำนวณ 13 4" xfId="15397" xr:uid="{9020D336-5DB0-4E98-9B7D-87CB699941AB}"/>
    <cellStyle name="การคำนวณ 14" xfId="5837" xr:uid="{9BC167C7-AD4A-4EB4-BAD0-805CBEBF306D}"/>
    <cellStyle name="การคำนวณ 14 2" xfId="26063" xr:uid="{844153D7-A0FA-43A8-9C88-416D32636735}"/>
    <cellStyle name="การคำนวณ 14 3" xfId="35839" xr:uid="{7A9F24BA-85FB-4C3E-A727-03EFEE987F05}"/>
    <cellStyle name="การคำนวณ 14 4" xfId="15871" xr:uid="{8A240A83-9828-4295-A056-8D5053986B8D}"/>
    <cellStyle name="การคำนวณ 15" xfId="10863" xr:uid="{5E6468D3-7082-4FF8-8B72-CC65A56ACC0B}"/>
    <cellStyle name="การคำนวณ 15 2" xfId="31067" xr:uid="{CB6FAC23-C2C8-461D-8EB5-38724F5B84CF}"/>
    <cellStyle name="การคำนวณ 15 3" xfId="40843" xr:uid="{1D62E2E6-074C-43EC-94C9-96369F087529}"/>
    <cellStyle name="การคำนวณ 15 4" xfId="20875" xr:uid="{4AB398AC-7131-4219-B236-A9FA7ACA164F}"/>
    <cellStyle name="การคำนวณ 16" xfId="5320" xr:uid="{59604D34-73B0-4159-8935-1A69D03A6705}"/>
    <cellStyle name="การคำนวณ 16 2" xfId="25558" xr:uid="{1022A2BF-A56F-488A-A0EF-7DE4D8912A9D}"/>
    <cellStyle name="การคำนวณ 16 3" xfId="35334" xr:uid="{E7D98AF0-9A52-4716-BBFE-2E6971462690}"/>
    <cellStyle name="การคำนวณ 16 4" xfId="15366" xr:uid="{26B382D2-6D66-44DA-ACD5-48722357BDB4}"/>
    <cellStyle name="การคำนวณ 17" xfId="4429" xr:uid="{5D3921D3-6C94-417F-A097-D1EE7FD08C04}"/>
    <cellStyle name="การคำนวณ 17 2" xfId="24680" xr:uid="{DF0F68F6-020C-4DA5-B994-78956332F074}"/>
    <cellStyle name="การคำนวณ 17 3" xfId="34456" xr:uid="{582CCDDB-8940-4E56-AAC7-39548FEB46DF}"/>
    <cellStyle name="การคำนวณ 17 4" xfId="14488" xr:uid="{82B9F7CC-0060-4310-A98A-ECBB823F1D4A}"/>
    <cellStyle name="การคำนวณ 18" xfId="12327" xr:uid="{3A223777-359F-4103-AA20-12C489CE86F1}"/>
    <cellStyle name="การคำนวณ 18 2" xfId="32528" xr:uid="{F6D68EE4-93DC-41B8-91B3-BE9E86E59147}"/>
    <cellStyle name="การคำนวณ 18 3" xfId="42304" xr:uid="{5581AEFA-2DC3-4D40-A908-93615C802247}"/>
    <cellStyle name="การคำนวณ 18 4" xfId="22336" xr:uid="{4EDCF7EC-9A46-4CB2-AFED-39B53086EFA1}"/>
    <cellStyle name="การคำนวณ 19" xfId="3950" xr:uid="{4AE24CD3-FB18-4E19-AC53-AB385FCF6949}"/>
    <cellStyle name="การคำนวณ 19 2" xfId="24212" xr:uid="{BAC8E505-08EC-4D80-ABA7-9C4FE9AA879B}"/>
    <cellStyle name="การคำนวณ 19 3" xfId="33988" xr:uid="{A094D022-E979-4BE9-9613-639BBA127A7C}"/>
    <cellStyle name="การคำนวณ 19 4" xfId="14020" xr:uid="{EDEF679B-3E51-4459-B573-D309E2979136}"/>
    <cellStyle name="การคำนวณ 2" xfId="3792" xr:uid="{D59B0D25-8736-4AA9-9B86-0DD58D202A05}"/>
    <cellStyle name="การคำนวณ 20" xfId="24149" xr:uid="{FC01C20B-B8D9-4373-976D-610B4C4DB560}"/>
    <cellStyle name="การคำนวณ 21" xfId="23860" xr:uid="{6018AC76-0D9D-404E-9A16-F8E98CE5EAF6}"/>
    <cellStyle name="การคำนวณ 22" xfId="13971" xr:uid="{6DFD095E-C7D0-4027-9D84-0BF90651C4E7}"/>
    <cellStyle name="การคำนวณ 23" xfId="43923" xr:uid="{ECF4BA6D-28F7-4F7B-99E6-FCAAFC44B3D3}"/>
    <cellStyle name="การคำนวณ 3" xfId="6572" xr:uid="{64D0D7C7-0B6E-4DC7-956F-AA742C004D8C}"/>
    <cellStyle name="การคำนวณ 3 10" xfId="11359" xr:uid="{4B75AA65-58F8-4C78-B981-6E7F59DD0894}"/>
    <cellStyle name="การคำนวณ 3 10 2" xfId="31561" xr:uid="{4A768132-9625-4793-A698-36ABCBD96D84}"/>
    <cellStyle name="การคำนวณ 3 10 3" xfId="41337" xr:uid="{4A0CB9C3-DFF9-4319-ABA5-A7FF03CE2341}"/>
    <cellStyle name="การคำนวณ 3 10 4" xfId="21369" xr:uid="{D483B793-E760-4551-A694-C0FAB86934C1}"/>
    <cellStyle name="การคำนวณ 3 11" xfId="11845" xr:uid="{CE02E228-1B1C-43E9-898B-91BFB49816F3}"/>
    <cellStyle name="การคำนวณ 3 11 2" xfId="32047" xr:uid="{CE79CAF4-0ACF-4AD8-984C-10D077B20370}"/>
    <cellStyle name="การคำนวณ 3 11 3" xfId="41823" xr:uid="{EF165597-CD80-498B-8AD2-6732F5B3E1BC}"/>
    <cellStyle name="การคำนวณ 3 11 4" xfId="21855" xr:uid="{B4848F66-F8B5-4E0B-9087-548D935269DA}"/>
    <cellStyle name="การคำนวณ 3 12" xfId="12319" xr:uid="{172BECA7-0D23-4D92-B91D-73F7F2205E6B}"/>
    <cellStyle name="การคำนวณ 3 12 2" xfId="32520" xr:uid="{F94BB21E-D743-4A68-9399-5A59BBFBC93E}"/>
    <cellStyle name="การคำนวณ 3 12 3" xfId="42296" xr:uid="{4F702419-2374-49AB-B34E-3E6405FCC367}"/>
    <cellStyle name="การคำนวณ 3 12 4" xfId="22328" xr:uid="{5D4CF0AC-C892-418C-A880-6998C2BE33DB}"/>
    <cellStyle name="การคำนวณ 3 13" xfId="12780" xr:uid="{198FE72D-EB2A-4AA1-BC99-70941B5E8C87}"/>
    <cellStyle name="การคำนวณ 3 13 2" xfId="32980" xr:uid="{D40E9417-15ED-4B15-B2B1-2618197FF173}"/>
    <cellStyle name="การคำนวณ 3 13 3" xfId="42756" xr:uid="{523DE488-866F-414A-9457-CCB6BDCF0360}"/>
    <cellStyle name="การคำนวณ 3 13 4" xfId="22788" xr:uid="{97801C55-FCB4-47C7-B71F-C58907A468E2}"/>
    <cellStyle name="การคำนวณ 3 14" xfId="13240" xr:uid="{84C617C7-1292-44CB-A1F9-FDDB648DE3D4}"/>
    <cellStyle name="การคำนวณ 3 14 2" xfId="33439" xr:uid="{980C4E12-6B5F-43C1-9D2D-353066095722}"/>
    <cellStyle name="การคำนวณ 3 14 3" xfId="43215" xr:uid="{E49CA998-9AE3-4A05-A0AF-0690C516731D}"/>
    <cellStyle name="การคำนวณ 3 14 4" xfId="23247" xr:uid="{CCFEE648-80CC-44C3-A251-00BB20DF84BE}"/>
    <cellStyle name="การคำนวณ 3 15" xfId="13693" xr:uid="{870380D3-8A94-4C08-8D60-C1FE2853EF9C}"/>
    <cellStyle name="การคำนวณ 3 15 2" xfId="33890" xr:uid="{182ADABF-B135-403E-B457-390104CA0768}"/>
    <cellStyle name="การคำนวณ 3 15 3" xfId="43666" xr:uid="{FCA1808D-9C86-43DD-A4AE-BC6E0FA12F8F}"/>
    <cellStyle name="การคำนวณ 3 15 4" xfId="23698" xr:uid="{05354654-C88E-4D7A-9CC1-119403D8875F}"/>
    <cellStyle name="การคำนวณ 3 16" xfId="26790" xr:uid="{B284E07A-D7CC-4939-86FE-A260DC92F3F0}"/>
    <cellStyle name="การคำนวณ 3 17" xfId="36566" xr:uid="{A3B2C037-4524-42A7-B121-EAA3E7209C75}"/>
    <cellStyle name="การคำนวณ 3 18" xfId="16598" xr:uid="{6A76C5E3-5C44-4D6F-B560-FC90FE5DD1E7}"/>
    <cellStyle name="การคำนวณ 3 2" xfId="7131" xr:uid="{6EA0AEFA-9F24-42A3-9CED-77C7D07FD3A5}"/>
    <cellStyle name="การคำนวณ 3 2 2" xfId="27345" xr:uid="{D4DCC8F1-D429-485E-B82B-37C6539D4080}"/>
    <cellStyle name="การคำนวณ 3 2 3" xfId="37121" xr:uid="{B070234E-776C-489D-9AF6-38D88E5D55D7}"/>
    <cellStyle name="การคำนวณ 3 2 4" xfId="17153" xr:uid="{4CABA03E-AD0A-4E4D-82E9-B85FED0AE84B}"/>
    <cellStyle name="การคำนวณ 3 3" xfId="7678" xr:uid="{7A76AD56-DF6A-4D0A-8511-46D10A88506E}"/>
    <cellStyle name="การคำนวณ 3 3 2" xfId="27892" xr:uid="{DE1F7E62-F1F1-424D-A443-02540A33D8E9}"/>
    <cellStyle name="การคำนวณ 3 3 3" xfId="37668" xr:uid="{5A89AD38-0B6B-474C-BF2B-9FCDACC6DEC4}"/>
    <cellStyle name="การคำนวณ 3 3 4" xfId="17700" xr:uid="{EAC26970-CF3E-446F-8981-5475B87D82A2}"/>
    <cellStyle name="การคำนวณ 3 4" xfId="8228" xr:uid="{EFC14AFF-E38D-4756-ADC6-F1980B752715}"/>
    <cellStyle name="การคำนวณ 3 4 2" xfId="28440" xr:uid="{8C392F0B-53D5-4E1D-B88D-A083D11BF662}"/>
    <cellStyle name="การคำนวณ 3 4 3" xfId="38216" xr:uid="{16C53139-9099-4B16-9C15-F09289D87DA2}"/>
    <cellStyle name="การคำนวณ 3 4 4" xfId="18248" xr:uid="{1526199D-2972-4E6A-B665-571CF2BC00E7}"/>
    <cellStyle name="การคำนวณ 3 5" xfId="8770" xr:uid="{7AEC0B49-2AA8-42B1-8563-F3F37A7BAE8C}"/>
    <cellStyle name="การคำนวณ 3 5 2" xfId="28981" xr:uid="{FD1B0A10-C3A8-4C13-9E07-0D241933BC1E}"/>
    <cellStyle name="การคำนวณ 3 5 3" xfId="38757" xr:uid="{6196CD92-9A4C-477A-B5A0-0B2EFAAEDAA0}"/>
    <cellStyle name="การคำนวณ 3 5 4" xfId="18789" xr:uid="{9BB02500-945B-49B2-97F3-B06FC7081023}"/>
    <cellStyle name="การคำนวณ 3 6" xfId="9296" xr:uid="{B083CC38-5033-4DE9-9E43-C2668DFE8511}"/>
    <cellStyle name="การคำนวณ 3 6 2" xfId="29505" xr:uid="{90C07407-7B2A-4F0C-BA0E-9FDD61CD6518}"/>
    <cellStyle name="การคำนวณ 3 6 3" xfId="39281" xr:uid="{BA0B2165-1F21-4305-98A3-CC5AF446FEAB}"/>
    <cellStyle name="การคำนวณ 3 6 4" xfId="19313" xr:uid="{2D937A1F-1734-43E1-B879-6E567A4EFA9B}"/>
    <cellStyle name="การคำนวณ 3 7" xfId="9820" xr:uid="{4FCFCAC9-565E-4F0C-BE2B-6735148D4E0E}"/>
    <cellStyle name="การคำนวณ 3 7 2" xfId="30027" xr:uid="{BC046891-2388-4551-80CB-0BA186C11911}"/>
    <cellStyle name="การคำนวณ 3 7 3" xfId="39803" xr:uid="{942A3503-2F2C-45C4-A453-30712A28A6C3}"/>
    <cellStyle name="การคำนวณ 3 7 4" xfId="19835" xr:uid="{6073CD6B-E523-4120-958C-504839F632E8}"/>
    <cellStyle name="การคำนวณ 3 8" xfId="10344" xr:uid="{78BC1152-E669-49D6-8F8E-CA70D1D38B99}"/>
    <cellStyle name="การคำนวณ 3 8 2" xfId="30551" xr:uid="{28C9473F-024E-4898-8C3D-2784ABAF2857}"/>
    <cellStyle name="การคำนวณ 3 8 3" xfId="40327" xr:uid="{7E73D844-2A89-4950-873B-F0A718E30462}"/>
    <cellStyle name="การคำนวณ 3 8 4" xfId="20359" xr:uid="{C9D931E5-44E7-45EF-8753-9F65C6B4C8C1}"/>
    <cellStyle name="การคำนวณ 3 9" xfId="10855" xr:uid="{0CAD7AFA-A409-4DFD-BD85-BD276FAC3935}"/>
    <cellStyle name="การคำนวณ 3 9 2" xfId="31059" xr:uid="{6AC145E0-84EA-466A-A363-08EC15E504EB}"/>
    <cellStyle name="การคำนวณ 3 9 3" xfId="40835" xr:uid="{9BF54B31-5DE4-4AEC-BE71-F6B3CC5005CF}"/>
    <cellStyle name="การคำนวณ 3 9 4" xfId="20867" xr:uid="{BAEFC20E-1AA9-41A2-9E53-ECA81F61A899}"/>
    <cellStyle name="การคำนวณ 4" xfId="6588" xr:uid="{033B13D9-9237-490E-96A7-90D6A4B46E46}"/>
    <cellStyle name="การคำนวณ 4 10" xfId="11374" xr:uid="{2F3A70F9-7A8A-4264-B2D8-5B1492EA02A0}"/>
    <cellStyle name="การคำนวณ 4 10 2" xfId="31576" xr:uid="{8D0CFE89-79CB-4875-8997-FA54F9C2F55C}"/>
    <cellStyle name="การคำนวณ 4 10 3" xfId="41352" xr:uid="{7C7B8232-4E58-44AE-BF83-79F148139350}"/>
    <cellStyle name="การคำนวณ 4 10 4" xfId="21384" xr:uid="{AD78E462-911C-451C-A00D-06DEEBE81173}"/>
    <cellStyle name="การคำนวณ 4 11" xfId="11859" xr:uid="{0FF580EC-1AB1-4E7F-AC80-B294F4400914}"/>
    <cellStyle name="การคำนวณ 4 11 2" xfId="32061" xr:uid="{29DE1EE6-06E4-4C91-9FDF-67ED0ED9E5C5}"/>
    <cellStyle name="การคำนวณ 4 11 3" xfId="41837" xr:uid="{2DF9E5F4-707D-4C5E-8EFD-56AF4887950E}"/>
    <cellStyle name="การคำนวณ 4 11 4" xfId="21869" xr:uid="{DB842F2D-13AC-43AA-BC9B-ACD06D3B8C3B}"/>
    <cellStyle name="การคำนวณ 4 12" xfId="12333" xr:uid="{3BE558BC-6DEF-4162-9D38-DA9736DE3E88}"/>
    <cellStyle name="การคำนวณ 4 12 2" xfId="32534" xr:uid="{1185A764-A6B4-48B4-94BC-1461EDFC483E}"/>
    <cellStyle name="การคำนวณ 4 12 3" xfId="42310" xr:uid="{471B3C65-4E5D-4911-806E-BF4879BDE0DA}"/>
    <cellStyle name="การคำนวณ 4 12 4" xfId="22342" xr:uid="{EE6E5E64-6C22-41D2-80DF-AAED6CE7A891}"/>
    <cellStyle name="การคำนวณ 4 13" xfId="12794" xr:uid="{CFCEAE33-5EFE-427B-8327-8430678FBC7E}"/>
    <cellStyle name="การคำนวณ 4 13 2" xfId="32994" xr:uid="{CBC690E4-0FF7-423A-B1DF-396EE526800A}"/>
    <cellStyle name="การคำนวณ 4 13 3" xfId="42770" xr:uid="{D69BA19B-378F-48CB-9CAA-1B244978F5A9}"/>
    <cellStyle name="การคำนวณ 4 13 4" xfId="22802" xr:uid="{4971916A-61A7-492B-A652-7BF3584AFEBF}"/>
    <cellStyle name="การคำนวณ 4 14" xfId="13253" xr:uid="{2CACDEE1-ACCD-4B72-9BB0-3991784DBB37}"/>
    <cellStyle name="การคำนวณ 4 14 2" xfId="33452" xr:uid="{156C69C8-28CE-4C3D-B857-D342D2CA48A1}"/>
    <cellStyle name="การคำนวณ 4 14 3" xfId="43228" xr:uid="{AB91FFEF-16F1-4119-A310-AA02CAE5D124}"/>
    <cellStyle name="การคำนวณ 4 14 4" xfId="23260" xr:uid="{56A565C5-88F3-44AB-8F40-CA5FDA381197}"/>
    <cellStyle name="การคำนวณ 4 15" xfId="13706" xr:uid="{736115D7-63E2-458E-B122-ED0CA0934B74}"/>
    <cellStyle name="การคำนวณ 4 15 2" xfId="33903" xr:uid="{465557A5-C0EC-43AD-B058-EBB5B808438C}"/>
    <cellStyle name="การคำนวณ 4 15 3" xfId="43679" xr:uid="{00BC53BF-9B71-4974-AE04-53672311C181}"/>
    <cellStyle name="การคำนวณ 4 15 4" xfId="23711" xr:uid="{3F4FC039-7361-4F1E-86D9-0B13A4EDE9AE}"/>
    <cellStyle name="การคำนวณ 4 16" xfId="26803" xr:uid="{D665EF69-6DF4-47B6-B499-3A307C2B9D6B}"/>
    <cellStyle name="การคำนวณ 4 17" xfId="36579" xr:uid="{E3014EA3-B98B-43AB-8915-22B953F32BE3}"/>
    <cellStyle name="การคำนวณ 4 18" xfId="16611" xr:uid="{8FA1BACB-69F2-4A6F-9554-DC30E92841AD}"/>
    <cellStyle name="การคำนวณ 4 2" xfId="7145" xr:uid="{CBE572AE-BDE0-4EC1-8F12-9328DFEEED38}"/>
    <cellStyle name="การคำนวณ 4 2 2" xfId="27359" xr:uid="{2D3A4C41-94B5-46A7-8B5B-C290B9994E4E}"/>
    <cellStyle name="การคำนวณ 4 2 3" xfId="37135" xr:uid="{F8E05567-262D-4DDE-8405-801E952E3232}"/>
    <cellStyle name="การคำนวณ 4 2 4" xfId="17167" xr:uid="{F0FB7437-8A05-42CE-A57F-BEFBA26F63BA}"/>
    <cellStyle name="การคำนวณ 4 3" xfId="7694" xr:uid="{242DBEA1-3B79-44F5-A2A8-65066F542F8A}"/>
    <cellStyle name="การคำนวณ 4 3 2" xfId="27908" xr:uid="{86ED9DCD-CF7B-4064-B7A2-EA26ADEE987B}"/>
    <cellStyle name="การคำนวณ 4 3 3" xfId="37684" xr:uid="{6C94F821-6888-47C0-9824-C5F7E483B347}"/>
    <cellStyle name="การคำนวณ 4 3 4" xfId="17716" xr:uid="{79D6EBF8-0939-4441-8F99-60244017D407}"/>
    <cellStyle name="การคำนวณ 4 4" xfId="8243" xr:uid="{58E73B79-7C7F-48F6-B6E9-8FE889777F79}"/>
    <cellStyle name="การคำนวณ 4 4 2" xfId="28455" xr:uid="{8C7CE218-0230-41EC-9321-BB8C37D1C236}"/>
    <cellStyle name="การคำนวณ 4 4 3" xfId="38231" xr:uid="{62F751D4-4171-4E25-9707-D2541AB650EA}"/>
    <cellStyle name="การคำนวณ 4 4 4" xfId="18263" xr:uid="{57BE5C39-4E66-4242-8E00-D3A6883CE787}"/>
    <cellStyle name="การคำนวณ 4 5" xfId="8785" xr:uid="{5B57BE84-32E3-4A38-A464-DCF19F0F1D82}"/>
    <cellStyle name="การคำนวณ 4 5 2" xfId="28996" xr:uid="{F0BEBADD-E0C9-4767-923C-3571D332BDDE}"/>
    <cellStyle name="การคำนวณ 4 5 3" xfId="38772" xr:uid="{3E301966-A2C8-41AF-8FA8-70212483B05D}"/>
    <cellStyle name="การคำนวณ 4 5 4" xfId="18804" xr:uid="{1244B844-242C-4341-B75B-AC333C81289D}"/>
    <cellStyle name="การคำนวณ 4 6" xfId="9310" xr:uid="{3030D120-2CF5-4F77-9CB0-1CB95021F89F}"/>
    <cellStyle name="การคำนวณ 4 6 2" xfId="29519" xr:uid="{6CF459DE-BC20-4694-97ED-7F3E689A17DE}"/>
    <cellStyle name="การคำนวณ 4 6 3" xfId="39295" xr:uid="{298E2997-3A0A-458A-8BD6-1620558CEAE3}"/>
    <cellStyle name="การคำนวณ 4 6 4" xfId="19327" xr:uid="{8104B7AC-BA1C-4C73-A474-057B8D8E96AB}"/>
    <cellStyle name="การคำนวณ 4 7" xfId="9833" xr:uid="{D96174E8-B277-4242-A117-F7564B096F5E}"/>
    <cellStyle name="การคำนวณ 4 7 2" xfId="30040" xr:uid="{13ADC8F4-9619-4F59-9862-CCC0FF6726D5}"/>
    <cellStyle name="การคำนวณ 4 7 3" xfId="39816" xr:uid="{AA1517E4-430F-4CFD-B629-AA65431DBEA4}"/>
    <cellStyle name="การคำนวณ 4 7 4" xfId="19848" xr:uid="{D5C7DEE7-CF1B-4C6C-BAE8-AEE6030AF3F7}"/>
    <cellStyle name="การคำนวณ 4 8" xfId="10359" xr:uid="{70728A97-E20A-4E1B-A2C4-17E9427EA130}"/>
    <cellStyle name="การคำนวณ 4 8 2" xfId="30566" xr:uid="{3956C688-8B49-43AA-865E-BA724CA50270}"/>
    <cellStyle name="การคำนวณ 4 8 3" xfId="40342" xr:uid="{8FA29F36-8F6C-476F-B313-3A20B766CE76}"/>
    <cellStyle name="การคำนวณ 4 8 4" xfId="20374" xr:uid="{2ABBD674-1AC9-433D-A636-580758E2ADA6}"/>
    <cellStyle name="การคำนวณ 4 9" xfId="10869" xr:uid="{59E24BA3-8E87-448F-B666-B8F395F2BD22}"/>
    <cellStyle name="การคำนวณ 4 9 2" xfId="31073" xr:uid="{BF7DED22-D99D-45B1-A303-F158AF646FC4}"/>
    <cellStyle name="การคำนวณ 4 9 3" xfId="40849" xr:uid="{6FE0BCB1-8EE6-4CB2-AC69-59143AB457BB}"/>
    <cellStyle name="การคำนวณ 4 9 4" xfId="20881" xr:uid="{26028939-D0B6-4B74-8FF2-969D790EB7D9}"/>
    <cellStyle name="การคำนวณ 5" xfId="5863" xr:uid="{24034162-094C-4A26-8DAF-4FED4E3AFBFD}"/>
    <cellStyle name="การคำนวณ 5 2" xfId="26088" xr:uid="{17CE7FCA-1988-4C72-8B63-F383D055B325}"/>
    <cellStyle name="การคำนวณ 5 3" xfId="35864" xr:uid="{A188A782-61C2-4484-9AAE-77DB118EA8C2}"/>
    <cellStyle name="การคำนวณ 5 4" xfId="15896" xr:uid="{009BAE89-7CCF-4272-85D8-B5A44961E245}"/>
    <cellStyle name="การคำนวณ 6" xfId="4513" xr:uid="{6BD1F28E-45E2-42F8-8649-BB571F5A8ED6}"/>
    <cellStyle name="การคำนวณ 6 2" xfId="24762" xr:uid="{9C26DBB5-079D-4B7B-A166-BAC24865179A}"/>
    <cellStyle name="การคำนวณ 6 3" xfId="34538" xr:uid="{E116C39D-7901-4D54-BF64-7540DAD7D9E3}"/>
    <cellStyle name="การคำนวณ 6 4" xfId="14570" xr:uid="{D3CF59E1-C5F7-4D6F-9CBB-F6603C9EE6EE}"/>
    <cellStyle name="การคำนวณ 7" xfId="6166" xr:uid="{A79F4399-05EE-4BF3-BD80-DDE88C2779FC}"/>
    <cellStyle name="การคำนวณ 7 2" xfId="26384" xr:uid="{3E32F75B-D65B-4AA6-BDDF-3A8F39DDE9B1}"/>
    <cellStyle name="การคำนวณ 7 3" xfId="36160" xr:uid="{7B66273D-9B83-4445-B6BA-94B6CE24E17B}"/>
    <cellStyle name="การคำนวณ 7 4" xfId="16192" xr:uid="{8B9381E9-3F4B-48C5-B34F-6EAF795EE20E}"/>
    <cellStyle name="การคำนวณ 8" xfId="5778" xr:uid="{DDD1921A-1CAB-432A-81CF-2B41D6B26332}"/>
    <cellStyle name="การคำนวณ 8 2" xfId="26005" xr:uid="{8904B137-A4F6-496F-877D-ADA20B7F1CE0}"/>
    <cellStyle name="การคำนวณ 8 3" xfId="35781" xr:uid="{03B4E240-F40E-4593-A20D-ABAC223371C4}"/>
    <cellStyle name="การคำนวณ 8 4" xfId="15813" xr:uid="{81F3AECB-9498-4E7A-8185-42E3ACD4F39C}"/>
    <cellStyle name="การคำนวณ 9" xfId="4252" xr:uid="{5031DD77-4E44-406C-8F4C-6788E595EBF3}"/>
    <cellStyle name="การคำนวณ 9 2" xfId="24503" xr:uid="{080D1304-624F-4CAA-B69E-152F25E2107F}"/>
    <cellStyle name="การคำนวณ 9 3" xfId="34279" xr:uid="{F3BF67FC-754F-41E6-AFC2-B4AB299E8F4A}"/>
    <cellStyle name="การคำนวณ 9 4" xfId="14311" xr:uid="{51E4FB52-8720-4DA2-9DD6-70D18A7A692B}"/>
    <cellStyle name="ข้อความเตือน" xfId="3332" xr:uid="{843C1276-5EB5-48B5-B7AD-9F1C9787FA3E}"/>
    <cellStyle name="ข้อความเตือน 2" xfId="3793" xr:uid="{2F961D23-E1A3-4420-8AA6-FEDA50D6CA4A}"/>
    <cellStyle name="ข้อความเตือน 3" xfId="43924" xr:uid="{025D900D-C150-45F3-A882-98E4F4DE4858}"/>
    <cellStyle name="ข้อความอธิบาย" xfId="3333" xr:uid="{D4FF106C-6613-4D9F-A248-EDF241F46133}"/>
    <cellStyle name="ข้อความอธิบาย 2" xfId="3794" xr:uid="{6CDA1F47-EE62-4187-B143-68668A41C630}"/>
    <cellStyle name="ข้อความอธิบาย 3" xfId="43925" xr:uid="{7BB1B8D9-D0A8-458F-A014-44AC08E1AA93}"/>
    <cellStyle name="ชื่อเรื่อง" xfId="3334" xr:uid="{0C96961E-F581-489F-87A9-72AABDA9E471}"/>
    <cellStyle name="ชื่อเรื่อง 2" xfId="3813" xr:uid="{22D185B4-ECE5-4CEE-9192-FC2E61B1EEB1}"/>
    <cellStyle name="ชื่อเรื่อง 3" xfId="43926" xr:uid="{9FAE31A5-E6A6-4D94-9C8C-661ED8797ACC}"/>
    <cellStyle name="ดี" xfId="3335" xr:uid="{FF373D49-FE87-43CB-8278-E96B44ED85FA}"/>
    <cellStyle name="ดี 2" xfId="3816" xr:uid="{21F2D51C-2AEF-4025-BDAE-1B405F4BD8FA}"/>
    <cellStyle name="ดี 3" xfId="43927" xr:uid="{FF5C1BE7-83E2-4025-B95F-9EC42EE489F3}"/>
    <cellStyle name="ตามการเชื่อมโยงหลายมิติ" xfId="806" xr:uid="{00F0FE9A-EB6D-44F3-824F-28B82D4D1F19}"/>
    <cellStyle name="ตามการเชื่อมโยงหลายมิติ 2" xfId="3337" xr:uid="{89DFAE5E-5F4F-413C-9553-98009BD7D0F2}"/>
    <cellStyle name="ตามการเชื่อมโยงหลายมิติ 3" xfId="3559" xr:uid="{626E4C06-8EE7-4CEE-9118-A4A4F7BA7F61}"/>
    <cellStyle name="ตามการเชื่อมโยงหลายมิติ 4" xfId="3336" xr:uid="{75360628-3168-4445-A15F-C6ED2351855F}"/>
    <cellStyle name="ตามการเชื่อมโยงหลายมิติ_05  Estimate Sale 2 Year" xfId="43928" xr:uid="{2372F19E-ED14-482D-90DD-CBB2A13BAEDC}"/>
    <cellStyle name="น้บะภฒ_95" xfId="3817" xr:uid="{D19956D6-5324-4310-8F04-432B6466B680}"/>
    <cellStyle name="ปกติ 10" xfId="3494" xr:uid="{79BDE54F-7041-49F9-918E-EEA60BF61211}"/>
    <cellStyle name="ปกติ 10 2" xfId="3657" xr:uid="{6D14B4E1-6371-4C0F-8353-E53F2CDC2717}"/>
    <cellStyle name="ปกติ 10 3" xfId="3818" xr:uid="{1B0FB969-482D-40AA-80AF-B8D6DF35F380}"/>
    <cellStyle name="ปกติ 10 4" xfId="3613" xr:uid="{74C871C5-01D3-4B7F-9564-60CE9B6A3181}"/>
    <cellStyle name="ปกติ 11" xfId="3495" xr:uid="{896D16B7-7F3E-4D6E-BE3B-869E61AAEE6E}"/>
    <cellStyle name="ปกติ 11 2" xfId="3658" xr:uid="{FFBDE952-E117-47D9-B2A8-96A4F225BB31}"/>
    <cellStyle name="ปกติ 11 3" xfId="3819" xr:uid="{CCE2AC80-EEE1-4ADF-BC5D-68F8663A3443}"/>
    <cellStyle name="ปกติ 11 4" xfId="3614" xr:uid="{15DADC3C-60C7-4A8C-8367-A3C9194FF6FA}"/>
    <cellStyle name="ปกติ 12" xfId="3820" xr:uid="{6946553F-BEAA-4DBD-A598-8637274D1299}"/>
    <cellStyle name="ปกติ 2" xfId="328" xr:uid="{660D90C8-997C-4404-AF9C-6524DEDF0721}"/>
    <cellStyle name="ปกติ 2 10" xfId="3551" xr:uid="{55E1E30C-1060-4523-A1FD-B3A48B84B788}"/>
    <cellStyle name="ปกติ 2 2" xfId="519" xr:uid="{FCD6EBBD-E98B-4F89-8EB4-E75C23F639B7}"/>
    <cellStyle name="ปกติ 2 2 2" xfId="3561" xr:uid="{1EDFCA39-CD4F-4971-99A5-B037D874F32D}"/>
    <cellStyle name="ปกติ 2 2 2 2" xfId="3823" xr:uid="{B00C3B7A-24F0-4463-B61C-D08C48FF950C}"/>
    <cellStyle name="ปกติ 2 2 3" xfId="3562" xr:uid="{4A62EFAE-42D2-4F5A-8BA3-D4E8C9475366}"/>
    <cellStyle name="ปกติ 2 2 4" xfId="3563" xr:uid="{E49E54CC-D539-47C2-B7D0-9691064AD367}"/>
    <cellStyle name="ปกติ 2 2 5" xfId="3822" xr:uid="{B77BBC80-2420-4D48-8BAF-3BB17A22F7B5}"/>
    <cellStyle name="ปกติ 2 2 6" xfId="3560" xr:uid="{1BBE8DB3-CEB5-4248-8F64-B7F2F71F0AA6}"/>
    <cellStyle name="ปกติ 2 3" xfId="518" xr:uid="{01DAAA32-199A-4823-9FEA-8D41CFD4E3F2}"/>
    <cellStyle name="ปกติ 2 3 2" xfId="3824" xr:uid="{D1FEB5A4-2F92-4014-AC44-044841C5CE67}"/>
    <cellStyle name="ปกติ 2 4" xfId="682" xr:uid="{9C355595-081E-4039-AD49-C4F55E21F59A}"/>
    <cellStyle name="ปกติ 2 4 2" xfId="3564" xr:uid="{DACEA134-E7C0-4570-915C-03FA2316CEA4}"/>
    <cellStyle name="ปกติ 2 5" xfId="807" xr:uid="{CCBCD2E9-EC01-4BBA-9FB9-24B652D216FE}"/>
    <cellStyle name="ปกติ 2 5 2" xfId="3600" xr:uid="{4B748CBC-A683-4451-A291-A44F020D5DD8}"/>
    <cellStyle name="ปกติ 2 6" xfId="3821" xr:uid="{D87CF8F4-7211-459C-851E-1CA6247552EB}"/>
    <cellStyle name="ปกติ 2 7" xfId="3858" xr:uid="{1285E663-5434-4580-865C-089CDC9AFF54}"/>
    <cellStyle name="ปกติ 2_FS CH Feb-13" xfId="520" xr:uid="{91B3F79E-37BC-4716-8722-A5B3B8741693}"/>
    <cellStyle name="ปกติ 3" xfId="808" xr:uid="{C51C68C8-A2F3-4ED7-B1F1-C8D1E85DC035}"/>
    <cellStyle name="ปกติ 3 2" xfId="809" xr:uid="{0A84F6A2-450C-49EE-BF50-BE0CB3B9BF84}"/>
    <cellStyle name="ปกติ 3 2 2" xfId="3565" xr:uid="{0C5FEDB5-14B8-41DF-8C58-934F9C676573}"/>
    <cellStyle name="ปกติ 3 2 3" xfId="3607" xr:uid="{D8B43BAB-951A-484B-90A0-0A109E8C640C}"/>
    <cellStyle name="ปกติ 3 2 4" xfId="3488" xr:uid="{5A4D72B4-5CB1-402C-95BC-DEF9B93F53A5}"/>
    <cellStyle name="ปกติ 3 2 5" xfId="43945" xr:uid="{1CD0D133-FD66-401A-9A36-D20EFA0DA692}"/>
    <cellStyle name="ปกติ 3 3" xfId="3651" xr:uid="{9A6E2758-1926-4A09-867D-1ABC68BE7D3E}"/>
    <cellStyle name="ปกติ 4" xfId="810" xr:uid="{FF669C1F-EC5D-4883-A0C8-45F092F8F618}"/>
    <cellStyle name="ปกติ 4 2" xfId="3567" xr:uid="{75097B25-44C2-470B-915D-614BE42933BC}"/>
    <cellStyle name="ปกติ 4 2 2" xfId="3825" xr:uid="{48F2C977-D836-47CA-A06D-2B2CA72A9B8C}"/>
    <cellStyle name="ปกติ 4 2 3" xfId="3652" xr:uid="{9F98EEAC-27B2-4C26-A328-25063BCB3ECE}"/>
    <cellStyle name="ปกติ 4 3" xfId="3566" xr:uid="{59DDADD7-B2F7-43FF-BBC7-3B0DB3FF8FE6}"/>
    <cellStyle name="ปกติ 4 4" xfId="3608" xr:uid="{CB36D995-A6BC-4DD7-94C5-BE620F531061}"/>
    <cellStyle name="ปกติ 4 5" xfId="3489" xr:uid="{AE9E6477-806C-41F9-953F-A3BB7CCAB782}"/>
    <cellStyle name="ปกติ 5" xfId="811" xr:uid="{B9A02EFE-1D1B-4F1C-A453-B556F1179BCD}"/>
    <cellStyle name="ปกติ 5 2" xfId="3490" xr:uid="{E14E5C00-99A5-49EC-8E63-ABA65B0E737A}"/>
    <cellStyle name="ปกติ 5 2 2" xfId="3827" xr:uid="{1A879D54-4B91-493A-97F7-81D2DE7DD9D8}"/>
    <cellStyle name="ปกติ 5 2 3" xfId="3609" xr:uid="{F545AE9E-3525-4E4C-8EA4-0B3109FFCD1A}"/>
    <cellStyle name="ปกติ 5 3" xfId="3653" xr:uid="{0493DA93-AB78-466B-AFC4-13DC604970FB}"/>
    <cellStyle name="ปกติ 6" xfId="330" xr:uid="{C56A41A6-C70A-47E6-8F0E-AB6C5F62DCBC}"/>
    <cellStyle name="ปกติ 6 2" xfId="812" xr:uid="{62C73635-7205-4F58-B37A-F8390FB3CE73}"/>
    <cellStyle name="ปกติ 6 2 2" xfId="3654" xr:uid="{4B3605D0-56B6-4F22-AFB4-33EAE36C2682}"/>
    <cellStyle name="ปกติ 6 2 3" xfId="3569" xr:uid="{110CFA08-2872-47EF-BB07-C097BCEDB25B}"/>
    <cellStyle name="ปกติ 6 3" xfId="3568" xr:uid="{1CEF9593-32B4-4624-8C41-EED2C225849A}"/>
    <cellStyle name="ปกติ 6 4" xfId="3610" xr:uid="{D402DCD8-E21B-4DEB-AF5D-137A5284FFA8}"/>
    <cellStyle name="ปกติ 6 5" xfId="3491" xr:uid="{3E3EA403-A180-4A65-A756-BFE12EBEC673}"/>
    <cellStyle name="ปกติ 7" xfId="813" xr:uid="{BCFF815D-9235-4736-919C-18C306B2F718}"/>
    <cellStyle name="ปกติ 7 2" xfId="3570" xr:uid="{B81D6FA4-2686-478C-A033-B55A6E87A934}"/>
    <cellStyle name="ปกติ 7 2 2" xfId="3659" xr:uid="{CCA7BD48-D112-47B5-BC1E-9A933A32940F}"/>
    <cellStyle name="ปกติ 7 3" xfId="3829" xr:uid="{E16661E8-57E0-4DDC-87E1-37425B80D206}"/>
    <cellStyle name="ปกติ 7 4" xfId="3615" xr:uid="{F6D5F18D-6A83-41D7-A350-45C483141F98}"/>
    <cellStyle name="ปกติ 7 5" xfId="3496" xr:uid="{122EC6BB-CD77-4EE2-BD1F-D161E4A21F99}"/>
    <cellStyle name="ปกติ 8" xfId="814" xr:uid="{563674DC-87B9-4543-BAD8-42DA7CCF28A5}"/>
    <cellStyle name="ปกติ 8 2" xfId="3571" xr:uid="{C0C84A89-FA63-493B-9FE3-4F6B42075524}"/>
    <cellStyle name="ปกติ 8 2 2" xfId="3655" xr:uid="{3F7961A1-FDBA-4BBE-AA94-4048E93FAD92}"/>
    <cellStyle name="ปกติ 8 3" xfId="3830" xr:uid="{26924B33-3CE8-4631-A194-76E84FFD8135}"/>
    <cellStyle name="ปกติ 8 4" xfId="3611" xr:uid="{227516B6-F4A4-4E57-B103-166C1406F497}"/>
    <cellStyle name="ปกติ 8 5" xfId="3492" xr:uid="{D4C8A12A-A9B6-4DB8-9857-9017C98D7E70}"/>
    <cellStyle name="ปกติ 9" xfId="815" xr:uid="{7915DE56-BB16-461C-AF4A-F0A5F23C39F8}"/>
    <cellStyle name="ปกติ 9 2" xfId="3572" xr:uid="{E2940E9A-CF05-4778-90B8-A1307B544550}"/>
    <cellStyle name="ปกติ 9 2 2" xfId="3656" xr:uid="{419A5240-58CF-40CD-B61F-5D75780108AD}"/>
    <cellStyle name="ปกติ 9 2 3" xfId="3264" xr:uid="{976496EF-2C0C-4C20-B9CE-4414222831F3}"/>
    <cellStyle name="ปกติ 9 3" xfId="3831" xr:uid="{6C6D4DB3-B4C3-4A13-9E5E-3EDA3C0F8E2C}"/>
    <cellStyle name="ปกติ 9 4" xfId="3612" xr:uid="{5BA4E9A9-76C2-4ABE-8DD5-930FD9F83289}"/>
    <cellStyle name="ปกติ 9 5" xfId="3493" xr:uid="{B8A48B28-7AAE-4E84-9210-14387E89EF75}"/>
    <cellStyle name="ปกติ_2002 Data" xfId="3338" xr:uid="{31E25E63-84A8-48DB-AEB1-FC1AB39F58AE}"/>
    <cellStyle name="ปกติ_Sheet1" xfId="14" xr:uid="{00000000-0005-0000-0000-000012000000}"/>
    <cellStyle name="ป้อนค่า" xfId="3339" xr:uid="{3D7F229F-7851-444A-BF97-9C857C7E97C3}"/>
    <cellStyle name="ป้อนค่า 10" xfId="7801" xr:uid="{E0216C08-5164-4FEE-B6B1-2DAF27BC30E3}"/>
    <cellStyle name="ป้อนค่า 10 2" xfId="28013" xr:uid="{4C406D66-7492-461C-A67B-2D3574BCDACC}"/>
    <cellStyle name="ป้อนค่า 10 3" xfId="37789" xr:uid="{53755A66-E0EA-442C-B76D-41A571B65FCB}"/>
    <cellStyle name="ป้อนค่า 10 4" xfId="17821" xr:uid="{898FAFDF-E973-4872-9712-6C3D5A236C61}"/>
    <cellStyle name="ป้อนค่า 11" xfId="4265" xr:uid="{81BF1296-CF9A-4128-8F62-482CE9517CE0}"/>
    <cellStyle name="ป้อนค่า 11 2" xfId="24516" xr:uid="{F74520FD-7112-4E17-A21A-1F2538DEE288}"/>
    <cellStyle name="ป้อนค่า 11 3" xfId="34292" xr:uid="{8692B7F1-23F6-4425-8AF0-9911CC864678}"/>
    <cellStyle name="ป้อนค่า 11 4" xfId="14324" xr:uid="{1587BD08-BADE-4CF0-912E-8D855D10E797}"/>
    <cellStyle name="ป้อนค่า 12" xfId="8331" xr:uid="{D8819E78-0749-4B17-B626-30E393D90E98}"/>
    <cellStyle name="ป้อนค่า 12 2" xfId="28543" xr:uid="{ABDFC817-DDF0-46BC-AEB4-C1C004057DA7}"/>
    <cellStyle name="ป้อนค่า 12 3" xfId="38319" xr:uid="{84757000-5DD0-4148-A907-A40B927743BC}"/>
    <cellStyle name="ป้อนค่า 12 4" xfId="18351" xr:uid="{6B2693E7-F735-416A-9C6D-C1453DCAE168}"/>
    <cellStyle name="ป้อนค่า 13" xfId="4396" xr:uid="{F731BBFE-0E21-4464-AE5F-65F9ECF4647A}"/>
    <cellStyle name="ป้อนค่า 13 2" xfId="24647" xr:uid="{363CF677-E345-420F-9852-675500C4F3A8}"/>
    <cellStyle name="ป้อนค่า 13 3" xfId="34423" xr:uid="{02FFF1EF-84C4-457E-AB3F-B4FD6E1A2281}"/>
    <cellStyle name="ป้อนค่า 13 4" xfId="14455" xr:uid="{0AC6D7DA-3A2D-46B4-81CD-FCB761172E26}"/>
    <cellStyle name="ป้อนค่า 14" xfId="5949" xr:uid="{5CFCBB57-9079-451D-B84F-BE7FABE1F106}"/>
    <cellStyle name="ป้อนค่า 14 2" xfId="26172" xr:uid="{D05E9B35-1398-4182-816E-CFD02A0A270C}"/>
    <cellStyle name="ป้อนค่า 14 3" xfId="35948" xr:uid="{AC1ADCB3-3C39-4D9D-924E-20651BE6C1ED}"/>
    <cellStyle name="ป้อนค่า 14 4" xfId="15980" xr:uid="{E4D4950A-1211-494B-84F2-70F7777FC325}"/>
    <cellStyle name="ป้อนค่า 15" xfId="10443" xr:uid="{38ABD7EB-1371-4ED6-AB0E-BAAE3794AA5D}"/>
    <cellStyle name="ป้อนค่า 15 2" xfId="30648" xr:uid="{2C06E53B-E4B1-4CA2-8C33-3E6E94702E3B}"/>
    <cellStyle name="ป้อนค่า 15 3" xfId="40424" xr:uid="{7A402D95-FAB3-4903-AB4F-B482783D297A}"/>
    <cellStyle name="ป้อนค่า 15 4" xfId="20456" xr:uid="{144A81D2-18C7-4647-BB16-A35B8F911579}"/>
    <cellStyle name="ป้อนค่า 16" xfId="4047" xr:uid="{B242BF13-052F-43E3-A5A1-7E94926E6D53}"/>
    <cellStyle name="ป้อนค่า 16 2" xfId="24303" xr:uid="{D6EE96F6-C7EE-4FCC-BD65-D60EF8584E8E}"/>
    <cellStyle name="ป้อนค่า 16 3" xfId="34079" xr:uid="{B680C422-DC21-41EB-9CA2-9851188AC573}"/>
    <cellStyle name="ป้อนค่า 16 4" xfId="14111" xr:uid="{BBA148DF-E904-4328-8928-332C7537F283}"/>
    <cellStyle name="ป้อนค่า 17" xfId="11853" xr:uid="{EB84CD1B-5E0A-4B4A-AF39-810B285AD383}"/>
    <cellStyle name="ป้อนค่า 17 2" xfId="32055" xr:uid="{B4E9327D-246C-457B-9CDB-F3B27E280035}"/>
    <cellStyle name="ป้อนค่า 17 3" xfId="41831" xr:uid="{807D69B7-2693-4F6E-81C7-1449DA9DD881}"/>
    <cellStyle name="ป้อนค่า 17 4" xfId="21863" xr:uid="{C0941EBB-4928-4207-84F1-A59844E0D631}"/>
    <cellStyle name="ป้อนค่า 18" xfId="11918" xr:uid="{F9992FFC-8BAA-4D14-A844-623FD2264A04}"/>
    <cellStyle name="ป้อนค่า 18 2" xfId="32119" xr:uid="{9D272899-B959-4881-B515-DB07E33D8ACD}"/>
    <cellStyle name="ป้อนค่า 18 3" xfId="41895" xr:uid="{66FE99BF-E6F2-4D2F-8F80-E1FDBA2FA92F}"/>
    <cellStyle name="ป้อนค่า 18 4" xfId="21927" xr:uid="{A2FBD920-53B4-43B6-AE68-5077CB5CE60E}"/>
    <cellStyle name="ป้อนค่า 19" xfId="8862" xr:uid="{C4EA396F-03D8-4430-98C7-B142CDE49CF2}"/>
    <cellStyle name="ป้อนค่า 19 2" xfId="29073" xr:uid="{FA35D33B-AC68-4CF9-B2BE-93CC817F3BC1}"/>
    <cellStyle name="ป้อนค่า 19 3" xfId="38849" xr:uid="{9E0D0B3B-676C-4D3A-AE37-DF9799201B86}"/>
    <cellStyle name="ป้อนค่า 19 4" xfId="18881" xr:uid="{F38245AF-D609-476F-82BD-7CCF92EAC6EC}"/>
    <cellStyle name="ป้อนค่า 2" xfId="3832" xr:uid="{0A5026CA-654F-42D5-A97E-070282A7EDE5}"/>
    <cellStyle name="ป้อนค่า 20" xfId="24150" xr:uid="{8EFE231B-0891-4708-9E02-5D58A9297B50}"/>
    <cellStyle name="ป้อนค่า 21" xfId="23766" xr:uid="{2D06C984-5452-4C13-8F1B-89ECC4A76606}"/>
    <cellStyle name="ป้อนค่า 22" xfId="13972" xr:uid="{33064BD5-064C-45A3-8073-271B70A0C74E}"/>
    <cellStyle name="ป้อนค่า 23" xfId="43929" xr:uid="{395B50DE-ED60-4BEC-B5C7-94A30060036F}"/>
    <cellStyle name="ป้อนค่า 3" xfId="6573" xr:uid="{AE010A41-6898-4DC8-898F-F2B42B779C55}"/>
    <cellStyle name="ป้อนค่า 3 10" xfId="11360" xr:uid="{846204D6-7554-4E19-A333-68F76757C7FC}"/>
    <cellStyle name="ป้อนค่า 3 10 2" xfId="31562" xr:uid="{0CB314B0-055C-4D09-AFE3-ACF358F27727}"/>
    <cellStyle name="ป้อนค่า 3 10 3" xfId="41338" xr:uid="{55146017-8543-4ADC-8853-CA529769C6DB}"/>
    <cellStyle name="ป้อนค่า 3 10 4" xfId="21370" xr:uid="{602F99F0-2B92-4284-A6CC-F1C8DE186AC7}"/>
    <cellStyle name="ป้อนค่า 3 11" xfId="11846" xr:uid="{AB48A64D-AF28-44C9-BF83-26F3F494828A}"/>
    <cellStyle name="ป้อนค่า 3 11 2" xfId="32048" xr:uid="{E1A14C9F-F7BA-43BD-AC63-40436455D5F4}"/>
    <cellStyle name="ป้อนค่า 3 11 3" xfId="41824" xr:uid="{EF3DA4F5-D087-45CA-BA86-5FB950AF85FD}"/>
    <cellStyle name="ป้อนค่า 3 11 4" xfId="21856" xr:uid="{A7BF653F-1360-425E-A649-9ECDF1223640}"/>
    <cellStyle name="ป้อนค่า 3 12" xfId="12320" xr:uid="{90CC46DD-5297-4007-A339-B88933C8E203}"/>
    <cellStyle name="ป้อนค่า 3 12 2" xfId="32521" xr:uid="{9772F67E-D800-4915-9686-3A6B7A298103}"/>
    <cellStyle name="ป้อนค่า 3 12 3" xfId="42297" xr:uid="{8C8D8655-EDCB-4724-AF86-C8F19C3AFAA2}"/>
    <cellStyle name="ป้อนค่า 3 12 4" xfId="22329" xr:uid="{29898F1B-9307-4A4B-8E3A-9ECAE8968125}"/>
    <cellStyle name="ป้อนค่า 3 13" xfId="12781" xr:uid="{DE449179-3754-40C1-AC56-66FB620C476A}"/>
    <cellStyle name="ป้อนค่า 3 13 2" xfId="32981" xr:uid="{08FB1CAF-7CDA-499A-A3BD-56AAD5E7AEBF}"/>
    <cellStyle name="ป้อนค่า 3 13 3" xfId="42757" xr:uid="{5B9FAA54-D343-4AAB-9AF1-25375F5FB454}"/>
    <cellStyle name="ป้อนค่า 3 13 4" xfId="22789" xr:uid="{81303F92-73F9-4F18-B7BA-BC4AA0EAF00A}"/>
    <cellStyle name="ป้อนค่า 3 14" xfId="13241" xr:uid="{ED14BB79-321F-47D0-94BE-B1940EA52917}"/>
    <cellStyle name="ป้อนค่า 3 14 2" xfId="33440" xr:uid="{3E2B8EB9-809D-4DB0-8315-EFF632E1B829}"/>
    <cellStyle name="ป้อนค่า 3 14 3" xfId="43216" xr:uid="{57A9BD42-3C6E-4CBA-A2D1-61572CDAB2EF}"/>
    <cellStyle name="ป้อนค่า 3 14 4" xfId="23248" xr:uid="{27D31CFE-245E-409F-9803-CDCF1AE46749}"/>
    <cellStyle name="ป้อนค่า 3 15" xfId="13694" xr:uid="{7CB65768-8371-457A-BD0E-02E0717AEDA6}"/>
    <cellStyle name="ป้อนค่า 3 15 2" xfId="33891" xr:uid="{E9E35706-BC4E-4F8C-A692-ABEA8A8C1099}"/>
    <cellStyle name="ป้อนค่า 3 15 3" xfId="43667" xr:uid="{01ECCAE6-A560-4040-9A2C-D10567207C31}"/>
    <cellStyle name="ป้อนค่า 3 15 4" xfId="23699" xr:uid="{68123AE0-4A07-48C8-A227-4ECB98C64DF2}"/>
    <cellStyle name="ป้อนค่า 3 16" xfId="26791" xr:uid="{961B8C0F-9AD4-47E6-B058-EBC724A378C1}"/>
    <cellStyle name="ป้อนค่า 3 17" xfId="36567" xr:uid="{C3EACB11-719C-4F6E-B3AA-7D1E1041C1C9}"/>
    <cellStyle name="ป้อนค่า 3 18" xfId="16599" xr:uid="{CF6F1323-2101-4469-9F60-627EAF270A2A}"/>
    <cellStyle name="ป้อนค่า 3 2" xfId="7132" xr:uid="{080BE83D-F500-406B-921B-33D5D1FC9E06}"/>
    <cellStyle name="ป้อนค่า 3 2 2" xfId="27346" xr:uid="{E842E559-1791-4172-BA5E-35710DAC489E}"/>
    <cellStyle name="ป้อนค่า 3 2 3" xfId="37122" xr:uid="{42D2929D-5981-49A2-89BF-EB883F397E77}"/>
    <cellStyle name="ป้อนค่า 3 2 4" xfId="17154" xr:uid="{07D8609A-2FF4-4EE1-8612-133BAC01FA8D}"/>
    <cellStyle name="ป้อนค่า 3 3" xfId="7679" xr:uid="{DB1AA21C-47C2-4239-A888-667213CDD9FC}"/>
    <cellStyle name="ป้อนค่า 3 3 2" xfId="27893" xr:uid="{AEA6E1A8-F190-4187-A093-23E98E6EE2B4}"/>
    <cellStyle name="ป้อนค่า 3 3 3" xfId="37669" xr:uid="{4A910C30-F6BC-495C-A9C2-AC3624A461CB}"/>
    <cellStyle name="ป้อนค่า 3 3 4" xfId="17701" xr:uid="{76FD69C0-7AEE-49C0-8421-633374363BFD}"/>
    <cellStyle name="ป้อนค่า 3 4" xfId="8229" xr:uid="{93E160C8-308A-471A-A992-DF4ED4687067}"/>
    <cellStyle name="ป้อนค่า 3 4 2" xfId="28441" xr:uid="{ED553DBA-FC80-40A1-B3BD-D9D7B6991243}"/>
    <cellStyle name="ป้อนค่า 3 4 3" xfId="38217" xr:uid="{2D9FD929-6036-4316-B83C-107E9BD9DC96}"/>
    <cellStyle name="ป้อนค่า 3 4 4" xfId="18249" xr:uid="{D1E97A81-BBF3-4124-B1F0-661609D5650E}"/>
    <cellStyle name="ป้อนค่า 3 5" xfId="8771" xr:uid="{A3E0C926-7022-4D91-9B94-EB1B7AA6F9C6}"/>
    <cellStyle name="ป้อนค่า 3 5 2" xfId="28982" xr:uid="{25BED567-1C4F-4538-8941-AD6179E37DFD}"/>
    <cellStyle name="ป้อนค่า 3 5 3" xfId="38758" xr:uid="{B7535BEE-E49A-4436-8ECC-9DFBF6E52646}"/>
    <cellStyle name="ป้อนค่า 3 5 4" xfId="18790" xr:uid="{AF77DD7C-5E90-4BBF-B7A3-89273F0CAAA1}"/>
    <cellStyle name="ป้อนค่า 3 6" xfId="9297" xr:uid="{3F49352C-09AC-43E0-A751-78D59BF1861D}"/>
    <cellStyle name="ป้อนค่า 3 6 2" xfId="29506" xr:uid="{3E4B9DE3-84D2-4AFA-A0F1-93C1D36D0598}"/>
    <cellStyle name="ป้อนค่า 3 6 3" xfId="39282" xr:uid="{85DB7088-9209-4452-8C31-7D6F8E287C3B}"/>
    <cellStyle name="ป้อนค่า 3 6 4" xfId="19314" xr:uid="{88DED53F-24E4-4174-8060-0FD12BEFAA52}"/>
    <cellStyle name="ป้อนค่า 3 7" xfId="9821" xr:uid="{B1592E39-6A05-4765-A5E1-F0E6EA861EE8}"/>
    <cellStyle name="ป้อนค่า 3 7 2" xfId="30028" xr:uid="{E28F85B9-A7F4-407E-9EAF-7C20719787EC}"/>
    <cellStyle name="ป้อนค่า 3 7 3" xfId="39804" xr:uid="{7122E87A-7A38-4E8D-B4D1-78D27871C6EC}"/>
    <cellStyle name="ป้อนค่า 3 7 4" xfId="19836" xr:uid="{2C8CB972-55FA-474D-8F97-96C36F70F2C9}"/>
    <cellStyle name="ป้อนค่า 3 8" xfId="10345" xr:uid="{24C98C6D-E6EC-43C4-AD0F-6B557E99D491}"/>
    <cellStyle name="ป้อนค่า 3 8 2" xfId="30552" xr:uid="{D2C126EB-5AEA-48CC-A408-0C35597759BA}"/>
    <cellStyle name="ป้อนค่า 3 8 3" xfId="40328" xr:uid="{FCDEBB03-C3E0-4127-B71D-FFF4150B8E0C}"/>
    <cellStyle name="ป้อนค่า 3 8 4" xfId="20360" xr:uid="{B82C9D0C-3952-4DDE-B0B4-5A19F23D5965}"/>
    <cellStyle name="ป้อนค่า 3 9" xfId="10856" xr:uid="{42B4A525-CB89-4E2A-B36C-5B666461A7BD}"/>
    <cellStyle name="ป้อนค่า 3 9 2" xfId="31060" xr:uid="{8FA8FF1D-293B-4530-AE00-0D2039DEE540}"/>
    <cellStyle name="ป้อนค่า 3 9 3" xfId="40836" xr:uid="{4AF459B4-EBE6-4F6F-A43E-173FBEE6FA46}"/>
    <cellStyle name="ป้อนค่า 3 9 4" xfId="20868" xr:uid="{CE4E86D9-27B3-4167-B3DF-517119F80D8D}"/>
    <cellStyle name="ป้อนค่า 4" xfId="6298" xr:uid="{5ABA91C1-D032-4A4F-86ED-AD5DF48D935A}"/>
    <cellStyle name="ป้อนค่า 4 10" xfId="11085" xr:uid="{C04A9EA3-6B16-4C18-9F5D-8BFC03C6FD42}"/>
    <cellStyle name="ป้อนค่า 4 10 2" xfId="31287" xr:uid="{259DCA1D-8012-4132-9260-E1A897F9D40F}"/>
    <cellStyle name="ป้อนค่า 4 10 3" xfId="41063" xr:uid="{11AEB155-4CA6-449F-A22A-C8CFAE17729D}"/>
    <cellStyle name="ป้อนค่า 4 10 4" xfId="21095" xr:uid="{BB11A448-E9A7-4086-9081-7062B2D37188}"/>
    <cellStyle name="ป้อนค่า 4 11" xfId="11571" xr:uid="{CE470DF2-16E9-453E-874E-522FA6D7BF84}"/>
    <cellStyle name="ป้อนค่า 4 11 2" xfId="31773" xr:uid="{ED060E13-4347-4A9F-B371-C3934A73EE60}"/>
    <cellStyle name="ป้อนค่า 4 11 3" xfId="41549" xr:uid="{0859CCB6-4876-4509-94BA-1EFF86907D20}"/>
    <cellStyle name="ป้อนค่า 4 11 4" xfId="21581" xr:uid="{08CEB2D2-4566-4998-9790-0C03F96B64EC}"/>
    <cellStyle name="ป้อนค่า 4 12" xfId="12045" xr:uid="{A344DF40-4922-4728-BF4C-1CB2A667D324}"/>
    <cellStyle name="ป้อนค่า 4 12 2" xfId="32246" xr:uid="{D05AD618-2D03-4EAD-9243-C354A2FF2A15}"/>
    <cellStyle name="ป้อนค่า 4 12 3" xfId="42022" xr:uid="{96B24E40-BB88-46E9-A523-969E13995D2B}"/>
    <cellStyle name="ป้อนค่า 4 12 4" xfId="22054" xr:uid="{A2F4F122-659A-413A-AE02-5C0E5EC51728}"/>
    <cellStyle name="ป้อนค่า 4 13" xfId="12506" xr:uid="{DBD2264F-C17E-45B4-84EB-86C149B7C4E7}"/>
    <cellStyle name="ป้อนค่า 4 13 2" xfId="32706" xr:uid="{52C3B008-839B-4396-B239-D73415BFBD2A}"/>
    <cellStyle name="ป้อนค่า 4 13 3" xfId="42482" xr:uid="{41B939B3-772F-403F-B864-5C579425A1B4}"/>
    <cellStyle name="ป้อนค่า 4 13 4" xfId="22514" xr:uid="{BDC3CCC7-F342-493B-B412-0E5844ECBA58}"/>
    <cellStyle name="ป้อนค่า 4 14" xfId="12966" xr:uid="{09B3F3D7-BF86-4EB6-984C-BDABF5886AA1}"/>
    <cellStyle name="ป้อนค่า 4 14 2" xfId="33165" xr:uid="{027A4139-13C4-4A58-B3A2-D9C5BDEFEFDA}"/>
    <cellStyle name="ป้อนค่า 4 14 3" xfId="42941" xr:uid="{F60B7FBA-9AE4-4C3E-B4C0-113D4D91434E}"/>
    <cellStyle name="ป้อนค่า 4 14 4" xfId="22973" xr:uid="{6B2C7C2A-8787-4550-B401-BFAAA9AA4E8B}"/>
    <cellStyle name="ป้อนค่า 4 15" xfId="13419" xr:uid="{D334D9F5-8BE3-4535-A365-AA1F16B20AB0}"/>
    <cellStyle name="ป้อนค่า 4 15 2" xfId="33616" xr:uid="{6C8FC528-BC0E-4AD4-B296-309280951C4F}"/>
    <cellStyle name="ป้อนค่า 4 15 3" xfId="43392" xr:uid="{78BC0B1A-F916-4E93-AF39-114CDBA7B242}"/>
    <cellStyle name="ป้อนค่า 4 15 4" xfId="23424" xr:uid="{B0CD4A4C-E67E-49C4-AB8C-65784DE21EAC}"/>
    <cellStyle name="ป้อนค่า 4 16" xfId="26516" xr:uid="{39158EBE-2477-413F-8639-FFEF5974F669}"/>
    <cellStyle name="ป้อนค่า 4 17" xfId="36292" xr:uid="{1B999147-440C-4175-951D-B888FE143CDE}"/>
    <cellStyle name="ป้อนค่า 4 18" xfId="16324" xr:uid="{54516C82-3FFD-4EF7-A1FD-27387E1DD4CB}"/>
    <cellStyle name="ป้อนค่า 4 2" xfId="6857" xr:uid="{BE0B5E5E-B9C9-4630-AE96-CC0F8F9FFBFF}"/>
    <cellStyle name="ป้อนค่า 4 2 2" xfId="27071" xr:uid="{F99692F5-AC8C-42F7-87F9-EFBA43640540}"/>
    <cellStyle name="ป้อนค่า 4 2 3" xfId="36847" xr:uid="{E2DEC16D-67B7-4E66-BEBF-BA475DF56753}"/>
    <cellStyle name="ป้อนค่า 4 2 4" xfId="16879" xr:uid="{CB23CBA1-B14F-4AFA-9A6E-A59DB4CD1B0B}"/>
    <cellStyle name="ป้อนค่า 4 3" xfId="7404" xr:uid="{933DDD16-50F1-445F-B0A8-EF5736F7100F}"/>
    <cellStyle name="ป้อนค่า 4 3 2" xfId="27618" xr:uid="{B73AFA5F-C3A5-414A-8FDF-956C229E2442}"/>
    <cellStyle name="ป้อนค่า 4 3 3" xfId="37394" xr:uid="{6841C4EC-BB3A-4E38-93E2-0E900DB2E8B5}"/>
    <cellStyle name="ป้อนค่า 4 3 4" xfId="17426" xr:uid="{2F71E6FB-CFB5-41FB-9099-EB635AFFEB44}"/>
    <cellStyle name="ป้อนค่า 4 4" xfId="7954" xr:uid="{D40982E5-A909-424B-AFC8-6A0B11AF93EB}"/>
    <cellStyle name="ป้อนค่า 4 4 2" xfId="28166" xr:uid="{B51E2C49-A4AB-418D-9DC2-030C1D257005}"/>
    <cellStyle name="ป้อนค่า 4 4 3" xfId="37942" xr:uid="{5B3EF605-D0A5-4564-BD65-CB0F9BA7793A}"/>
    <cellStyle name="ป้อนค่า 4 4 4" xfId="17974" xr:uid="{E55840EE-45F7-4ABA-9C0A-49D76191C513}"/>
    <cellStyle name="ป้อนค่า 4 5" xfId="8496" xr:uid="{BAE9D9A8-F554-4B6F-BC76-DC49B1BAD7AD}"/>
    <cellStyle name="ป้อนค่า 4 5 2" xfId="28707" xr:uid="{9F5600A5-0BE4-44E3-88D0-5A9F0A406856}"/>
    <cellStyle name="ป้อนค่า 4 5 3" xfId="38483" xr:uid="{0F20A6A4-C76C-441B-98CA-E3DF53A1CFD7}"/>
    <cellStyle name="ป้อนค่า 4 5 4" xfId="18515" xr:uid="{5D79D5D9-F750-48B9-9294-5FBA8CFCF657}"/>
    <cellStyle name="ป้อนค่า 4 6" xfId="9022" xr:uid="{B3F58825-542F-45F6-BE45-9555112E999F}"/>
    <cellStyle name="ป้อนค่า 4 6 2" xfId="29231" xr:uid="{1FDA0A7A-CBAA-4535-A1F4-29226F8BD284}"/>
    <cellStyle name="ป้อนค่า 4 6 3" xfId="39007" xr:uid="{5B35F7B5-0223-402D-B9D3-C63B6BF77636}"/>
    <cellStyle name="ป้อนค่า 4 6 4" xfId="19039" xr:uid="{59AAC281-AE8D-45EE-A8B2-B36BAAF4B26D}"/>
    <cellStyle name="ป้อนค่า 4 7" xfId="9546" xr:uid="{90209805-D63E-4AD8-816E-D281D32EFA14}"/>
    <cellStyle name="ป้อนค่า 4 7 2" xfId="29753" xr:uid="{2BDE9B96-F6BC-46FE-A92B-368CBFEDAF57}"/>
    <cellStyle name="ป้อนค่า 4 7 3" xfId="39529" xr:uid="{C5EC7977-8C89-42E7-AF29-BC44B316DF4E}"/>
    <cellStyle name="ป้อนค่า 4 7 4" xfId="19561" xr:uid="{70E2D8F5-CAA9-4720-B8B0-B7F2BC69DAD5}"/>
    <cellStyle name="ป้อนค่า 4 8" xfId="10070" xr:uid="{0F9FBCFB-2E18-425E-8349-ACB93430AD35}"/>
    <cellStyle name="ป้อนค่า 4 8 2" xfId="30277" xr:uid="{30E3D67F-EF59-4CC7-A930-5428B4DDDAE2}"/>
    <cellStyle name="ป้อนค่า 4 8 3" xfId="40053" xr:uid="{531DA568-DB41-420F-855D-558A8B94B046}"/>
    <cellStyle name="ป้อนค่า 4 8 4" xfId="20085" xr:uid="{BEF682DF-12EB-4224-8AF2-B04671602962}"/>
    <cellStyle name="ป้อนค่า 4 9" xfId="10581" xr:uid="{B2CEF824-0DE3-427A-8D55-E2BDB1EA7F01}"/>
    <cellStyle name="ป้อนค่า 4 9 2" xfId="30785" xr:uid="{E6669A3C-53F2-4535-8919-AC82FF9FC429}"/>
    <cellStyle name="ป้อนค่า 4 9 3" xfId="40561" xr:uid="{A51C2B0F-6DAA-46CF-A9C7-D9B8B423DA17}"/>
    <cellStyle name="ป้อนค่า 4 9 4" xfId="20593" xr:uid="{54C313AB-8446-439A-BA89-9B8BD4F557E4}"/>
    <cellStyle name="ป้อนค่า 5" xfId="5869" xr:uid="{627C3ED8-BB03-4B9A-BEAB-28A85EB19949}"/>
    <cellStyle name="ป้อนค่า 5 2" xfId="26094" xr:uid="{63FA392A-82D3-4076-A382-A29DBD3E986E}"/>
    <cellStyle name="ป้อนค่า 5 3" xfId="35870" xr:uid="{AB47D5D4-706E-414B-A5A9-7BC4C1F0D360}"/>
    <cellStyle name="ป้อนค่า 5 4" xfId="15902" xr:uid="{3C101FDD-1996-4E88-BEE8-77B42742A503}"/>
    <cellStyle name="ป้อนค่า 6" xfId="4062" xr:uid="{EAA792F0-FD28-4090-9AFF-1FCB4DBEF4A6}"/>
    <cellStyle name="ป้อนค่า 6 2" xfId="24317" xr:uid="{B9C7FE55-49E0-46E1-8078-345E494CF7F5}"/>
    <cellStyle name="ป้อนค่า 6 3" xfId="34093" xr:uid="{239F9FF0-D89B-4DD4-8A73-686725A9F508}"/>
    <cellStyle name="ป้อนค่า 6 4" xfId="14125" xr:uid="{3C4999D2-2B76-458D-9009-70D88672DC9A}"/>
    <cellStyle name="ป้อนค่า 7" xfId="5457" xr:uid="{9AF13EB4-83DA-4D73-9308-06D515EF23B7}"/>
    <cellStyle name="ป้อนค่า 7 2" xfId="25689" xr:uid="{ADC2B0EE-F00E-43AA-A549-C48BD5E09B27}"/>
    <cellStyle name="ป้อนค่า 7 3" xfId="35465" xr:uid="{D185C426-9AE1-4299-90EA-C7DE7FFC131A}"/>
    <cellStyle name="ป้อนค่า 7 4" xfId="15497" xr:uid="{467DD29F-72E9-4137-8B70-54C660F8062E}"/>
    <cellStyle name="ป้อนค่า 8" xfId="5773" xr:uid="{1813AF63-973A-47EA-8C78-898FA916F93A}"/>
    <cellStyle name="ป้อนค่า 8 2" xfId="26000" xr:uid="{CD31DEAA-C004-408E-AB7A-9B75B9DC4BDB}"/>
    <cellStyle name="ป้อนค่า 8 3" xfId="35776" xr:uid="{D125A11E-0398-41BA-BB3C-F44DE5B404A9}"/>
    <cellStyle name="ป้อนค่า 8 4" xfId="15808" xr:uid="{6505DAF1-F3BD-46AD-8A54-CA7A8871AC61}"/>
    <cellStyle name="ป้อนค่า 9" xfId="4486" xr:uid="{B085437C-1350-40E3-9B99-B4555E0FCC3D}"/>
    <cellStyle name="ป้อนค่า 9 2" xfId="24735" xr:uid="{F6957BE8-66A3-4CBC-B089-7997CCF16B69}"/>
    <cellStyle name="ป้อนค่า 9 3" xfId="34511" xr:uid="{3C73735F-FA58-40CC-A28D-EF14B0AD6D29}"/>
    <cellStyle name="ป้อนค่า 9 4" xfId="14543" xr:uid="{CD98B8B2-35B5-4363-B65C-D3DCB9AD1BA7}"/>
    <cellStyle name="ปานกลาง" xfId="3340" xr:uid="{0BFA95D8-9B64-469F-A2A0-D42E5F6BFAB5}"/>
    <cellStyle name="ปานกลาง 2" xfId="3833" xr:uid="{3DB4585A-1913-4900-BE78-686C5FE7B3E7}"/>
    <cellStyle name="ปานกลาง 3" xfId="43930" xr:uid="{8A0F4CE6-C77F-4B2D-ADCA-DBF785F840A1}"/>
    <cellStyle name="ผลรวม" xfId="3341" xr:uid="{160DFACF-EF51-46B1-B6AE-629F77E650D1}"/>
    <cellStyle name="ผลรวม 10" xfId="5424" xr:uid="{C975E220-39F4-4556-B8E0-9BED6A5EA9E7}"/>
    <cellStyle name="ผลรวม 10 2" xfId="25659" xr:uid="{90450568-D94C-498B-9A9F-C8C11AAA905B}"/>
    <cellStyle name="ผลรวม 10 3" xfId="35435" xr:uid="{B66C3FF1-6D3F-4DC8-B926-AB5C4842CFD7}"/>
    <cellStyle name="ผลรวม 10 4" xfId="15467" xr:uid="{B19632C8-A62A-4613-8D58-B77EAAEC01BC}"/>
    <cellStyle name="ผลรวม 11" xfId="8778" xr:uid="{CF07FAE6-C5FF-434B-9D3D-ECED7D7FB322}"/>
    <cellStyle name="ผลรวม 11 2" xfId="28989" xr:uid="{94927561-E112-4B6B-9520-6E5A5B8CF904}"/>
    <cellStyle name="ผลรวม 11 3" xfId="38765" xr:uid="{730C2868-6902-4CCF-AF38-D714ECB0D8CD}"/>
    <cellStyle name="ผลรวม 11 4" xfId="18797" xr:uid="{45F04A22-22BA-4BE3-AED3-A67FB0A51120}"/>
    <cellStyle name="ผลรวม 12" xfId="5306" xr:uid="{E17D3301-0E80-49F8-968B-713458773571}"/>
    <cellStyle name="ผลรวม 12 2" xfId="25546" xr:uid="{CA356CEC-C81B-4FCC-89EB-A8AE2288B046}"/>
    <cellStyle name="ผลรวม 12 3" xfId="35322" xr:uid="{329E7B70-6817-49E3-8EDD-CBB9BDF926D4}"/>
    <cellStyle name="ผลรวม 12 4" xfId="15354" xr:uid="{79595527-1E4D-414F-B9BC-69BECA5ED965}"/>
    <cellStyle name="ผลรวม 13" xfId="9393" xr:uid="{91593824-A546-4ED6-B97F-CE65A18F900F}"/>
    <cellStyle name="ผลรวม 13 2" xfId="29602" xr:uid="{CDF497F7-4A3B-42B1-A6E5-9259BD97070A}"/>
    <cellStyle name="ผลรวม 13 3" xfId="39378" xr:uid="{231BF99E-ED90-4084-95F2-BE1316299947}"/>
    <cellStyle name="ผลรวม 13 4" xfId="19410" xr:uid="{078A51EA-086E-4A2C-A540-58716FB146F9}"/>
    <cellStyle name="ผลรวม 14" xfId="10352" xr:uid="{CA1A9384-12EF-4828-9634-FD205280245F}"/>
    <cellStyle name="ผลรวม 14 2" xfId="30559" xr:uid="{2F54E466-6091-4168-B026-77E6453B9C78}"/>
    <cellStyle name="ผลรวม 14 3" xfId="40335" xr:uid="{EA930073-F17C-4C0E-85E7-DEBD07038D51}"/>
    <cellStyle name="ผลรวม 14 4" xfId="20367" xr:uid="{99CA8D6D-36BC-4772-9D78-B5D3723748BA}"/>
    <cellStyle name="ผลรวม 15" xfId="6070" xr:uid="{73742C76-0F9E-4D9C-80C0-8DF3652CB99F}"/>
    <cellStyle name="ผลรวม 15 2" xfId="26290" xr:uid="{4507703E-BDFE-4F01-BA6E-16E335F43838}"/>
    <cellStyle name="ผลรวม 15 3" xfId="36066" xr:uid="{A720037B-D3F8-42A6-8F6B-5251315259B9}"/>
    <cellStyle name="ผลรวม 15 4" xfId="16098" xr:uid="{D4A6232C-C669-40D0-BC7A-6DEBB667A1F6}"/>
    <cellStyle name="ผลรวม 16" xfId="11367" xr:uid="{EFD9C766-5DD3-4BC1-AB72-9A78DB682725}"/>
    <cellStyle name="ผลรวม 16 2" xfId="31569" xr:uid="{7B641B6F-AEDE-4D20-B1A6-CD3CFE375466}"/>
    <cellStyle name="ผลรวม 16 3" xfId="41345" xr:uid="{A1F17755-B7E6-4B5C-AAF1-F085E09224D4}"/>
    <cellStyle name="ผลรวม 16 4" xfId="21377" xr:uid="{B39450DA-1A78-49E5-A2C9-3D67CB1B66FC}"/>
    <cellStyle name="ผลรวม 17" xfId="10940" xr:uid="{1D09E172-6755-4570-9477-6C9A1DA24F23}"/>
    <cellStyle name="ผลรวม 17 2" xfId="31143" xr:uid="{ADD8B5D9-823E-476F-A623-D6F542E10696}"/>
    <cellStyle name="ผลรวม 17 3" xfId="40919" xr:uid="{EE5172DE-985C-49CE-BBE7-53BF753776E9}"/>
    <cellStyle name="ผลรวม 17 4" xfId="20951" xr:uid="{22294F69-A493-4EE0-BE49-C55A1EA8311C}"/>
    <cellStyle name="ผลรวม 18" xfId="4804" xr:uid="{289224E2-17E6-4C3B-B0F4-403C582CA348}"/>
    <cellStyle name="ผลรวม 18 2" xfId="25047" xr:uid="{BB581019-CB8C-4DD0-B8B5-5831EC7495D9}"/>
    <cellStyle name="ผลรวม 18 3" xfId="34823" xr:uid="{CE6CC96E-61E5-47C2-8DCB-C9CD04CA0469}"/>
    <cellStyle name="ผลรวม 18 4" xfId="14855" xr:uid="{0BA7C3B3-C96F-4014-9BCB-0EBE51C5BE25}"/>
    <cellStyle name="ผลรวม 19" xfId="12788" xr:uid="{81AFF9BD-F702-48FE-A374-718D851FCDD4}"/>
    <cellStyle name="ผลรวม 19 2" xfId="32988" xr:uid="{4593298A-A0A0-49FE-9908-8D1714D812A6}"/>
    <cellStyle name="ผลรวม 19 3" xfId="42764" xr:uid="{844844C7-5F6B-41D8-8593-FD5BF82CA648}"/>
    <cellStyle name="ผลรวม 19 4" xfId="22796" xr:uid="{E08BE793-14B2-49A5-AEDF-64D5847402EA}"/>
    <cellStyle name="ผลรวม 2" xfId="3835" xr:uid="{D9136FEE-8565-48A0-82CF-6A85C57D99B9}"/>
    <cellStyle name="ผลรวม 20" xfId="24151" xr:uid="{C82F7C4B-E0F7-4494-9476-BB35D702E9CF}"/>
    <cellStyle name="ผลรวม 21" xfId="23765" xr:uid="{3511DF82-ECAD-4D99-9485-D260B210C5F6}"/>
    <cellStyle name="ผลรวม 22" xfId="13973" xr:uid="{0471D209-3981-43B8-B2BB-F1E1F4EE1880}"/>
    <cellStyle name="ผลรวม 23" xfId="43931" xr:uid="{BE1DC332-5F54-4A0A-91DA-92C14FCAF97D}"/>
    <cellStyle name="ผลรวม 3" xfId="6574" xr:uid="{6495C7B5-6FA2-46CB-8F80-751B0821BF18}"/>
    <cellStyle name="ผลรวม 3 10" xfId="11361" xr:uid="{3E66EC68-8BC0-4009-81BC-78C3B94277B3}"/>
    <cellStyle name="ผลรวม 3 10 2" xfId="31563" xr:uid="{606A333D-0CFC-4103-923E-313C5760FB0F}"/>
    <cellStyle name="ผลรวม 3 10 3" xfId="41339" xr:uid="{B08C45B6-D74B-4992-8CFC-6C02691E9DBF}"/>
    <cellStyle name="ผลรวม 3 10 4" xfId="21371" xr:uid="{4FCF793B-4D79-4FB5-8629-5DF64858B978}"/>
    <cellStyle name="ผลรวม 3 11" xfId="11847" xr:uid="{CF9908A3-46C1-4D3E-9B53-BA35056FD860}"/>
    <cellStyle name="ผลรวม 3 11 2" xfId="32049" xr:uid="{651C4DF9-7B27-40B2-9BEE-28B0B4752102}"/>
    <cellStyle name="ผลรวม 3 11 3" xfId="41825" xr:uid="{79E4BE24-F530-4AD5-93FD-531270AC6F61}"/>
    <cellStyle name="ผลรวม 3 11 4" xfId="21857" xr:uid="{3956D850-C6F4-4E81-AF44-AA11798311B0}"/>
    <cellStyle name="ผลรวม 3 12" xfId="12321" xr:uid="{476DA043-C4BE-44C5-B0A1-C659D618E98C}"/>
    <cellStyle name="ผลรวม 3 12 2" xfId="32522" xr:uid="{2EBE0A26-8415-46A8-B751-4D4EEAFE68C7}"/>
    <cellStyle name="ผลรวม 3 12 3" xfId="42298" xr:uid="{6648AA46-FA17-4D1F-AB06-D20EE3B06553}"/>
    <cellStyle name="ผลรวม 3 12 4" xfId="22330" xr:uid="{8D34D3B9-A459-421E-BE35-C8D705302BFB}"/>
    <cellStyle name="ผลรวม 3 13" xfId="12782" xr:uid="{810583C5-8805-44D6-BE7D-CB2A2F4D166B}"/>
    <cellStyle name="ผลรวม 3 13 2" xfId="32982" xr:uid="{81E739C6-BD5F-471D-8EA6-99F2A68D15FD}"/>
    <cellStyle name="ผลรวม 3 13 3" xfId="42758" xr:uid="{C764BF94-A24F-46C6-AD55-9B685B620F5A}"/>
    <cellStyle name="ผลรวม 3 13 4" xfId="22790" xr:uid="{5E41251E-533A-4065-93D7-BB852A928B66}"/>
    <cellStyle name="ผลรวม 3 14" xfId="13242" xr:uid="{938DA6F0-0F70-48B8-9CD2-19DAEA7782F2}"/>
    <cellStyle name="ผลรวม 3 14 2" xfId="33441" xr:uid="{C6D4D249-2EF5-41FD-9DEC-C07A576D7A24}"/>
    <cellStyle name="ผลรวม 3 14 3" xfId="43217" xr:uid="{CE7CE81D-D8D8-4A52-985C-96A257AA39DF}"/>
    <cellStyle name="ผลรวม 3 14 4" xfId="23249" xr:uid="{0349C532-2C31-4E11-BB7E-C86CF341ABEE}"/>
    <cellStyle name="ผลรวม 3 15" xfId="13695" xr:uid="{F2D839C9-715E-44FF-BA39-095F7C67E9A7}"/>
    <cellStyle name="ผลรวม 3 15 2" xfId="33892" xr:uid="{879C0628-9E95-40BE-85C7-E7D9DA3BF02D}"/>
    <cellStyle name="ผลรวม 3 15 3" xfId="43668" xr:uid="{74EE2987-C14A-488F-8BA2-FEBE46AA9E1C}"/>
    <cellStyle name="ผลรวม 3 15 4" xfId="23700" xr:uid="{3C8C5134-27C7-4116-9D62-431C973F9778}"/>
    <cellStyle name="ผลรวม 3 16" xfId="26792" xr:uid="{29E32DAF-359E-433E-9384-3E3EF31655E8}"/>
    <cellStyle name="ผลรวม 3 17" xfId="36568" xr:uid="{279B4348-5572-41EA-AD6B-AC64016A7335}"/>
    <cellStyle name="ผลรวม 3 18" xfId="16600" xr:uid="{009B87B3-C63C-467F-833D-FCD865463A25}"/>
    <cellStyle name="ผลรวม 3 2" xfId="7133" xr:uid="{4BA863B1-6CEA-447D-A234-7F5D469E8B71}"/>
    <cellStyle name="ผลรวม 3 2 2" xfId="27347" xr:uid="{6B6EFD5B-F40F-4A3C-A5D7-B8B18EA23A9A}"/>
    <cellStyle name="ผลรวม 3 2 3" xfId="37123" xr:uid="{6E82A38E-6FFD-45DD-B56D-38A922038090}"/>
    <cellStyle name="ผลรวม 3 2 4" xfId="17155" xr:uid="{FD46892E-6FA8-4128-881C-FF67136318F8}"/>
    <cellStyle name="ผลรวม 3 3" xfId="7680" xr:uid="{8C41AF2B-7092-4148-9DC6-DAF1CD8BA9BF}"/>
    <cellStyle name="ผลรวม 3 3 2" xfId="27894" xr:uid="{28520963-CD4B-4C63-ABAE-459B9EEB0FAD}"/>
    <cellStyle name="ผลรวม 3 3 3" xfId="37670" xr:uid="{7C86FF37-5BAC-4BAF-8F1F-AC72619E7927}"/>
    <cellStyle name="ผลรวม 3 3 4" xfId="17702" xr:uid="{CB44B038-1D9D-4712-AFEA-28134A9ECDC2}"/>
    <cellStyle name="ผลรวม 3 4" xfId="8230" xr:uid="{EF5A1192-286E-4AB0-A4BF-9D944B8DAFD0}"/>
    <cellStyle name="ผลรวม 3 4 2" xfId="28442" xr:uid="{B2FC46DB-0851-4B2C-91B5-0819E3DB0C07}"/>
    <cellStyle name="ผลรวม 3 4 3" xfId="38218" xr:uid="{5461BBDD-3B9E-486F-8454-FCDA987B7EA3}"/>
    <cellStyle name="ผลรวม 3 4 4" xfId="18250" xr:uid="{270F5A9A-34BF-4511-B2FC-56DB54D8329D}"/>
    <cellStyle name="ผลรวม 3 5" xfId="8772" xr:uid="{F8EB6C2C-00FE-4917-B512-1AA37FD91263}"/>
    <cellStyle name="ผลรวม 3 5 2" xfId="28983" xr:uid="{AF263F3D-DAF5-4919-9177-2B7093D2FA76}"/>
    <cellStyle name="ผลรวม 3 5 3" xfId="38759" xr:uid="{5C7FAD3B-AC9F-4CB7-BB6C-5A50211AB969}"/>
    <cellStyle name="ผลรวม 3 5 4" xfId="18791" xr:uid="{88660AD0-2A24-43C7-BF1E-1CB0241F5598}"/>
    <cellStyle name="ผลรวม 3 6" xfId="9298" xr:uid="{FC0F639F-747C-4322-859D-1CA1CD9D341A}"/>
    <cellStyle name="ผลรวม 3 6 2" xfId="29507" xr:uid="{26560970-EF83-4510-8784-DADAF1CA80F6}"/>
    <cellStyle name="ผลรวม 3 6 3" xfId="39283" xr:uid="{BEB0F8A3-BFE2-4207-9D0A-4A44D6447C9D}"/>
    <cellStyle name="ผลรวม 3 6 4" xfId="19315" xr:uid="{5319C040-99E0-4827-90BA-A9679A84B078}"/>
    <cellStyle name="ผลรวม 3 7" xfId="9822" xr:uid="{DD9A8B83-C793-42A9-BBE1-89B29609C742}"/>
    <cellStyle name="ผลรวม 3 7 2" xfId="30029" xr:uid="{AB89528B-0BAE-4CD1-AF01-209259324600}"/>
    <cellStyle name="ผลรวม 3 7 3" xfId="39805" xr:uid="{3E8EA14C-6249-4670-BF18-07B5E77E3BEE}"/>
    <cellStyle name="ผลรวม 3 7 4" xfId="19837" xr:uid="{95195028-B655-4692-A24C-384CF87313B7}"/>
    <cellStyle name="ผลรวม 3 8" xfId="10346" xr:uid="{40713691-1989-4940-88CE-0241ACF8325C}"/>
    <cellStyle name="ผลรวม 3 8 2" xfId="30553" xr:uid="{5F235EBE-F07A-4C90-B36D-3C9ECEEECE69}"/>
    <cellStyle name="ผลรวม 3 8 3" xfId="40329" xr:uid="{91E3530B-DFF5-4465-8B19-F3DD2D22466F}"/>
    <cellStyle name="ผลรวม 3 8 4" xfId="20361" xr:uid="{AE564C8A-7308-4D80-9279-C2A3E7E352F3}"/>
    <cellStyle name="ผลรวม 3 9" xfId="10857" xr:uid="{57CD3DE4-DFC9-4F02-BEE1-4F8649EFFA00}"/>
    <cellStyle name="ผลรวม 3 9 2" xfId="31061" xr:uid="{65064BD4-0F56-4796-8F01-2DEAA274F689}"/>
    <cellStyle name="ผลรวม 3 9 3" xfId="40837" xr:uid="{AA438348-594B-4DFB-8E1E-B532E502E6F7}"/>
    <cellStyle name="ผลรวม 3 9 4" xfId="20869" xr:uid="{FDF7E754-60D8-4BA4-9102-BB145F1924B8}"/>
    <cellStyle name="ผลรวม 4" xfId="6205" xr:uid="{88B9924B-6676-41A7-B0D3-0CB956211320}"/>
    <cellStyle name="ผลรวม 4 10" xfId="10992" xr:uid="{30DA839F-30E8-4BE9-9A61-902CC12689FF}"/>
    <cellStyle name="ผลรวม 4 10 2" xfId="31194" xr:uid="{F2F70F60-2270-4C2F-8D1D-467503673149}"/>
    <cellStyle name="ผลรวม 4 10 3" xfId="40970" xr:uid="{04FB55A9-F818-42C9-BE7B-0D4AC5941DF6}"/>
    <cellStyle name="ผลรวม 4 10 4" xfId="21002" xr:uid="{F19F7AAB-8560-47AC-ADEC-49590243C79E}"/>
    <cellStyle name="ผลรวม 4 11" xfId="11478" xr:uid="{0A0C76B1-575F-4723-ABF4-26B2FB060A70}"/>
    <cellStyle name="ผลรวม 4 11 2" xfId="31680" xr:uid="{CC09A82F-CC05-4011-9BD6-83BE3DE29F0F}"/>
    <cellStyle name="ผลรวม 4 11 3" xfId="41456" xr:uid="{CE6A6413-971E-401E-8087-FA3120CB3BDA}"/>
    <cellStyle name="ผลรวม 4 11 4" xfId="21488" xr:uid="{8E0D6D6A-0DDB-457F-84EB-37ED76B21D77}"/>
    <cellStyle name="ผลรวม 4 12" xfId="11952" xr:uid="{E5E3416E-A02E-407E-8959-F5B0E3F54C17}"/>
    <cellStyle name="ผลรวม 4 12 2" xfId="32153" xr:uid="{B1BF2B6D-0503-4898-AA85-903755E58D37}"/>
    <cellStyle name="ผลรวม 4 12 3" xfId="41929" xr:uid="{90E18E1A-C87E-4093-B749-332F5D8C04DD}"/>
    <cellStyle name="ผลรวม 4 12 4" xfId="21961" xr:uid="{ED64A580-0174-4DF9-9919-87F671B27B25}"/>
    <cellStyle name="ผลรวม 4 13" xfId="12413" xr:uid="{BDC54E63-546A-48CC-A2CD-C391E5B0492F}"/>
    <cellStyle name="ผลรวม 4 13 2" xfId="32613" xr:uid="{D94863CB-3BD0-4EEA-8932-92DF3A0F8192}"/>
    <cellStyle name="ผลรวม 4 13 3" xfId="42389" xr:uid="{4DB8451A-0F88-4640-A937-1B3302B7E0E4}"/>
    <cellStyle name="ผลรวม 4 13 4" xfId="22421" xr:uid="{902A54E1-300A-41E6-A436-0B250FA4F11B}"/>
    <cellStyle name="ผลรวม 4 14" xfId="12873" xr:uid="{BD994498-6E0C-4A2B-800A-CF53E9DA5AEB}"/>
    <cellStyle name="ผลรวม 4 14 2" xfId="33072" xr:uid="{E663264B-CA72-47F9-AD25-CF9F7D7B7486}"/>
    <cellStyle name="ผลรวม 4 14 3" xfId="42848" xr:uid="{9D23B637-8E03-4728-A1C4-C9AD3553E887}"/>
    <cellStyle name="ผลรวม 4 14 4" xfId="22880" xr:uid="{1AAF2DC3-77A0-4F42-A348-574543C74373}"/>
    <cellStyle name="ผลรวม 4 15" xfId="13326" xr:uid="{AC35965A-B12F-47A2-93DD-3321DBBC9B98}"/>
    <cellStyle name="ผลรวม 4 15 2" xfId="33523" xr:uid="{AE95CD93-8AA9-4F87-95B9-3809B6BC0138}"/>
    <cellStyle name="ผลรวม 4 15 3" xfId="43299" xr:uid="{6356B8C0-43F6-4548-898D-4484DD90C672}"/>
    <cellStyle name="ผลรวม 4 15 4" xfId="23331" xr:uid="{2190DECA-A95C-48B9-9F93-158006FB5684}"/>
    <cellStyle name="ผลรวม 4 16" xfId="26423" xr:uid="{95EE9026-21F3-4B16-9FBB-CC1AC8BD6B44}"/>
    <cellStyle name="ผลรวม 4 17" xfId="36199" xr:uid="{EB1F472C-ED76-4116-8A15-13AF977120A1}"/>
    <cellStyle name="ผลรวม 4 18" xfId="16231" xr:uid="{45E55266-027D-4263-9938-18BBD499BFFD}"/>
    <cellStyle name="ผลรวม 4 2" xfId="6764" xr:uid="{5CFF6FD6-66EA-498C-B848-5DC09DABDC81}"/>
    <cellStyle name="ผลรวม 4 2 2" xfId="26978" xr:uid="{538C41BD-D057-4628-99D3-34207D915F7B}"/>
    <cellStyle name="ผลรวม 4 2 3" xfId="36754" xr:uid="{05D4CD00-5CEC-45B3-9501-F5C7FA431627}"/>
    <cellStyle name="ผลรวม 4 2 4" xfId="16786" xr:uid="{4D570B42-731B-4E7E-BA5A-DA14FB0D436E}"/>
    <cellStyle name="ผลรวม 4 3" xfId="7311" xr:uid="{70C96DC3-9171-4589-9D78-69EE438BC882}"/>
    <cellStyle name="ผลรวม 4 3 2" xfId="27525" xr:uid="{1EC456C6-3A74-4899-9AF1-C006A99F9C72}"/>
    <cellStyle name="ผลรวม 4 3 3" xfId="37301" xr:uid="{AC7AE0A5-659B-49B5-8C95-22106F52031E}"/>
    <cellStyle name="ผลรวม 4 3 4" xfId="17333" xr:uid="{C280FBDB-E853-4BC9-BC48-861D74433D74}"/>
    <cellStyle name="ผลรวม 4 4" xfId="7861" xr:uid="{F80FB0BA-3CC0-44C4-A9B4-03DB51D4710C}"/>
    <cellStyle name="ผลรวม 4 4 2" xfId="28073" xr:uid="{792443DE-5F70-43A1-AAF3-16053FF08C1C}"/>
    <cellStyle name="ผลรวม 4 4 3" xfId="37849" xr:uid="{D2BD094D-A7B3-40C4-80FF-67D174B3971F}"/>
    <cellStyle name="ผลรวม 4 4 4" xfId="17881" xr:uid="{BFC4752F-EC85-40AB-AC02-D6615CF0CC24}"/>
    <cellStyle name="ผลรวม 4 5" xfId="8403" xr:uid="{DAD80927-1A9C-4825-9391-CDE750D75E73}"/>
    <cellStyle name="ผลรวม 4 5 2" xfId="28614" xr:uid="{3C985606-7644-4075-8D3B-EA9981D7DC9B}"/>
    <cellStyle name="ผลรวม 4 5 3" xfId="38390" xr:uid="{440D465B-CDED-4CC4-9BF6-7B18EC022AC0}"/>
    <cellStyle name="ผลรวม 4 5 4" xfId="18422" xr:uid="{44C9D3A2-FAEF-412A-B591-AF2D2C1C7CBD}"/>
    <cellStyle name="ผลรวม 4 6" xfId="8929" xr:uid="{4102A88E-8BCB-4464-B170-F5E1EE7F4CF0}"/>
    <cellStyle name="ผลรวม 4 6 2" xfId="29138" xr:uid="{B7ACFADD-12A9-4AF1-8EC1-0F13FD380333}"/>
    <cellStyle name="ผลรวม 4 6 3" xfId="38914" xr:uid="{A0F6C7C7-42EE-41F1-9F98-A77B7289904D}"/>
    <cellStyle name="ผลรวม 4 6 4" xfId="18946" xr:uid="{93B1E233-44A4-4699-A546-2D603420B39B}"/>
    <cellStyle name="ผลรวม 4 7" xfId="9453" xr:uid="{1BCC377F-2F7E-408F-BB68-CF534638BADF}"/>
    <cellStyle name="ผลรวม 4 7 2" xfId="29660" xr:uid="{AB5F6399-5342-4B32-9524-39D98FA05AE0}"/>
    <cellStyle name="ผลรวม 4 7 3" xfId="39436" xr:uid="{8AEDD249-A5C3-408E-8F28-56BCA234D183}"/>
    <cellStyle name="ผลรวม 4 7 4" xfId="19468" xr:uid="{CA91D5C1-D24A-4BD2-9AB9-35A887FC1900}"/>
    <cellStyle name="ผลรวม 4 8" xfId="9977" xr:uid="{B9FD774A-EF21-43ED-B10D-2C0AF214A6C4}"/>
    <cellStyle name="ผลรวม 4 8 2" xfId="30184" xr:uid="{2700FC58-519A-41BC-9E2B-A69AD57AE1D3}"/>
    <cellStyle name="ผลรวม 4 8 3" xfId="39960" xr:uid="{879FEAE6-17E9-4D5D-A9D6-ABDEBD7ED12F}"/>
    <cellStyle name="ผลรวม 4 8 4" xfId="19992" xr:uid="{7A6ABE24-1BD8-493C-87F3-D823ECF884A5}"/>
    <cellStyle name="ผลรวม 4 9" xfId="10488" xr:uid="{DB594580-CE14-4A8E-9CF8-7DBD84FAE428}"/>
    <cellStyle name="ผลรวม 4 9 2" xfId="30692" xr:uid="{3108B1A8-6E74-4B0E-BA9F-39FDA8093118}"/>
    <cellStyle name="ผลรวม 4 9 3" xfId="40468" xr:uid="{E1952CF3-4CF6-45BA-95D1-AB1FB00DC733}"/>
    <cellStyle name="ผลรวม 4 9 4" xfId="20500" xr:uid="{E69C2049-FC3E-4FAD-AB48-30A4A4BD4150}"/>
    <cellStyle name="ผลรวม 5" xfId="5871" xr:uid="{1234D862-C75A-40CC-B72A-173EF5D3B719}"/>
    <cellStyle name="ผลรวม 5 2" xfId="26096" xr:uid="{DE8D9E21-809A-4DC7-B1E4-087FBB973B21}"/>
    <cellStyle name="ผลรวม 5 3" xfId="35872" xr:uid="{611AEA1B-82A1-4E76-A9A2-3F2051796652}"/>
    <cellStyle name="ผลรวม 5 4" xfId="15904" xr:uid="{1B054728-84F1-4F3F-B688-98258FF064CF}"/>
    <cellStyle name="ผลรวม 6" xfId="4061" xr:uid="{726E5C86-67A5-4CB7-AE18-57431D5D0063}"/>
    <cellStyle name="ผลรวม 6 2" xfId="24316" xr:uid="{48A437CE-1F42-49DF-8A14-E6DB65FE9AE6}"/>
    <cellStyle name="ผลรวม 6 3" xfId="34092" xr:uid="{88FAB256-9D9A-4213-9BD3-19A685B788E5}"/>
    <cellStyle name="ผลรวม 6 4" xfId="14124" xr:uid="{D36FE933-0B0B-4FEE-B72D-E5176CEC3D9F}"/>
    <cellStyle name="ผลรวม 7" xfId="4293" xr:uid="{278536FF-EEA8-45BD-8C22-82FF4647D1C8}"/>
    <cellStyle name="ผลรวม 7 2" xfId="24544" xr:uid="{112B577A-DE87-4F79-863B-9BBBFC45A9A9}"/>
    <cellStyle name="ผลรวม 7 3" xfId="34320" xr:uid="{E62FE582-7099-434C-AB95-FC082194C507}"/>
    <cellStyle name="ผลรวม 7 4" xfId="14352" xr:uid="{6603436E-B279-42BF-BF90-1EB3F1C49993}"/>
    <cellStyle name="ผลรวม 8" xfId="5688" xr:uid="{E1FF93CE-A177-4009-BB24-E8B610E4D352}"/>
    <cellStyle name="ผลรวม 8 2" xfId="25917" xr:uid="{B41E2786-6915-49D6-9E9E-1059F1984A2A}"/>
    <cellStyle name="ผลรวม 8 3" xfId="35693" xr:uid="{C00BAF79-D4BB-4D9E-BB72-26C95E2F05FC}"/>
    <cellStyle name="ผลรวม 8 4" xfId="15725" xr:uid="{7F47A199-9B5E-473A-9D24-B4D795883FC1}"/>
    <cellStyle name="ผลรวม 9" xfId="7686" xr:uid="{BA1F8D10-3195-4FF9-9C93-A01CC5202AB0}"/>
    <cellStyle name="ผลรวม 9 2" xfId="27900" xr:uid="{1D245E2D-B501-4E1F-A580-8ACBE2F72810}"/>
    <cellStyle name="ผลรวม 9 3" xfId="37676" xr:uid="{EDBDF60D-CB41-4677-859C-D91F8D761EED}"/>
    <cellStyle name="ผลรวม 9 4" xfId="17708" xr:uid="{BFB361AF-CF26-4336-A928-5A275E19FEE0}"/>
    <cellStyle name="ฤธถ [0]_95" xfId="3837" xr:uid="{0D6B70BC-2C78-4116-AF2A-C55357D27431}"/>
    <cellStyle name="ฤธถ_95" xfId="3838" xr:uid="{14E81B57-D342-4CC8-A9E9-DD6CEF2E0B9D}"/>
    <cellStyle name="ล๋ศญ [0]_95" xfId="3839" xr:uid="{78B16698-8DBC-4DDC-9172-E34EA81509A3}"/>
    <cellStyle name="ล๋ศญ_95" xfId="3840" xr:uid="{00FB8F29-5AAD-481A-BC58-012AE02E1EBF}"/>
    <cellStyle name="ลักษณะ 1" xfId="3342" xr:uid="{2BDD3423-089D-4052-9F9B-2FEF0ED6642D}"/>
    <cellStyle name="ลักษณะ 1 2" xfId="3841" xr:uid="{42E2492C-9B95-41BC-986C-9F055FB2C275}"/>
    <cellStyle name="วฅมุ_4ฟ๙ฝวภ๛" xfId="3842" xr:uid="{402CF4B1-01AC-4C42-8A43-FD31ED06FBF9}"/>
    <cellStyle name="ส่วนที่ถูกเน้น1" xfId="3343" xr:uid="{3178CCDD-DCAC-45B8-85F7-128B0762917A}"/>
    <cellStyle name="ส่วนที่ถูกเน้น1 2" xfId="3843" xr:uid="{0C737796-770A-4EF9-955F-99806A5E2753}"/>
    <cellStyle name="ส่วนที่ถูกเน้น1 3" xfId="43932" xr:uid="{FE2B3DD1-DB10-4F8B-B286-26AE2725B3BE}"/>
    <cellStyle name="ส่วนที่ถูกเน้น2" xfId="3344" xr:uid="{33ECE3D1-4F09-452E-8F94-D63B887F2BE7}"/>
    <cellStyle name="ส่วนที่ถูกเน้น2 2" xfId="3844" xr:uid="{7B2F69F3-C5BD-4B77-856B-5DD2A368815D}"/>
    <cellStyle name="ส่วนที่ถูกเน้น2 3" xfId="43933" xr:uid="{1512C341-71FA-4864-998A-6145A9720470}"/>
    <cellStyle name="ส่วนที่ถูกเน้น3" xfId="3345" xr:uid="{54E697D3-1A7B-4845-A592-73F8F5F95C22}"/>
    <cellStyle name="ส่วนที่ถูกเน้น3 2" xfId="3845" xr:uid="{E91188CE-BB21-444A-9D75-4256C54BAC03}"/>
    <cellStyle name="ส่วนที่ถูกเน้น3 3" xfId="43934" xr:uid="{F94A0059-9DF6-4CAC-8090-6A54738C5CC2}"/>
    <cellStyle name="ส่วนที่ถูกเน้น4" xfId="3346" xr:uid="{618EF7BF-B1FF-482F-94E3-6E5EA1CB7835}"/>
    <cellStyle name="ส่วนที่ถูกเน้น4 2" xfId="3846" xr:uid="{C6D34CA4-8A6A-4516-945B-F6959AFC3480}"/>
    <cellStyle name="ส่วนที่ถูกเน้น4 3" xfId="43935" xr:uid="{36943B3A-946E-434A-BBEA-9F6DEC6FA163}"/>
    <cellStyle name="ส่วนที่ถูกเน้น5" xfId="3347" xr:uid="{8D922FF8-75BD-4143-A07F-1B1112B02CFD}"/>
    <cellStyle name="ส่วนที่ถูกเน้น5 2" xfId="3847" xr:uid="{DE04A1F8-C68D-497C-A2C8-3DDC61A4333F}"/>
    <cellStyle name="ส่วนที่ถูกเน้น5 3" xfId="43936" xr:uid="{919E9166-AF95-4303-92EB-8D9A19B0F85D}"/>
    <cellStyle name="ส่วนที่ถูกเน้น6" xfId="3348" xr:uid="{D5FFA4ED-AA20-4751-BCCF-2524B7ED59CA}"/>
    <cellStyle name="ส่วนที่ถูกเน้น6 2" xfId="3848" xr:uid="{A3DB9FF8-3EAB-4E26-BEAF-7CD5250E2FC7}"/>
    <cellStyle name="ส่วนที่ถูกเน้น6 3" xfId="43937" xr:uid="{F5214144-CF35-4450-B117-7161C93EF802}"/>
    <cellStyle name="หมายเหตุ" xfId="3349" xr:uid="{AD6FDFBD-B851-484A-94B1-C23D7D8E4807}"/>
    <cellStyle name="หมายเหตุ 10" xfId="4768" xr:uid="{49F03467-D3D6-4914-811E-EF50820AC98B}"/>
    <cellStyle name="หมายเหตุ 10 2" xfId="25011" xr:uid="{F547D9F1-4B61-42E3-A347-3F27E80112CC}"/>
    <cellStyle name="หมายเหตุ 10 3" xfId="34787" xr:uid="{463CBCCF-0A0B-4C31-9F89-36EA74787AE1}"/>
    <cellStyle name="หมายเหตุ 10 4" xfId="14819" xr:uid="{2DE6CB07-D2EA-45FC-8655-BC8DEF747D7B}"/>
    <cellStyle name="หมายเหตุ 11" xfId="3978" xr:uid="{0FCF032D-700C-4277-A714-A87171AD5114}"/>
    <cellStyle name="หมายเหตุ 11 2" xfId="24235" xr:uid="{56887CCC-2D0F-48A2-B0B7-DD230165C9DA}"/>
    <cellStyle name="หมายเหตุ 11 3" xfId="34011" xr:uid="{B068DB07-6F3F-458F-89FE-474B289716C2}"/>
    <cellStyle name="หมายเหตุ 11 4" xfId="14043" xr:uid="{CA00DE9F-0061-41B0-BFBE-328D2F4D13C1}"/>
    <cellStyle name="หมายเหตุ 12" xfId="8874" xr:uid="{E299EA37-62B5-460F-9311-2D5F9CE2AC8C}"/>
    <cellStyle name="หมายเหตุ 12 2" xfId="29085" xr:uid="{8ECDD3A0-26F9-431F-8602-7EE445597673}"/>
    <cellStyle name="หมายเหตุ 12 3" xfId="38861" xr:uid="{F48526D8-E509-430D-8D08-89726C0C3E64}"/>
    <cellStyle name="หมายเหตุ 12 4" xfId="18893" xr:uid="{42D31566-D562-4309-A469-E61F3CEDF6DA}"/>
    <cellStyle name="หมายเหตุ 13" xfId="6647" xr:uid="{C37E79F5-E04A-48A3-A2FC-9FD299F46935}"/>
    <cellStyle name="หมายเหตุ 13 2" xfId="26862" xr:uid="{5CE57305-4F20-40D3-9C64-2F3541609C17}"/>
    <cellStyle name="หมายเหตุ 13 3" xfId="36638" xr:uid="{D731ECDF-43C7-4053-BD80-BE839C0D30E3}"/>
    <cellStyle name="หมายเหตุ 13 4" xfId="16670" xr:uid="{4E3328AA-1453-40A5-B453-1F9CE37F7B01}"/>
    <cellStyle name="หมายเหตุ 14" xfId="8828" xr:uid="{526482F9-72C8-40BF-B71D-0DD403773F1E}"/>
    <cellStyle name="หมายเหตุ 14 2" xfId="29039" xr:uid="{9BF2C3BB-8821-4A99-B61C-7D88AD795BE4}"/>
    <cellStyle name="หมายเหตุ 14 3" xfId="38815" xr:uid="{BCAF97F6-FC07-4652-BD44-65CFC818AE60}"/>
    <cellStyle name="หมายเหตุ 14 4" xfId="18847" xr:uid="{A792B055-6E30-440B-89B6-1B810F9AE874}"/>
    <cellStyle name="หมายเหตุ 15" xfId="4680" xr:uid="{D9DC07FA-E694-4D42-888C-B8FA1626EE1B}"/>
    <cellStyle name="หมายเหตุ 15 2" xfId="24925" xr:uid="{B8968945-4990-4C76-85F1-6331DE83CA62}"/>
    <cellStyle name="หมายเหตุ 15 3" xfId="34701" xr:uid="{09120A1D-7BA5-4607-AB49-93F72B529000}"/>
    <cellStyle name="หมายเหตุ 15 4" xfId="14733" xr:uid="{703F3E5A-D455-46E8-B197-D64884EA9A95}"/>
    <cellStyle name="หมายเหตุ 16" xfId="4189" xr:uid="{CDD71682-DD33-4438-A6BC-605D4EC938BC}"/>
    <cellStyle name="หมายเหตุ 16 2" xfId="24442" xr:uid="{DF443168-9710-4B52-972B-2ECC44323C9A}"/>
    <cellStyle name="หมายเหตุ 16 3" xfId="34218" xr:uid="{5652CBC2-8396-4E02-BAD0-D16FA3D55E4D}"/>
    <cellStyle name="หมายเหตุ 16 4" xfId="14250" xr:uid="{7DF09326-C2C0-40AD-B0F5-B885EA52A856}"/>
    <cellStyle name="หมายเหตุ 17" xfId="7788" xr:uid="{DF5DE068-2447-4123-9AD8-3E87717E2D70}"/>
    <cellStyle name="หมายเหตุ 17 2" xfId="28000" xr:uid="{2B677975-FE45-41A4-8AE2-6207D2E63D9C}"/>
    <cellStyle name="หมายเหตุ 17 3" xfId="37776" xr:uid="{F32F8592-D8F1-4916-A916-517E9B29C2A3}"/>
    <cellStyle name="หมายเหตุ 17 4" xfId="17808" xr:uid="{487BBAEC-B59E-4AF4-8A20-493D6A57D7C0}"/>
    <cellStyle name="หมายเหตุ 18" xfId="7208" xr:uid="{7A1814A7-E696-489B-A4D7-C690A7D8EB35}"/>
    <cellStyle name="หมายเหตุ 18 2" xfId="27422" xr:uid="{37362DA6-E6E3-4AFC-8CA6-7E7F2A84C2F5}"/>
    <cellStyle name="หมายเหตุ 18 3" xfId="37198" xr:uid="{4276D25B-600E-457A-B703-E4A4DD3B0682}"/>
    <cellStyle name="หมายเหตุ 18 4" xfId="17230" xr:uid="{C1254782-FF58-420A-B2BA-FADF9FC66CE8}"/>
    <cellStyle name="หมายเหตุ 19" xfId="4761" xr:uid="{4392BF53-1BBC-46EB-843A-5AB875663EFC}"/>
    <cellStyle name="หมายเหตุ 19 2" xfId="25004" xr:uid="{97643D37-C0FC-4965-B930-201F92160EB7}"/>
    <cellStyle name="หมายเหตุ 19 3" xfId="34780" xr:uid="{216F4D15-0D16-4928-98EE-C4B22495DFC0}"/>
    <cellStyle name="หมายเหตุ 19 4" xfId="14812" xr:uid="{0A260004-81DC-4B95-A5A3-15FA34C486B9}"/>
    <cellStyle name="หมายเหตุ 2" xfId="3350" xr:uid="{48109489-6CC0-45B7-84D0-B6BB7D2D17A3}"/>
    <cellStyle name="หมายเหตุ 2 10" xfId="4854" xr:uid="{4D350CCB-6139-41BC-9DE9-DE6F7D40D248}"/>
    <cellStyle name="หมายเหตุ 2 10 2" xfId="25095" xr:uid="{0DCB83FA-099E-4202-A36E-7E774056D022}"/>
    <cellStyle name="หมายเหตุ 2 10 3" xfId="34871" xr:uid="{98B878DA-24AD-4444-A6D6-19795BC75D71}"/>
    <cellStyle name="หมายเหตุ 2 10 4" xfId="14903" xr:uid="{08E7739E-A671-48B4-96FB-9809C1084DF8}"/>
    <cellStyle name="หมายเหตุ 2 11" xfId="5518" xr:uid="{40C010CF-99AC-4B06-87D5-7C68D897EE9C}"/>
    <cellStyle name="หมายเหตุ 2 11 2" xfId="25749" xr:uid="{16C51CB1-0B18-4CDE-985C-8F226F988D88}"/>
    <cellStyle name="หมายเหตุ 2 11 3" xfId="35525" xr:uid="{AB2DF569-7D19-46D2-A225-D4768BD5EB5C}"/>
    <cellStyle name="หมายเหตุ 2 11 4" xfId="15557" xr:uid="{A0C52CCA-45F2-43DD-A607-904B332B105A}"/>
    <cellStyle name="หมายเหตุ 2 12" xfId="7830" xr:uid="{ACB3B856-7731-42FB-9B78-1D33B170ED3A}"/>
    <cellStyle name="หมายเหตุ 2 12 2" xfId="28042" xr:uid="{85AA7830-5861-43BB-86FB-307909059194}"/>
    <cellStyle name="หมายเหตุ 2 12 3" xfId="37818" xr:uid="{8B3D438F-2867-4F17-A546-EA8C7D4C5FA4}"/>
    <cellStyle name="หมายเหตุ 2 12 4" xfId="17850" xr:uid="{AB86D225-535A-4A21-B575-D5DCA0497715}"/>
    <cellStyle name="หมายเหตุ 2 13" xfId="4425" xr:uid="{1A352942-1B3C-4216-8003-AC0BA0E328ED}"/>
    <cellStyle name="หมายเหตุ 2 13 2" xfId="24676" xr:uid="{1F8B7609-1F87-4A9B-91D5-3ECBBC39AC7A}"/>
    <cellStyle name="หมายเหตุ 2 13 3" xfId="34452" xr:uid="{2E14EA36-0641-4F06-AAC0-CBA3CCA6766E}"/>
    <cellStyle name="หมายเหตุ 2 13 4" xfId="14484" xr:uid="{B38FAF7E-E763-4AB6-BE0F-AD761EA85B19}"/>
    <cellStyle name="หมายเหตุ 2 14" xfId="9365" xr:uid="{E94A4669-3D8F-47E0-9D73-DE30D817AF02}"/>
    <cellStyle name="หมายเหตุ 2 14 2" xfId="29574" xr:uid="{07F5BE4A-630E-40C6-913C-F8735CCB6FA4}"/>
    <cellStyle name="หมายเหตุ 2 14 3" xfId="39350" xr:uid="{8702D489-8C69-4F84-BFBA-72D4A7DC32F4}"/>
    <cellStyle name="หมายเหตุ 2 14 4" xfId="19382" xr:uid="{88C18F23-AF01-4251-98F6-592FF6A516AA}"/>
    <cellStyle name="หมายเหตุ 2 15" xfId="5270" xr:uid="{EBC36A4E-B0B8-483B-B3DB-C8AE4A3B4F37}"/>
    <cellStyle name="หมายเหตุ 2 15 2" xfId="25510" xr:uid="{A0A2E2B1-947F-4D45-9F0F-2D772CF2752C}"/>
    <cellStyle name="หมายเหตุ 2 15 3" xfId="35286" xr:uid="{C2B25BE6-7509-4039-BFB6-EE65BC3F7DDC}"/>
    <cellStyle name="หมายเหตุ 2 15 4" xfId="15318" xr:uid="{7758890A-6E86-43BC-B043-46597E0A23B0}"/>
    <cellStyle name="หมายเหตุ 2 16" xfId="5799" xr:uid="{FA2EB7E1-30E2-4643-9F78-F366109B45EE}"/>
    <cellStyle name="หมายเหตุ 2 16 2" xfId="26025" xr:uid="{1AE5CF76-14E9-46A6-9D97-93DEFDEC07E5}"/>
    <cellStyle name="หมายเหตุ 2 16 3" xfId="35801" xr:uid="{48B3F1C5-8D23-41B4-9996-6E6F0C526879}"/>
    <cellStyle name="หมายเหตุ 2 16 4" xfId="15833" xr:uid="{85381033-ACD5-483D-94C6-9E8E9A8355D1}"/>
    <cellStyle name="หมายเหตุ 2 17" xfId="6743" xr:uid="{7D64CD3D-2F49-483A-AA64-5698A8792D90}"/>
    <cellStyle name="หมายเหตุ 2 17 2" xfId="26957" xr:uid="{8E0EDC55-C8CD-4E29-A007-EB7D03163DBB}"/>
    <cellStyle name="หมายเหตุ 2 17 3" xfId="36733" xr:uid="{23CBC408-7F54-4F73-8005-0B263E47A5B0}"/>
    <cellStyle name="หมายเหตุ 2 17 4" xfId="16765" xr:uid="{D73385A3-C8AD-4139-81D3-544CF7734407}"/>
    <cellStyle name="หมายเหตุ 2 18" xfId="11424" xr:uid="{2674EF89-B047-49C3-9726-D7161E4065C0}"/>
    <cellStyle name="หมายเหตุ 2 18 2" xfId="31626" xr:uid="{7FE6A863-689F-4E21-BE6F-BEFCE1112A42}"/>
    <cellStyle name="หมายเหตุ 2 18 3" xfId="41402" xr:uid="{0744390E-51C0-4F6B-8DA7-19E44583B139}"/>
    <cellStyle name="หมายเหตุ 2 18 4" xfId="21434" xr:uid="{1DB66FC6-88D7-499D-B7FD-5BF53BCCAC0C}"/>
    <cellStyle name="หมายเหตุ 2 19" xfId="4347" xr:uid="{3791D985-B474-47FA-9178-33067B52B99E}"/>
    <cellStyle name="หมายเหตุ 2 19 2" xfId="24598" xr:uid="{028CF448-ECDA-45F5-8483-936BCE9DE601}"/>
    <cellStyle name="หมายเหตุ 2 19 3" xfId="34374" xr:uid="{4BD58677-7ADA-4EF6-B374-D5E1DC3220CA}"/>
    <cellStyle name="หมายเหตุ 2 19 4" xfId="14406" xr:uid="{FF9CBA89-6826-4905-A926-B7AE896DB70C}"/>
    <cellStyle name="หมายเหตุ 2 2" xfId="3850" xr:uid="{710BB565-03EA-4770-B0A5-28154A1B3D2D}"/>
    <cellStyle name="หมายเหตุ 2 20" xfId="24153" xr:uid="{054DFBC8-7825-4C04-B9A9-667D280902D8}"/>
    <cellStyle name="หมายเหตุ 2 21" xfId="23767" xr:uid="{1DC4E052-8351-4871-8EDE-0EB91D076870}"/>
    <cellStyle name="หมายเหตุ 2 22" xfId="13975" xr:uid="{92193BF3-D5CA-4D3F-B79B-A5964FE8EAF6}"/>
    <cellStyle name="หมายเหตุ 2 3" xfId="6579" xr:uid="{C0DEB4E5-60F0-48CD-8BEC-AE2F8369F635}"/>
    <cellStyle name="หมายเหตุ 2 3 10" xfId="11366" xr:uid="{5C92C646-1312-4A91-8695-9F92CE3CA7DE}"/>
    <cellStyle name="หมายเหตุ 2 3 10 2" xfId="31568" xr:uid="{F42D21A6-10DA-4963-8C3F-6CC64463DE9B}"/>
    <cellStyle name="หมายเหตุ 2 3 10 3" xfId="41344" xr:uid="{FBC8EAD9-AA00-40FA-A108-0B39A0897D4C}"/>
    <cellStyle name="หมายเหตุ 2 3 10 4" xfId="21376" xr:uid="{E2D66405-D4E9-40C8-9776-4B52BA1A0CF5}"/>
    <cellStyle name="หมายเหตุ 2 3 11" xfId="11852" xr:uid="{E88F422E-FA7D-4C2D-A44A-3FF757D901E6}"/>
    <cellStyle name="หมายเหตุ 2 3 11 2" xfId="32054" xr:uid="{9FB68DEF-19DD-4A72-8458-8423E3847CF5}"/>
    <cellStyle name="หมายเหตุ 2 3 11 3" xfId="41830" xr:uid="{925D0346-BECE-4AD6-B3D5-4DAF8EF58F58}"/>
    <cellStyle name="หมายเหตุ 2 3 11 4" xfId="21862" xr:uid="{4F96B0AF-91BE-4951-9192-67994861AC46}"/>
    <cellStyle name="หมายเหตุ 2 3 12" xfId="12326" xr:uid="{AC7D417B-AB72-491C-8F60-262441865EBD}"/>
    <cellStyle name="หมายเหตุ 2 3 12 2" xfId="32527" xr:uid="{6110F301-95D9-449E-9C1A-63CFAC1BDA23}"/>
    <cellStyle name="หมายเหตุ 2 3 12 3" xfId="42303" xr:uid="{E17B9B92-DA37-4ADC-A695-9867F5A295FA}"/>
    <cellStyle name="หมายเหตุ 2 3 12 4" xfId="22335" xr:uid="{96B064A6-BAA2-4894-93C3-CAB28DB9DF52}"/>
    <cellStyle name="หมายเหตุ 2 3 13" xfId="12787" xr:uid="{590B14A9-E81A-4917-BF2C-00F91E3A3046}"/>
    <cellStyle name="หมายเหตุ 2 3 13 2" xfId="32987" xr:uid="{AE053D7E-890C-4893-9041-FDDCC6DD38A2}"/>
    <cellStyle name="หมายเหตุ 2 3 13 3" xfId="42763" xr:uid="{F4810C3B-B1BA-4C12-8CC1-4EFF43180F84}"/>
    <cellStyle name="หมายเหตุ 2 3 13 4" xfId="22795" xr:uid="{416E80A1-17EF-464A-8BF2-AFEA702971D3}"/>
    <cellStyle name="หมายเหตุ 2 3 14" xfId="13247" xr:uid="{5B1480FC-85E8-43D5-9047-D08919189727}"/>
    <cellStyle name="หมายเหตุ 2 3 14 2" xfId="33446" xr:uid="{DF0F84F1-2CC1-47A1-A98D-4F8C9047C7FF}"/>
    <cellStyle name="หมายเหตุ 2 3 14 3" xfId="43222" xr:uid="{26E86EB4-D2FC-48C0-A4E9-6361D8C00C67}"/>
    <cellStyle name="หมายเหตุ 2 3 14 4" xfId="23254" xr:uid="{63954ECE-56C7-449A-A25D-D7CD27E9D190}"/>
    <cellStyle name="หมายเหตุ 2 3 15" xfId="13700" xr:uid="{9288E1FC-690B-49FC-92F2-7273AA8BA844}"/>
    <cellStyle name="หมายเหตุ 2 3 15 2" xfId="33897" xr:uid="{5E1D72EC-CA57-48EA-9090-45EE31B0BC82}"/>
    <cellStyle name="หมายเหตุ 2 3 15 3" xfId="43673" xr:uid="{D2E087B2-2BC4-47D0-91E2-0CB07E2A8764}"/>
    <cellStyle name="หมายเหตุ 2 3 15 4" xfId="23705" xr:uid="{42B82581-D7A2-4ADF-A37E-16B413D294CB}"/>
    <cellStyle name="หมายเหตุ 2 3 16" xfId="26797" xr:uid="{C26CE6B7-803F-4B77-AE32-2FA88622DAB5}"/>
    <cellStyle name="หมายเหตุ 2 3 17" xfId="36573" xr:uid="{3024F91B-9E45-4AA6-B753-4A5BB6D8D692}"/>
    <cellStyle name="หมายเหตุ 2 3 18" xfId="16605" xr:uid="{6D55BC32-259D-4543-B59C-D790194AE796}"/>
    <cellStyle name="หมายเหตุ 2 3 2" xfId="7138" xr:uid="{AF986AAF-A104-450E-B091-CE22DECECD43}"/>
    <cellStyle name="หมายเหตุ 2 3 2 2" xfId="27352" xr:uid="{C12D07CB-132A-45C8-96F9-D13176DC0B04}"/>
    <cellStyle name="หมายเหตุ 2 3 2 3" xfId="37128" xr:uid="{C4A32D37-732B-4B7E-AD19-904B95BF39D1}"/>
    <cellStyle name="หมายเหตุ 2 3 2 4" xfId="17160" xr:uid="{9176BD60-CDD5-4812-AB31-9601F83555E2}"/>
    <cellStyle name="หมายเหตุ 2 3 3" xfId="7685" xr:uid="{E6CBC82F-582D-493D-B87A-B8386BEE337D}"/>
    <cellStyle name="หมายเหตุ 2 3 3 2" xfId="27899" xr:uid="{AF141883-F314-48E8-BA25-03B67C1D1E81}"/>
    <cellStyle name="หมายเหตุ 2 3 3 3" xfId="37675" xr:uid="{3015CC8F-0ECF-4DBF-BD0E-1CCBF98D79CF}"/>
    <cellStyle name="หมายเหตุ 2 3 3 4" xfId="17707" xr:uid="{5527A999-175A-40F9-9784-17B08542C49D}"/>
    <cellStyle name="หมายเหตุ 2 3 4" xfId="8235" xr:uid="{ADAB10DA-4220-4D66-9CAE-3C51408BFF14}"/>
    <cellStyle name="หมายเหตุ 2 3 4 2" xfId="28447" xr:uid="{D7E03464-2053-4DBE-90D4-5C34B780666C}"/>
    <cellStyle name="หมายเหตุ 2 3 4 3" xfId="38223" xr:uid="{F5A5CBD6-895A-42B2-B7B8-BCC5E1879B0D}"/>
    <cellStyle name="หมายเหตุ 2 3 4 4" xfId="18255" xr:uid="{76C894B5-E23C-4052-AC95-D43944C0A274}"/>
    <cellStyle name="หมายเหตุ 2 3 5" xfId="8777" xr:uid="{B8E81230-0EB0-499B-A787-76E1AC02E891}"/>
    <cellStyle name="หมายเหตุ 2 3 5 2" xfId="28988" xr:uid="{31FF32BA-8697-49F8-9F54-E279975FD7E3}"/>
    <cellStyle name="หมายเหตุ 2 3 5 3" xfId="38764" xr:uid="{770BED72-07BD-4561-A4D0-5653C372B3D6}"/>
    <cellStyle name="หมายเหตุ 2 3 5 4" xfId="18796" xr:uid="{C1B3A289-C957-4C36-9C19-416B9946D87D}"/>
    <cellStyle name="หมายเหตุ 2 3 6" xfId="9303" xr:uid="{16AD280B-53CA-45CC-8392-F4D83FE6C61B}"/>
    <cellStyle name="หมายเหตุ 2 3 6 2" xfId="29512" xr:uid="{695FE483-7C81-4826-AB9C-1C4A68B0CB79}"/>
    <cellStyle name="หมายเหตุ 2 3 6 3" xfId="39288" xr:uid="{A7D2E4A7-E3F6-4977-8173-55D921DE7B36}"/>
    <cellStyle name="หมายเหตุ 2 3 6 4" xfId="19320" xr:uid="{D904BC42-FF82-4760-AE13-5DD847BE90EE}"/>
    <cellStyle name="หมายเหตุ 2 3 7" xfId="9827" xr:uid="{57B72C06-8DBE-427B-AFC6-A282B76B7F7F}"/>
    <cellStyle name="หมายเหตุ 2 3 7 2" xfId="30034" xr:uid="{412DE04E-1A9D-48DA-9842-24D6A91F5469}"/>
    <cellStyle name="หมายเหตุ 2 3 7 3" xfId="39810" xr:uid="{AFA3D49A-7A9C-4255-9969-CB9F49762700}"/>
    <cellStyle name="หมายเหตุ 2 3 7 4" xfId="19842" xr:uid="{7A498FAE-B025-41C8-A98E-B5477EC7C034}"/>
    <cellStyle name="หมายเหตุ 2 3 8" xfId="10351" xr:uid="{53C8C420-C85C-40DF-8E07-B7FA07BFDD8F}"/>
    <cellStyle name="หมายเหตุ 2 3 8 2" xfId="30558" xr:uid="{90E83639-3F27-4E35-9EB5-2C49E3EC3B05}"/>
    <cellStyle name="หมายเหตุ 2 3 8 3" xfId="40334" xr:uid="{22C7C76E-B865-4AF5-B2BC-B33D9E209256}"/>
    <cellStyle name="หมายเหตุ 2 3 8 4" xfId="20366" xr:uid="{6E1BA8EB-E04B-45CF-9889-D3B18EC362E1}"/>
    <cellStyle name="หมายเหตุ 2 3 9" xfId="10862" xr:uid="{9CDA058A-0597-4A8F-864C-25BA3C58FD81}"/>
    <cellStyle name="หมายเหตุ 2 3 9 2" xfId="31066" xr:uid="{DE1E9D46-DEF0-428D-BF4C-2AEF9ACE0985}"/>
    <cellStyle name="หมายเหตุ 2 3 9 3" xfId="40842" xr:uid="{C8AB2AE6-FCA3-4D21-B1BB-5BDB4A29A721}"/>
    <cellStyle name="หมายเหตุ 2 3 9 4" xfId="20874" xr:uid="{589020DF-9304-45C5-A624-A88F2653F301}"/>
    <cellStyle name="หมายเหตุ 2 4" xfId="6590" xr:uid="{806B719D-5CCD-40EA-9F5B-3997EE9CA845}"/>
    <cellStyle name="หมายเหตุ 2 4 10" xfId="11376" xr:uid="{C80344DD-A5C7-434E-BC43-E9E6762CA298}"/>
    <cellStyle name="หมายเหตุ 2 4 10 2" xfId="31578" xr:uid="{03FDD4BA-C416-472B-9CEB-7F2974801E4C}"/>
    <cellStyle name="หมายเหตุ 2 4 10 3" xfId="41354" xr:uid="{676186BE-71CE-4DB6-AB94-FF11EA080ABC}"/>
    <cellStyle name="หมายเหตุ 2 4 10 4" xfId="21386" xr:uid="{71C1C0CF-FF11-481B-8FDB-4A21D1800D71}"/>
    <cellStyle name="หมายเหตุ 2 4 11" xfId="11861" xr:uid="{4D5C5D29-2ACB-4F0E-B0D8-7E09EFE1826B}"/>
    <cellStyle name="หมายเหตุ 2 4 11 2" xfId="32063" xr:uid="{73D0F31F-B7F2-4EC1-9E23-5077F3AC7DC6}"/>
    <cellStyle name="หมายเหตุ 2 4 11 3" xfId="41839" xr:uid="{E7CCB9CF-F731-409A-AD5A-26EA554757B6}"/>
    <cellStyle name="หมายเหตุ 2 4 11 4" xfId="21871" xr:uid="{74D86676-2382-42E5-9E93-FE0B1159AF8B}"/>
    <cellStyle name="หมายเหตุ 2 4 12" xfId="12335" xr:uid="{E358560C-364E-4C21-8116-B24639B8453E}"/>
    <cellStyle name="หมายเหตุ 2 4 12 2" xfId="32536" xr:uid="{51530B26-A723-4AFD-9E50-0F501EF70FD3}"/>
    <cellStyle name="หมายเหตุ 2 4 12 3" xfId="42312" xr:uid="{1091C5DB-EE64-4C24-8FB4-1F4893741D28}"/>
    <cellStyle name="หมายเหตุ 2 4 12 4" xfId="22344" xr:uid="{08F4EC2C-0359-40EB-8D0C-5131EB58D523}"/>
    <cellStyle name="หมายเหตุ 2 4 13" xfId="12796" xr:uid="{CC64DF62-4D45-45B8-835C-3189BF45F247}"/>
    <cellStyle name="หมายเหตุ 2 4 13 2" xfId="32996" xr:uid="{95262973-2879-492B-9DBF-B15176C65AA1}"/>
    <cellStyle name="หมายเหตุ 2 4 13 3" xfId="42772" xr:uid="{42013A7F-4FC1-4A7B-995A-6E0FB26117EE}"/>
    <cellStyle name="หมายเหตุ 2 4 13 4" xfId="22804" xr:uid="{952146EB-7853-40B2-BE60-CCE6A93DA399}"/>
    <cellStyle name="หมายเหตุ 2 4 14" xfId="13255" xr:uid="{5367BF02-991E-452F-8A32-E296EC2B8F70}"/>
    <cellStyle name="หมายเหตุ 2 4 14 2" xfId="33454" xr:uid="{114A1C3C-5368-4BA9-B524-0391043E7002}"/>
    <cellStyle name="หมายเหตุ 2 4 14 3" xfId="43230" xr:uid="{298DC56F-E05F-489B-8A7C-84F787F77F19}"/>
    <cellStyle name="หมายเหตุ 2 4 14 4" xfId="23262" xr:uid="{5A116862-9531-4858-B331-4FFDE4FE7947}"/>
    <cellStyle name="หมายเหตุ 2 4 15" xfId="13708" xr:uid="{F5867010-2BD1-4B4F-9E87-A309D4838F89}"/>
    <cellStyle name="หมายเหตุ 2 4 15 2" xfId="33905" xr:uid="{A2A7A504-4A3B-44C5-9699-D5434BEA73E1}"/>
    <cellStyle name="หมายเหตุ 2 4 15 3" xfId="43681" xr:uid="{827E1FAA-AC4D-4568-94DE-97A12B0A5CA4}"/>
    <cellStyle name="หมายเหตุ 2 4 15 4" xfId="23713" xr:uid="{309A6603-0B1D-4BFE-A6B1-E9E959D29260}"/>
    <cellStyle name="หมายเหตุ 2 4 16" xfId="26805" xr:uid="{013E7FD0-7288-441E-920E-91A33077836B}"/>
    <cellStyle name="หมายเหตุ 2 4 17" xfId="36581" xr:uid="{CC4E4D1B-75FB-4DFA-93A5-930158FD660C}"/>
    <cellStyle name="หมายเหตุ 2 4 18" xfId="16613" xr:uid="{E45E1674-E418-4633-82C6-721F03D72D34}"/>
    <cellStyle name="หมายเหตุ 2 4 2" xfId="7147" xr:uid="{AF03824B-E287-499C-82A5-86D557102A0F}"/>
    <cellStyle name="หมายเหตุ 2 4 2 2" xfId="27361" xr:uid="{E57E177A-9415-4F78-B62E-7DF2BDB1DF60}"/>
    <cellStyle name="หมายเหตุ 2 4 2 3" xfId="37137" xr:uid="{FE29E8F3-043F-4980-8B27-6926DC305E8E}"/>
    <cellStyle name="หมายเหตุ 2 4 2 4" xfId="17169" xr:uid="{D2AFF1AD-B2DB-46E3-AAE9-1B946184FEE4}"/>
    <cellStyle name="หมายเหตุ 2 4 3" xfId="7696" xr:uid="{6BA3E57E-8C3B-417C-9893-FDD51C42E49D}"/>
    <cellStyle name="หมายเหตุ 2 4 3 2" xfId="27910" xr:uid="{3D0ED074-F82D-4D95-B9F8-B1655A011EAF}"/>
    <cellStyle name="หมายเหตุ 2 4 3 3" xfId="37686" xr:uid="{289745C2-1EB6-4394-B59B-B3B1D8712853}"/>
    <cellStyle name="หมายเหตุ 2 4 3 4" xfId="17718" xr:uid="{64CE8A3A-A111-4159-B508-8A242899754F}"/>
    <cellStyle name="หมายเหตุ 2 4 4" xfId="8245" xr:uid="{EFBABF97-CB42-4C03-A4BD-1C47E18BD5DF}"/>
    <cellStyle name="หมายเหตุ 2 4 4 2" xfId="28457" xr:uid="{1FB32968-598B-4CD2-A9D8-9A7BA264DAE4}"/>
    <cellStyle name="หมายเหตุ 2 4 4 3" xfId="38233" xr:uid="{91F2C878-7069-4662-80C8-2A89889007BA}"/>
    <cellStyle name="หมายเหตุ 2 4 4 4" xfId="18265" xr:uid="{B68D7682-FE45-4BE6-9B3A-68D0FC09A424}"/>
    <cellStyle name="หมายเหตุ 2 4 5" xfId="8787" xr:uid="{C5AD6401-E4FD-426D-B8AB-56B911C7F54F}"/>
    <cellStyle name="หมายเหตุ 2 4 5 2" xfId="28998" xr:uid="{2723EB65-2F1F-4F04-B2F6-1D6AAE8FE4E5}"/>
    <cellStyle name="หมายเหตุ 2 4 5 3" xfId="38774" xr:uid="{5DA82357-2F87-444D-970A-760514B03F93}"/>
    <cellStyle name="หมายเหตุ 2 4 5 4" xfId="18806" xr:uid="{F211F1EF-3A19-47DC-9298-9C6E50233FC8}"/>
    <cellStyle name="หมายเหตุ 2 4 6" xfId="9312" xr:uid="{9B6C0209-7930-4144-9C86-419F02A52DB3}"/>
    <cellStyle name="หมายเหตุ 2 4 6 2" xfId="29521" xr:uid="{1399EC32-6B38-4A52-A020-E98094479A2F}"/>
    <cellStyle name="หมายเหตุ 2 4 6 3" xfId="39297" xr:uid="{A39E0A95-A2C7-4FAB-AF04-A394E17BBEFA}"/>
    <cellStyle name="หมายเหตุ 2 4 6 4" xfId="19329" xr:uid="{B849FBBF-31DF-4DD6-9A18-6567C75580C9}"/>
    <cellStyle name="หมายเหตุ 2 4 7" xfId="9835" xr:uid="{ACA2FDC4-37D0-4A93-B04F-668417C84128}"/>
    <cellStyle name="หมายเหตุ 2 4 7 2" xfId="30042" xr:uid="{7AF39FF6-5BAA-45CA-9F60-9D437CE34118}"/>
    <cellStyle name="หมายเหตุ 2 4 7 3" xfId="39818" xr:uid="{88222852-1880-4994-B696-1572A9D53157}"/>
    <cellStyle name="หมายเหตุ 2 4 7 4" xfId="19850" xr:uid="{3D8067A4-C23D-4FBC-8A12-6EFC80ABB90C}"/>
    <cellStyle name="หมายเหตุ 2 4 8" xfId="10361" xr:uid="{E560CCB1-04AC-4288-86D1-26CD31937FCF}"/>
    <cellStyle name="หมายเหตุ 2 4 8 2" xfId="30568" xr:uid="{99E7F6CB-668F-4604-93B3-DEB6889DBE11}"/>
    <cellStyle name="หมายเหตุ 2 4 8 3" xfId="40344" xr:uid="{FC9004C9-2788-4A85-9D1A-396B0A0CDA74}"/>
    <cellStyle name="หมายเหตุ 2 4 8 4" xfId="20376" xr:uid="{115B499D-2E37-4E4C-BA6A-97D8C70C3DC8}"/>
    <cellStyle name="หมายเหตุ 2 4 9" xfId="10871" xr:uid="{EFB524EA-5A85-4917-BA09-8E8207B29FE5}"/>
    <cellStyle name="หมายเหตุ 2 4 9 2" xfId="31075" xr:uid="{314CF8CA-41F2-4CC5-9FC4-B21F84C2E752}"/>
    <cellStyle name="หมายเหตุ 2 4 9 3" xfId="40851" xr:uid="{9379B50A-570A-4376-8AFB-2CAB55B5660A}"/>
    <cellStyle name="หมายเหตุ 2 4 9 4" xfId="20883" xr:uid="{FEFA0CF9-FDD8-4081-824D-2AA40B2557B5}"/>
    <cellStyle name="หมายเหตุ 2 5" xfId="5877" xr:uid="{6F7179C5-7B58-4517-ACF6-CC73AA576CC5}"/>
    <cellStyle name="หมายเหตุ 2 5 2" xfId="26102" xr:uid="{297A828C-55EC-4E62-AC25-1441B46200C4}"/>
    <cellStyle name="หมายเหตุ 2 5 3" xfId="35878" xr:uid="{16481183-65E7-41E9-8843-D71174A364F6}"/>
    <cellStyle name="หมายเหตุ 2 5 4" xfId="15910" xr:uid="{B6A453C3-96B3-4542-A0C4-888BB8EC41AD}"/>
    <cellStyle name="หมายเหตุ 2 6" xfId="4508" xr:uid="{647DF400-276A-4F6D-AB27-4AAFB4154656}"/>
    <cellStyle name="หมายเหตุ 2 6 2" xfId="24757" xr:uid="{81DA05BC-6D05-41DB-BE67-2E69FCF92750}"/>
    <cellStyle name="หมายเหตุ 2 6 3" xfId="34533" xr:uid="{796F0DFC-969C-4D5E-9477-B8B979C68521}"/>
    <cellStyle name="หมายเหตุ 2 6 4" xfId="14565" xr:uid="{B2C6DF61-D7D9-4557-B1B4-4431B230C10B}"/>
    <cellStyle name="หมายเหตุ 2 7" xfId="4200" xr:uid="{85F57AB8-11E0-42FE-889C-F29D861F3E40}"/>
    <cellStyle name="หมายเหตุ 2 7 2" xfId="24453" xr:uid="{A3E2A3E8-ECAB-4AFF-B25B-D7A20D85F08C}"/>
    <cellStyle name="หมายเหตุ 2 7 3" xfId="34229" xr:uid="{C39C8575-361A-4067-8136-3B36DDCC3A29}"/>
    <cellStyle name="หมายเหตุ 2 7 4" xfId="14261" xr:uid="{5CB3501E-D87A-452F-9FF2-C30DACDA58EF}"/>
    <cellStyle name="หมายเหตุ 2 8" xfId="4767" xr:uid="{1B3B6927-0AE4-4EAD-B92F-ACBCB23E5585}"/>
    <cellStyle name="หมายเหตุ 2 8 2" xfId="25010" xr:uid="{82E65CB8-BCFD-4DC3-AE07-3B316B089841}"/>
    <cellStyle name="หมายเหตุ 2 8 3" xfId="34786" xr:uid="{A5BE92FD-3ACD-42BC-BE09-09A5B9E8B56A}"/>
    <cellStyle name="หมายเหตุ 2 8 4" xfId="14818" xr:uid="{4E3E792F-B858-4CB1-93AC-3D35E5B21A03}"/>
    <cellStyle name="หมายเหตุ 2 9" xfId="5874" xr:uid="{C54127C6-9A0D-45CD-9F9D-1DDA01574B33}"/>
    <cellStyle name="หมายเหตุ 2 9 2" xfId="26099" xr:uid="{54CF0231-F9A8-4DA3-8D4A-FE69B23F2B3C}"/>
    <cellStyle name="หมายเหตุ 2 9 3" xfId="35875" xr:uid="{02B6CB9C-A109-4EE6-8DEA-1BB4F9D107E7}"/>
    <cellStyle name="หมายเหตุ 2 9 4" xfId="15907" xr:uid="{29B33D13-DBC5-45C9-9722-E5AD1CA9FB14}"/>
    <cellStyle name="หมายเหตุ 20" xfId="24152" xr:uid="{C77509C3-6B87-4A6B-B580-05ED6A9598EF}"/>
    <cellStyle name="หมายเหตุ 21" xfId="24161" xr:uid="{EC1D60F1-53E6-4B58-8586-0E81CD279A0C}"/>
    <cellStyle name="หมายเหตุ 22" xfId="13974" xr:uid="{E8DFCEDE-D3F9-46B0-914D-81F6D59D93EF}"/>
    <cellStyle name="หมายเหตุ 23" xfId="43938" xr:uid="{17C39DEC-9C8C-4274-BAB4-BB69B8FCA458}"/>
    <cellStyle name="หมายเหตุ 3" xfId="6578" xr:uid="{8EB41CCC-6CD5-47BD-A107-1804919B3238}"/>
    <cellStyle name="หมายเหตุ 3 10" xfId="11365" xr:uid="{4A41F2A9-7CC6-4A44-A7BA-554309B41B2E}"/>
    <cellStyle name="หมายเหตุ 3 10 2" xfId="31567" xr:uid="{435D6DFA-B639-4760-8589-6A6E5DB6D4F9}"/>
    <cellStyle name="หมายเหตุ 3 10 3" xfId="41343" xr:uid="{F56FFF0E-BC0C-46E2-AB93-40C73C42818D}"/>
    <cellStyle name="หมายเหตุ 3 10 4" xfId="21375" xr:uid="{562E7F95-58B9-4B9D-BD08-08812D4E026F}"/>
    <cellStyle name="หมายเหตุ 3 11" xfId="11851" xr:uid="{457ECB8A-4AB8-44C7-A3C9-1695F0EE0642}"/>
    <cellStyle name="หมายเหตุ 3 11 2" xfId="32053" xr:uid="{5DA10D2A-6335-4A04-9F1A-0AC695C462F7}"/>
    <cellStyle name="หมายเหตุ 3 11 3" xfId="41829" xr:uid="{F776D633-7258-4C23-8419-33134619BA24}"/>
    <cellStyle name="หมายเหตุ 3 11 4" xfId="21861" xr:uid="{182BBBEA-14E9-498E-B64A-1201D13963F2}"/>
    <cellStyle name="หมายเหตุ 3 12" xfId="12325" xr:uid="{447824EF-34CF-4870-BB64-9C6356EFCCBC}"/>
    <cellStyle name="หมายเหตุ 3 12 2" xfId="32526" xr:uid="{80BFF830-8D25-477F-B8D8-ED493A0CA7CF}"/>
    <cellStyle name="หมายเหตุ 3 12 3" xfId="42302" xr:uid="{DEE680D0-7C5B-4E93-B610-0D15F59CC99C}"/>
    <cellStyle name="หมายเหตุ 3 12 4" xfId="22334" xr:uid="{E7A29144-BEE2-48E7-8849-7C9313F39F09}"/>
    <cellStyle name="หมายเหตุ 3 13" xfId="12786" xr:uid="{24A022E9-2F50-430D-BC91-5599334B2310}"/>
    <cellStyle name="หมายเหตุ 3 13 2" xfId="32986" xr:uid="{D4C4F83C-F734-4450-90B1-A07184FDB674}"/>
    <cellStyle name="หมายเหตุ 3 13 3" xfId="42762" xr:uid="{4768B9A6-8519-4D74-B34E-FCADDB3C92E2}"/>
    <cellStyle name="หมายเหตุ 3 13 4" xfId="22794" xr:uid="{B499E9B8-3DDF-431A-9DB7-50CDB75F4EED}"/>
    <cellStyle name="หมายเหตุ 3 14" xfId="13246" xr:uid="{48BC3918-BCAD-48C8-B3FD-FE67182EC40D}"/>
    <cellStyle name="หมายเหตุ 3 14 2" xfId="33445" xr:uid="{86EDAFF0-C4A8-4A58-9193-83ABB8A8B344}"/>
    <cellStyle name="หมายเหตุ 3 14 3" xfId="43221" xr:uid="{C17A5AA6-0994-467C-98A6-C24541E958BB}"/>
    <cellStyle name="หมายเหตุ 3 14 4" xfId="23253" xr:uid="{D3585286-5ACA-402B-B7CF-2E4982E31B5A}"/>
    <cellStyle name="หมายเหตุ 3 15" xfId="13699" xr:uid="{E63E3E5E-3204-4C33-A06D-899CC92291D8}"/>
    <cellStyle name="หมายเหตุ 3 15 2" xfId="33896" xr:uid="{9E768011-D903-4DFF-9963-7ED66CB00DBF}"/>
    <cellStyle name="หมายเหตุ 3 15 3" xfId="43672" xr:uid="{924957C7-FC08-4A00-A28B-0F6BF31A94BA}"/>
    <cellStyle name="หมายเหตุ 3 15 4" xfId="23704" xr:uid="{DAB7D092-57C9-4251-9E42-FB244EBD9868}"/>
    <cellStyle name="หมายเหตุ 3 16" xfId="26796" xr:uid="{3E3F8CB0-C562-4356-BF60-294273CA56D7}"/>
    <cellStyle name="หมายเหตุ 3 17" xfId="36572" xr:uid="{19C57578-320F-49B7-B609-AB42198FD2C4}"/>
    <cellStyle name="หมายเหตุ 3 18" xfId="16604" xr:uid="{03FC835F-8CBA-496C-93AF-5EC321A84AF0}"/>
    <cellStyle name="หมายเหตุ 3 2" xfId="7137" xr:uid="{59D9FBEA-EAD4-4ED9-B16E-D1484B440850}"/>
    <cellStyle name="หมายเหตุ 3 2 2" xfId="27351" xr:uid="{E8F62CDF-DD56-458C-A197-36EE3D77AD20}"/>
    <cellStyle name="หมายเหตุ 3 2 3" xfId="37127" xr:uid="{0F189643-E094-4BF7-84CF-01B01C108040}"/>
    <cellStyle name="หมายเหตุ 3 2 4" xfId="17159" xr:uid="{A1C18059-7820-4E97-9206-B0C4A869BD87}"/>
    <cellStyle name="หมายเหตุ 3 3" xfId="7684" xr:uid="{84A0BD1A-63DC-4580-B869-475534CE072C}"/>
    <cellStyle name="หมายเหตุ 3 3 2" xfId="27898" xr:uid="{06ABCBF7-5B0E-4DF1-A2AB-53C1A7603920}"/>
    <cellStyle name="หมายเหตุ 3 3 3" xfId="37674" xr:uid="{590707B1-3E68-4979-88F0-3F68BD3B8398}"/>
    <cellStyle name="หมายเหตุ 3 3 4" xfId="17706" xr:uid="{BAB9D5AE-9E47-4299-B16D-30D20E809647}"/>
    <cellStyle name="หมายเหตุ 3 4" xfId="8234" xr:uid="{1786DFD7-81FF-4B22-BD00-8FBC06612E18}"/>
    <cellStyle name="หมายเหตุ 3 4 2" xfId="28446" xr:uid="{B248745C-F2C4-4BA7-A4DA-23C152AA5672}"/>
    <cellStyle name="หมายเหตุ 3 4 3" xfId="38222" xr:uid="{0F3D9AA4-4165-4C46-8CFD-897E4E61884F}"/>
    <cellStyle name="หมายเหตุ 3 4 4" xfId="18254" xr:uid="{DF3F3886-6B8D-4F67-B1DF-88A2D35734C5}"/>
    <cellStyle name="หมายเหตุ 3 5" xfId="8776" xr:uid="{701E796E-AA5C-4E96-A074-12395503027C}"/>
    <cellStyle name="หมายเหตุ 3 5 2" xfId="28987" xr:uid="{8B608172-ECF0-44E6-911D-CEB381A7024C}"/>
    <cellStyle name="หมายเหตุ 3 5 3" xfId="38763" xr:uid="{4A66EA9D-E843-4478-A061-7A6C3DCB9CCA}"/>
    <cellStyle name="หมายเหตุ 3 5 4" xfId="18795" xr:uid="{5B688423-D8B5-4B04-A5FA-C0C101CF9700}"/>
    <cellStyle name="หมายเหตุ 3 6" xfId="9302" xr:uid="{3513E63B-4683-458E-A78A-5449BE8183A4}"/>
    <cellStyle name="หมายเหตุ 3 6 2" xfId="29511" xr:uid="{C2757B6C-F06B-4D31-B60F-F0D6ECA0FFE2}"/>
    <cellStyle name="หมายเหตุ 3 6 3" xfId="39287" xr:uid="{CD0E558F-849C-46F0-8F32-A50D1E11F22A}"/>
    <cellStyle name="หมายเหตุ 3 6 4" xfId="19319" xr:uid="{26F82259-15EA-439C-A2E7-6786B8A134A4}"/>
    <cellStyle name="หมายเหตุ 3 7" xfId="9826" xr:uid="{7D323ADD-7A5C-45E5-859F-C0DC39093072}"/>
    <cellStyle name="หมายเหตุ 3 7 2" xfId="30033" xr:uid="{1C7054D6-BA21-4513-A93B-48590CFE640E}"/>
    <cellStyle name="หมายเหตุ 3 7 3" xfId="39809" xr:uid="{669EFA37-BDAA-4191-B0B4-F15D0568A001}"/>
    <cellStyle name="หมายเหตุ 3 7 4" xfId="19841" xr:uid="{5FE5497F-1CAD-44C2-BF60-05F48DB9678B}"/>
    <cellStyle name="หมายเหตุ 3 8" xfId="10350" xr:uid="{0268D11D-1B45-4572-8E16-3485BE342AA4}"/>
    <cellStyle name="หมายเหตุ 3 8 2" xfId="30557" xr:uid="{A5D73893-86BE-4116-A13B-4F37D9E123EE}"/>
    <cellStyle name="หมายเหตุ 3 8 3" xfId="40333" xr:uid="{F1F965C1-34E3-4586-999C-992BDADFB496}"/>
    <cellStyle name="หมายเหตุ 3 8 4" xfId="20365" xr:uid="{9214FE91-293A-4B61-A7BE-803EBECE19C6}"/>
    <cellStyle name="หมายเหตุ 3 9" xfId="10861" xr:uid="{98B6C9A5-5348-4565-B07D-42785C945714}"/>
    <cellStyle name="หมายเหตุ 3 9 2" xfId="31065" xr:uid="{F97A46A2-A802-4733-B6B5-EA144253C38A}"/>
    <cellStyle name="หมายเหตุ 3 9 3" xfId="40841" xr:uid="{6DCE0CA6-74C0-4FCC-80BE-E38474E70D56}"/>
    <cellStyle name="หมายเหตุ 3 9 4" xfId="20873" xr:uid="{E0377911-68F8-40F8-8D36-E6874F328DB9}"/>
    <cellStyle name="หมายเหตุ 4" xfId="6237" xr:uid="{E3582428-C996-4A5D-BB3B-86035638C204}"/>
    <cellStyle name="หมายเหตุ 4 10" xfId="11024" xr:uid="{899D3AF6-E6B6-4516-9AE6-6E66B175B174}"/>
    <cellStyle name="หมายเหตุ 4 10 2" xfId="31226" xr:uid="{5F0D2954-7F5D-490C-A2D1-F0BDE1C4C2FC}"/>
    <cellStyle name="หมายเหตุ 4 10 3" xfId="41002" xr:uid="{27303F65-04A6-4CC6-8063-0114A8A1B7B6}"/>
    <cellStyle name="หมายเหตุ 4 10 4" xfId="21034" xr:uid="{65761679-6A73-4D45-86E4-088D56A6E017}"/>
    <cellStyle name="หมายเหตุ 4 11" xfId="11510" xr:uid="{1B1A919D-BBD1-49D8-B5D4-31F53D51A43E}"/>
    <cellStyle name="หมายเหตุ 4 11 2" xfId="31712" xr:uid="{B7AEEC21-C7EA-43D4-B8F9-992882507597}"/>
    <cellStyle name="หมายเหตุ 4 11 3" xfId="41488" xr:uid="{A3A750FC-6801-4721-8CF5-23DC27DF56C5}"/>
    <cellStyle name="หมายเหตุ 4 11 4" xfId="21520" xr:uid="{D0A79DC0-F196-4098-9B3C-381617C109C6}"/>
    <cellStyle name="หมายเหตุ 4 12" xfId="11984" xr:uid="{10AB910F-676B-45A2-9250-0AA205AB3351}"/>
    <cellStyle name="หมายเหตุ 4 12 2" xfId="32185" xr:uid="{81A9FD8C-1D5A-4128-8184-63834EB41A3F}"/>
    <cellStyle name="หมายเหตุ 4 12 3" xfId="41961" xr:uid="{EFD3152D-2BA5-442A-AD85-896841E85824}"/>
    <cellStyle name="หมายเหตุ 4 12 4" xfId="21993" xr:uid="{DA5DAD49-25DE-4BF4-AC37-69BD9322FD2A}"/>
    <cellStyle name="หมายเหตุ 4 13" xfId="12445" xr:uid="{379CE269-1FE0-4EDE-91D3-5A20B2155F86}"/>
    <cellStyle name="หมายเหตุ 4 13 2" xfId="32645" xr:uid="{3EE7AFE0-D439-41EF-B14A-A65C8AE5FE03}"/>
    <cellStyle name="หมายเหตุ 4 13 3" xfId="42421" xr:uid="{C601F7A6-1780-420B-9B97-B5EBA753868B}"/>
    <cellStyle name="หมายเหตุ 4 13 4" xfId="22453" xr:uid="{C56D56B3-8349-4F14-8337-D6417823F0F4}"/>
    <cellStyle name="หมายเหตุ 4 14" xfId="12905" xr:uid="{E2A7DEB7-84DB-4B3F-93FF-2DB8D2F44788}"/>
    <cellStyle name="หมายเหตุ 4 14 2" xfId="33104" xr:uid="{EF7F6A25-8A14-4B39-9D4D-7C72C650E45E}"/>
    <cellStyle name="หมายเหตุ 4 14 3" xfId="42880" xr:uid="{0BCDD683-1825-4851-9D62-BE27110CB405}"/>
    <cellStyle name="หมายเหตุ 4 14 4" xfId="22912" xr:uid="{F0A086C8-2146-47FD-8E1D-532BD4C149A5}"/>
    <cellStyle name="หมายเหตุ 4 15" xfId="13358" xr:uid="{1D512697-32B5-451E-816C-C9377FFC793C}"/>
    <cellStyle name="หมายเหตุ 4 15 2" xfId="33555" xr:uid="{A22C2572-0F41-4EB6-9B71-04846027EE7D}"/>
    <cellStyle name="หมายเหตุ 4 15 3" xfId="43331" xr:uid="{62125532-4EEA-4FF7-B690-39C36CBBE2FF}"/>
    <cellStyle name="หมายเหตุ 4 15 4" xfId="23363" xr:uid="{5895C5F4-1ECD-4F3F-8B92-8CBE9AD1BEB0}"/>
    <cellStyle name="หมายเหตุ 4 16" xfId="26455" xr:uid="{578AB650-4056-4CF1-ABDF-FF8226D80283}"/>
    <cellStyle name="หมายเหตุ 4 17" xfId="36231" xr:uid="{DCB86B37-768E-463A-8C1D-F07D537DA3A1}"/>
    <cellStyle name="หมายเหตุ 4 18" xfId="16263" xr:uid="{00E71820-2EA2-4D84-8DFE-C22F32069C30}"/>
    <cellStyle name="หมายเหตุ 4 2" xfId="6796" xr:uid="{F6C29819-8A9F-4A22-B153-A07E0132E190}"/>
    <cellStyle name="หมายเหตุ 4 2 2" xfId="27010" xr:uid="{98C91DCB-FA9C-4B4C-ABFD-4F246839C63C}"/>
    <cellStyle name="หมายเหตุ 4 2 3" xfId="36786" xr:uid="{F12B0D61-6C84-424E-ABE4-8EAFB1EAB258}"/>
    <cellStyle name="หมายเหตุ 4 2 4" xfId="16818" xr:uid="{D0CD6119-6CAD-447A-BC2A-E328D8938EFC}"/>
    <cellStyle name="หมายเหตุ 4 3" xfId="7343" xr:uid="{BE4F059E-7724-4B30-9F23-53DC6B4CCA45}"/>
    <cellStyle name="หมายเหตุ 4 3 2" xfId="27557" xr:uid="{CB8EAFDB-0067-4EAF-93ED-14BEA8E4B15D}"/>
    <cellStyle name="หมายเหตุ 4 3 3" xfId="37333" xr:uid="{EB759573-34D6-4A5C-AE42-1DD4948BF57A}"/>
    <cellStyle name="หมายเหตุ 4 3 4" xfId="17365" xr:uid="{FA64F7E9-E375-41D0-80BE-4A58B2B38656}"/>
    <cellStyle name="หมายเหตุ 4 4" xfId="7893" xr:uid="{78885755-336F-450F-B964-F84043BBC2EB}"/>
    <cellStyle name="หมายเหตุ 4 4 2" xfId="28105" xr:uid="{89A093A0-BBC2-4168-A311-CB56F05F869A}"/>
    <cellStyle name="หมายเหตุ 4 4 3" xfId="37881" xr:uid="{1C43DDF2-A9E4-41CC-8945-97CFEF5AC0EF}"/>
    <cellStyle name="หมายเหตุ 4 4 4" xfId="17913" xr:uid="{A2E06C9B-0EEC-444D-82E1-8A8353A3B097}"/>
    <cellStyle name="หมายเหตุ 4 5" xfId="8435" xr:uid="{3D88A130-FF9C-48B3-8CA1-E41F492AFD42}"/>
    <cellStyle name="หมายเหตุ 4 5 2" xfId="28646" xr:uid="{9D47830A-647B-40E4-ADAC-EB1B27FA2EB6}"/>
    <cellStyle name="หมายเหตุ 4 5 3" xfId="38422" xr:uid="{989445DA-CB90-4BE7-95B4-2609CE7E8252}"/>
    <cellStyle name="หมายเหตุ 4 5 4" xfId="18454" xr:uid="{42CC5AEB-22C1-43A7-99B3-0E512CEE815F}"/>
    <cellStyle name="หมายเหตุ 4 6" xfId="8961" xr:uid="{DCEDF06C-3064-4389-B27C-3E202D488DD4}"/>
    <cellStyle name="หมายเหตุ 4 6 2" xfId="29170" xr:uid="{C4834CC0-D586-4BFD-8B5A-8E4FE7E4B252}"/>
    <cellStyle name="หมายเหตุ 4 6 3" xfId="38946" xr:uid="{29FD8D0A-52A3-4A97-9655-0EC9E5AF40FE}"/>
    <cellStyle name="หมายเหตุ 4 6 4" xfId="18978" xr:uid="{A90735A9-19A6-4703-9819-FC80528B65EF}"/>
    <cellStyle name="หมายเหตุ 4 7" xfId="9485" xr:uid="{76C674C3-F5C6-43D3-AFCD-3561A724534F}"/>
    <cellStyle name="หมายเหตุ 4 7 2" xfId="29692" xr:uid="{805DA611-D11C-4604-B9FA-F8EC5D844C40}"/>
    <cellStyle name="หมายเหตุ 4 7 3" xfId="39468" xr:uid="{B54B3BD9-92DB-4834-8903-9A64616E7B14}"/>
    <cellStyle name="หมายเหตุ 4 7 4" xfId="19500" xr:uid="{D88639D6-57EB-44CA-ADB2-8F3DC76CB411}"/>
    <cellStyle name="หมายเหตุ 4 8" xfId="10009" xr:uid="{6242E70D-7714-4DF4-94E4-11E391112DB1}"/>
    <cellStyle name="หมายเหตุ 4 8 2" xfId="30216" xr:uid="{4B8B3B3C-2C25-496A-8B12-B1509277169A}"/>
    <cellStyle name="หมายเหตุ 4 8 3" xfId="39992" xr:uid="{F7E2EF3E-8678-4788-B821-D7BEDF087241}"/>
    <cellStyle name="หมายเหตุ 4 8 4" xfId="20024" xr:uid="{CFFB2E33-D5C3-45B8-BF8A-11E4EE5DFBD8}"/>
    <cellStyle name="หมายเหตุ 4 9" xfId="10520" xr:uid="{0CBB033D-D2BC-446F-97EE-17D543F7C276}"/>
    <cellStyle name="หมายเหตุ 4 9 2" xfId="30724" xr:uid="{88B73DE8-9905-41B0-8E28-2573BB258C20}"/>
    <cellStyle name="หมายเหตุ 4 9 3" xfId="40500" xr:uid="{115D6EB2-4C0E-447F-BC0B-06CA92980FC6}"/>
    <cellStyle name="หมายเหตุ 4 9 4" xfId="20532" xr:uid="{10747355-A8D6-4457-8A9D-CF5B99CFEECC}"/>
    <cellStyle name="หมายเหตุ 5" xfId="5876" xr:uid="{4BBAEB10-0DA0-4A9C-9B4B-EA724905EBED}"/>
    <cellStyle name="หมายเหตุ 5 2" xfId="26101" xr:uid="{6BB0657F-ED09-43A0-B128-F3AD3654B728}"/>
    <cellStyle name="หมายเหตุ 5 3" xfId="35877" xr:uid="{B051FDB5-3834-4839-B51C-49C110617145}"/>
    <cellStyle name="หมายเหตุ 5 4" xfId="15909" xr:uid="{08FB5DD7-AF2F-42C9-9BD8-BE54BF80BF6F}"/>
    <cellStyle name="หมายเหตุ 6" xfId="6024" xr:uid="{623A6B7B-81F9-4BCE-80C7-58FED7EFAFC8}"/>
    <cellStyle name="หมายเหตุ 6 2" xfId="26244" xr:uid="{C505199E-918D-4E79-A9D7-D38B269BC20B}"/>
    <cellStyle name="หมายเหตุ 6 3" xfId="36020" xr:uid="{69027800-9598-488C-BD9E-3E0D92C0415C}"/>
    <cellStyle name="หมายเหตุ 6 4" xfId="16052" xr:uid="{982C83F6-3DAA-42E1-BCE8-A5B258839199}"/>
    <cellStyle name="หมายเหตุ 7" xfId="4423" xr:uid="{C0129EA2-8475-479E-A050-90968FD8E017}"/>
    <cellStyle name="หมายเหตุ 7 2" xfId="24674" xr:uid="{3A344192-0217-4A62-99CB-2BFAEDE891CB}"/>
    <cellStyle name="หมายเหตุ 7 3" xfId="34450" xr:uid="{D6BE12AF-E713-4733-902A-F0F6CC16DCB6}"/>
    <cellStyle name="หมายเหตุ 7 4" xfId="14482" xr:uid="{B1D4E200-7EE4-4144-9AD8-88D5048441D5}"/>
    <cellStyle name="หมายเหตุ 8" xfId="4121" xr:uid="{E68F8889-F44A-4B89-AEF3-D462F458DD29}"/>
    <cellStyle name="หมายเหตุ 8 2" xfId="24376" xr:uid="{84299611-0BA9-4890-B0E1-CC03D0E8BC9A}"/>
    <cellStyle name="หมายเหตุ 8 3" xfId="34152" xr:uid="{5BEAD4E5-0B40-47BE-AF46-1043C2EE88D1}"/>
    <cellStyle name="หมายเหตุ 8 4" xfId="14184" xr:uid="{6BF9F86E-303F-48A4-83A3-2D3877488421}"/>
    <cellStyle name="หมายเหตุ 9" xfId="4559" xr:uid="{BB636490-50D7-478A-90AD-EA8F21E80316}"/>
    <cellStyle name="หมายเหตุ 9 2" xfId="24808" xr:uid="{B99324FD-8604-4A86-AFCE-CA37CBCE91B7}"/>
    <cellStyle name="หมายเหตุ 9 3" xfId="34584" xr:uid="{CE38CA51-F884-431B-9715-AB87F623CD7A}"/>
    <cellStyle name="หมายเหตุ 9 4" xfId="14616" xr:uid="{734F61A5-7717-437B-A731-993A645A59E0}"/>
    <cellStyle name="หัวเรื่อง 1" xfId="3351" xr:uid="{FB69566E-CF71-4A24-AC82-EA63202E0D8B}"/>
    <cellStyle name="หัวเรื่อง 1 2" xfId="3851" xr:uid="{5C3CED14-84B3-4EFB-BE61-C5CA22874E72}"/>
    <cellStyle name="หัวเรื่อง 1 3" xfId="43939" xr:uid="{0F510F40-1100-4961-B4CF-C7DF15AD59B5}"/>
    <cellStyle name="หัวเรื่อง 2" xfId="3352" xr:uid="{AD3D7BC0-0861-4E60-96DD-F8DD26286CC8}"/>
    <cellStyle name="หัวเรื่อง 2 2" xfId="3852" xr:uid="{7706C1D5-E0CB-46EB-8B5D-BB377D664D5B}"/>
    <cellStyle name="หัวเรื่อง 2 3" xfId="43940" xr:uid="{64B397CB-663C-4090-BE2B-2657AF078A15}"/>
    <cellStyle name="หัวเรื่อง 3" xfId="3353" xr:uid="{52288F0E-5D64-4373-8BA0-48B58F23FF92}"/>
    <cellStyle name="หัวเรื่อง 3 2" xfId="3853" xr:uid="{59504102-929E-484C-A36C-9FFCA9F379E7}"/>
    <cellStyle name="หัวเรื่อง 3 3" xfId="43941" xr:uid="{F55DCE3E-451E-44C6-AF55-F90EE97D9101}"/>
    <cellStyle name="หัวเรื่อง 4" xfId="3354" xr:uid="{D38A6DAD-9AEB-47E7-9B87-DF2BF0800B5A}"/>
    <cellStyle name="หัวเรื่อง 4 2" xfId="3854" xr:uid="{9A30B12E-8DDE-40B9-B7F1-A24976C8D1F7}"/>
    <cellStyle name="หัวเรื่อง 4 3" xfId="43942" xr:uid="{1BEAC073-BA6F-40F4-AD7C-24552272679F}"/>
    <cellStyle name="_1 (3)" xfId="3355" xr:uid="{09C0AB7E-8395-454E-962E-95A6C7B91886}"/>
    <cellStyle name="瘉EMMC-CP1" xfId="3356" xr:uid="{3D45CB0F-9639-4FE4-A104-641F26D0C8BB}"/>
    <cellStyle name="瘉EMMC-CP1 2" xfId="3357" xr:uid="{090E96AC-4138-453C-9DDF-3639F2DF8771}"/>
    <cellStyle name="? [0.00]_guyan" xfId="3358" xr:uid="{488B0E79-89CC-4C78-9F17-B3A540848094}"/>
    <cellStyle name="?_guyan" xfId="3359" xr:uid="{3CDE7643-2BA8-4636-9F6F-033AE22F4A6A}"/>
    <cellStyle name="_A-code" xfId="3360" xr:uid="{94E22CF5-275B-49C1-8084-5820598ACD73}"/>
    <cellStyle name="だ[0]_BS9701-3" xfId="3361" xr:uid="{B4F71F1D-FE37-42B7-B4CE-F1E99512A699}"/>
    <cellStyle name="だ_BS9701-3" xfId="3362" xr:uid="{D93E6E2D-1A9E-4ED1-B50C-D4C5DC52FFC0}"/>
    <cellStyle name="?_Fem.Pro" xfId="3363" xr:uid="{1C6EBC17-094C-4634-941F-F723217F381B}"/>
    <cellStyle name=" [0]_7-12 act 1-6 ori bud" xfId="3364" xr:uid="{CA3874C1-F14C-4781-BBDA-6461C7B2C298}"/>
    <cellStyle name="_7-12 act 1-6 ori bud" xfId="3365" xr:uid="{D28007EA-DE5C-433F-BCCD-66F7A8D3A5B3}"/>
    <cellStyle name="籵_96SNPCOS" xfId="3366" xr:uid="{8DB1734C-3F6A-4CBB-8862-808E47763A4F}"/>
    <cellStyle name="弇[0]_DF1" xfId="3367" xr:uid="{766B39B4-3CD3-477C-B085-1BE0DF5A2B69}"/>
    <cellStyle name="弇_DF1" xfId="3368" xr:uid="{1744C6E4-C1F1-4824-B773-7BDEFE08CE35}"/>
    <cellStyle name="弇煦路[0]_1" xfId="3369" xr:uid="{4C600793-0EE5-4B53-8361-303ECBECA8BD}"/>
    <cellStyle name="弇煦路_1" xfId="3370" xr:uid="{409CB01C-ED77-4288-9DA5-20DA1882D1D5}"/>
    <cellStyle name="煦弇[0]_06" xfId="3371" xr:uid="{B33BAB3D-C8F8-42C1-9901-D104836C039A}"/>
    <cellStyle name="煦弇_06" xfId="3372" xr:uid="{AD1B6A2A-FC5E-496E-A394-7717545EC92A}"/>
    <cellStyle name="똿뗦먛귟 [0.00]_PRODUCT DETAIL Q1" xfId="521" xr:uid="{02726D7D-1A1E-4EEF-AB38-F840D1F206F6}"/>
    <cellStyle name="똿뗦먛귟_PRODUCT DETAIL Q1" xfId="522" xr:uid="{F52EF9E3-1628-4145-AA46-8174C08147C0}"/>
    <cellStyle name="믅됞 [0.00]_PRODUCT DETAIL Q1" xfId="523" xr:uid="{F21D2B6F-621A-4AB3-BB10-8F3CED368CBC}"/>
    <cellStyle name="믅됞_PRODUCT DETAIL Q1" xfId="524" xr:uid="{7459BCE0-AAF9-43AB-9DE2-B8A84B277C5E}"/>
    <cellStyle name="백분율_95" xfId="3373" xr:uid="{5CABC966-BB75-413D-B81E-ABB1AF5FB3D4}"/>
    <cellStyle name="뷭?_BOOKSHIP" xfId="525" xr:uid="{FF6CB9C0-BC43-4B14-B2F5-7696D40E57D9}"/>
    <cellStyle name="콤마 [0]_10월2주 " xfId="3374" xr:uid="{E476E2E9-ABAD-44DF-9B46-8661DC88C216}"/>
    <cellStyle name="콤마_10월2주 " xfId="3375" xr:uid="{07C199E3-69CD-45BB-9D92-6E790DCB671D}"/>
    <cellStyle name="통화 [0]_10월2주 " xfId="3376" xr:uid="{6361B8AA-68B1-4110-8EDC-6CB229B32E56}"/>
    <cellStyle name="통화_10월2주 " xfId="3377" xr:uid="{A4E92747-DD26-48A5-9CA1-D21AEF010CC0}"/>
    <cellStyle name="표준_(정보부문)월별인원계획" xfId="526" xr:uid="{0F774643-EDB0-448B-9390-97C78AC384BB}"/>
    <cellStyle name="一般(綠)" xfId="3378" xr:uid="{0578E3EA-F77A-4B62-8A3D-5C3E9EFD7B9B}"/>
    <cellStyle name="一般_~0034085" xfId="3379" xr:uid="{4B7E913E-119A-42F6-A222-F319E22E1F03}"/>
    <cellStyle name="二? [0.00]_guyan" xfId="3380" xr:uid="{EF36B2D1-439F-4F56-A64D-A5AC48ACBB9C}"/>
    <cellStyle name="二?_guyan" xfId="3381" xr:uid="{3B5BCDCC-5280-41E1-9DC1-C148AD5F8DE7}"/>
    <cellStyle name="作媓_7-12 act 1-6 ori bud" xfId="3382" xr:uid="{C99D6D8A-645F-4717-B473-C7C46CCC6457}"/>
    <cellStyle name="借出原因" xfId="3383" xr:uid="{769BD870-8529-43EE-8629-91A9FF4F333F}"/>
    <cellStyle name="借出原因 2" xfId="3384" xr:uid="{8EC92A9E-F887-4074-810D-17D35A017D25}"/>
    <cellStyle name="借出原因 2 2" xfId="3385" xr:uid="{025843CC-2F4A-48A4-B568-F60F99068071}"/>
    <cellStyle name="借出原因 3" xfId="3386" xr:uid="{14A1049D-5048-4C17-8F65-B7E4DAAA16D5}"/>
    <cellStyle name="僴僀僷乕儕儞僋" xfId="3387" xr:uid="{E5036A4F-FC42-40C0-863F-68B382E5B98A}"/>
    <cellStyle name="億啟[0]_1" xfId="3388" xr:uid="{DD93917C-8320-47FE-9398-612042775926}"/>
    <cellStyle name="億啟_1" xfId="3389" xr:uid="{6ABF334B-CB3B-406C-A7C7-83279572AC34}"/>
    <cellStyle name="千位[0]_GetDateDialog" xfId="527" xr:uid="{0E489284-C149-49DD-847A-F75C5BD64D12}"/>
    <cellStyle name="千位_GetDateDialog" xfId="528" xr:uid="{3EA0462E-EDD0-4B84-92FA-AAA279771E18}"/>
    <cellStyle name="千位分隔[0]_11072" xfId="3390" xr:uid="{C32BAF3E-3938-4A3C-9D50-12D8ACDD7776}"/>
    <cellStyle name="千位分隔_~5616705" xfId="3391" xr:uid="{159E7443-80AD-454D-B0A9-AE216030612C}"/>
    <cellStyle name="千分位 [0]" xfId="3392" xr:uid="{592F7512-2E92-4A5E-871D-3FAFE7DF3FEC}"/>
    <cellStyle name="千分位[0]" xfId="3393" xr:uid="{7B1FE480-4A69-4618-A22B-F2F3608C5375}"/>
    <cellStyle name="千分位_ 白土" xfId="529" xr:uid="{F60999F1-0F9F-45E8-9BEF-9E2C7135C750}"/>
    <cellStyle name="后继超级链接" xfId="3394" xr:uid="{5CAFC935-8E12-46CD-97FF-EBE5883AFB49}"/>
    <cellStyle name="吳尿剿[0]_7-12 act 1-6 ori bud" xfId="3395" xr:uid="{AC9BA389-0A8B-4635-A4A0-EA3F6044BDB2}"/>
    <cellStyle name="吳尿剿_7-12 act 1-6 ori bud" xfId="3396" xr:uid="{A6BBD683-A89E-41DC-8344-E320DEE0CFB3}"/>
    <cellStyle name="商品名称" xfId="3397" xr:uid="{19C10817-8FB5-4A16-B298-A49C7A22DB8A}"/>
    <cellStyle name="商品名称 2" xfId="3398" xr:uid="{5E099299-949E-435D-8A0E-24A05BCA07CB}"/>
    <cellStyle name="商品名称 2 2" xfId="3399" xr:uid="{C248A9A7-0032-4A08-9385-58960D42C29A}"/>
    <cellStyle name="商品名称 3" xfId="3400" xr:uid="{48075115-6B83-48D7-B369-0123ACD18FC4}"/>
    <cellStyle name="好" xfId="530" xr:uid="{DBE8FC36-EB17-4A3F-95FC-6CB73331ED14}"/>
    <cellStyle name="寥碟徽_95" xfId="3401" xr:uid="{E9ADFBDD-FB7F-420C-8F98-9377F843340D}"/>
    <cellStyle name="峞楩 [0]_95" xfId="3402" xr:uid="{9F2BE39F-5EBF-4078-82BF-52C0062E376F}"/>
    <cellStyle name="峞楩_95" xfId="3403" xr:uid="{35E0CA5A-16C2-4BF0-9B09-810049F40471}"/>
    <cellStyle name="巍葆 [0]_95" xfId="3404" xr:uid="{952D11A1-D1A3-4C67-B79B-1A6488CC8F10}"/>
    <cellStyle name="巍葆_95" xfId="3405" xr:uid="{8B1F885B-B1AC-474B-8A3D-5C76F5244CFA}"/>
    <cellStyle name="差" xfId="531" xr:uid="{15F92D9F-5656-456E-8237-6A1CE7BEDF00}"/>
    <cellStyle name="已瀏覽過的超連結" xfId="3406" xr:uid="{DE304C57-F5AD-4E30-A476-328FE4B1A6D4}"/>
    <cellStyle name="常规_(2007)A20021广州市对外贸易总公司报表" xfId="532" xr:uid="{903AA9AB-C457-491C-B9D0-CE834C9A0BDF}"/>
    <cellStyle name="年月日" xfId="3407" xr:uid="{E06200FE-FF8B-4368-A1F3-2BA4498CDE6F}"/>
    <cellStyle name="强调文字颜色 1" xfId="533" xr:uid="{DE8E4346-2512-4725-8B6D-B3284861241E}"/>
    <cellStyle name="强调文字颜色 2" xfId="534" xr:uid="{EB3D200D-B98E-4BCE-9AA5-156E4F924FBA}"/>
    <cellStyle name="强调文字颜色 3" xfId="535" xr:uid="{8D1772FA-7FBB-43AB-A8E5-DDCA56599BC7}"/>
    <cellStyle name="强调文字颜色 4" xfId="536" xr:uid="{18708B0B-69AC-4E29-B5FF-F70320FAE2CA}"/>
    <cellStyle name="强调文字颜色 5" xfId="537" xr:uid="{9657BA4D-6B64-4DAA-B4CB-845B2A03E700}"/>
    <cellStyle name="强调文字颜色 6" xfId="538" xr:uid="{C21B36E3-DF3A-402D-A851-5ECB33D46FB7}"/>
    <cellStyle name="数量" xfId="3408" xr:uid="{5EA22DC8-0B96-421B-A526-685B67CB6ED1}"/>
    <cellStyle name="数量 2" xfId="3409" xr:uid="{15E274E8-1647-4A92-9761-3C7E56183275}"/>
    <cellStyle name="数量 2 2" xfId="3410" xr:uid="{08B2ED35-40A8-4352-A29A-0E4C8C7A8AFD}"/>
    <cellStyle name="数量 3" xfId="3411" xr:uid="{8901717E-C8C0-4B53-B3C1-AD6AE00C27CE}"/>
    <cellStyle name="文字" xfId="3412" xr:uid="{0B656F2A-60B9-4EEF-846E-00184DA58D36}"/>
    <cellStyle name="文字(中楷)" xfId="3413" xr:uid="{F5B14E61-92B5-4F16-B485-F5ED83665A8E}"/>
    <cellStyle name="文字(英)" xfId="3414" xr:uid="{292EEAA8-3F19-40AE-BBF4-A320BE6006DF}"/>
    <cellStyle name="文字中楷" xfId="3415" xr:uid="{8AD279F5-A0B6-442C-994D-A7D12F457111}"/>
    <cellStyle name="日期" xfId="3416" xr:uid="{6E717D24-D3DB-4139-AD43-CD5334B79DA5}"/>
    <cellStyle name="日期 2" xfId="3417" xr:uid="{632C14EC-5D44-4A2C-AB5D-58AD14B92951}"/>
    <cellStyle name="日期 2 2" xfId="3418" xr:uid="{05B93CB7-107D-4D48-9F64-B6C62716D756}"/>
    <cellStyle name="日期 3" xfId="3419" xr:uid="{F1827A1A-2805-4A4D-8D88-A8613ACEAD94}"/>
    <cellStyle name="普通_ 白土" xfId="539" xr:uid="{19B69730-2710-4078-BE14-9A1F9CF7CCB7}"/>
    <cellStyle name="未定義" xfId="3420" xr:uid="{7E4076A6-4716-4595-ABEF-4F2E9C4F6FD1}"/>
    <cellStyle name="未定義 2" xfId="3421" xr:uid="{72EEE71F-2D44-4D14-BAAE-CF18A696092C}"/>
    <cellStyle name="标题" xfId="540" xr:uid="{CCFE852B-03F5-42CA-AB04-97BE9DE17121}"/>
    <cellStyle name="标题 1" xfId="541" xr:uid="{9618BEBC-5293-4C12-BD59-B7C7E4ABFC35}"/>
    <cellStyle name="标题 2" xfId="542" xr:uid="{D212ADBB-6BBC-48BB-9821-790817CD7B5E}"/>
    <cellStyle name="标题 3" xfId="543" xr:uid="{C6F65298-E948-45C2-B3E0-BB5022353127}"/>
    <cellStyle name="标题 4" xfId="544" xr:uid="{C80B6DA9-ADDA-4DA8-AD93-BB8F43783BA7}"/>
    <cellStyle name="标题 5" xfId="3422" xr:uid="{63ECBA0F-1DB9-4739-A207-2C533D115DE9}"/>
    <cellStyle name="标题1" xfId="3423" xr:uid="{A726C477-D275-46CF-9E10-F693A639B39D}"/>
    <cellStyle name="标题1 2" xfId="3424" xr:uid="{5F861D84-9C5F-4A75-922B-1951CD8AA01E}"/>
    <cellStyle name="标题1 2 2" xfId="3425" xr:uid="{93803339-2861-412F-9DA0-B30967654B5C}"/>
    <cellStyle name="标题1 3" xfId="3426" xr:uid="{52E70080-A40F-4231-8C25-1DEBBB57E941}"/>
    <cellStyle name="样式 1" xfId="545" xr:uid="{0EE569E8-E695-4D6C-A49D-0CABD9175E51}"/>
    <cellStyle name="桁区切り [0.00] 2" xfId="3427" xr:uid="{6175DAF6-549D-45C9-BCDD-8CA3E66A50D5}"/>
    <cellStyle name="桁区切り [0.00]_2000副資材" xfId="3428" xr:uid="{DDA69C0C-DC8F-455D-987C-9CF107A494A7}"/>
    <cellStyle name="桁区切り 2" xfId="3429" xr:uid="{B485B1C2-2208-4ECC-A177-B3C2A3976155}"/>
    <cellStyle name="桁区切り_2000副資材" xfId="3430" xr:uid="{CD8BC308-AA4E-43E4-8CB6-6F630EB47A0F}"/>
    <cellStyle name="桁蟻唇Ｆ_出堰~蟻額" xfId="3431" xr:uid="{8ED2B455-3499-4F1F-AEEB-BA329F7C79A5}"/>
    <cellStyle name="检查单元格" xfId="546" xr:uid="{96500143-5A58-480B-97E6-21050558F7C6}"/>
    <cellStyle name="標準 2" xfId="3432" xr:uid="{2481F539-5B72-4A22-8761-2A5CAFB13D0D}"/>
    <cellStyle name="標準__consoli_form_200512_factory" xfId="817" xr:uid="{9743857B-EAAF-4979-AE69-2EFC1E770D76}"/>
    <cellStyle name="欄標題(中)" xfId="3433" xr:uid="{0E5FF434-D004-41C0-BB44-992A822B5EA5}"/>
    <cellStyle name="欄標題(英)" xfId="3434" xr:uid="{1918F9AA-CB71-4F14-AFC9-CDAADA5D7C17}"/>
    <cellStyle name="汇总" xfId="547" xr:uid="{8480DB45-6491-413C-ADC5-837E0EB99C05}"/>
    <cellStyle name="汇总 2" xfId="590" xr:uid="{CC6A3713-A2DD-492E-B180-6FAED632FEDB}"/>
    <cellStyle name="汇总 2 10" xfId="5453" xr:uid="{F0D35F36-0A0D-443B-BD0B-0C6CE8536664}"/>
    <cellStyle name="汇总 2 10 2" xfId="25685" xr:uid="{F26A1499-FD56-446B-A90C-D20FA058044B}"/>
    <cellStyle name="汇总 2 10 3" xfId="35461" xr:uid="{6495ECF3-C598-4507-B731-F09EEF2E0D65}"/>
    <cellStyle name="汇总 2 10 4" xfId="15493" xr:uid="{807BC1D7-C6CD-4654-812D-E74414895345}"/>
    <cellStyle name="汇总 2 11" xfId="4210" xr:uid="{E756E4AA-10AF-458A-8392-E91E66CAA59D}"/>
    <cellStyle name="汇总 2 11 2" xfId="24462" xr:uid="{6874BADA-62E5-4E04-91F9-164B64FB1C3B}"/>
    <cellStyle name="汇总 2 11 3" xfId="34238" xr:uid="{EB2D65FF-0458-4229-93FF-2AF6AE7FE0F6}"/>
    <cellStyle name="汇总 2 11 4" xfId="14270" xr:uid="{7C0A5D3D-C8FA-4BAE-A698-4D3D6C53C007}"/>
    <cellStyle name="汇总 2 12" xfId="8841" xr:uid="{14788D0F-64D3-4533-BCA3-2C095BB65E4D}"/>
    <cellStyle name="汇总 2 12 2" xfId="29052" xr:uid="{50211901-639A-4F58-BF49-BE5161FE9811}"/>
    <cellStyle name="汇总 2 12 3" xfId="38828" xr:uid="{6E086C3E-A863-4B63-8B3E-8F21A8DF20AF}"/>
    <cellStyle name="汇总 2 12 4" xfId="18860" xr:uid="{F6F991B2-4274-44E1-B7E7-847CE0222AA9}"/>
    <cellStyle name="汇总 2 13" xfId="8869" xr:uid="{6C9AFCFA-8CDD-4185-BB0C-E6CDC34425CC}"/>
    <cellStyle name="汇总 2 13 2" xfId="29080" xr:uid="{6AAA56D6-5B0D-4BC2-9927-A580EC55FB18}"/>
    <cellStyle name="汇总 2 13 3" xfId="38856" xr:uid="{7EB13174-CA25-427D-B48E-2EE9DDD4B9C2}"/>
    <cellStyle name="汇总 2 13 4" xfId="18888" xr:uid="{90BE611C-9E62-48C4-8BD9-DEBDF05D28F7}"/>
    <cellStyle name="汇总 2 14" xfId="8366" xr:uid="{E64772F7-C872-461B-B886-66B61E67BB95}"/>
    <cellStyle name="汇总 2 14 2" xfId="28578" xr:uid="{2FE1C62F-8CDA-4B27-ACD9-4AD936164F54}"/>
    <cellStyle name="汇总 2 14 3" xfId="38354" xr:uid="{A30EFA04-853E-4FF2-8A62-DEFCE635BAAB}"/>
    <cellStyle name="汇总 2 14 4" xfId="18386" xr:uid="{D21EEF58-B0C9-4444-A987-379592E97789}"/>
    <cellStyle name="汇总 2 15" xfId="5592" xr:uid="{77E70993-45C8-4C86-B49E-642D1620BDC7}"/>
    <cellStyle name="汇总 2 15 2" xfId="25822" xr:uid="{8FF26631-6AAE-4D7E-A298-D918B1DAC464}"/>
    <cellStyle name="汇总 2 15 3" xfId="35598" xr:uid="{E89F41CA-7E8D-403F-A81F-2D8833994341}"/>
    <cellStyle name="汇总 2 15 4" xfId="15630" xr:uid="{BC9E6BB7-DBE6-4A11-BAA4-2F657D2207EB}"/>
    <cellStyle name="汇总 2 16" xfId="7763" xr:uid="{FA2F9913-EC5D-4BC7-B0B6-257BE737B7EE}"/>
    <cellStyle name="汇总 2 16 2" xfId="27976" xr:uid="{A1B70CA7-563C-499D-8701-F4A1513A7D46}"/>
    <cellStyle name="汇总 2 16 3" xfId="37752" xr:uid="{A91A6A24-BAAA-4A29-84F9-AF3B1C4732B8}"/>
    <cellStyle name="汇总 2 16 4" xfId="17784" xr:uid="{BF12E41F-26D9-4E13-BD4D-D5E860EFE83B}"/>
    <cellStyle name="汇总 2 17" xfId="6636" xr:uid="{0B4FB60C-FDE8-49A4-99DC-D1BF68605B54}"/>
    <cellStyle name="汇总 2 17 2" xfId="26851" xr:uid="{AF529FA8-3728-4FA0-8EF0-5A515BC318C8}"/>
    <cellStyle name="汇总 2 17 3" xfId="36627" xr:uid="{FB735ECF-8191-4FE4-AFBE-E7F009D0644F}"/>
    <cellStyle name="汇总 2 17 4" xfId="16659" xr:uid="{38EA8300-84C1-4281-8172-881FEF087309}"/>
    <cellStyle name="汇总 2 18" xfId="9886" xr:uid="{9036826F-6A1E-40C1-A5F6-47D4AA4CBED3}"/>
    <cellStyle name="汇总 2 18 2" xfId="30093" xr:uid="{2203CCBE-C7B9-4E93-8C64-F3B608ADA14C}"/>
    <cellStyle name="汇总 2 18 3" xfId="39869" xr:uid="{6119EB4B-A3CF-47C3-B38E-386E20874501}"/>
    <cellStyle name="汇总 2 18 4" xfId="19901" xr:uid="{AE10E76F-DAE8-450B-93E8-B79207DC8453}"/>
    <cellStyle name="汇总 2 19" xfId="5585" xr:uid="{7994651C-013B-41ED-AB4E-6D4ECF9F2152}"/>
    <cellStyle name="汇总 2 19 2" xfId="25815" xr:uid="{FA2C28F8-1366-4376-B2CF-C40A44193271}"/>
    <cellStyle name="汇总 2 19 3" xfId="35591" xr:uid="{E3271ECF-B5F1-4FC0-A438-29497F033860}"/>
    <cellStyle name="汇总 2 19 4" xfId="15623" xr:uid="{315F3E0C-73E9-434F-B921-7140D21F1069}"/>
    <cellStyle name="汇总 2 2" xfId="705" xr:uid="{4BBF907D-7138-4016-BBB8-9479809BCD74}"/>
    <cellStyle name="汇总 2 2 10" xfId="6091" xr:uid="{0FA76F25-8304-4EAB-A23E-CC6955AC0573}"/>
    <cellStyle name="汇总 2 2 10 2" xfId="26311" xr:uid="{B7D80A0F-E08C-43F6-9D04-EA6C5CD46B5C}"/>
    <cellStyle name="汇总 2 2 10 3" xfId="36087" xr:uid="{3806378C-D999-49B6-85AD-EEAE8784029D}"/>
    <cellStyle name="汇总 2 2 10 4" xfId="16119" xr:uid="{0EC23130-8FA9-4FA2-998B-3AEC9C7788C7}"/>
    <cellStyle name="汇总 2 2 11" xfId="4518" xr:uid="{BC22CC38-B5A5-4718-9EDA-ED6F7564686F}"/>
    <cellStyle name="汇总 2 2 11 2" xfId="24767" xr:uid="{26431598-67D3-4873-AEC3-4C7A22055BD4}"/>
    <cellStyle name="汇总 2 2 11 3" xfId="34543" xr:uid="{1D8F3CE3-FCFE-44CB-982F-200B3230E0DE}"/>
    <cellStyle name="汇总 2 2 11 4" xfId="14575" xr:uid="{E4071F76-A7F9-4621-BE26-45448CEF6905}"/>
    <cellStyle name="汇总 2 2 12" xfId="4565" xr:uid="{FEF147C0-FDC6-445D-B150-241E7CB6176F}"/>
    <cellStyle name="汇总 2 2 12 2" xfId="24812" xr:uid="{76578403-2DBD-46FF-AAD5-105B87E37CE4}"/>
    <cellStyle name="汇总 2 2 12 3" xfId="34588" xr:uid="{0CBA6FDB-E35B-4785-928E-E1157C183537}"/>
    <cellStyle name="汇总 2 2 12 4" xfId="14620" xr:uid="{85E53C46-02EE-4454-B7E8-F6B282662C3A}"/>
    <cellStyle name="汇总 2 2 13" xfId="5829" xr:uid="{2C38A640-E224-4E28-A3A8-7558237F2945}"/>
    <cellStyle name="汇总 2 2 13 2" xfId="26055" xr:uid="{30128ED0-942A-4906-8ECE-3B9BE62A5C73}"/>
    <cellStyle name="汇总 2 2 13 3" xfId="35831" xr:uid="{9788D7E7-84CD-49D6-927D-9227BBB9F607}"/>
    <cellStyle name="汇总 2 2 13 4" xfId="15863" xr:uid="{C785AD9F-CEE6-4572-82FB-FA3590412CBE}"/>
    <cellStyle name="汇总 2 2 14" xfId="4435" xr:uid="{2EAC7FA9-C195-4588-B435-CA06E8F5FDA1}"/>
    <cellStyle name="汇总 2 2 14 2" xfId="24686" xr:uid="{2DCA59A1-E69A-4B0E-965B-DB43A07B9C83}"/>
    <cellStyle name="汇总 2 2 14 3" xfId="34462" xr:uid="{4AEDBE23-1739-45C7-8D82-5CA8CDB6127D}"/>
    <cellStyle name="汇总 2 2 14 4" xfId="14494" xr:uid="{1B6189DE-1712-4212-B3D7-C14BB2A45D63}"/>
    <cellStyle name="汇总 2 2 15" xfId="4165" xr:uid="{8160DA1A-D553-4163-B11F-19CDA126DC98}"/>
    <cellStyle name="汇总 2 2 15 2" xfId="24418" xr:uid="{82CCDD3C-B7F5-4914-992C-1502EA8DB814}"/>
    <cellStyle name="汇总 2 2 15 3" xfId="34194" xr:uid="{8D6B3D1C-2AD7-4D1A-8D86-C25BBF813581}"/>
    <cellStyle name="汇总 2 2 15 4" xfId="14226" xr:uid="{7F6B52B4-402B-45A2-AE96-6A01A021E1C6}"/>
    <cellStyle name="汇总 2 2 16" xfId="9936" xr:uid="{3CE4FF89-ECD4-40A6-B888-EFAF4E4537CF}"/>
    <cellStyle name="汇总 2 2 16 2" xfId="30143" xr:uid="{95FD156E-057B-4A2B-96F8-5FBD2299C6D2}"/>
    <cellStyle name="汇总 2 2 16 3" xfId="39919" xr:uid="{4C4D3FF4-5566-4BEB-90ED-DB5F48956B05}"/>
    <cellStyle name="汇总 2 2 16 4" xfId="19951" xr:uid="{96746F57-A769-41B8-8391-70226F801649}"/>
    <cellStyle name="汇总 2 2 17" xfId="5521" xr:uid="{E23904F0-827C-4CF1-B7AF-E8B99897ADEC}"/>
    <cellStyle name="汇总 2 2 17 2" xfId="25752" xr:uid="{48FEBAC4-CF27-47D3-99B3-50221DCC35D6}"/>
    <cellStyle name="汇总 2 2 17 3" xfId="35528" xr:uid="{257B3EEF-39EE-499B-AE96-FE37378BC818}"/>
    <cellStyle name="汇总 2 2 17 4" xfId="15560" xr:uid="{4A68279F-8D39-4BC1-BD5D-091BAC35487B}"/>
    <cellStyle name="汇总 2 2 18" xfId="7780" xr:uid="{C5AB82CA-F71A-4871-9809-9D80787897E5}"/>
    <cellStyle name="汇总 2 2 18 2" xfId="27992" xr:uid="{9D7BC7A5-CBC0-4A3A-8E01-CB3C1DBECEAB}"/>
    <cellStyle name="汇总 2 2 18 3" xfId="37768" xr:uid="{BDF1BCF4-3701-4D79-8CA5-A12382FBF516}"/>
    <cellStyle name="汇总 2 2 18 4" xfId="17800" xr:uid="{4130F6EE-540C-4455-BFA2-47BD4EF8B221}"/>
    <cellStyle name="汇总 2 2 19" xfId="23828" xr:uid="{3CD5F5AF-6ED1-447D-B083-75F3066AE176}"/>
    <cellStyle name="汇总 2 2 2" xfId="6266" xr:uid="{930D40D6-00F5-45CF-B655-E6819A846035}"/>
    <cellStyle name="汇总 2 2 2 10" xfId="11053" xr:uid="{42D0872D-6749-41F4-91CC-BF0042DD0E6F}"/>
    <cellStyle name="汇总 2 2 2 10 2" xfId="31255" xr:uid="{F5677753-A29D-4160-BAB1-220434D12F7E}"/>
    <cellStyle name="汇总 2 2 2 10 3" xfId="41031" xr:uid="{2A7D4D8D-0427-4FE0-81AD-15950A829D34}"/>
    <cellStyle name="汇总 2 2 2 10 4" xfId="21063" xr:uid="{5F2F75D3-3CD1-40E8-94A1-465F85A6A914}"/>
    <cellStyle name="汇总 2 2 2 11" xfId="11539" xr:uid="{831393FC-3A02-42D4-A4DA-26DCA427C142}"/>
    <cellStyle name="汇总 2 2 2 11 2" xfId="31741" xr:uid="{90161D10-647F-4137-AF6E-90F23EEC9648}"/>
    <cellStyle name="汇总 2 2 2 11 3" xfId="41517" xr:uid="{178DC844-23E9-4186-9358-A9FB5F09AAF1}"/>
    <cellStyle name="汇总 2 2 2 11 4" xfId="21549" xr:uid="{55EA32DE-33AB-49A6-B2B1-647E5B755649}"/>
    <cellStyle name="汇总 2 2 2 12" xfId="12013" xr:uid="{ED1416CB-B35F-4FD4-8542-4FE6151D2E27}"/>
    <cellStyle name="汇总 2 2 2 12 2" xfId="32214" xr:uid="{6FF14096-0AE3-4755-9908-8C3B99413EF4}"/>
    <cellStyle name="汇总 2 2 2 12 3" xfId="41990" xr:uid="{086889B6-A84C-41F1-8AE5-2219BD9C9B6E}"/>
    <cellStyle name="汇总 2 2 2 12 4" xfId="22022" xr:uid="{92E0D2E3-4DAA-41C3-B949-0B1C3A07195D}"/>
    <cellStyle name="汇总 2 2 2 13" xfId="12474" xr:uid="{2BA99FE0-EAC9-424A-9716-5124A9FB287D}"/>
    <cellStyle name="汇总 2 2 2 13 2" xfId="32674" xr:uid="{8EB38FE8-D6F8-4CC1-9EAF-1F2734E3DA60}"/>
    <cellStyle name="汇总 2 2 2 13 3" xfId="42450" xr:uid="{3222A0B5-0132-44E9-87A6-A4B309D1F174}"/>
    <cellStyle name="汇总 2 2 2 13 4" xfId="22482" xr:uid="{F4C5B200-ED14-43FD-8736-D6A11681722C}"/>
    <cellStyle name="汇总 2 2 2 14" xfId="12934" xr:uid="{5352E214-38EC-4C8E-AB59-A71A6E52BA79}"/>
    <cellStyle name="汇总 2 2 2 14 2" xfId="33133" xr:uid="{58374EB6-98F2-4BE6-BB59-F85B74E05092}"/>
    <cellStyle name="汇总 2 2 2 14 3" xfId="42909" xr:uid="{728C03B2-63DB-4E2C-8A85-467AF65D50F7}"/>
    <cellStyle name="汇总 2 2 2 14 4" xfId="22941" xr:uid="{8E678AE7-6C57-44C8-85CC-761F40FCCCAF}"/>
    <cellStyle name="汇总 2 2 2 15" xfId="13387" xr:uid="{BC8836A4-9054-4C5A-B95E-4BEF20AD04F9}"/>
    <cellStyle name="汇总 2 2 2 15 2" xfId="33584" xr:uid="{E8D028E7-43F1-4CBE-95D5-012A85047DEC}"/>
    <cellStyle name="汇总 2 2 2 15 3" xfId="43360" xr:uid="{F1E67682-7BAE-4A0A-8B98-F0DF26E1EA3A}"/>
    <cellStyle name="汇总 2 2 2 15 4" xfId="23392" xr:uid="{5AEB38AF-753A-4EFC-8FC6-8F28258D2BE4}"/>
    <cellStyle name="汇总 2 2 2 16" xfId="26484" xr:uid="{A2A04920-7646-4182-B05A-BF6BEE66DC84}"/>
    <cellStyle name="汇总 2 2 2 17" xfId="36260" xr:uid="{F4D75C53-020E-4AE0-A5D3-F11B5B46592D}"/>
    <cellStyle name="汇总 2 2 2 18" xfId="16292" xr:uid="{00D88E94-EDD6-40F8-AD77-6C21CC27A633}"/>
    <cellStyle name="汇总 2 2 2 2" xfId="6825" xr:uid="{8B507582-3184-4C26-AE9C-94BD05EC901A}"/>
    <cellStyle name="汇总 2 2 2 2 2" xfId="27039" xr:uid="{25A16E9D-C886-4663-BF4F-882184D98061}"/>
    <cellStyle name="汇总 2 2 2 2 3" xfId="36815" xr:uid="{66F03719-33AE-48D6-ABB6-C497D73A25AD}"/>
    <cellStyle name="汇总 2 2 2 2 4" xfId="16847" xr:uid="{A4891E64-AC99-4144-A1B1-EC3912699DA1}"/>
    <cellStyle name="汇总 2 2 2 3" xfId="7372" xr:uid="{22A067CC-6207-463A-B185-D0DCE3BD1B04}"/>
    <cellStyle name="汇总 2 2 2 3 2" xfId="27586" xr:uid="{1ABF782F-8E47-4DAB-B3D5-1704B5D0942C}"/>
    <cellStyle name="汇总 2 2 2 3 3" xfId="37362" xr:uid="{1F4EB2A0-758D-4AFF-B9D5-0C122388CFB2}"/>
    <cellStyle name="汇总 2 2 2 3 4" xfId="17394" xr:uid="{AAEED2D8-3954-4BC7-AFB2-EDCA3A11DC74}"/>
    <cellStyle name="汇总 2 2 2 4" xfId="7922" xr:uid="{04739401-10BE-4916-B107-FF4CECEB5D31}"/>
    <cellStyle name="汇总 2 2 2 4 2" xfId="28134" xr:uid="{885E0EA9-F4DF-40B6-B343-DD1318370AF9}"/>
    <cellStyle name="汇总 2 2 2 4 3" xfId="37910" xr:uid="{19A00D85-08FE-4AB8-A8D8-C6B86FBDCA3C}"/>
    <cellStyle name="汇总 2 2 2 4 4" xfId="17942" xr:uid="{1EED2982-8B8F-493C-9E02-0951401F5764}"/>
    <cellStyle name="汇总 2 2 2 5" xfId="8464" xr:uid="{37E15C1F-772D-42AA-A2FF-255C09D74C4C}"/>
    <cellStyle name="汇总 2 2 2 5 2" xfId="28675" xr:uid="{08921B32-242D-4F40-BB10-4A7822C056A2}"/>
    <cellStyle name="汇总 2 2 2 5 3" xfId="38451" xr:uid="{A237284D-6E0F-4EC5-9305-B067D4384FB3}"/>
    <cellStyle name="汇总 2 2 2 5 4" xfId="18483" xr:uid="{AF79F91C-9B0B-48F3-9EAD-EA1104B305F4}"/>
    <cellStyle name="汇总 2 2 2 6" xfId="8990" xr:uid="{FC020256-9885-4730-9ADB-B6526727F6A7}"/>
    <cellStyle name="汇总 2 2 2 6 2" xfId="29199" xr:uid="{F1BB27FE-CCDA-4D76-8654-DABB8DAD77C9}"/>
    <cellStyle name="汇总 2 2 2 6 3" xfId="38975" xr:uid="{C3EA8AFE-23C9-4A16-9F7B-631AD6987A8D}"/>
    <cellStyle name="汇总 2 2 2 6 4" xfId="19007" xr:uid="{D79FD9D5-B743-4BF0-8D26-6A1D9E2E1FCC}"/>
    <cellStyle name="汇总 2 2 2 7" xfId="9514" xr:uid="{185EFF5E-39EE-44E0-971F-5BE977DB87BC}"/>
    <cellStyle name="汇总 2 2 2 7 2" xfId="29721" xr:uid="{8A09999F-55B0-4C56-8CC3-94C805152B48}"/>
    <cellStyle name="汇总 2 2 2 7 3" xfId="39497" xr:uid="{803B01EE-F46E-4714-BD15-5A9384F087D0}"/>
    <cellStyle name="汇总 2 2 2 7 4" xfId="19529" xr:uid="{6EA854CB-17C4-447F-94B1-FF52A3AEB26E}"/>
    <cellStyle name="汇总 2 2 2 8" xfId="10038" xr:uid="{ED5555A2-A214-46B2-9994-8C49E4BD3DD9}"/>
    <cellStyle name="汇总 2 2 2 8 2" xfId="30245" xr:uid="{71FD3290-50BD-4D38-A926-414BD7E44C4B}"/>
    <cellStyle name="汇总 2 2 2 8 3" xfId="40021" xr:uid="{EA06B32F-D073-4665-BA86-CBAD2559FC47}"/>
    <cellStyle name="汇总 2 2 2 8 4" xfId="20053" xr:uid="{BA15EE6B-0974-4E14-9232-C37D1F6F2884}"/>
    <cellStyle name="汇总 2 2 2 9" xfId="10549" xr:uid="{5013B922-9D34-434F-8534-1BB33EDF3C18}"/>
    <cellStyle name="汇总 2 2 2 9 2" xfId="30753" xr:uid="{E8F1F6B6-9070-4A2E-8C6A-CCC2132AE217}"/>
    <cellStyle name="汇总 2 2 2 9 3" xfId="40529" xr:uid="{3F97FD95-09EB-4185-A67C-695D3D4BBE8C}"/>
    <cellStyle name="汇总 2 2 2 9 4" xfId="20561" xr:uid="{5F617E73-CC7C-46EB-9B68-1E6B5D0DDB6E}"/>
    <cellStyle name="汇总 2 2 20" xfId="24096" xr:uid="{2E7B6D16-FF18-45BA-8E2E-0C013536A087}"/>
    <cellStyle name="汇总 2 2 21" xfId="13827" xr:uid="{4D2FAD4B-2ADA-4A6C-89B3-A0304CF5559B}"/>
    <cellStyle name="汇总 2 2 3" xfId="6523" xr:uid="{2CCC65B6-52E9-41C9-8C3D-FABC3771C8BB}"/>
    <cellStyle name="汇总 2 2 3 10" xfId="11310" xr:uid="{B6E79944-4CB9-46B6-BF2B-C55F92733E5B}"/>
    <cellStyle name="汇总 2 2 3 10 2" xfId="31512" xr:uid="{95C44930-EF56-4392-91B1-1230AD7F407B}"/>
    <cellStyle name="汇总 2 2 3 10 3" xfId="41288" xr:uid="{662766B5-C92C-4D0F-BDB6-B071714E70AC}"/>
    <cellStyle name="汇总 2 2 3 10 4" xfId="21320" xr:uid="{6FFFA0B9-D8BB-4CB9-A0E5-FD37B64F8C8E}"/>
    <cellStyle name="汇总 2 2 3 11" xfId="11796" xr:uid="{8AC8959E-1ED0-4312-9EE0-9EE7B0293DAB}"/>
    <cellStyle name="汇总 2 2 3 11 2" xfId="31998" xr:uid="{E6228110-F839-4289-B1A5-215BC21AA195}"/>
    <cellStyle name="汇总 2 2 3 11 3" xfId="41774" xr:uid="{624C1D81-F812-4194-88ED-545D809A118C}"/>
    <cellStyle name="汇总 2 2 3 11 4" xfId="21806" xr:uid="{ED94D00F-5C46-4B95-9ED6-99601A996DA6}"/>
    <cellStyle name="汇总 2 2 3 12" xfId="12270" xr:uid="{26F1CB76-BA11-45C2-ABA7-2EC958EE6138}"/>
    <cellStyle name="汇总 2 2 3 12 2" xfId="32471" xr:uid="{6A522887-8C09-4F5D-A162-39568D1EFEFB}"/>
    <cellStyle name="汇总 2 2 3 12 3" xfId="42247" xr:uid="{EE9719E9-08E0-4299-8A58-01C4F06BFA7A}"/>
    <cellStyle name="汇总 2 2 3 12 4" xfId="22279" xr:uid="{2ECBFC8D-197D-4D49-9CCE-16BB8BF28FDA}"/>
    <cellStyle name="汇总 2 2 3 13" xfId="12731" xr:uid="{83D87664-9C5A-4DF8-823F-55A7A0E70177}"/>
    <cellStyle name="汇总 2 2 3 13 2" xfId="32931" xr:uid="{4D77F5ED-D9ED-4BD5-9C49-C6202F208F01}"/>
    <cellStyle name="汇总 2 2 3 13 3" xfId="42707" xr:uid="{C33C9097-5BA5-4557-9DB4-9DF292064AA5}"/>
    <cellStyle name="汇总 2 2 3 13 4" xfId="22739" xr:uid="{FA701F63-2255-4C94-AB9B-092FFAED4ACD}"/>
    <cellStyle name="汇总 2 2 3 14" xfId="13191" xr:uid="{F08A1505-477E-40B5-B6FE-CE13157AC052}"/>
    <cellStyle name="汇总 2 2 3 14 2" xfId="33390" xr:uid="{783332A9-8D83-4842-9923-34B20E2A1863}"/>
    <cellStyle name="汇总 2 2 3 14 3" xfId="43166" xr:uid="{1C6C3F6B-53A4-42A6-AEC1-D18A5A7F09C6}"/>
    <cellStyle name="汇总 2 2 3 14 4" xfId="23198" xr:uid="{3CB8B5D2-62D0-4250-A1F9-7B0022415E3D}"/>
    <cellStyle name="汇总 2 2 3 15" xfId="13644" xr:uid="{7428FB84-0C7C-4D39-B6C8-B80027EEE267}"/>
    <cellStyle name="汇总 2 2 3 15 2" xfId="33841" xr:uid="{0A30386A-5158-4711-90E4-A82CFB727AE0}"/>
    <cellStyle name="汇总 2 2 3 15 3" xfId="43617" xr:uid="{55D4ECEB-2F4E-42F0-BF0D-18C276F5D3D6}"/>
    <cellStyle name="汇总 2 2 3 15 4" xfId="23649" xr:uid="{729F1057-B477-4D99-8F58-1E206C06FDC4}"/>
    <cellStyle name="汇总 2 2 3 16" xfId="26741" xr:uid="{55E62A7E-B75E-45E7-950B-00CCE9A5C6C0}"/>
    <cellStyle name="汇总 2 2 3 17" xfId="36517" xr:uid="{90136231-0037-42E6-8E7A-243CE21C7E03}"/>
    <cellStyle name="汇总 2 2 3 18" xfId="16549" xr:uid="{F18A8223-EC15-45F4-87EC-9F0E5E23292B}"/>
    <cellStyle name="汇总 2 2 3 2" xfId="7082" xr:uid="{F56DDE33-0E9F-4481-801F-8604F86E8026}"/>
    <cellStyle name="汇总 2 2 3 2 2" xfId="27296" xr:uid="{9ABD63D6-FCB3-42BF-9F4A-47D0D3F883CE}"/>
    <cellStyle name="汇总 2 2 3 2 3" xfId="37072" xr:uid="{B344C17D-99E8-4251-9470-8E6DDE9C00A0}"/>
    <cellStyle name="汇总 2 2 3 2 4" xfId="17104" xr:uid="{2979A05A-B92D-4EA9-879A-49B596513CB9}"/>
    <cellStyle name="汇总 2 2 3 3" xfId="7629" xr:uid="{5B37B468-F8AA-48A2-82EB-3E3ED0F59C49}"/>
    <cellStyle name="汇总 2 2 3 3 2" xfId="27843" xr:uid="{A9E3009E-702C-4CB5-B658-FAB5C9589D17}"/>
    <cellStyle name="汇总 2 2 3 3 3" xfId="37619" xr:uid="{2AFE5EC3-837F-4F34-91E4-0535D0F764BC}"/>
    <cellStyle name="汇总 2 2 3 3 4" xfId="17651" xr:uid="{34F5792F-F75B-4FE0-9402-8D414939BB1A}"/>
    <cellStyle name="汇总 2 2 3 4" xfId="8179" xr:uid="{0A76D081-5DF9-497F-A049-8B5FCB0ED0F2}"/>
    <cellStyle name="汇总 2 2 3 4 2" xfId="28391" xr:uid="{D9DE6959-5759-4F1D-B853-76879554F821}"/>
    <cellStyle name="汇总 2 2 3 4 3" xfId="38167" xr:uid="{2C61DE64-30ED-4ACB-8E66-5ED0355CDC9A}"/>
    <cellStyle name="汇总 2 2 3 4 4" xfId="18199" xr:uid="{2A7CD8DE-F65E-4D8C-953F-D34A476B9EDA}"/>
    <cellStyle name="汇总 2 2 3 5" xfId="8721" xr:uid="{B804CB97-69C2-4814-9087-16A3B4716FE4}"/>
    <cellStyle name="汇总 2 2 3 5 2" xfId="28932" xr:uid="{560D5580-09D1-4B59-9392-8071E26AC2F1}"/>
    <cellStyle name="汇总 2 2 3 5 3" xfId="38708" xr:uid="{18476376-7BCB-46A6-B7EC-8CF5C3F05D39}"/>
    <cellStyle name="汇总 2 2 3 5 4" xfId="18740" xr:uid="{E0A639ED-B842-4175-967A-3B2CEDC83978}"/>
    <cellStyle name="汇总 2 2 3 6" xfId="9247" xr:uid="{3519BB0C-A848-45BA-AB39-A79D09A1F4A0}"/>
    <cellStyle name="汇总 2 2 3 6 2" xfId="29456" xr:uid="{0BCAEE55-5EA2-45C7-8F49-CA5E09EEFCEA}"/>
    <cellStyle name="汇总 2 2 3 6 3" xfId="39232" xr:uid="{FF77877F-60DB-404D-ACDA-B1E0D43F3211}"/>
    <cellStyle name="汇总 2 2 3 6 4" xfId="19264" xr:uid="{F878BADF-1463-4905-9052-45D419162799}"/>
    <cellStyle name="汇总 2 2 3 7" xfId="9771" xr:uid="{371C89EC-EC01-4ABD-BBF2-DD0EBFAE9490}"/>
    <cellStyle name="汇总 2 2 3 7 2" xfId="29978" xr:uid="{1F8BB1EF-7516-4AF7-B8F9-469511DD4677}"/>
    <cellStyle name="汇总 2 2 3 7 3" xfId="39754" xr:uid="{7FD59BB7-95B3-4433-8606-2FEDBA55E8B9}"/>
    <cellStyle name="汇总 2 2 3 7 4" xfId="19786" xr:uid="{906E71B5-B91E-4D74-BAA9-C57721B631BE}"/>
    <cellStyle name="汇总 2 2 3 8" xfId="10295" xr:uid="{757965D3-A7AC-442A-8D06-07D25DCADB36}"/>
    <cellStyle name="汇总 2 2 3 8 2" xfId="30502" xr:uid="{E6DEBDC5-7FBE-41F6-A87A-785F1D7F3BAE}"/>
    <cellStyle name="汇总 2 2 3 8 3" xfId="40278" xr:uid="{1C7D4563-1832-4849-A4AD-DD3E414054A0}"/>
    <cellStyle name="汇总 2 2 3 8 4" xfId="20310" xr:uid="{617984EE-A264-4B30-AC33-E5A8B5C0BD6B}"/>
    <cellStyle name="汇总 2 2 3 9" xfId="10806" xr:uid="{71FB9520-E8BA-472E-9E36-27B807694AA3}"/>
    <cellStyle name="汇总 2 2 3 9 2" xfId="31010" xr:uid="{D66EEC45-8142-46F5-9A52-F585A082DC60}"/>
    <cellStyle name="汇总 2 2 3 9 3" xfId="40786" xr:uid="{C1FBC3E1-78D5-46B1-BEE5-6AE56C4ADE6D}"/>
    <cellStyle name="汇总 2 2 3 9 4" xfId="20818" xr:uid="{C96E76B3-FEB7-4DBB-BE59-2B329EE52659}"/>
    <cellStyle name="汇总 2 2 4" xfId="4320" xr:uid="{D6BE4CD3-DDEB-4B84-986B-73F560F73AE3}"/>
    <cellStyle name="汇总 2 2 4 2" xfId="24571" xr:uid="{BBB9D116-FCE6-426F-9F12-82E9FA9240DC}"/>
    <cellStyle name="汇总 2 2 4 3" xfId="34347" xr:uid="{800F26A8-0D2A-4D37-8BA0-83877C52896B}"/>
    <cellStyle name="汇总 2 2 4 4" xfId="14379" xr:uid="{521A581A-4113-4039-8D71-7EDABC9B6564}"/>
    <cellStyle name="汇总 2 2 5" xfId="5667" xr:uid="{2FCB6EF6-8339-4721-88CC-E1B644096056}"/>
    <cellStyle name="汇总 2 2 5 2" xfId="25896" xr:uid="{42899E8E-1A6B-4301-B921-6E335661A941}"/>
    <cellStyle name="汇总 2 2 5 3" xfId="35672" xr:uid="{0E0821C7-C3CE-474B-A6E7-CAE12B2CD5D2}"/>
    <cellStyle name="汇总 2 2 5 4" xfId="15704" xr:uid="{E36F23A0-A977-446D-A37B-BB53C56B0675}"/>
    <cellStyle name="汇总 2 2 6" xfId="4622" xr:uid="{3803A696-4A9D-4846-9ACA-F44643E3ECD8}"/>
    <cellStyle name="汇总 2 2 6 2" xfId="24868" xr:uid="{EF550E2C-AB75-41FD-BFA8-0219E6765F22}"/>
    <cellStyle name="汇总 2 2 6 3" xfId="34644" xr:uid="{13DF2183-0A18-4E38-ACC6-631317831FC2}"/>
    <cellStyle name="汇总 2 2 6 4" xfId="14676" xr:uid="{758939D3-8240-4D37-9160-68586F259739}"/>
    <cellStyle name="汇总 2 2 7" xfId="4395" xr:uid="{8969C168-3928-4339-B4EB-234C7712BA68}"/>
    <cellStyle name="汇总 2 2 7 2" xfId="24646" xr:uid="{3EC758B8-46E3-4B1E-9BF9-CF408ADABD46}"/>
    <cellStyle name="汇总 2 2 7 3" xfId="34422" xr:uid="{9F57DAD0-E3C3-4FC2-9128-0BC7A9684AD4}"/>
    <cellStyle name="汇总 2 2 7 4" xfId="14454" xr:uid="{43DBDAFD-00CD-477B-8DA6-95ECDAE21702}"/>
    <cellStyle name="汇总 2 2 8" xfId="4830" xr:uid="{BA6AF321-CF46-4E53-9B2D-01E6BBF735C5}"/>
    <cellStyle name="汇总 2 2 8 2" xfId="25071" xr:uid="{1FEE2DE2-FF6A-4A57-87FF-FB5BA76DA66D}"/>
    <cellStyle name="汇总 2 2 8 3" xfId="34847" xr:uid="{619E74E5-3030-43AF-990A-7EB4B7B914F1}"/>
    <cellStyle name="汇总 2 2 8 4" xfId="14879" xr:uid="{D9D6038A-4D0A-4D6B-9C6E-4A0EE5A96AE1}"/>
    <cellStyle name="汇总 2 2 9" xfId="4662" xr:uid="{A4A8A8A6-94CA-4E15-9F5E-6DE1F3C8D51D}"/>
    <cellStyle name="汇总 2 2 9 2" xfId="24908" xr:uid="{8E4D6AA5-B836-49F9-81EF-7FBC2D05A1B0}"/>
    <cellStyle name="汇总 2 2 9 3" xfId="34684" xr:uid="{BE173B66-B9F1-4087-AE74-984F2A8FCF43}"/>
    <cellStyle name="汇总 2 2 9 4" xfId="14716" xr:uid="{4B8332AF-913E-4073-B203-7FB655D9468C}"/>
    <cellStyle name="汇总 2 20" xfId="23796" xr:uid="{2BDDE92B-04F0-4D95-920E-E9732B980036}"/>
    <cellStyle name="汇总 2 21" xfId="24129" xr:uid="{D39AB197-1BE2-4E2D-AE2F-680B1846ED8A}"/>
    <cellStyle name="汇总 2 22" xfId="13794" xr:uid="{6D0E0874-7B04-4A42-8B13-F2D58B2B684F}"/>
    <cellStyle name="汇总 2 3" xfId="725" xr:uid="{06C0385A-7607-451A-9306-F54E692DD5F8}"/>
    <cellStyle name="汇总 2 3 10" xfId="4771" xr:uid="{4E39CBD6-1364-48DC-B346-8B69BB8699EB}"/>
    <cellStyle name="汇总 2 3 10 2" xfId="25014" xr:uid="{6F475A44-2A1C-4A87-9B91-DE76E3B184ED}"/>
    <cellStyle name="汇总 2 3 10 3" xfId="34790" xr:uid="{AB8FE1F4-D0DA-4E4A-B118-56F6CAC1EF33}"/>
    <cellStyle name="汇总 2 3 10 4" xfId="14822" xr:uid="{DF1AF113-C291-4468-8ADC-2C10D42FC2A4}"/>
    <cellStyle name="汇总 2 3 11" xfId="6660" xr:uid="{B5AD132B-8A1A-43A8-A3D7-02FFC9C323E2}"/>
    <cellStyle name="汇总 2 3 11 2" xfId="26874" xr:uid="{746C76B6-6B67-4500-9B92-C60C327F0B56}"/>
    <cellStyle name="汇总 2 3 11 3" xfId="36650" xr:uid="{EAC4CF8C-315E-450D-A566-33E015F4B0B6}"/>
    <cellStyle name="汇总 2 3 11 4" xfId="16682" xr:uid="{ADDCB1C1-57E3-45B0-9909-E210E22EAF53}"/>
    <cellStyle name="汇总 2 3 12" xfId="8887" xr:uid="{E3513B5E-B2A7-4322-BF9F-94023D156B42}"/>
    <cellStyle name="汇总 2 3 12 2" xfId="29096" xr:uid="{D889A3EF-2FAA-430A-9AEC-EEDB44D3FDF4}"/>
    <cellStyle name="汇总 2 3 12 3" xfId="38872" xr:uid="{78D55025-9B2D-4819-A852-45B163921A98}"/>
    <cellStyle name="汇总 2 3 12 4" xfId="18904" xr:uid="{AAD48937-974D-4D18-AD90-C2323A442547}"/>
    <cellStyle name="汇总 2 3 13" xfId="8325" xr:uid="{77D6106E-1436-4C51-8F10-2A4D87FC4C54}"/>
    <cellStyle name="汇总 2 3 13 2" xfId="28537" xr:uid="{941DFC7F-3B6B-4DCB-A21B-0315D19FB9F0}"/>
    <cellStyle name="汇总 2 3 13 3" xfId="38313" xr:uid="{E431482E-69EF-4A99-9D93-97358A6DCE06}"/>
    <cellStyle name="汇总 2 3 13 4" xfId="18345" xr:uid="{99542536-4E91-46D5-B37C-CA934FF0E305}"/>
    <cellStyle name="汇总 2 3 14" xfId="7749" xr:uid="{CAED65C6-B0DF-4B0F-88AE-A72FCB3AA90A}"/>
    <cellStyle name="汇总 2 3 14 2" xfId="27962" xr:uid="{324580C8-630B-4818-ACED-EE6098BA9793}"/>
    <cellStyle name="汇总 2 3 14 3" xfId="37738" xr:uid="{26A7CDEA-324B-4771-A3DA-C2F4C5F1676E}"/>
    <cellStyle name="汇总 2 3 14 4" xfId="17770" xr:uid="{B76900E5-6991-4678-B3D7-D38BEFA46230}"/>
    <cellStyle name="汇总 2 3 15" xfId="9415" xr:uid="{3C0AC2C3-755E-4C7F-8AF2-E074345B2F2F}"/>
    <cellStyle name="汇总 2 3 15 2" xfId="29623" xr:uid="{4EBFD72D-018D-4A48-89D8-C071873147B3}"/>
    <cellStyle name="汇总 2 3 15 3" xfId="39399" xr:uid="{BC1E5AA7-5E88-4FE5-9979-F185B0B16710}"/>
    <cellStyle name="汇总 2 3 15 4" xfId="19431" xr:uid="{998B288E-A86C-4A19-92F0-F0CB749C96E1}"/>
    <cellStyle name="汇总 2 3 16" xfId="9939" xr:uid="{5E18F62D-B470-4C23-8317-E93036FE4E35}"/>
    <cellStyle name="汇总 2 3 16 2" xfId="30146" xr:uid="{94E45E79-89CE-484F-BFB4-2D10F5E4F383}"/>
    <cellStyle name="汇总 2 3 16 3" xfId="39922" xr:uid="{69D5BD3D-802E-4A6D-8329-73D77B1DEF99}"/>
    <cellStyle name="汇总 2 3 16 4" xfId="19954" xr:uid="{D9A53625-2EF1-4E32-8944-AEAFEBBCB1EC}"/>
    <cellStyle name="汇总 2 3 17" xfId="6014" xr:uid="{2D14A532-7D45-476F-8E35-22C38FF02B8A}"/>
    <cellStyle name="汇总 2 3 17 2" xfId="26234" xr:uid="{4AFA1270-E333-44E1-8D7B-5067AB253127}"/>
    <cellStyle name="汇总 2 3 17 3" xfId="36010" xr:uid="{2B5FEEB4-9947-4AE9-84BC-526E0BF3A454}"/>
    <cellStyle name="汇总 2 3 17 4" xfId="16042" xr:uid="{FF80F7B9-D283-4781-9354-419285C978A0}"/>
    <cellStyle name="汇总 2 3 18" xfId="10962" xr:uid="{7E3E13FC-E5F8-48C6-AAC0-6487D1DAE4F4}"/>
    <cellStyle name="汇总 2 3 18 2" xfId="31164" xr:uid="{05C63A72-32EB-4D57-9C5F-CCC917F2A5BD}"/>
    <cellStyle name="汇总 2 3 18 3" xfId="40940" xr:uid="{7FE8155A-F952-4222-80B4-0E9D10D6CAD4}"/>
    <cellStyle name="汇总 2 3 18 4" xfId="20972" xr:uid="{4C6276E6-34C3-4E47-8092-5952EBE81D75}"/>
    <cellStyle name="汇总 2 3 19" xfId="23848" xr:uid="{BCF4100E-E123-4A28-A6D3-9914CE602AF7}"/>
    <cellStyle name="汇总 2 3 2" xfId="6286" xr:uid="{8876C754-1E5F-424E-AA2F-C24365198C24}"/>
    <cellStyle name="汇总 2 3 2 10" xfId="11073" xr:uid="{1349D88E-4070-41AD-84A6-0EE2EF19FD02}"/>
    <cellStyle name="汇总 2 3 2 10 2" xfId="31275" xr:uid="{82627D17-3524-41CF-8DC8-F53095DD3AA3}"/>
    <cellStyle name="汇总 2 3 2 10 3" xfId="41051" xr:uid="{B793FFE9-AA51-40E4-9FA8-E5357DB10C88}"/>
    <cellStyle name="汇总 2 3 2 10 4" xfId="21083" xr:uid="{6FF1A138-AA45-45E9-8AA8-2EA1F3E092AB}"/>
    <cellStyle name="汇总 2 3 2 11" xfId="11559" xr:uid="{FAA7B893-F53A-4237-8E06-1C0F5065B0D4}"/>
    <cellStyle name="汇总 2 3 2 11 2" xfId="31761" xr:uid="{75269342-5986-4816-ADD4-5F8613E72771}"/>
    <cellStyle name="汇总 2 3 2 11 3" xfId="41537" xr:uid="{6283011F-2D54-48C3-A4B8-24E28DB906F7}"/>
    <cellStyle name="汇总 2 3 2 11 4" xfId="21569" xr:uid="{79A1A341-54E9-4E16-A946-3A5A6F734E7F}"/>
    <cellStyle name="汇总 2 3 2 12" xfId="12033" xr:uid="{7D4FF7C1-ADB5-4940-A463-BEC50827892D}"/>
    <cellStyle name="汇总 2 3 2 12 2" xfId="32234" xr:uid="{B8A71996-6D63-4AFC-84FB-F1425BDB4885}"/>
    <cellStyle name="汇总 2 3 2 12 3" xfId="42010" xr:uid="{8A81FBF1-EC36-43B3-8D55-E307EE25FA29}"/>
    <cellStyle name="汇总 2 3 2 12 4" xfId="22042" xr:uid="{0050E447-6739-450E-81F3-961EE194F918}"/>
    <cellStyle name="汇总 2 3 2 13" xfId="12494" xr:uid="{E752773F-8BBF-41ED-8C5E-726C36958116}"/>
    <cellStyle name="汇总 2 3 2 13 2" xfId="32694" xr:uid="{FA1BE48A-B1E9-4E6D-9E89-D56943C9199F}"/>
    <cellStyle name="汇总 2 3 2 13 3" xfId="42470" xr:uid="{7A466A63-3219-4477-AC37-1B3D068682CD}"/>
    <cellStyle name="汇总 2 3 2 13 4" xfId="22502" xr:uid="{AC98ECC1-E1F3-481D-9ECF-B9C54E52395A}"/>
    <cellStyle name="汇总 2 3 2 14" xfId="12954" xr:uid="{6C26C48F-5131-4CBF-AB7D-26958A3D111D}"/>
    <cellStyle name="汇总 2 3 2 14 2" xfId="33153" xr:uid="{C59E1B91-0176-41FB-983C-5F8A5841D66B}"/>
    <cellStyle name="汇总 2 3 2 14 3" xfId="42929" xr:uid="{128340A7-6594-4AE7-B9E9-1A9EBF0CAF6D}"/>
    <cellStyle name="汇总 2 3 2 14 4" xfId="22961" xr:uid="{C9DF2641-8E44-49B7-8CA5-53BBAD5BF71A}"/>
    <cellStyle name="汇总 2 3 2 15" xfId="13407" xr:uid="{E4240C91-8788-44CB-A83F-C6102FBBDF94}"/>
    <cellStyle name="汇总 2 3 2 15 2" xfId="33604" xr:uid="{EACDEE02-FB2D-441A-B5DB-008E8C4D27BF}"/>
    <cellStyle name="汇总 2 3 2 15 3" xfId="43380" xr:uid="{0D870B26-4A26-48AF-9D3A-D6B30BEA61C4}"/>
    <cellStyle name="汇总 2 3 2 15 4" xfId="23412" xr:uid="{BE8A8AD7-36A9-4ACE-8E02-94F3A4CAC2E7}"/>
    <cellStyle name="汇总 2 3 2 16" xfId="26504" xr:uid="{3130EAA9-AA78-4454-B4FB-EDF283EC5ABB}"/>
    <cellStyle name="汇总 2 3 2 17" xfId="36280" xr:uid="{D10D31D5-3B69-4DC2-AA10-70605C5CAE9D}"/>
    <cellStyle name="汇总 2 3 2 18" xfId="16312" xr:uid="{F3B18B0A-1485-49A0-BF00-84FD4CE009E9}"/>
    <cellStyle name="汇总 2 3 2 2" xfId="6845" xr:uid="{C40F7981-C6B5-41BA-9668-08103191064F}"/>
    <cellStyle name="汇总 2 3 2 2 2" xfId="27059" xr:uid="{D1D7A276-80A7-46BE-AD7D-292C88610E16}"/>
    <cellStyle name="汇总 2 3 2 2 3" xfId="36835" xr:uid="{44F613C9-7A93-4C05-B645-C61BACC0B1DC}"/>
    <cellStyle name="汇总 2 3 2 2 4" xfId="16867" xr:uid="{F0C24F11-7645-49E9-9FE8-B762FD567B63}"/>
    <cellStyle name="汇总 2 3 2 3" xfId="7392" xr:uid="{F4684752-2B34-49A0-884C-F577485FB0FE}"/>
    <cellStyle name="汇总 2 3 2 3 2" xfId="27606" xr:uid="{69801B40-921E-4184-80F6-657CFB4B8BB0}"/>
    <cellStyle name="汇总 2 3 2 3 3" xfId="37382" xr:uid="{CDCE18D4-445D-41C3-8526-F9E1B172E94A}"/>
    <cellStyle name="汇总 2 3 2 3 4" xfId="17414" xr:uid="{1C010B2F-9317-487A-A1FE-A8BC5126F1FA}"/>
    <cellStyle name="汇总 2 3 2 4" xfId="7942" xr:uid="{73680F01-8DDE-4047-8FB9-D1EDACE44069}"/>
    <cellStyle name="汇总 2 3 2 4 2" xfId="28154" xr:uid="{7EEB1E82-5625-4CB4-B3E9-FCA79E9A7DE3}"/>
    <cellStyle name="汇总 2 3 2 4 3" xfId="37930" xr:uid="{F74E25C4-DE6D-4096-9C20-BBFD0CCC9283}"/>
    <cellStyle name="汇总 2 3 2 4 4" xfId="17962" xr:uid="{97892373-736E-4FFC-B3BF-0BF9FD3163E9}"/>
    <cellStyle name="汇总 2 3 2 5" xfId="8484" xr:uid="{144EE5D2-AD94-4220-9BA6-BE6C6971F21D}"/>
    <cellStyle name="汇总 2 3 2 5 2" xfId="28695" xr:uid="{1DA5666E-C33C-4162-8D1F-E5CAB534A614}"/>
    <cellStyle name="汇总 2 3 2 5 3" xfId="38471" xr:uid="{CDAB4020-73E5-4F02-B88D-0F9CA2F2C291}"/>
    <cellStyle name="汇总 2 3 2 5 4" xfId="18503" xr:uid="{575DC50F-CA67-4935-BAE9-3E0FF97202EB}"/>
    <cellStyle name="汇总 2 3 2 6" xfId="9010" xr:uid="{9C680AE3-91FE-4F2F-8A56-C51D147F31B3}"/>
    <cellStyle name="汇总 2 3 2 6 2" xfId="29219" xr:uid="{E407620B-2AFD-4595-87DD-E81ADCBE7FB7}"/>
    <cellStyle name="汇总 2 3 2 6 3" xfId="38995" xr:uid="{63DD69E1-B95E-46C2-9F2E-FC87466FBBD0}"/>
    <cellStyle name="汇总 2 3 2 6 4" xfId="19027" xr:uid="{216BA0A0-24A9-4806-83E6-D87DF776AD46}"/>
    <cellStyle name="汇总 2 3 2 7" xfId="9534" xr:uid="{F2F666CC-8B64-457C-B19E-D369F1ED9465}"/>
    <cellStyle name="汇总 2 3 2 7 2" xfId="29741" xr:uid="{52AD6B29-EB76-465C-A73C-8151AB4BDFB4}"/>
    <cellStyle name="汇总 2 3 2 7 3" xfId="39517" xr:uid="{97C0EE94-16F8-4D45-BEFA-FE61D0EA4E2B}"/>
    <cellStyle name="汇总 2 3 2 7 4" xfId="19549" xr:uid="{C59E2F46-1D32-4B4D-B597-97BB2B66A463}"/>
    <cellStyle name="汇总 2 3 2 8" xfId="10058" xr:uid="{F0B70222-AD6E-4C55-B225-B5E905045B5B}"/>
    <cellStyle name="汇总 2 3 2 8 2" xfId="30265" xr:uid="{E38F210A-C279-4067-B5CE-CD53DEDA0FEC}"/>
    <cellStyle name="汇总 2 3 2 8 3" xfId="40041" xr:uid="{2257F0BE-C0EC-4FAC-8989-0EC2F296DD81}"/>
    <cellStyle name="汇总 2 3 2 8 4" xfId="20073" xr:uid="{C01C1F70-E0F4-4757-8122-195ABBB1DD8A}"/>
    <cellStyle name="汇总 2 3 2 9" xfId="10569" xr:uid="{955E5079-0E5B-4307-BB3D-6216717A6172}"/>
    <cellStyle name="汇总 2 3 2 9 2" xfId="30773" xr:uid="{B616B249-55BD-4319-B60A-69E53362386B}"/>
    <cellStyle name="汇总 2 3 2 9 3" xfId="40549" xr:uid="{D8B16CE6-191B-490F-B152-878EFA1F01F9}"/>
    <cellStyle name="汇总 2 3 2 9 4" xfId="20581" xr:uid="{53E8A072-674B-4956-AAD3-94EDDD33D73C}"/>
    <cellStyle name="汇总 2 3 20" xfId="24076" xr:uid="{25EC4ACD-2121-476D-B263-715C2535B480}"/>
    <cellStyle name="汇总 2 3 21" xfId="13847" xr:uid="{BE6667FF-DA10-4957-A255-EB881A5BF518}"/>
    <cellStyle name="汇总 2 3 3" xfId="6503" xr:uid="{60DB3894-E9EC-40C3-829C-6CDC6FDA222E}"/>
    <cellStyle name="汇总 2 3 3 10" xfId="11290" xr:uid="{7DD2BD94-1FF6-4EE2-80C7-911D72D699A9}"/>
    <cellStyle name="汇总 2 3 3 10 2" xfId="31492" xr:uid="{74B9550E-0318-4FA1-9479-1244B527AD91}"/>
    <cellStyle name="汇总 2 3 3 10 3" xfId="41268" xr:uid="{ED13F625-354C-4CB3-8442-14D0F2296C2F}"/>
    <cellStyle name="汇总 2 3 3 10 4" xfId="21300" xr:uid="{6BD05B32-B199-47B0-AF94-CE704F9E20FD}"/>
    <cellStyle name="汇总 2 3 3 11" xfId="11776" xr:uid="{211BB83B-516E-4A8D-A8CB-C898CC400AA5}"/>
    <cellStyle name="汇总 2 3 3 11 2" xfId="31978" xr:uid="{A0B2B319-3A20-4EC9-9607-EF6958D71A28}"/>
    <cellStyle name="汇总 2 3 3 11 3" xfId="41754" xr:uid="{4C7EE7A2-93F1-466E-B805-388894400D09}"/>
    <cellStyle name="汇总 2 3 3 11 4" xfId="21786" xr:uid="{0BD3396B-3CD1-44B8-ABE4-7F5B60560A32}"/>
    <cellStyle name="汇总 2 3 3 12" xfId="12250" xr:uid="{5A92A4FC-5AD3-452B-B39F-655A6267800C}"/>
    <cellStyle name="汇总 2 3 3 12 2" xfId="32451" xr:uid="{6489F07B-E9CF-4D70-81FF-96E21BCAE5A1}"/>
    <cellStyle name="汇总 2 3 3 12 3" xfId="42227" xr:uid="{616AA9AB-0293-4533-8F83-F1E014F88602}"/>
    <cellStyle name="汇总 2 3 3 12 4" xfId="22259" xr:uid="{1C54A041-A89B-481E-9CC1-B21651B04F88}"/>
    <cellStyle name="汇总 2 3 3 13" xfId="12711" xr:uid="{BBEECF57-6D98-417D-ABF7-D71E5EB5D86F}"/>
    <cellStyle name="汇总 2 3 3 13 2" xfId="32911" xr:uid="{45F7AF19-7EC6-4AAB-8188-8D8BBB8581BF}"/>
    <cellStyle name="汇总 2 3 3 13 3" xfId="42687" xr:uid="{EA02A62F-6C79-4503-A3C6-B6EBD9E6A3B9}"/>
    <cellStyle name="汇总 2 3 3 13 4" xfId="22719" xr:uid="{65703D4B-2AF1-44CC-B581-3FA582500F70}"/>
    <cellStyle name="汇总 2 3 3 14" xfId="13171" xr:uid="{B8A728F5-416B-48C9-A316-5FC7F069D2BA}"/>
    <cellStyle name="汇总 2 3 3 14 2" xfId="33370" xr:uid="{34BFB907-7A6B-413D-9810-FCBBFA4E691F}"/>
    <cellStyle name="汇总 2 3 3 14 3" xfId="43146" xr:uid="{9E7BA903-99B8-4210-8480-2BA00BE14422}"/>
    <cellStyle name="汇总 2 3 3 14 4" xfId="23178" xr:uid="{C9C54620-4F59-481C-990A-311164FC7016}"/>
    <cellStyle name="汇总 2 3 3 15" xfId="13624" xr:uid="{640EE8AA-BD2A-4993-BD0A-FCEC4335D6F9}"/>
    <cellStyle name="汇总 2 3 3 15 2" xfId="33821" xr:uid="{4D19C527-1BCA-4F4F-A6A4-BEA4D4B3A1C3}"/>
    <cellStyle name="汇总 2 3 3 15 3" xfId="43597" xr:uid="{FDBC9A8E-886E-44C2-AD95-646EA51DF3C0}"/>
    <cellStyle name="汇总 2 3 3 15 4" xfId="23629" xr:uid="{B86B00F6-CA3F-48E4-9639-3F094D803857}"/>
    <cellStyle name="汇总 2 3 3 16" xfId="26721" xr:uid="{B1EAB3FD-66C9-4BA7-87F2-DBD78E87B371}"/>
    <cellStyle name="汇总 2 3 3 17" xfId="36497" xr:uid="{314D2239-6525-4B67-AFCC-E9587A295708}"/>
    <cellStyle name="汇总 2 3 3 18" xfId="16529" xr:uid="{9CBB4A47-B742-4BB7-B0B4-D0A247BE7B6B}"/>
    <cellStyle name="汇总 2 3 3 2" xfId="7062" xr:uid="{43DBFE6E-F2A3-48FC-8D91-80E8BDE8DEF3}"/>
    <cellStyle name="汇总 2 3 3 2 2" xfId="27276" xr:uid="{84335A10-202B-47DB-AAC6-5FFF11976A80}"/>
    <cellStyle name="汇总 2 3 3 2 3" xfId="37052" xr:uid="{E7B56505-7A03-4829-911C-6658A0D389E3}"/>
    <cellStyle name="汇总 2 3 3 2 4" xfId="17084" xr:uid="{B9F03E01-580A-48C3-A02E-B73E769234EC}"/>
    <cellStyle name="汇总 2 3 3 3" xfId="7609" xr:uid="{356A8E39-49C2-4EF3-AFEF-D2DA5C0211E6}"/>
    <cellStyle name="汇总 2 3 3 3 2" xfId="27823" xr:uid="{702EC5A0-285C-4153-98DB-8B03511F0465}"/>
    <cellStyle name="汇总 2 3 3 3 3" xfId="37599" xr:uid="{7AB1E058-259A-4882-B899-B2808C7647EC}"/>
    <cellStyle name="汇总 2 3 3 3 4" xfId="17631" xr:uid="{11BA030F-742E-40E8-A582-5852F2E1512B}"/>
    <cellStyle name="汇总 2 3 3 4" xfId="8159" xr:uid="{AD8426C1-6C3D-4FDD-8281-CC1E031F8648}"/>
    <cellStyle name="汇总 2 3 3 4 2" xfId="28371" xr:uid="{3BF3EEEF-23EC-4A2D-AC98-A77CF931C3ED}"/>
    <cellStyle name="汇总 2 3 3 4 3" xfId="38147" xr:uid="{9EEBCD0E-58C1-4701-8C74-65ED0F980889}"/>
    <cellStyle name="汇总 2 3 3 4 4" xfId="18179" xr:uid="{B0C2CD2D-C1AD-4757-8127-524B392182ED}"/>
    <cellStyle name="汇总 2 3 3 5" xfId="8701" xr:uid="{0BAFE6BE-7BB8-435C-A39C-7334FA327312}"/>
    <cellStyle name="汇总 2 3 3 5 2" xfId="28912" xr:uid="{5C87CA7C-FEC1-4EBB-AB9B-C26DF7DFA717}"/>
    <cellStyle name="汇总 2 3 3 5 3" xfId="38688" xr:uid="{51177C75-9008-43F8-8A44-28F669A1E673}"/>
    <cellStyle name="汇总 2 3 3 5 4" xfId="18720" xr:uid="{84605E81-96DC-4674-BE4C-EBF52B42DC90}"/>
    <cellStyle name="汇总 2 3 3 6" xfId="9227" xr:uid="{EBFE8C5A-E3E3-4984-BFAF-A508FF810765}"/>
    <cellStyle name="汇总 2 3 3 6 2" xfId="29436" xr:uid="{5A69EF8D-C1E2-4DF4-8441-F6B0D2AB3893}"/>
    <cellStyle name="汇总 2 3 3 6 3" xfId="39212" xr:uid="{FC97B3D6-34F9-41BF-BEB5-8E91904570E5}"/>
    <cellStyle name="汇总 2 3 3 6 4" xfId="19244" xr:uid="{B9C5C8D4-8BA3-4B47-92C3-E2AC03E48B83}"/>
    <cellStyle name="汇总 2 3 3 7" xfId="9751" xr:uid="{6FEE5FB1-125A-4C82-BF46-90AEE787427B}"/>
    <cellStyle name="汇总 2 3 3 7 2" xfId="29958" xr:uid="{06146134-47E9-402A-AC68-1893ADB7FAF4}"/>
    <cellStyle name="汇总 2 3 3 7 3" xfId="39734" xr:uid="{B96A137B-3A31-45E8-92BD-B6947B04ED4E}"/>
    <cellStyle name="汇总 2 3 3 7 4" xfId="19766" xr:uid="{2654FA0A-96A7-48D2-A53B-DB39848B5F5F}"/>
    <cellStyle name="汇总 2 3 3 8" xfId="10275" xr:uid="{549D1D1A-D512-480D-8403-59FCC674339B}"/>
    <cellStyle name="汇总 2 3 3 8 2" xfId="30482" xr:uid="{6AB85FA8-92C2-4A37-90BD-1791E466D7D7}"/>
    <cellStyle name="汇总 2 3 3 8 3" xfId="40258" xr:uid="{961B4068-5CB2-4076-B02A-9A287E00AB47}"/>
    <cellStyle name="汇总 2 3 3 8 4" xfId="20290" xr:uid="{00EBBE89-8EDD-4FBA-A40F-8DB660507BA4}"/>
    <cellStyle name="汇总 2 3 3 9" xfId="10786" xr:uid="{7BB2D1ED-214C-4A96-A6E8-4EE5A8C05C36}"/>
    <cellStyle name="汇总 2 3 3 9 2" xfId="30990" xr:uid="{E1970115-CFCD-48DC-9004-64CC3581B9A3}"/>
    <cellStyle name="汇总 2 3 3 9 3" xfId="40766" xr:uid="{2A7A5BDA-D275-4363-B187-B537D419FAA1}"/>
    <cellStyle name="汇总 2 3 3 9 4" xfId="20798" xr:uid="{E35A215D-ACD4-4D83-AEB4-256463D7C2F3}"/>
    <cellStyle name="汇总 2 3 4" xfId="4340" xr:uid="{C59A928E-EB4B-44A1-AD86-A7F5257222DC}"/>
    <cellStyle name="汇总 2 3 4 2" xfId="24591" xr:uid="{BF63DE9F-6CB9-4A73-AFDA-B41B7B9F192C}"/>
    <cellStyle name="汇总 2 3 4 3" xfId="34367" xr:uid="{9E4EAB7D-4EEC-4F9A-80FA-52DD007EF186}"/>
    <cellStyle name="汇总 2 3 4 4" xfId="14399" xr:uid="{D2D3413B-D5FF-4662-95F1-61B72328E445}"/>
    <cellStyle name="汇总 2 3 5" xfId="5647" xr:uid="{F17489D2-9AF5-4FC0-ADEA-CE88C6BD92F1}"/>
    <cellStyle name="汇总 2 3 5 2" xfId="25876" xr:uid="{D0CF5BC7-7481-453B-90F4-E0D843124C9D}"/>
    <cellStyle name="汇总 2 3 5 3" xfId="35652" xr:uid="{F37AC5DA-1036-4D6A-85E4-FAE6924194E8}"/>
    <cellStyle name="汇总 2 3 5 4" xfId="15684" xr:uid="{3078475A-FB12-46A6-B31F-59B70A5CCBCD}"/>
    <cellStyle name="汇总 2 3 6" xfId="4638" xr:uid="{EF17DFBE-97F5-4FA9-AC70-FE31A3DE1AD4}"/>
    <cellStyle name="汇总 2 3 6 2" xfId="24884" xr:uid="{6EDCC9A7-10C0-4C74-9488-E43A73733547}"/>
    <cellStyle name="汇总 2 3 6 3" xfId="34660" xr:uid="{21105461-60CE-4398-A021-FE7268980FCF}"/>
    <cellStyle name="汇总 2 3 6 4" xfId="14692" xr:uid="{FF9A8428-5243-406A-8E1D-B93138361694}"/>
    <cellStyle name="汇总 2 3 7" xfId="5373" xr:uid="{1688E8F1-F4FE-486E-9B08-21F6EA3660A4}"/>
    <cellStyle name="汇总 2 3 7 2" xfId="25610" xr:uid="{8C7F8BB2-C68B-4460-8938-15299D681C78}"/>
    <cellStyle name="汇总 2 3 7 3" xfId="35386" xr:uid="{DE8D326C-60EE-4156-9EF4-634D81CAEEA0}"/>
    <cellStyle name="汇总 2 3 7 4" xfId="15418" xr:uid="{AD418087-E6A7-463B-AFD5-3F6D838EA00A}"/>
    <cellStyle name="汇总 2 3 8" xfId="4523" xr:uid="{C3916768-5D89-42AC-9D44-21ADE4DE1448}"/>
    <cellStyle name="汇总 2 3 8 2" xfId="24772" xr:uid="{4C4A4340-41B0-437E-BD94-733C36702412}"/>
    <cellStyle name="汇总 2 3 8 3" xfId="34548" xr:uid="{0E1A840A-DA31-46F0-92C7-CFD789B03A53}"/>
    <cellStyle name="汇总 2 3 8 4" xfId="14580" xr:uid="{D575F0BB-96E8-4526-8E25-D7BAEC0D5BA6}"/>
    <cellStyle name="汇总 2 3 9" xfId="5505" xr:uid="{0D0DBD48-C79D-41F1-8441-52C6EE39A3B5}"/>
    <cellStyle name="汇总 2 3 9 2" xfId="25737" xr:uid="{0C5C07A0-8897-43E5-828F-0C373CD908A8}"/>
    <cellStyle name="汇总 2 3 9 3" xfId="35513" xr:uid="{CAC89C2D-C9A8-46A8-BD89-C35F413E2016}"/>
    <cellStyle name="汇总 2 3 9 4" xfId="15545" xr:uid="{F8E2A2ED-63E0-4559-B9E8-AC1236F194A9}"/>
    <cellStyle name="汇总 2 4" xfId="6232" xr:uid="{632E780A-46D5-4D29-8C6B-CED2A4545165}"/>
    <cellStyle name="汇总 2 4 10" xfId="11019" xr:uid="{3C449E45-73F6-42A4-BF3B-07F1805AA52A}"/>
    <cellStyle name="汇总 2 4 10 2" xfId="31221" xr:uid="{E6D94B8A-9388-4C2D-ABE3-0F291B76EE09}"/>
    <cellStyle name="汇总 2 4 10 3" xfId="40997" xr:uid="{161DFC33-0999-4082-AB3F-96F0A2E9122C}"/>
    <cellStyle name="汇总 2 4 10 4" xfId="21029" xr:uid="{9EBC3291-2D55-443F-9F2B-A148D7C6E703}"/>
    <cellStyle name="汇总 2 4 11" xfId="11505" xr:uid="{C7EAAFED-939B-40B9-95B9-3D0BE04199DD}"/>
    <cellStyle name="汇总 2 4 11 2" xfId="31707" xr:uid="{D9691450-0A58-4DE5-8198-22474F663555}"/>
    <cellStyle name="汇总 2 4 11 3" xfId="41483" xr:uid="{AC8BF94E-B15F-4761-B928-DC3D4C88DB2E}"/>
    <cellStyle name="汇总 2 4 11 4" xfId="21515" xr:uid="{188072DC-7C1E-4092-8064-75D1BDD1A802}"/>
    <cellStyle name="汇总 2 4 12" xfId="11979" xr:uid="{11417A8E-33C7-4A05-9947-E758134D3DC6}"/>
    <cellStyle name="汇总 2 4 12 2" xfId="32180" xr:uid="{92E243AB-668B-4842-B99B-F09999AF4ACB}"/>
    <cellStyle name="汇总 2 4 12 3" xfId="41956" xr:uid="{944070D0-F150-429C-8DBB-65E45DBDA331}"/>
    <cellStyle name="汇总 2 4 12 4" xfId="21988" xr:uid="{E8BCB09C-F31B-4763-841E-9509D1E014E0}"/>
    <cellStyle name="汇总 2 4 13" xfId="12440" xr:uid="{F84187FF-14D5-4853-9205-1A3381CBFC25}"/>
    <cellStyle name="汇总 2 4 13 2" xfId="32640" xr:uid="{C88B84A8-742A-4402-BA26-01984BF89325}"/>
    <cellStyle name="汇总 2 4 13 3" xfId="42416" xr:uid="{8BF16A7E-69C6-499E-88BE-EDA5D2CCC6D5}"/>
    <cellStyle name="汇总 2 4 13 4" xfId="22448" xr:uid="{B0829F91-4C27-416B-84CD-CCD868F604BE}"/>
    <cellStyle name="汇总 2 4 14" xfId="12900" xr:uid="{B32E67F5-CCFC-4857-8E10-3CD36687BF39}"/>
    <cellStyle name="汇总 2 4 14 2" xfId="33099" xr:uid="{0D29AB76-5703-4975-84F0-02892DB60F4D}"/>
    <cellStyle name="汇总 2 4 14 3" xfId="42875" xr:uid="{A0D8CB0F-AB4C-4708-87FE-66D980FCD2CD}"/>
    <cellStyle name="汇总 2 4 14 4" xfId="22907" xr:uid="{360DFF6C-B2DB-4850-9240-E2D6987B1D84}"/>
    <cellStyle name="汇总 2 4 15" xfId="13353" xr:uid="{D34A6812-5237-4123-BC28-FB4A053BC8F3}"/>
    <cellStyle name="汇总 2 4 15 2" xfId="33550" xr:uid="{CC53D126-6182-4D73-AA02-D05CA9DB0F7A}"/>
    <cellStyle name="汇总 2 4 15 3" xfId="43326" xr:uid="{84DD03BF-D4F9-41E3-8952-C964054083F2}"/>
    <cellStyle name="汇总 2 4 15 4" xfId="23358" xr:uid="{A68810AC-F59D-40B2-834B-2E87E0662E65}"/>
    <cellStyle name="汇总 2 4 16" xfId="26450" xr:uid="{E40BBA5A-201C-43B4-AE99-3FDB228E9E1B}"/>
    <cellStyle name="汇总 2 4 17" xfId="36226" xr:uid="{CBD5E2E7-D888-4857-BD71-0F8928B281F7}"/>
    <cellStyle name="汇总 2 4 18" xfId="16258" xr:uid="{6463B456-C8CB-4424-9C3D-85FB6EE9648D}"/>
    <cellStyle name="汇总 2 4 2" xfId="6791" xr:uid="{6BC21C70-D717-4B20-8DC6-57331AD8A49E}"/>
    <cellStyle name="汇总 2 4 2 2" xfId="27005" xr:uid="{C929C411-8584-401C-B151-35D58217764B}"/>
    <cellStyle name="汇总 2 4 2 3" xfId="36781" xr:uid="{6DCB5747-2D64-4F1B-A180-5E24B1EB0D75}"/>
    <cellStyle name="汇总 2 4 2 4" xfId="16813" xr:uid="{56A178EC-4A82-4117-8E76-35AEB5A0874C}"/>
    <cellStyle name="汇总 2 4 3" xfId="7338" xr:uid="{4116B995-BAB2-480A-9446-B82A41010571}"/>
    <cellStyle name="汇总 2 4 3 2" xfId="27552" xr:uid="{8A0DD007-61EA-4A8C-8B3F-E8046C47C52A}"/>
    <cellStyle name="汇总 2 4 3 3" xfId="37328" xr:uid="{893251B6-3383-4CE3-9C2C-85FEE839DFE4}"/>
    <cellStyle name="汇总 2 4 3 4" xfId="17360" xr:uid="{E9D4A4AA-ADDC-469F-A5EE-154BFCB8174C}"/>
    <cellStyle name="汇总 2 4 4" xfId="7888" xr:uid="{94C51F5F-45DC-484F-989E-B0AE310AF378}"/>
    <cellStyle name="汇总 2 4 4 2" xfId="28100" xr:uid="{09443194-D4B7-432D-AB33-01A00A01F2F2}"/>
    <cellStyle name="汇总 2 4 4 3" xfId="37876" xr:uid="{223D32CB-60F3-43B9-BC7F-2FDBC1190863}"/>
    <cellStyle name="汇总 2 4 4 4" xfId="17908" xr:uid="{8BFBF832-74EB-4DAC-B80D-B79FFD7521BD}"/>
    <cellStyle name="汇总 2 4 5" xfId="8430" xr:uid="{736D8C80-6B6F-4535-AF7A-4AF7FB9C8712}"/>
    <cellStyle name="汇总 2 4 5 2" xfId="28641" xr:uid="{246EA731-A620-49C8-9039-F88D34172174}"/>
    <cellStyle name="汇总 2 4 5 3" xfId="38417" xr:uid="{1C5D7407-C222-42BB-842F-4598D4DA0540}"/>
    <cellStyle name="汇总 2 4 5 4" xfId="18449" xr:uid="{0A39B4B9-2E80-4293-A728-7D6CB1451DAA}"/>
    <cellStyle name="汇总 2 4 6" xfId="8956" xr:uid="{E9747B20-D11C-4CF3-AA87-507B4FF293B2}"/>
    <cellStyle name="汇总 2 4 6 2" xfId="29165" xr:uid="{E958D57C-9B52-41A5-9C9F-A29AE9F13309}"/>
    <cellStyle name="汇总 2 4 6 3" xfId="38941" xr:uid="{E6B70C30-3549-4076-87C9-C689ACAC54BA}"/>
    <cellStyle name="汇总 2 4 6 4" xfId="18973" xr:uid="{4C535D25-ECCF-4E2F-91E4-3D95BC926984}"/>
    <cellStyle name="汇总 2 4 7" xfId="9480" xr:uid="{01F1BD12-1347-4899-946C-A7645B732449}"/>
    <cellStyle name="汇总 2 4 7 2" xfId="29687" xr:uid="{0BF6B616-3438-45A7-89F0-424CF4BF5CB0}"/>
    <cellStyle name="汇总 2 4 7 3" xfId="39463" xr:uid="{88100699-594F-4F13-8FA5-E8D620D1AE02}"/>
    <cellStyle name="汇总 2 4 7 4" xfId="19495" xr:uid="{850AF62C-BADA-425D-810C-BDB122827F6D}"/>
    <cellStyle name="汇总 2 4 8" xfId="10004" xr:uid="{6D86C5B7-8FA8-47B8-814F-00BD1E656BFF}"/>
    <cellStyle name="汇总 2 4 8 2" xfId="30211" xr:uid="{A51AD9A6-6335-4F9B-BE3B-92DBA8FAE8B7}"/>
    <cellStyle name="汇总 2 4 8 3" xfId="39987" xr:uid="{12F3CCAA-5B53-4A69-B44E-2A68BDC7463B}"/>
    <cellStyle name="汇总 2 4 8 4" xfId="20019" xr:uid="{3BE4540E-D33D-48D4-938F-F3CB46358CFD}"/>
    <cellStyle name="汇总 2 4 9" xfId="10515" xr:uid="{569F5E33-7D5D-42A4-9F31-22F6C84576C4}"/>
    <cellStyle name="汇总 2 4 9 2" xfId="30719" xr:uid="{84E1D24D-22BE-4B62-B15B-B43C4ADD9D6B}"/>
    <cellStyle name="汇总 2 4 9 3" xfId="40495" xr:uid="{3EE3C3C8-CE2C-4BB6-B43F-293D38F75ECF}"/>
    <cellStyle name="汇总 2 4 9 4" xfId="20527" xr:uid="{2B2566B9-D190-46D8-A168-355B9BF35D6C}"/>
    <cellStyle name="汇总 2 5" xfId="6555" xr:uid="{79B61BE7-30B3-4C08-9F23-8EEAF2E350B4}"/>
    <cellStyle name="汇总 2 5 10" xfId="11342" xr:uid="{B805B3D7-53A5-4904-8BA2-AF30105F7D82}"/>
    <cellStyle name="汇总 2 5 10 2" xfId="31544" xr:uid="{C0CBC690-F46C-475F-8054-77E8DAF02AD1}"/>
    <cellStyle name="汇总 2 5 10 3" xfId="41320" xr:uid="{7151B4F4-0471-48C3-AD1F-24118C2310F4}"/>
    <cellStyle name="汇总 2 5 10 4" xfId="21352" xr:uid="{14A9445B-3D13-4E8E-AD32-0F8B9924E0BD}"/>
    <cellStyle name="汇总 2 5 11" xfId="11828" xr:uid="{2BE995D7-F93B-49A2-BF21-2F2C014DBF6E}"/>
    <cellStyle name="汇总 2 5 11 2" xfId="32030" xr:uid="{139563CF-B006-4ED7-A77C-7BF2387F5018}"/>
    <cellStyle name="汇总 2 5 11 3" xfId="41806" xr:uid="{196E2E40-55B4-492F-9CA1-EB45BCEA7F7F}"/>
    <cellStyle name="汇总 2 5 11 4" xfId="21838" xr:uid="{86539620-1E4D-44CC-AA1E-91C103AF92B1}"/>
    <cellStyle name="汇总 2 5 12" xfId="12302" xr:uid="{7986AF63-98A0-4130-A900-29B35C9475FF}"/>
    <cellStyle name="汇总 2 5 12 2" xfId="32503" xr:uid="{2B79F9C2-0C6E-47C6-A520-8D5D6EF67B3B}"/>
    <cellStyle name="汇总 2 5 12 3" xfId="42279" xr:uid="{24311A65-D5A0-4371-B438-3F77748575E7}"/>
    <cellStyle name="汇总 2 5 12 4" xfId="22311" xr:uid="{B76E0764-3207-4A03-AAE3-08281DE94CC2}"/>
    <cellStyle name="汇总 2 5 13" xfId="12763" xr:uid="{D890F068-D973-4A8F-89DD-E66966C2B4E4}"/>
    <cellStyle name="汇总 2 5 13 2" xfId="32963" xr:uid="{621F9800-0FAA-436A-8DEE-941FCD7FED5C}"/>
    <cellStyle name="汇总 2 5 13 3" xfId="42739" xr:uid="{EA681AE1-6733-4E01-8F97-EC01674CC53B}"/>
    <cellStyle name="汇总 2 5 13 4" xfId="22771" xr:uid="{FC5FD375-10E4-4C23-AEFC-CB2A78AC80D7}"/>
    <cellStyle name="汇总 2 5 14" xfId="13223" xr:uid="{886B790B-193C-4F58-83DF-96524EF8CEFF}"/>
    <cellStyle name="汇总 2 5 14 2" xfId="33422" xr:uid="{6016F744-EB36-4E34-926E-98476529F034}"/>
    <cellStyle name="汇总 2 5 14 3" xfId="43198" xr:uid="{C1AB012D-8719-459F-A2E5-FA0E5C2DDD7C}"/>
    <cellStyle name="汇总 2 5 14 4" xfId="23230" xr:uid="{2FF18D7C-6951-41D3-A09B-395B75CF27EB}"/>
    <cellStyle name="汇总 2 5 15" xfId="13676" xr:uid="{06F523BF-AFE8-4998-B39E-2E3C49142FC0}"/>
    <cellStyle name="汇总 2 5 15 2" xfId="33873" xr:uid="{A2CFA47C-4591-4CDB-A77A-B6248976B1B0}"/>
    <cellStyle name="汇总 2 5 15 3" xfId="43649" xr:uid="{FEF31CF3-2658-4F87-81AB-53C0A13EEABA}"/>
    <cellStyle name="汇总 2 5 15 4" xfId="23681" xr:uid="{7B209180-1FA7-4934-8CCC-0849FF990CA0}"/>
    <cellStyle name="汇总 2 5 16" xfId="26773" xr:uid="{840F1955-84DB-4792-9FA8-E1F6697FC4B9}"/>
    <cellStyle name="汇总 2 5 17" xfId="36549" xr:uid="{50FD5D30-345E-462E-9692-B2412A7A705C}"/>
    <cellStyle name="汇总 2 5 18" xfId="16581" xr:uid="{4A92A316-5873-41AB-8655-9671597FD9E0}"/>
    <cellStyle name="汇总 2 5 2" xfId="7114" xr:uid="{F94D5C89-170F-413C-834D-2E9CE7664C2F}"/>
    <cellStyle name="汇总 2 5 2 2" xfId="27328" xr:uid="{B88983CA-1963-4F8F-B563-5B038480C019}"/>
    <cellStyle name="汇总 2 5 2 3" xfId="37104" xr:uid="{CAFC0847-B6ED-4B00-B51F-219C5775F9B3}"/>
    <cellStyle name="汇总 2 5 2 4" xfId="17136" xr:uid="{1A680210-61BA-4DCF-BC7B-357677523A11}"/>
    <cellStyle name="汇总 2 5 3" xfId="7661" xr:uid="{C02D77A9-6FCE-4BC8-9AFE-CD068BBB0A94}"/>
    <cellStyle name="汇总 2 5 3 2" xfId="27875" xr:uid="{CDDABAB8-4852-475D-996C-11B9D64568BD}"/>
    <cellStyle name="汇总 2 5 3 3" xfId="37651" xr:uid="{AF1B3806-3838-4EE4-B575-0762A4E4B3A3}"/>
    <cellStyle name="汇总 2 5 3 4" xfId="17683" xr:uid="{3E69EA2A-09C2-4805-991F-2F85D98AC529}"/>
    <cellStyle name="汇总 2 5 4" xfId="8211" xr:uid="{5ED5DF16-DA5C-49C4-A109-3CD15D423EC7}"/>
    <cellStyle name="汇总 2 5 4 2" xfId="28423" xr:uid="{AE65F2EE-C586-4215-B563-12E494C641DE}"/>
    <cellStyle name="汇总 2 5 4 3" xfId="38199" xr:uid="{656ECE77-0F73-432A-BF98-046555C43770}"/>
    <cellStyle name="汇总 2 5 4 4" xfId="18231" xr:uid="{3ED68C61-8305-42A9-94F4-731AC25B2DF3}"/>
    <cellStyle name="汇总 2 5 5" xfId="8753" xr:uid="{EE3F7598-7AC3-40B5-87B8-45580DC8708C}"/>
    <cellStyle name="汇总 2 5 5 2" xfId="28964" xr:uid="{2ED242D4-C801-42B9-A49A-116355F16F9D}"/>
    <cellStyle name="汇总 2 5 5 3" xfId="38740" xr:uid="{0976CD03-8B3D-4D60-B80F-3C14E3875839}"/>
    <cellStyle name="汇总 2 5 5 4" xfId="18772" xr:uid="{F57C55BF-4910-43B9-AC72-EE5817A45F54}"/>
    <cellStyle name="汇总 2 5 6" xfId="9279" xr:uid="{7A35B79D-A3A6-4D51-A7E5-80EAC8CDEF60}"/>
    <cellStyle name="汇总 2 5 6 2" xfId="29488" xr:uid="{9526EA43-1A13-4C92-ACCD-1A68DE347281}"/>
    <cellStyle name="汇总 2 5 6 3" xfId="39264" xr:uid="{813DB3B5-FBEE-4D97-8C0C-EA572D046E4C}"/>
    <cellStyle name="汇总 2 5 6 4" xfId="19296" xr:uid="{EE973957-B8EB-4555-8D08-0000A8D86724}"/>
    <cellStyle name="汇总 2 5 7" xfId="9803" xr:uid="{4F53722F-2F85-4683-BEED-CACF094475B5}"/>
    <cellStyle name="汇总 2 5 7 2" xfId="30010" xr:uid="{1E20397A-B39B-4497-B8C2-98E24409C0E0}"/>
    <cellStyle name="汇总 2 5 7 3" xfId="39786" xr:uid="{C9B1CA9F-841A-4513-B522-A108B0CACEAB}"/>
    <cellStyle name="汇总 2 5 7 4" xfId="19818" xr:uid="{FAD34124-9CAA-446A-BE8B-5525F12352B6}"/>
    <cellStyle name="汇总 2 5 8" xfId="10327" xr:uid="{CA8BF995-9CE4-4E44-A0D5-28B10DB8222B}"/>
    <cellStyle name="汇总 2 5 8 2" xfId="30534" xr:uid="{B90A1FF4-7B15-4E59-823D-D1DAB9C7336E}"/>
    <cellStyle name="汇总 2 5 8 3" xfId="40310" xr:uid="{D45A5351-83A6-449B-9A1B-9DAA2D7482C1}"/>
    <cellStyle name="汇总 2 5 8 4" xfId="20342" xr:uid="{E5B7EBC3-89DE-498D-AF51-F97DDD7AF68C}"/>
    <cellStyle name="汇总 2 5 9" xfId="10838" xr:uid="{BA629984-2153-4A11-BA30-FBD17913667C}"/>
    <cellStyle name="汇总 2 5 9 2" xfId="31042" xr:uid="{A97DD353-1937-4041-8FA5-860F85F37752}"/>
    <cellStyle name="汇总 2 5 9 3" xfId="40818" xr:uid="{446132E9-4C9D-4E29-A4A4-F6994695AF28}"/>
    <cellStyle name="汇总 2 5 9 4" xfId="20850" xr:uid="{F9DB2661-5166-4D0B-96E2-EA5F0039F4C8}"/>
    <cellStyle name="汇总 2 6" xfId="4246" xr:uid="{E28E45B6-6619-4B83-A589-7882E51AE219}"/>
    <cellStyle name="汇总 2 6 2" xfId="24497" xr:uid="{897DB43A-1845-41A7-BC30-2050ED4E276D}"/>
    <cellStyle name="汇总 2 6 3" xfId="34273" xr:uid="{1C8F96D8-5E47-4FE7-A7B1-473794EDAB5F}"/>
    <cellStyle name="汇总 2 6 4" xfId="14305" xr:uid="{6065E5F6-5824-49C1-B303-4F5F198E23E6}"/>
    <cellStyle name="汇总 2 7" xfId="4589" xr:uid="{F3CEC62F-032E-4BB8-B041-9333CA5957DC}"/>
    <cellStyle name="汇总 2 7 2" xfId="24836" xr:uid="{D2ABFB84-A62C-4AC5-9D32-8E1AFE04CBA4}"/>
    <cellStyle name="汇总 2 7 3" xfId="34612" xr:uid="{3523B01E-3F4F-41CB-8298-3490B8AB3D2E}"/>
    <cellStyle name="汇总 2 7 4" xfId="14644" xr:uid="{BC18C1A9-0E5B-4ED7-BF0D-21B3E2C99E70}"/>
    <cellStyle name="汇总 2 8" xfId="6003" xr:uid="{1AE6AA21-BD7D-4FB4-9B80-93986C70BC41}"/>
    <cellStyle name="汇总 2 8 2" xfId="26223" xr:uid="{77BC7043-DAA2-4559-9C73-5BFB805668FB}"/>
    <cellStyle name="汇总 2 8 3" xfId="35999" xr:uid="{88D399D6-F58F-4856-B4C3-DB736396C67F}"/>
    <cellStyle name="汇总 2 8 4" xfId="16031" xr:uid="{40146506-45E8-4E19-9FA4-D542856DDD53}"/>
    <cellStyle name="汇总 2 9" xfId="5783" xr:uid="{2A6071BE-96E8-4782-93DD-6D3473E8BFB5}"/>
    <cellStyle name="汇总 2 9 2" xfId="26010" xr:uid="{D5B47936-5EF3-4A9B-B35C-46D2A80DC8B0}"/>
    <cellStyle name="汇总 2 9 3" xfId="35786" xr:uid="{914DD9F9-DEA6-4821-8035-914E0F730028}"/>
    <cellStyle name="汇总 2 9 4" xfId="15818" xr:uid="{2EFE06D6-2EAE-4557-87CD-BC33753C0423}"/>
    <cellStyle name="汇总 3" xfId="693" xr:uid="{162F5760-04B2-413B-9FB3-A7627CE2E39F}"/>
    <cellStyle name="汇总 3 10" xfId="4572" xr:uid="{9B7CCB17-463F-4971-ADD5-3EAD6DA15B84}"/>
    <cellStyle name="汇总 3 10 2" xfId="24819" xr:uid="{F6938BA6-5483-4954-A171-FB92DA9544D5}"/>
    <cellStyle name="汇总 3 10 3" xfId="34595" xr:uid="{9C13836A-6292-4B04-9383-D205DD21B37F}"/>
    <cellStyle name="汇总 3 10 4" xfId="14627" xr:uid="{AEC66008-2ED5-413B-86B4-13E3003EEA0C}"/>
    <cellStyle name="汇总 3 11" xfId="4772" xr:uid="{28EA6217-8591-46E5-969B-812E6618D546}"/>
    <cellStyle name="汇总 3 11 2" xfId="25015" xr:uid="{3DDCF98E-28D8-4A4C-934F-3692F626A7B1}"/>
    <cellStyle name="汇总 3 11 3" xfId="34791" xr:uid="{7423D2BD-0859-4945-A5E4-46B2F735B88C}"/>
    <cellStyle name="汇总 3 11 4" xfId="14823" xr:uid="{55D8DF1C-8262-4CBB-8EB9-906907FC06CC}"/>
    <cellStyle name="汇总 3 12" xfId="5362" xr:uid="{6DFBA906-859A-452D-89D0-A80F78A00834}"/>
    <cellStyle name="汇总 3 12 2" xfId="25599" xr:uid="{3FDECD50-CF0F-4D5C-A330-ABA81224D6A9}"/>
    <cellStyle name="汇总 3 12 3" xfId="35375" xr:uid="{5F549583-691E-45FD-845B-1A25C4AC0B3F}"/>
    <cellStyle name="汇总 3 12 4" xfId="15407" xr:uid="{6E3EAC07-3888-4E3A-86F8-0E5ADCAA82FD}"/>
    <cellStyle name="汇总 3 13" xfId="4881" xr:uid="{7FD4B666-78CD-43CD-A11D-601444EA87EB}"/>
    <cellStyle name="汇总 3 13 2" xfId="25122" xr:uid="{BEE073EA-9F75-4970-8FEA-B51D6B614E3E}"/>
    <cellStyle name="汇总 3 13 3" xfId="34898" xr:uid="{2F0F8787-4E2D-487F-B9F0-9B4437096B68}"/>
    <cellStyle name="汇总 3 13 4" xfId="14930" xr:uid="{9A0AB0E7-A0D7-4CFF-B4A7-B9A6230E0ED6}"/>
    <cellStyle name="汇总 3 14" xfId="9385" xr:uid="{4B1FD117-1F76-4ABC-9B68-8D8C9B217677}"/>
    <cellStyle name="汇总 3 14 2" xfId="29594" xr:uid="{BEBAE743-ABF8-4AF3-8108-5E818FC873DA}"/>
    <cellStyle name="汇总 3 14 3" xfId="39370" xr:uid="{E39DBFD7-7CF8-4446-A394-474A62DCC7D8}"/>
    <cellStyle name="汇总 3 14 4" xfId="19402" xr:uid="{22C86ED4-E2BA-4A09-8435-8E37D51C2930}"/>
    <cellStyle name="汇总 3 15" xfId="4815" xr:uid="{7D51BC8E-AA1B-41C4-BFF6-FC785BCC5F3D}"/>
    <cellStyle name="汇总 3 15 2" xfId="25057" xr:uid="{258A680F-211E-4C8F-BD38-0BB936DF0ED8}"/>
    <cellStyle name="汇总 3 15 3" xfId="34833" xr:uid="{C8A21AF4-CBDE-4DC8-A022-3D36E70E88A0}"/>
    <cellStyle name="汇总 3 15 4" xfId="14865" xr:uid="{9DB7A7FE-F591-4BCD-9D51-7D3ABD11F607}"/>
    <cellStyle name="汇总 3 16" xfId="7787" xr:uid="{1E0C9460-0DE5-4504-9A09-D0128FA2DDAA}"/>
    <cellStyle name="汇总 3 16 2" xfId="27999" xr:uid="{117B6E22-23FE-4950-A1B9-ECF4AE89B4F0}"/>
    <cellStyle name="汇总 3 16 3" xfId="37775" xr:uid="{53C37030-3D3F-491B-9932-1AFE99DA9B4B}"/>
    <cellStyle name="汇总 3 16 4" xfId="17807" xr:uid="{062BE142-4388-416A-9424-0CE341F6823B}"/>
    <cellStyle name="汇总 3 17" xfId="5600" xr:uid="{5CBB759C-AA06-4A43-B002-648FC9B415F0}"/>
    <cellStyle name="汇总 3 17 2" xfId="25829" xr:uid="{06623EC8-EECB-43B6-A8F8-CF5628AFCE3E}"/>
    <cellStyle name="汇总 3 17 3" xfId="35605" xr:uid="{6456B228-D5E6-479C-BBFC-3C26EAE1AC21}"/>
    <cellStyle name="汇总 3 17 4" xfId="15637" xr:uid="{B3E51892-BFC2-4285-AF76-7797D182D5D8}"/>
    <cellStyle name="汇总 3 18" xfId="4504" xr:uid="{9FF8FAC8-7712-421C-B348-3E8CC6526DC4}"/>
    <cellStyle name="汇总 3 18 2" xfId="24753" xr:uid="{2F2FC516-E3F2-42B6-A2AE-DAEE4654CCD0}"/>
    <cellStyle name="汇总 3 18 3" xfId="34529" xr:uid="{9715A1C5-8E15-43EB-A1F1-6E500E6EACA8}"/>
    <cellStyle name="汇总 3 18 4" xfId="14561" xr:uid="{65026E90-A31A-4395-993D-FC109AB8AE0C}"/>
    <cellStyle name="汇总 3 19" xfId="4071" xr:uid="{F5D57C75-1751-4E5C-BFA3-65B206012630}"/>
    <cellStyle name="汇总 3 19 2" xfId="24326" xr:uid="{2541B256-E1E9-4C69-9DAA-F31931671644}"/>
    <cellStyle name="汇总 3 19 3" xfId="34102" xr:uid="{22C03078-9781-47AE-9DE2-0150A4A6FC5C}"/>
    <cellStyle name="汇总 3 19 4" xfId="14134" xr:uid="{C81D56E3-AAB5-446E-A660-D75C580AC1E7}"/>
    <cellStyle name="汇总 3 2" xfId="714" xr:uid="{2ADBA394-5F71-48EC-A5C9-BC720B40685A}"/>
    <cellStyle name="汇总 3 2 10" xfId="5363" xr:uid="{857C57FD-93B8-430D-B511-EA6A2ABF0179}"/>
    <cellStyle name="汇总 3 2 10 2" xfId="25600" xr:uid="{1D77E337-B0DA-4F2D-A58B-8C0D99ED2672}"/>
    <cellStyle name="汇总 3 2 10 3" xfId="35376" xr:uid="{CB46E95C-65DD-416A-96FB-334435EC8FD5}"/>
    <cellStyle name="汇总 3 2 10 4" xfId="15408" xr:uid="{58FE8ED6-BECA-40F9-9DA2-FF0ADAC01040}"/>
    <cellStyle name="汇总 3 2 11" xfId="5954" xr:uid="{2C6986F3-49AE-49E6-B864-EA616D8E538F}"/>
    <cellStyle name="汇总 3 2 11 2" xfId="26177" xr:uid="{8E438EE0-F17E-475A-A33C-A8FFEA114545}"/>
    <cellStyle name="汇总 3 2 11 3" xfId="35953" xr:uid="{D1F8F330-0A90-4027-997C-448A0470D822}"/>
    <cellStyle name="汇总 3 2 11 4" xfId="15985" xr:uid="{75BF0C5C-7396-49A9-8399-1976AB7CB723}"/>
    <cellStyle name="汇总 3 2 12" xfId="7271" xr:uid="{EC9D3879-013C-4E2C-AF68-8FFC92AC9549}"/>
    <cellStyle name="汇总 3 2 12 2" xfId="27485" xr:uid="{0BC910DD-6736-4223-951D-D5AC482017DD}"/>
    <cellStyle name="汇总 3 2 12 3" xfId="37261" xr:uid="{BD1E29F5-643F-40A2-BBC8-428BC0E20524}"/>
    <cellStyle name="汇总 3 2 12 4" xfId="17293" xr:uid="{CCB0CD70-B229-4D74-805A-21461A98DA4F}"/>
    <cellStyle name="汇总 3 2 13" xfId="9390" xr:uid="{D3705F3F-8BA8-4F76-B507-B6DC6ACED140}"/>
    <cellStyle name="汇总 3 2 13 2" xfId="29599" xr:uid="{BA2AE9D6-035C-4897-AFBE-F0AE07140EEC}"/>
    <cellStyle name="汇总 3 2 13 3" xfId="39375" xr:uid="{152CAC57-7633-4DC8-A039-1585AB3A97BE}"/>
    <cellStyle name="汇总 3 2 13 4" xfId="19407" xr:uid="{32032AC6-EF2F-4FD4-AA45-416985B5F546}"/>
    <cellStyle name="汇总 3 2 14" xfId="5590" xr:uid="{375843BB-4A78-4134-91EA-9AA0AD0DF271}"/>
    <cellStyle name="汇总 3 2 14 2" xfId="25820" xr:uid="{A84045DE-3792-4516-87D6-31E5B3AA2F62}"/>
    <cellStyle name="汇总 3 2 14 3" xfId="35596" xr:uid="{44A4AFBA-F263-49DD-9DB2-CA5ACAB3DAAE}"/>
    <cellStyle name="汇总 3 2 14 4" xfId="15628" xr:uid="{2BAAFACE-2A3B-4E98-AC53-4A1D4744ECC1}"/>
    <cellStyle name="汇总 3 2 15" xfId="6025" xr:uid="{BB7890D4-C940-4CB6-B42A-CBB7ED2D5BCD}"/>
    <cellStyle name="汇总 3 2 15 2" xfId="26245" xr:uid="{1310080A-BD37-451E-AD7D-FA4C060F490D}"/>
    <cellStyle name="汇总 3 2 15 3" xfId="36021" xr:uid="{B58CB5B4-E8EE-4C2D-B88E-E1F38C1F30D3}"/>
    <cellStyle name="汇总 3 2 15 4" xfId="16053" xr:uid="{A61FC9E6-73EA-4EE3-AA96-2348FEACD9DF}"/>
    <cellStyle name="汇总 3 2 16" xfId="10437" xr:uid="{952A21B3-150D-411C-BFF5-5F8DEF23D3F7}"/>
    <cellStyle name="汇总 3 2 16 2" xfId="30642" xr:uid="{E3537E4B-0115-4AE3-8D4F-0722DEA06277}"/>
    <cellStyle name="汇总 3 2 16 3" xfId="40418" xr:uid="{DC4B1435-3115-4EEF-86EC-FA61D495E894}"/>
    <cellStyle name="汇总 3 2 16 4" xfId="20450" xr:uid="{03180B1D-7F15-40AE-AC0A-47AEF0044058}"/>
    <cellStyle name="汇总 3 2 17" xfId="9920" xr:uid="{521AFA91-78B2-4B94-B552-7334260B65A6}"/>
    <cellStyle name="汇总 3 2 17 2" xfId="30127" xr:uid="{F7E9BC99-6221-43C1-9927-173E476F3451}"/>
    <cellStyle name="汇总 3 2 17 3" xfId="39903" xr:uid="{E0572353-99B3-490D-9169-9890B808F449}"/>
    <cellStyle name="汇总 3 2 17 4" xfId="19935" xr:uid="{7B46FC36-F863-4346-B4F2-6284E2430004}"/>
    <cellStyle name="汇总 3 2 18" xfId="6154" xr:uid="{9D98A998-70CC-4712-A20B-1E58385CC3AB}"/>
    <cellStyle name="汇总 3 2 18 2" xfId="26373" xr:uid="{E20558AB-4FED-41F2-B9AF-E06E288E7081}"/>
    <cellStyle name="汇总 3 2 18 3" xfId="36149" xr:uid="{C99B889C-48D5-4D61-AECB-EF9DFC1E554F}"/>
    <cellStyle name="汇总 3 2 18 4" xfId="16181" xr:uid="{D003D605-3BB1-4910-84CD-E2BAFC2F1AE1}"/>
    <cellStyle name="汇总 3 2 19" xfId="23837" xr:uid="{C72DC547-F082-4036-A941-8F8061D7FBEB}"/>
    <cellStyle name="汇总 3 2 2" xfId="6275" xr:uid="{8BFC6018-D1DE-40A1-B03A-D552E7120231}"/>
    <cellStyle name="汇总 3 2 2 10" xfId="11062" xr:uid="{8DCAD899-9CC4-451B-B390-5C1A9182E807}"/>
    <cellStyle name="汇总 3 2 2 10 2" xfId="31264" xr:uid="{A6AC6533-A3DD-40D0-9424-D255CB631BB5}"/>
    <cellStyle name="汇总 3 2 2 10 3" xfId="41040" xr:uid="{33B1B092-EB0B-4735-8B8B-DD0AE5E87349}"/>
    <cellStyle name="汇总 3 2 2 10 4" xfId="21072" xr:uid="{2FDEB200-E729-4BC8-82AE-5D62EDFEB4B2}"/>
    <cellStyle name="汇总 3 2 2 11" xfId="11548" xr:uid="{8C115364-883F-4D25-AC71-97B0C823A17B}"/>
    <cellStyle name="汇总 3 2 2 11 2" xfId="31750" xr:uid="{CCFB6091-9E8D-411E-9643-4BB2E6185325}"/>
    <cellStyle name="汇总 3 2 2 11 3" xfId="41526" xr:uid="{E627744D-7C6A-4FF6-8426-B2E518D9E360}"/>
    <cellStyle name="汇总 3 2 2 11 4" xfId="21558" xr:uid="{4F1E9656-0298-4320-A5AF-D469A137E74E}"/>
    <cellStyle name="汇总 3 2 2 12" xfId="12022" xr:uid="{2B34B7DE-9F6A-4591-B546-76E3BA1DD56A}"/>
    <cellStyle name="汇总 3 2 2 12 2" xfId="32223" xr:uid="{384052BA-990D-47E6-A90B-3066795ABD58}"/>
    <cellStyle name="汇总 3 2 2 12 3" xfId="41999" xr:uid="{7DB1E865-193F-4389-AFD7-EEEB5CB413EE}"/>
    <cellStyle name="汇总 3 2 2 12 4" xfId="22031" xr:uid="{892A1550-EA9D-4749-A6D2-3B7CE01D9D8F}"/>
    <cellStyle name="汇总 3 2 2 13" xfId="12483" xr:uid="{9A2BCF21-1BBD-440B-9305-8EEFDB3D68A9}"/>
    <cellStyle name="汇总 3 2 2 13 2" xfId="32683" xr:uid="{AAE0A4F4-5B1E-4F90-A122-7A4E8E54BBED}"/>
    <cellStyle name="汇总 3 2 2 13 3" xfId="42459" xr:uid="{E9CB66BC-6B1F-40AD-9C15-C76B1050D476}"/>
    <cellStyle name="汇总 3 2 2 13 4" xfId="22491" xr:uid="{77B5D7BE-E726-4C28-A6D2-E9DF64E2D5A3}"/>
    <cellStyle name="汇总 3 2 2 14" xfId="12943" xr:uid="{5676B1D8-5891-4BD8-B467-05CF403E1EB1}"/>
    <cellStyle name="汇总 3 2 2 14 2" xfId="33142" xr:uid="{44AA7355-C661-4192-BC89-AAA45DE43C87}"/>
    <cellStyle name="汇总 3 2 2 14 3" xfId="42918" xr:uid="{DA0FE1D9-DAD5-467F-A551-09E40AF4510E}"/>
    <cellStyle name="汇总 3 2 2 14 4" xfId="22950" xr:uid="{08555513-F98E-48DC-8043-2B1FAC097FFC}"/>
    <cellStyle name="汇总 3 2 2 15" xfId="13396" xr:uid="{30A203BB-43A3-4101-9F46-A6308E25FB25}"/>
    <cellStyle name="汇总 3 2 2 15 2" xfId="33593" xr:uid="{1355AC0D-4D3A-4C1E-9A22-4E80EFB97480}"/>
    <cellStyle name="汇总 3 2 2 15 3" xfId="43369" xr:uid="{3986B641-3DC7-42FD-8C98-C1A78F04383B}"/>
    <cellStyle name="汇总 3 2 2 15 4" xfId="23401" xr:uid="{1E335034-36D6-480B-9225-4208E4AE70EE}"/>
    <cellStyle name="汇总 3 2 2 16" xfId="26493" xr:uid="{7DCDB5F1-E524-462F-B40B-9D8A0E8B6B77}"/>
    <cellStyle name="汇总 3 2 2 17" xfId="36269" xr:uid="{C53302B3-4043-4D96-83A4-EC8122B1E8DA}"/>
    <cellStyle name="汇总 3 2 2 18" xfId="16301" xr:uid="{2F62C2D3-016B-480B-B4E9-E2EE340517BC}"/>
    <cellStyle name="汇总 3 2 2 2" xfId="6834" xr:uid="{F6B88F10-3144-49E1-A924-674BC69D950E}"/>
    <cellStyle name="汇总 3 2 2 2 2" xfId="27048" xr:uid="{4575C69A-4BBD-4530-95F5-631A694EE9BB}"/>
    <cellStyle name="汇总 3 2 2 2 3" xfId="36824" xr:uid="{C15E3EAE-D2E4-42BF-9EF4-712925B433F7}"/>
    <cellStyle name="汇总 3 2 2 2 4" xfId="16856" xr:uid="{DBA39378-49F6-4B55-9377-D7704F2A2169}"/>
    <cellStyle name="汇总 3 2 2 3" xfId="7381" xr:uid="{4A0EFCCB-5F95-4F15-BE86-DD1E0BC35BC2}"/>
    <cellStyle name="汇总 3 2 2 3 2" xfId="27595" xr:uid="{148C49E0-C30E-45E3-A1D7-3DF799CB1348}"/>
    <cellStyle name="汇总 3 2 2 3 3" xfId="37371" xr:uid="{D47A4450-45F8-4EE1-832C-2CDB6FB668AD}"/>
    <cellStyle name="汇总 3 2 2 3 4" xfId="17403" xr:uid="{85DFBC9A-DC10-40A3-AF63-1C0BB06C9756}"/>
    <cellStyle name="汇总 3 2 2 4" xfId="7931" xr:uid="{F2DA8006-A5A5-42A3-B698-55E210028C02}"/>
    <cellStyle name="汇总 3 2 2 4 2" xfId="28143" xr:uid="{8E761287-8536-40AD-99EE-99D2617A39B4}"/>
    <cellStyle name="汇总 3 2 2 4 3" xfId="37919" xr:uid="{8BA7BCE5-75F7-4AD7-BDC2-B0C581E9C202}"/>
    <cellStyle name="汇总 3 2 2 4 4" xfId="17951" xr:uid="{26E97F44-1813-4A77-8564-7758A42F2ED2}"/>
    <cellStyle name="汇总 3 2 2 5" xfId="8473" xr:uid="{90F7C473-23CD-4784-A621-033FBC8E4C9E}"/>
    <cellStyle name="汇总 3 2 2 5 2" xfId="28684" xr:uid="{DDC2038C-5853-4FD9-A166-834B94616A16}"/>
    <cellStyle name="汇总 3 2 2 5 3" xfId="38460" xr:uid="{6DB50714-7DE2-4D0E-B1B8-2708DDF12B15}"/>
    <cellStyle name="汇总 3 2 2 5 4" xfId="18492" xr:uid="{0DD9D563-DE66-4D8A-A3CD-2BC4E201BBBD}"/>
    <cellStyle name="汇总 3 2 2 6" xfId="8999" xr:uid="{926C005C-1D62-44C4-87DA-0F0520F8D98D}"/>
    <cellStyle name="汇总 3 2 2 6 2" xfId="29208" xr:uid="{985A6F37-5A08-4D31-83FA-B756C3CA96C6}"/>
    <cellStyle name="汇总 3 2 2 6 3" xfId="38984" xr:uid="{DDA42890-F973-471E-BA25-DD9714344BA1}"/>
    <cellStyle name="汇总 3 2 2 6 4" xfId="19016" xr:uid="{0A7DA926-E767-4082-8D84-CDB6BEB1D67B}"/>
    <cellStyle name="汇总 3 2 2 7" xfId="9523" xr:uid="{EE9DB48A-1D4C-4634-A41F-605722CB2E7B}"/>
    <cellStyle name="汇总 3 2 2 7 2" xfId="29730" xr:uid="{6EF05955-1634-46C4-B29B-63B211064500}"/>
    <cellStyle name="汇总 3 2 2 7 3" xfId="39506" xr:uid="{6148A47C-294D-4602-94F4-BF3FE070BAB3}"/>
    <cellStyle name="汇总 3 2 2 7 4" xfId="19538" xr:uid="{33CA6252-514E-41A6-83AC-B5561CFD4FBD}"/>
    <cellStyle name="汇总 3 2 2 8" xfId="10047" xr:uid="{81C6B195-E58A-4476-A201-52E829CB00F5}"/>
    <cellStyle name="汇总 3 2 2 8 2" xfId="30254" xr:uid="{8C2CE24C-CD25-43FE-93E8-8716D2E25930}"/>
    <cellStyle name="汇总 3 2 2 8 3" xfId="40030" xr:uid="{2B25E449-87F4-470D-9B77-1248A778FBF1}"/>
    <cellStyle name="汇总 3 2 2 8 4" xfId="20062" xr:uid="{3C5B34B8-4328-470E-A06E-6D4F1E9B84C0}"/>
    <cellStyle name="汇总 3 2 2 9" xfId="10558" xr:uid="{04B93D91-A87C-4FC2-93CF-263940C30C15}"/>
    <cellStyle name="汇总 3 2 2 9 2" xfId="30762" xr:uid="{8BE58A8C-7298-421C-8595-D1914E93D5B0}"/>
    <cellStyle name="汇总 3 2 2 9 3" xfId="40538" xr:uid="{2456EB5C-3AEC-4369-874F-C990E3A3A1F3}"/>
    <cellStyle name="汇总 3 2 2 9 4" xfId="20570" xr:uid="{0EFE01F6-0F20-4FF5-BE31-B24F4D536EF4}"/>
    <cellStyle name="汇总 3 2 20" xfId="24087" xr:uid="{B7A120F1-00E2-469C-B475-2189B9E72335}"/>
    <cellStyle name="汇总 3 2 21" xfId="13836" xr:uid="{140DACA2-9E4A-4DC6-AA3F-AC9F0E4CD76D}"/>
    <cellStyle name="汇总 3 2 3" xfId="6514" xr:uid="{99AF6CE6-25A3-4552-82BB-A104A057E655}"/>
    <cellStyle name="汇总 3 2 3 10" xfId="11301" xr:uid="{D56A7D8F-4238-40ED-AC71-EF8B3E7370E7}"/>
    <cellStyle name="汇总 3 2 3 10 2" xfId="31503" xr:uid="{917354D8-B4FC-4C76-B2A5-46994C5B408F}"/>
    <cellStyle name="汇总 3 2 3 10 3" xfId="41279" xr:uid="{A479297C-2693-4599-B67C-6E96885BFBC7}"/>
    <cellStyle name="汇总 3 2 3 10 4" xfId="21311" xr:uid="{1CDC3952-44E6-4D77-A25C-51B6A5CA596D}"/>
    <cellStyle name="汇总 3 2 3 11" xfId="11787" xr:uid="{854C716C-F8BF-4D81-AF03-8A480ABA6BF8}"/>
    <cellStyle name="汇总 3 2 3 11 2" xfId="31989" xr:uid="{521B85AC-4966-49F5-AB8A-8095EAB82403}"/>
    <cellStyle name="汇总 3 2 3 11 3" xfId="41765" xr:uid="{EC74D1EA-677B-4CF9-813A-4092BD62A924}"/>
    <cellStyle name="汇总 3 2 3 11 4" xfId="21797" xr:uid="{9D5B3BA4-7C0F-41FD-A0A6-3E0915C129BC}"/>
    <cellStyle name="汇总 3 2 3 12" xfId="12261" xr:uid="{EA04DF53-64A2-4B53-8EC5-1AC47F7B0BBA}"/>
    <cellStyle name="汇总 3 2 3 12 2" xfId="32462" xr:uid="{607951E9-E552-4178-969F-BB309E5CA3C4}"/>
    <cellStyle name="汇总 3 2 3 12 3" xfId="42238" xr:uid="{A587CBF4-D2D9-4246-BCAD-6094BBA04954}"/>
    <cellStyle name="汇总 3 2 3 12 4" xfId="22270" xr:uid="{6AB7574A-F79D-4342-900F-6BE87E31B877}"/>
    <cellStyle name="汇总 3 2 3 13" xfId="12722" xr:uid="{5AB22FAC-6709-4C17-9E4A-D7C470D18FBE}"/>
    <cellStyle name="汇总 3 2 3 13 2" xfId="32922" xr:uid="{723814A5-9E62-401C-B25C-CBE1A27CBD44}"/>
    <cellStyle name="汇总 3 2 3 13 3" xfId="42698" xr:uid="{1E23E3D1-8CF0-4153-B9F4-D218DB51A402}"/>
    <cellStyle name="汇总 3 2 3 13 4" xfId="22730" xr:uid="{FDAD2F4C-78CC-49C3-AD80-FA7BB8533ED1}"/>
    <cellStyle name="汇总 3 2 3 14" xfId="13182" xr:uid="{C3C068F2-8B80-4129-AB7D-57B8E9B004F0}"/>
    <cellStyle name="汇总 3 2 3 14 2" xfId="33381" xr:uid="{DDF09231-2CAA-41EE-A86D-EC4BD4BEFD81}"/>
    <cellStyle name="汇总 3 2 3 14 3" xfId="43157" xr:uid="{27CBB7F6-52E4-430E-8306-BECDF9FB4EFB}"/>
    <cellStyle name="汇总 3 2 3 14 4" xfId="23189" xr:uid="{2E6B1252-9854-459A-8AAD-2B7E50CBA632}"/>
    <cellStyle name="汇总 3 2 3 15" xfId="13635" xr:uid="{9C6FA62C-4C67-4743-AC98-7482A67F145F}"/>
    <cellStyle name="汇总 3 2 3 15 2" xfId="33832" xr:uid="{F0CE7D91-EAD5-4B4A-9D06-289D3FF5C7D5}"/>
    <cellStyle name="汇总 3 2 3 15 3" xfId="43608" xr:uid="{F8005149-B7FD-4D1C-ADD4-80E556C629B0}"/>
    <cellStyle name="汇总 3 2 3 15 4" xfId="23640" xr:uid="{0C165C36-E576-44B3-AA23-0EF4AF40DF9B}"/>
    <cellStyle name="汇总 3 2 3 16" xfId="26732" xr:uid="{29836EBE-E93C-4C1E-A222-C3293FFA8193}"/>
    <cellStyle name="汇总 3 2 3 17" xfId="36508" xr:uid="{1513FD45-0817-4091-ADE3-62AFBAFF82CB}"/>
    <cellStyle name="汇总 3 2 3 18" xfId="16540" xr:uid="{54323E40-72FA-49ED-843B-9D0C6485310B}"/>
    <cellStyle name="汇总 3 2 3 2" xfId="7073" xr:uid="{5FFA6A6C-E08D-4DCF-8B23-6CB66DBF3812}"/>
    <cellStyle name="汇总 3 2 3 2 2" xfId="27287" xr:uid="{D69D6064-3E30-4714-91A3-DAC0C2489410}"/>
    <cellStyle name="汇总 3 2 3 2 3" xfId="37063" xr:uid="{121291FE-98A4-4BE3-8C0B-C42944633100}"/>
    <cellStyle name="汇总 3 2 3 2 4" xfId="17095" xr:uid="{590C91A6-5D0C-41DA-BB4F-9CC552A92FFF}"/>
    <cellStyle name="汇总 3 2 3 3" xfId="7620" xr:uid="{29E71009-8B1C-4A42-A7C6-7E977650B965}"/>
    <cellStyle name="汇总 3 2 3 3 2" xfId="27834" xr:uid="{65B64662-EF36-499A-9CB7-9D0436135F3E}"/>
    <cellStyle name="汇总 3 2 3 3 3" xfId="37610" xr:uid="{59D407C4-833C-4FB0-A873-3D337A7357FC}"/>
    <cellStyle name="汇总 3 2 3 3 4" xfId="17642" xr:uid="{D53F0806-EE5F-436D-B8E9-F3053EB65179}"/>
    <cellStyle name="汇总 3 2 3 4" xfId="8170" xr:uid="{46B05531-8F0F-44FB-94E2-50620D1360CF}"/>
    <cellStyle name="汇总 3 2 3 4 2" xfId="28382" xr:uid="{E8E139FE-C3C8-4630-BFF1-4A64F06E4438}"/>
    <cellStyle name="汇总 3 2 3 4 3" xfId="38158" xr:uid="{88580AE4-42B7-497D-B26C-505ACAF9405A}"/>
    <cellStyle name="汇总 3 2 3 4 4" xfId="18190" xr:uid="{6A9BE8AD-BF60-499C-BC1F-EC55223360EF}"/>
    <cellStyle name="汇总 3 2 3 5" xfId="8712" xr:uid="{7E32B995-55C3-42AD-9C5C-005124C16813}"/>
    <cellStyle name="汇总 3 2 3 5 2" xfId="28923" xr:uid="{5F60318C-A95E-4FD7-82CD-03781042DD9F}"/>
    <cellStyle name="汇总 3 2 3 5 3" xfId="38699" xr:uid="{F4BE6861-8A97-45DB-88B0-D308EA64A99B}"/>
    <cellStyle name="汇总 3 2 3 5 4" xfId="18731" xr:uid="{2AA8D292-D6D6-437E-88C0-E2F2EB28D839}"/>
    <cellStyle name="汇总 3 2 3 6" xfId="9238" xr:uid="{C6753479-32EA-4E37-A320-D39A9311DE81}"/>
    <cellStyle name="汇总 3 2 3 6 2" xfId="29447" xr:uid="{980FE0A6-BB1E-4C45-A063-DE463BD446C0}"/>
    <cellStyle name="汇总 3 2 3 6 3" xfId="39223" xr:uid="{A9491F3F-3BFE-4B1B-BA7B-BC42612F410C}"/>
    <cellStyle name="汇总 3 2 3 6 4" xfId="19255" xr:uid="{2A274059-AF3E-4205-9DFD-47FF0F78A201}"/>
    <cellStyle name="汇总 3 2 3 7" xfId="9762" xr:uid="{F75DC2C2-D66D-4409-9D86-D07C925AEA42}"/>
    <cellStyle name="汇总 3 2 3 7 2" xfId="29969" xr:uid="{BADCCF95-F927-4F41-9D49-7AB2EECEB295}"/>
    <cellStyle name="汇总 3 2 3 7 3" xfId="39745" xr:uid="{8B7A58F8-14E1-47A2-A6F2-D13002E23290}"/>
    <cellStyle name="汇总 3 2 3 7 4" xfId="19777" xr:uid="{FEEB14DB-2FE1-4ACB-A617-7C6984A6A4A0}"/>
    <cellStyle name="汇总 3 2 3 8" xfId="10286" xr:uid="{90194B65-6F46-4FC6-9280-038ED25DDEEA}"/>
    <cellStyle name="汇总 3 2 3 8 2" xfId="30493" xr:uid="{FD2E590D-5AEC-4440-BD16-851D852703B6}"/>
    <cellStyle name="汇总 3 2 3 8 3" xfId="40269" xr:uid="{8334D6F4-0E9F-472A-AEAE-5A777198EC4B}"/>
    <cellStyle name="汇总 3 2 3 8 4" xfId="20301" xr:uid="{0A638720-02C5-4F36-82E2-B5A8CC01AF11}"/>
    <cellStyle name="汇总 3 2 3 9" xfId="10797" xr:uid="{6E774241-059B-4893-ACF0-EAA0336DE45E}"/>
    <cellStyle name="汇总 3 2 3 9 2" xfId="31001" xr:uid="{89FA3A3A-FADA-4CC6-AC63-3E36C0CB24D5}"/>
    <cellStyle name="汇总 3 2 3 9 3" xfId="40777" xr:uid="{7BBC71EA-8EE6-43B8-864F-F549A7D7762E}"/>
    <cellStyle name="汇总 3 2 3 9 4" xfId="20809" xr:uid="{89293110-8DE6-4F3C-8FBA-0662A1179741}"/>
    <cellStyle name="汇总 3 2 4" xfId="4329" xr:uid="{790EF0C4-F032-4D33-AF3A-94FC74AEBD66}"/>
    <cellStyle name="汇总 3 2 4 2" xfId="24580" xr:uid="{6BB29AD6-55D6-414C-AECE-A48ACB8D5D99}"/>
    <cellStyle name="汇总 3 2 4 3" xfId="34356" xr:uid="{CE8884CD-7AE1-4345-8D14-1D6664C2BE2F}"/>
    <cellStyle name="汇总 3 2 4 4" xfId="14388" xr:uid="{6552453B-0864-4DD6-BA1B-48B1DCE4EF80}"/>
    <cellStyle name="汇总 3 2 5" xfId="5658" xr:uid="{57B3B2CC-676A-433E-911F-371AE0D4BAE0}"/>
    <cellStyle name="汇总 3 2 5 2" xfId="25887" xr:uid="{4F6840D2-92D2-4501-AF5A-C0A648A346FD}"/>
    <cellStyle name="汇总 3 2 5 3" xfId="35663" xr:uid="{89AB7842-8F81-4AC4-A0AC-59AE510DFDB3}"/>
    <cellStyle name="汇总 3 2 5 4" xfId="15695" xr:uid="{9B42AFC7-8403-4893-B9E0-367B36898F8E}"/>
    <cellStyle name="汇总 3 2 6" xfId="4630" xr:uid="{4238F966-BAEB-4B60-99C8-883F5A6C8853}"/>
    <cellStyle name="汇总 3 2 6 2" xfId="24876" xr:uid="{62C967CC-DEBF-4E0A-8F4C-F53C83FA5B6D}"/>
    <cellStyle name="汇总 3 2 6 3" xfId="34652" xr:uid="{E88A78B8-B1FC-43A6-9407-2D9730482528}"/>
    <cellStyle name="汇总 3 2 6 4" xfId="14684" xr:uid="{69586191-890B-4564-B6FF-D97254B12269}"/>
    <cellStyle name="汇总 3 2 7" xfId="4100" xr:uid="{E9EB7269-7437-4F8E-ACC8-50CD548B284D}"/>
    <cellStyle name="汇总 3 2 7 2" xfId="24355" xr:uid="{4AD1C840-0C1A-40F2-9D95-21B4728321AB}"/>
    <cellStyle name="汇总 3 2 7 3" xfId="34131" xr:uid="{B563D1C5-E4BC-4BD8-BDD3-530E99397261}"/>
    <cellStyle name="汇总 3 2 7 4" xfId="14163" xr:uid="{110188AA-E4B2-4CB3-9AC5-4CBB4C0E33DB}"/>
    <cellStyle name="汇总 3 2 8" xfId="4445" xr:uid="{760CD1DC-1E31-4862-927F-2E14429D194E}"/>
    <cellStyle name="汇总 3 2 8 2" xfId="24695" xr:uid="{A9D42917-364E-4041-BDDC-0103547EC313}"/>
    <cellStyle name="汇总 3 2 8 3" xfId="34471" xr:uid="{8B861985-5326-4617-A529-7326A5EC9F47}"/>
    <cellStyle name="汇总 3 2 8 4" xfId="14503" xr:uid="{9914AA62-5A52-4E43-A814-3AA209AB5B59}"/>
    <cellStyle name="汇总 3 2 9" xfId="4672" xr:uid="{E466451E-66E6-416E-938B-B6257F2B215F}"/>
    <cellStyle name="汇总 3 2 9 2" xfId="24917" xr:uid="{98DB18F4-366D-44F6-B822-45269B26FA0C}"/>
    <cellStyle name="汇总 3 2 9 3" xfId="34693" xr:uid="{81DB469C-E00A-4F6E-AA2C-B1826CFB2F1B}"/>
    <cellStyle name="汇总 3 2 9 4" xfId="14725" xr:uid="{75A1C65B-735F-4132-B47B-50B5DE6890CC}"/>
    <cellStyle name="汇总 3 20" xfId="23817" xr:uid="{2A64B81F-A9C8-4DE2-8ED5-715EE361D329}"/>
    <cellStyle name="汇总 3 21" xfId="24107" xr:uid="{FB7D71EE-E4B3-4860-AFF0-AA0BA98EAE1F}"/>
    <cellStyle name="汇总 3 22" xfId="13816" xr:uid="{3C33FCBB-FF7B-4FA7-B806-C81271C80088}"/>
    <cellStyle name="汇总 3 3" xfId="6255" xr:uid="{8107844B-19EA-402C-950E-12610493A74E}"/>
    <cellStyle name="汇总 3 3 10" xfId="11042" xr:uid="{C2E28C17-C60E-4723-918B-C7534659868F}"/>
    <cellStyle name="汇总 3 3 10 2" xfId="31244" xr:uid="{42E862B3-BFBE-421A-A450-2B7F0F21BFB0}"/>
    <cellStyle name="汇总 3 3 10 3" xfId="41020" xr:uid="{06EFCD3C-566F-4C33-BC30-419C137DB905}"/>
    <cellStyle name="汇总 3 3 10 4" xfId="21052" xr:uid="{1579DFF6-8AA8-4017-86B3-4F5A36F23415}"/>
    <cellStyle name="汇总 3 3 11" xfId="11528" xr:uid="{0D8D266E-8039-416D-8909-55293C7BD9A8}"/>
    <cellStyle name="汇总 3 3 11 2" xfId="31730" xr:uid="{50A732A2-BA69-4159-8EA5-13C55ADC2589}"/>
    <cellStyle name="汇总 3 3 11 3" xfId="41506" xr:uid="{478D4276-7EC9-4B81-A182-760A946538A4}"/>
    <cellStyle name="汇总 3 3 11 4" xfId="21538" xr:uid="{5B4030A3-50B1-450B-A086-8EE3951978EA}"/>
    <cellStyle name="汇总 3 3 12" xfId="12002" xr:uid="{502DCBDD-F366-4FFF-894E-869A09E2FDF9}"/>
    <cellStyle name="汇总 3 3 12 2" xfId="32203" xr:uid="{1834EAFA-2F4F-49A4-9AD3-F5BDE27ACC09}"/>
    <cellStyle name="汇总 3 3 12 3" xfId="41979" xr:uid="{F32D03EF-196E-422A-9047-A961698E33C9}"/>
    <cellStyle name="汇总 3 3 12 4" xfId="22011" xr:uid="{C9820823-207A-433D-8267-7EFDD7DA94F2}"/>
    <cellStyle name="汇总 3 3 13" xfId="12463" xr:uid="{E40FD267-24DF-4629-99A3-0763BD8A7EDD}"/>
    <cellStyle name="汇总 3 3 13 2" xfId="32663" xr:uid="{AE2F8A32-29FC-4D5C-8B74-167F59564641}"/>
    <cellStyle name="汇总 3 3 13 3" xfId="42439" xr:uid="{A62D72F2-886E-4937-8230-D670DF401F84}"/>
    <cellStyle name="汇总 3 3 13 4" xfId="22471" xr:uid="{3FCBDB30-9EB0-40C0-BE75-552BEDEF774F}"/>
    <cellStyle name="汇总 3 3 14" xfId="12923" xr:uid="{C08D02A9-7C76-4C60-AC56-9B1D0FA8B34C}"/>
    <cellStyle name="汇总 3 3 14 2" xfId="33122" xr:uid="{D329D2CE-2D77-499E-A5F3-3A4B4B2D76FE}"/>
    <cellStyle name="汇总 3 3 14 3" xfId="42898" xr:uid="{1287DA61-5597-4102-9F22-70F54B79D8F5}"/>
    <cellStyle name="汇总 3 3 14 4" xfId="22930" xr:uid="{4537543E-332D-4767-943F-D413DFF6AF7E}"/>
    <cellStyle name="汇总 3 3 15" xfId="13376" xr:uid="{10471F0A-4AE4-4B65-8445-A7E4A444911B}"/>
    <cellStyle name="汇总 3 3 15 2" xfId="33573" xr:uid="{1550E41C-0D72-4E91-AC98-78AE2FD42ED9}"/>
    <cellStyle name="汇总 3 3 15 3" xfId="43349" xr:uid="{3871F34F-BFA0-4921-A59A-D2CDA54D9CEC}"/>
    <cellStyle name="汇总 3 3 15 4" xfId="23381" xr:uid="{B1C80DCE-8929-429A-88EA-A474E263DA5B}"/>
    <cellStyle name="汇总 3 3 16" xfId="26473" xr:uid="{E2CD8E99-DE26-4072-BB6A-F84CC12EB27E}"/>
    <cellStyle name="汇总 3 3 17" xfId="36249" xr:uid="{24056EF8-38FE-4378-AB31-E63512449A8A}"/>
    <cellStyle name="汇总 3 3 18" xfId="16281" xr:uid="{DA705149-879D-4FD4-9C22-731D0D1A4878}"/>
    <cellStyle name="汇总 3 3 2" xfId="6814" xr:uid="{30439389-2D6E-495B-9592-996D6CBF1F58}"/>
    <cellStyle name="汇总 3 3 2 2" xfId="27028" xr:uid="{3F5DCFF0-44E0-4FAA-919B-305F4A56C8E6}"/>
    <cellStyle name="汇总 3 3 2 3" xfId="36804" xr:uid="{090224CA-BB4A-45BF-96AC-D22DCED3CA09}"/>
    <cellStyle name="汇总 3 3 2 4" xfId="16836" xr:uid="{3C6F5AAB-5D70-494E-9627-0A4F09158ECB}"/>
    <cellStyle name="汇总 3 3 3" xfId="7361" xr:uid="{414B644A-F224-4B4A-BC00-8D94C852FB73}"/>
    <cellStyle name="汇总 3 3 3 2" xfId="27575" xr:uid="{6239F1A3-ACE7-4CF0-9FDF-FEE1F32FA2FE}"/>
    <cellStyle name="汇总 3 3 3 3" xfId="37351" xr:uid="{EB15D2F0-B58D-4FF1-A688-194CAD7BDEA5}"/>
    <cellStyle name="汇总 3 3 3 4" xfId="17383" xr:uid="{BA47EA96-C250-4C04-BFF9-87BF8DAC8ED4}"/>
    <cellStyle name="汇总 3 3 4" xfId="7911" xr:uid="{D391CAD1-B7CF-468E-BB66-EA42EF97D056}"/>
    <cellStyle name="汇总 3 3 4 2" xfId="28123" xr:uid="{D4C4E650-EE86-4AF4-8FD1-CBE8702966CF}"/>
    <cellStyle name="汇总 3 3 4 3" xfId="37899" xr:uid="{2A9AB32B-575C-4E32-947D-599F52627965}"/>
    <cellStyle name="汇总 3 3 4 4" xfId="17931" xr:uid="{4C3FECFE-9711-42F6-AD63-C9EC6020A4B3}"/>
    <cellStyle name="汇总 3 3 5" xfId="8453" xr:uid="{05DD1B50-2072-4EE7-8C81-ACA4695F7776}"/>
    <cellStyle name="汇总 3 3 5 2" xfId="28664" xr:uid="{72774E32-772B-467F-BC19-3886E96F4E33}"/>
    <cellStyle name="汇总 3 3 5 3" xfId="38440" xr:uid="{EEA35057-DD27-4954-828E-02A665C52AA0}"/>
    <cellStyle name="汇总 3 3 5 4" xfId="18472" xr:uid="{FD39CCDC-C543-48BF-BF86-5B56C8EE67ED}"/>
    <cellStyle name="汇总 3 3 6" xfId="8979" xr:uid="{2625202E-E6C9-4639-8E50-999E23E17099}"/>
    <cellStyle name="汇总 3 3 6 2" xfId="29188" xr:uid="{521D92DE-4FEA-4C19-AE65-BD97B3FD334F}"/>
    <cellStyle name="汇总 3 3 6 3" xfId="38964" xr:uid="{97F53283-464B-4A3C-956B-7C2E38EACCCE}"/>
    <cellStyle name="汇总 3 3 6 4" xfId="18996" xr:uid="{71732A1A-4CBD-45EE-AC17-C509DD21D5B3}"/>
    <cellStyle name="汇总 3 3 7" xfId="9503" xr:uid="{5AD9046D-9696-4728-9739-10BDD97AC7EF}"/>
    <cellStyle name="汇总 3 3 7 2" xfId="29710" xr:uid="{36ACE74B-7729-4E6A-A366-B5150B8CCB25}"/>
    <cellStyle name="汇总 3 3 7 3" xfId="39486" xr:uid="{0340EA9E-1F82-49D5-8F6E-A5939D74C25D}"/>
    <cellStyle name="汇总 3 3 7 4" xfId="19518" xr:uid="{627A49B0-805D-4A2F-844A-B896496C0C1A}"/>
    <cellStyle name="汇总 3 3 8" xfId="10027" xr:uid="{CCC6119A-A1FD-437F-B162-B0101E9AF4FE}"/>
    <cellStyle name="汇总 3 3 8 2" xfId="30234" xr:uid="{9D6F2C26-5E15-4083-B096-FCE94384F136}"/>
    <cellStyle name="汇总 3 3 8 3" xfId="40010" xr:uid="{6F2BA8F0-0532-443B-BCD6-FB825F7364A9}"/>
    <cellStyle name="汇总 3 3 8 4" xfId="20042" xr:uid="{F8E03338-DB6E-4877-A662-17FD908A9DE6}"/>
    <cellStyle name="汇总 3 3 9" xfId="10538" xr:uid="{F4F22414-BD52-40A4-AD11-9DFA3DEE65C8}"/>
    <cellStyle name="汇总 3 3 9 2" xfId="30742" xr:uid="{CA879212-355F-4027-89A4-37AF2E860BAB}"/>
    <cellStyle name="汇总 3 3 9 3" xfId="40518" xr:uid="{57904D0E-2D4E-4F2A-B4AB-A6D22FFD6A7E}"/>
    <cellStyle name="汇总 3 3 9 4" xfId="20550" xr:uid="{B53632D0-1E04-4490-B681-956480BECCB9}"/>
    <cellStyle name="汇总 3 4" xfId="6534" xr:uid="{2CE627C5-813B-4C05-9072-C0E6EEE1B0ED}"/>
    <cellStyle name="汇总 3 4 10" xfId="11321" xr:uid="{A0D776B2-979A-4BBE-AD1E-1D7AD2524595}"/>
    <cellStyle name="汇总 3 4 10 2" xfId="31523" xr:uid="{A220CA4C-E48E-4D2D-B95F-47753C80DAC0}"/>
    <cellStyle name="汇总 3 4 10 3" xfId="41299" xr:uid="{F7140D86-8F5F-473E-83C1-E41E73398C87}"/>
    <cellStyle name="汇总 3 4 10 4" xfId="21331" xr:uid="{3FAFE926-4D67-4B31-8ECF-B954EB13505E}"/>
    <cellStyle name="汇总 3 4 11" xfId="11807" xr:uid="{91791715-F44E-4325-9EA3-4F7B96291866}"/>
    <cellStyle name="汇总 3 4 11 2" xfId="32009" xr:uid="{86C8BF3E-49C4-4C42-937C-2784B4A57AB9}"/>
    <cellStyle name="汇总 3 4 11 3" xfId="41785" xr:uid="{9CB9CB43-4FF2-44F2-A85B-93ADF706AD37}"/>
    <cellStyle name="汇总 3 4 11 4" xfId="21817" xr:uid="{86BBE173-E9AE-43A8-8A5B-B4E3F560BB3A}"/>
    <cellStyle name="汇总 3 4 12" xfId="12281" xr:uid="{030108CD-D639-4163-A818-4B3736AF3183}"/>
    <cellStyle name="汇总 3 4 12 2" xfId="32482" xr:uid="{C37D10EB-418A-4418-9DA0-E6F4DAEC0BFD}"/>
    <cellStyle name="汇总 3 4 12 3" xfId="42258" xr:uid="{DADD2888-A35C-4A8B-9234-995B2C31B4B9}"/>
    <cellStyle name="汇总 3 4 12 4" xfId="22290" xr:uid="{D797570E-5401-483C-B9C6-E49266F9E88A}"/>
    <cellStyle name="汇总 3 4 13" xfId="12742" xr:uid="{24AD6641-5FD2-47F9-8076-291167D888ED}"/>
    <cellStyle name="汇总 3 4 13 2" xfId="32942" xr:uid="{5696851B-8E63-446E-95B0-8ED9952F25F2}"/>
    <cellStyle name="汇总 3 4 13 3" xfId="42718" xr:uid="{70533111-65B2-49C7-86EF-C74F22BA96EB}"/>
    <cellStyle name="汇总 3 4 13 4" xfId="22750" xr:uid="{75FA68B4-16CF-4495-AB4D-C2A92EC91404}"/>
    <cellStyle name="汇总 3 4 14" xfId="13202" xr:uid="{F04FFF9A-7072-422D-9964-A6A99639DDE9}"/>
    <cellStyle name="汇总 3 4 14 2" xfId="33401" xr:uid="{EE2FA37F-0C82-412C-9A73-5392EE5C22B6}"/>
    <cellStyle name="汇总 3 4 14 3" xfId="43177" xr:uid="{1EEC6433-79A0-418F-9890-A47BEF4B3A9E}"/>
    <cellStyle name="汇总 3 4 14 4" xfId="23209" xr:uid="{7551BC56-2B43-4B9A-9D55-32BCC66ED9EB}"/>
    <cellStyle name="汇总 3 4 15" xfId="13655" xr:uid="{842F7B43-57AD-46DF-9DAE-8D1B7D1C104F}"/>
    <cellStyle name="汇总 3 4 15 2" xfId="33852" xr:uid="{5761A311-7983-483B-9F14-BE695F72BCA2}"/>
    <cellStyle name="汇总 3 4 15 3" xfId="43628" xr:uid="{1C02B6C3-F8B5-4830-99DF-29F77D835292}"/>
    <cellStyle name="汇总 3 4 15 4" xfId="23660" xr:uid="{AC9652E2-646D-4DC5-AB15-016DC9C98F3D}"/>
    <cellStyle name="汇总 3 4 16" xfId="26752" xr:uid="{0973C69F-9373-449E-8D3A-21DAE3A3D1A8}"/>
    <cellStyle name="汇总 3 4 17" xfId="36528" xr:uid="{65C8BB05-DCAC-4001-9C89-1B30E2ED381C}"/>
    <cellStyle name="汇总 3 4 18" xfId="16560" xr:uid="{2CDF9F68-13D5-47B1-A824-568F9686680A}"/>
    <cellStyle name="汇总 3 4 2" xfId="7093" xr:uid="{40AC3FC4-EE0B-4B07-8511-2887DF5E7F3F}"/>
    <cellStyle name="汇总 3 4 2 2" xfId="27307" xr:uid="{9D316DF1-7982-4F1B-95E2-6A3887C2C742}"/>
    <cellStyle name="汇总 3 4 2 3" xfId="37083" xr:uid="{6279D0C7-C58E-4A1D-898C-4334853D533F}"/>
    <cellStyle name="汇总 3 4 2 4" xfId="17115" xr:uid="{AA8E36EE-76EF-4B1B-824D-916F231CC051}"/>
    <cellStyle name="汇总 3 4 3" xfId="7640" xr:uid="{259A7550-F47A-4775-87D0-F3B749BE5814}"/>
    <cellStyle name="汇总 3 4 3 2" xfId="27854" xr:uid="{E7E67F3A-AF53-43B6-B40A-AF31AD99AD04}"/>
    <cellStyle name="汇总 3 4 3 3" xfId="37630" xr:uid="{402E5534-D977-4CA8-A3AB-AA053C8FF792}"/>
    <cellStyle name="汇总 3 4 3 4" xfId="17662" xr:uid="{4A9C3430-DB2F-4AAB-AE6A-8365CA4F12E7}"/>
    <cellStyle name="汇总 3 4 4" xfId="8190" xr:uid="{BE3B6499-0489-49F9-A735-E447CCD4D843}"/>
    <cellStyle name="汇总 3 4 4 2" xfId="28402" xr:uid="{3436C996-103C-40BF-AFCC-2EACCC7FAEF2}"/>
    <cellStyle name="汇总 3 4 4 3" xfId="38178" xr:uid="{DAF75374-006A-4E9B-A6DB-3F369B927F85}"/>
    <cellStyle name="汇总 3 4 4 4" xfId="18210" xr:uid="{87D0CE53-C87F-4F87-9114-BCFA40F7C6B8}"/>
    <cellStyle name="汇总 3 4 5" xfId="8732" xr:uid="{11ED3173-62B9-4419-B76B-1EC4595085C2}"/>
    <cellStyle name="汇总 3 4 5 2" xfId="28943" xr:uid="{9C6ACEDF-96FC-4365-B0D0-C50FC9FB0654}"/>
    <cellStyle name="汇总 3 4 5 3" xfId="38719" xr:uid="{0C152302-40F2-4190-8FDA-B97ADEC13E34}"/>
    <cellStyle name="汇总 3 4 5 4" xfId="18751" xr:uid="{423D247C-7A46-413F-BD3F-A2DB243CA052}"/>
    <cellStyle name="汇总 3 4 6" xfId="9258" xr:uid="{46508C17-3AEB-47EC-A11D-DCABB3F7BD42}"/>
    <cellStyle name="汇总 3 4 6 2" xfId="29467" xr:uid="{5F3EA841-222C-4692-9596-316B605854DF}"/>
    <cellStyle name="汇总 3 4 6 3" xfId="39243" xr:uid="{4BEC07A7-1D47-4916-AA02-6DACC4CC64A7}"/>
    <cellStyle name="汇总 3 4 6 4" xfId="19275" xr:uid="{E146BEA9-42A4-4422-9E7F-1B16514C4CBF}"/>
    <cellStyle name="汇总 3 4 7" xfId="9782" xr:uid="{D259006C-5399-4664-97EC-55C313A8DBDB}"/>
    <cellStyle name="汇总 3 4 7 2" xfId="29989" xr:uid="{AE929452-07B0-4A6A-AD56-38C9DC6D58A6}"/>
    <cellStyle name="汇总 3 4 7 3" xfId="39765" xr:uid="{10BEEE4D-22D2-4FEE-9EBD-4F4EC075C043}"/>
    <cellStyle name="汇总 3 4 7 4" xfId="19797" xr:uid="{3FB978E4-4EA3-4365-9CD0-223DFEA72AD9}"/>
    <cellStyle name="汇总 3 4 8" xfId="10306" xr:uid="{1EDAB9A1-DAFE-4F9A-9FE8-6236E9BADC03}"/>
    <cellStyle name="汇总 3 4 8 2" xfId="30513" xr:uid="{498DD23D-5B5D-4DBD-AF66-64C5B1332A3C}"/>
    <cellStyle name="汇总 3 4 8 3" xfId="40289" xr:uid="{E882A589-9BE6-4A08-AEC0-EF593F3AE685}"/>
    <cellStyle name="汇总 3 4 8 4" xfId="20321" xr:uid="{C58F0580-D1C7-4605-BF38-28E9A37EFF6C}"/>
    <cellStyle name="汇总 3 4 9" xfId="10817" xr:uid="{FF71103D-06B2-45BE-B184-8EF2ED8BEA92}"/>
    <cellStyle name="汇总 3 4 9 2" xfId="31021" xr:uid="{A4A8B21E-D9D7-48A7-8828-CEE1C2F649CF}"/>
    <cellStyle name="汇总 3 4 9 3" xfId="40797" xr:uid="{8D78A1A2-3CD0-4EE7-803A-D8C93073A9F3}"/>
    <cellStyle name="汇总 3 4 9 4" xfId="20829" xr:uid="{BBE454CF-9E55-4EAE-8A0A-76380AD40E73}"/>
    <cellStyle name="汇总 3 5" xfId="4308" xr:uid="{D0ACAF57-C3AA-4A1F-BF6D-B24306F49000}"/>
    <cellStyle name="汇总 3 5 2" xfId="24559" xr:uid="{105CF8F4-F83F-4D85-A7FC-B4B286B2F744}"/>
    <cellStyle name="汇总 3 5 3" xfId="34335" xr:uid="{BE4AB6E0-BC7F-4810-8AD8-83CB5722D5FC}"/>
    <cellStyle name="汇总 3 5 4" xfId="14367" xr:uid="{6E3EDD17-48C8-43FF-A70C-1EA05B261312}"/>
    <cellStyle name="汇总 3 6" xfId="5679" xr:uid="{85866ABC-3CCF-4ECF-9B9D-43A557D805FA}"/>
    <cellStyle name="汇总 3 6 2" xfId="25908" xr:uid="{F40FFF82-E82B-4B16-88F0-BEE9FBD77D98}"/>
    <cellStyle name="汇总 3 6 3" xfId="35684" xr:uid="{061498C6-F43C-43CA-ACBE-FB9D1ECC4A2C}"/>
    <cellStyle name="汇总 3 6 4" xfId="15716" xr:uid="{7A820AD2-742D-4AAA-A09F-F7B49287ADAF}"/>
    <cellStyle name="汇总 3 7" xfId="4615" xr:uid="{965F390D-7675-43B8-AC1D-E1ADA4D894CD}"/>
    <cellStyle name="汇总 3 7 2" xfId="24861" xr:uid="{843D78FD-5ECD-4944-A7AE-AB6F1D9E1F99}"/>
    <cellStyle name="汇总 3 7 3" xfId="34637" xr:uid="{052379D3-F49D-412A-8E7A-9F0F2E18655F}"/>
    <cellStyle name="汇总 3 7 4" xfId="14669" xr:uid="{D3A2981C-5E40-492A-8539-6042208C7D93}"/>
    <cellStyle name="汇总 3 8" xfId="5390" xr:uid="{C219FF75-F846-4AED-89EC-5650719EC447}"/>
    <cellStyle name="汇总 3 8 2" xfId="25627" xr:uid="{10A2CFFC-EC1E-494D-B7C6-54D5C01913A9}"/>
    <cellStyle name="汇总 3 8 3" xfId="35403" xr:uid="{0ACCAC3B-E947-4B6D-A85B-7458BAF4E891}"/>
    <cellStyle name="汇总 3 8 4" xfId="15435" xr:uid="{7E5A5ED3-D9B7-4C81-9019-48FEBC4365E3}"/>
    <cellStyle name="汇总 3 9" xfId="4522" xr:uid="{4962BDA2-554B-4977-991C-D6363E23E6A7}"/>
    <cellStyle name="汇总 3 9 2" xfId="24771" xr:uid="{C56EFAE2-A8F7-4A8E-A157-C45E695A944C}"/>
    <cellStyle name="汇总 3 9 3" xfId="34547" xr:uid="{32949001-DA81-4F22-B3B2-E3564D876467}"/>
    <cellStyle name="汇总 3 9 4" xfId="14579" xr:uid="{32CCC076-D091-4BC5-91D5-296C55BDF9BF}"/>
    <cellStyle name="汇总 4" xfId="582" xr:uid="{5560C007-888B-4051-A5FF-A3AED43BDAD3}"/>
    <cellStyle name="汇总 4 10" xfId="5885" xr:uid="{3E6C3355-B9BC-476A-BDFB-60C58D0E3A2F}"/>
    <cellStyle name="汇总 4 10 2" xfId="26110" xr:uid="{8EE94F87-EA29-415A-862C-75B0FDE1BDD7}"/>
    <cellStyle name="汇总 4 10 3" xfId="35886" xr:uid="{6BAC7A19-EF02-43A5-882F-EED791768619}"/>
    <cellStyle name="汇总 4 10 4" xfId="15918" xr:uid="{F9950C96-B429-4161-A081-868265BADFE5}"/>
    <cellStyle name="汇总 4 11" xfId="4610" xr:uid="{C7B8893E-9AF6-42A5-BB05-3AEAADA8F4BA}"/>
    <cellStyle name="汇总 4 11 2" xfId="24856" xr:uid="{CA6A8C8C-E54F-470F-8158-9E73122C9EE4}"/>
    <cellStyle name="汇总 4 11 3" xfId="34632" xr:uid="{DDF4EC40-1AE5-41B2-AE04-EF80C4C72B3D}"/>
    <cellStyle name="汇总 4 11 4" xfId="14664" xr:uid="{30CA238A-0D47-4636-836F-8F166627290C}"/>
    <cellStyle name="汇总 4 12" xfId="4007" xr:uid="{9EB6BDA3-1194-4E75-A4D9-0C4AB09F0C89}"/>
    <cellStyle name="汇总 4 12 2" xfId="24263" xr:uid="{457195C9-0B01-4DDF-8180-3A7AE9D69586}"/>
    <cellStyle name="汇总 4 12 3" xfId="34039" xr:uid="{FDC10CA5-3BC1-44C4-87B3-520407464C72}"/>
    <cellStyle name="汇总 4 12 4" xfId="14071" xr:uid="{450B2A63-37A2-426E-872D-4FDF5844560F}"/>
    <cellStyle name="汇总 4 13" xfId="7265" xr:uid="{DC0DB6E1-FAB3-435D-A7A1-CDE9E343800A}"/>
    <cellStyle name="汇总 4 13 2" xfId="27479" xr:uid="{85226407-8300-4A76-8414-05E7D0ECAFFF}"/>
    <cellStyle name="汇总 4 13 3" xfId="37255" xr:uid="{A5B0D2A2-EB2A-469D-A3BB-BB6817400C69}"/>
    <cellStyle name="汇总 4 13 4" xfId="17287" xr:uid="{3E50257E-5F8A-4250-8CFA-00112DBE228A}"/>
    <cellStyle name="汇总 4 14" xfId="4659" xr:uid="{DF6BAEFD-ADF2-4AE2-83C7-254A3383040D}"/>
    <cellStyle name="汇总 4 14 2" xfId="24905" xr:uid="{4C52D1AB-7BFA-4E37-BD36-33ECA61272D0}"/>
    <cellStyle name="汇总 4 14 3" xfId="34681" xr:uid="{AEBDB97E-DB3C-45D4-BCEE-915893DE8F8A}"/>
    <cellStyle name="汇总 4 14 4" xfId="14713" xr:uid="{90D0930F-9168-4D0D-9A05-760DF6271CB5}"/>
    <cellStyle name="汇总 4 15" xfId="5517" xr:uid="{77976D8A-9DA3-4A22-91BA-64090F26145C}"/>
    <cellStyle name="汇总 4 15 2" xfId="25748" xr:uid="{057AD256-86E1-403A-9C7B-01ED9C659DAE}"/>
    <cellStyle name="汇总 4 15 3" xfId="35524" xr:uid="{2F972DA3-669B-4578-8682-4F404AE7791B}"/>
    <cellStyle name="汇总 4 15 4" xfId="15556" xr:uid="{A4BA5D6F-C9DE-4E87-ABCB-9F6DE4CCA08C}"/>
    <cellStyle name="汇总 4 16" xfId="4673" xr:uid="{40597D38-7E46-4343-842A-B63569D7233E}"/>
    <cellStyle name="汇总 4 16 2" xfId="24918" xr:uid="{CDFB5795-B98A-422F-81DA-3867DAA587ED}"/>
    <cellStyle name="汇总 4 16 3" xfId="34694" xr:uid="{BC52ACE7-93FD-4F7F-BEC5-DB04C847C461}"/>
    <cellStyle name="汇总 4 16 4" xfId="14726" xr:uid="{379D261B-1860-4FC0-8F8D-49158F991173}"/>
    <cellStyle name="汇总 4 17" xfId="4055" xr:uid="{2980F46F-379C-427A-B116-ABB574D958C3}"/>
    <cellStyle name="汇总 4 17 2" xfId="24310" xr:uid="{31056859-22F1-42A5-8A49-E0A2B9177160}"/>
    <cellStyle name="汇总 4 17 3" xfId="34086" xr:uid="{886D236C-008B-4792-AB8C-DC1606D635CD}"/>
    <cellStyle name="汇总 4 17 4" xfId="14118" xr:uid="{DADB7342-B156-4519-8CC3-B8C2035E1481}"/>
    <cellStyle name="汇总 4 18" xfId="6184" xr:uid="{26D48F57-622D-4A09-A799-E3EB0B75959D}"/>
    <cellStyle name="汇总 4 18 2" xfId="26402" xr:uid="{920C6491-16A3-41A6-AD4B-4106B5754C42}"/>
    <cellStyle name="汇总 4 18 3" xfId="36178" xr:uid="{4F457BF5-35E4-4937-81A6-63804897C34C}"/>
    <cellStyle name="汇总 4 18 4" xfId="16210" xr:uid="{08DB2406-6C78-453B-97C5-CCD9A3C0BB13}"/>
    <cellStyle name="汇总 4 19" xfId="23788" xr:uid="{EB9DE39E-56D3-44B8-ACA0-C81F57093854}"/>
    <cellStyle name="汇总 4 2" xfId="6224" xr:uid="{25D9940D-E770-4ED8-83AF-B5F74F58E719}"/>
    <cellStyle name="汇总 4 2 10" xfId="11011" xr:uid="{125981D2-B22C-42A8-8D98-A8E787938587}"/>
    <cellStyle name="汇总 4 2 10 2" xfId="31213" xr:uid="{442DD251-C0B5-4F7C-B539-0CFDF596FF41}"/>
    <cellStyle name="汇总 4 2 10 3" xfId="40989" xr:uid="{516D4F49-380C-45EA-85EE-D75D9F8B2188}"/>
    <cellStyle name="汇总 4 2 10 4" xfId="21021" xr:uid="{9B86BEB0-5F92-422A-AD97-AF2E364152D4}"/>
    <cellStyle name="汇总 4 2 11" xfId="11497" xr:uid="{4A548F6C-8546-47EC-8E86-EDB12E6D34CF}"/>
    <cellStyle name="汇总 4 2 11 2" xfId="31699" xr:uid="{5DE66F21-F158-4178-877E-EE017BD4E689}"/>
    <cellStyle name="汇总 4 2 11 3" xfId="41475" xr:uid="{2408F2DF-870E-415F-8A38-0D06079295BE}"/>
    <cellStyle name="汇总 4 2 11 4" xfId="21507" xr:uid="{5F48F863-A60C-4201-B434-DEA0D663D7A6}"/>
    <cellStyle name="汇总 4 2 12" xfId="11971" xr:uid="{3FC1F2F6-856F-4073-8FA5-389B69056FC5}"/>
    <cellStyle name="汇总 4 2 12 2" xfId="32172" xr:uid="{A73D4034-AB58-4D0B-BC1A-1FB27DA0368C}"/>
    <cellStyle name="汇总 4 2 12 3" xfId="41948" xr:uid="{42CE37AD-FEA4-4C17-9715-A4B997B00510}"/>
    <cellStyle name="汇总 4 2 12 4" xfId="21980" xr:uid="{39991BC8-5CD3-4455-BF60-719590A3B42E}"/>
    <cellStyle name="汇总 4 2 13" xfId="12432" xr:uid="{416AA4B2-3BF1-44C9-AD06-49011D86EA20}"/>
    <cellStyle name="汇总 4 2 13 2" xfId="32632" xr:uid="{2CDFEE2A-8182-4B3E-A209-1A33CB3AB3E4}"/>
    <cellStyle name="汇总 4 2 13 3" xfId="42408" xr:uid="{68EBE128-DA46-4D4A-8373-4F567AF0FAEA}"/>
    <cellStyle name="汇总 4 2 13 4" xfId="22440" xr:uid="{68CAE5F1-9EF9-4804-A666-93682858EC73}"/>
    <cellStyle name="汇总 4 2 14" xfId="12892" xr:uid="{FECC65B1-96CF-4F20-B3EB-305998836050}"/>
    <cellStyle name="汇总 4 2 14 2" xfId="33091" xr:uid="{1213A88D-9920-47B0-A452-A2CB56EF150C}"/>
    <cellStyle name="汇总 4 2 14 3" xfId="42867" xr:uid="{76CE7256-6E3B-4C6D-B99F-98C9E2BD0A21}"/>
    <cellStyle name="汇总 4 2 14 4" xfId="22899" xr:uid="{6226B3E3-1E14-4531-8EB2-078A7BC4BE0F}"/>
    <cellStyle name="汇总 4 2 15" xfId="13345" xr:uid="{305DF21B-FEB6-4D16-80F9-043F46A4A69E}"/>
    <cellStyle name="汇总 4 2 15 2" xfId="33542" xr:uid="{6C4768E1-90CC-4C92-86EA-759141CA37BF}"/>
    <cellStyle name="汇总 4 2 15 3" xfId="43318" xr:uid="{25FDB1E6-C450-40EA-9BE1-847C1B41A9EA}"/>
    <cellStyle name="汇总 4 2 15 4" xfId="23350" xr:uid="{EFFBE484-6FA6-4EAF-B48F-2C70DCFE793E}"/>
    <cellStyle name="汇总 4 2 16" xfId="26442" xr:uid="{9B78A56D-03C0-4E92-BF94-3A79359BF603}"/>
    <cellStyle name="汇总 4 2 17" xfId="36218" xr:uid="{A03433B3-EDEC-4B62-8E38-EF553764593C}"/>
    <cellStyle name="汇总 4 2 18" xfId="16250" xr:uid="{516F362E-553E-48A9-A321-CE1E9A88BB39}"/>
    <cellStyle name="汇总 4 2 2" xfId="6783" xr:uid="{D44BE8A8-13C0-46EC-9C16-5054760C60FB}"/>
    <cellStyle name="汇总 4 2 2 2" xfId="26997" xr:uid="{27BD4416-CA02-4429-954F-CE143CF0E2E8}"/>
    <cellStyle name="汇总 4 2 2 3" xfId="36773" xr:uid="{D63567AE-CAA5-4CB2-8BBE-F9C9EF11EC31}"/>
    <cellStyle name="汇总 4 2 2 4" xfId="16805" xr:uid="{D3C2D15D-E4AE-4B90-8202-6E656CA6EFDE}"/>
    <cellStyle name="汇总 4 2 3" xfId="7330" xr:uid="{7A227EE5-7229-46AF-ADA6-8EA4E91554E6}"/>
    <cellStyle name="汇总 4 2 3 2" xfId="27544" xr:uid="{C9C014B4-177A-4AEB-949D-13E8F0463E1D}"/>
    <cellStyle name="汇总 4 2 3 3" xfId="37320" xr:uid="{7A37637F-DDF3-485F-AAED-4D606BFABD61}"/>
    <cellStyle name="汇总 4 2 3 4" xfId="17352" xr:uid="{65EFD924-E4E2-47C3-8C86-53FC7B242A62}"/>
    <cellStyle name="汇总 4 2 4" xfId="7880" xr:uid="{5BAB2E5E-441F-4D8A-8203-1F820AD04809}"/>
    <cellStyle name="汇总 4 2 4 2" xfId="28092" xr:uid="{B5B15362-05DB-4624-A4AF-799FF3E8FE34}"/>
    <cellStyle name="汇总 4 2 4 3" xfId="37868" xr:uid="{9D5749FA-AE8F-4F4C-862E-9F0119D8B543}"/>
    <cellStyle name="汇总 4 2 4 4" xfId="17900" xr:uid="{9364CF20-1E6D-40F3-AA8C-04B64A9B00D2}"/>
    <cellStyle name="汇总 4 2 5" xfId="8422" xr:uid="{162F0733-0C11-48F8-8DAA-0449B62B6A2D}"/>
    <cellStyle name="汇总 4 2 5 2" xfId="28633" xr:uid="{BFB348E6-7F62-4196-988A-6BDD16FC84F2}"/>
    <cellStyle name="汇总 4 2 5 3" xfId="38409" xr:uid="{3D3B7066-7619-4DB9-BAEC-A04B2BE372DE}"/>
    <cellStyle name="汇总 4 2 5 4" xfId="18441" xr:uid="{EEF58347-7A6C-4FC7-AE7C-9A5D6707219C}"/>
    <cellStyle name="汇总 4 2 6" xfId="8948" xr:uid="{60F27749-8719-4095-974A-3BCFE94C297C}"/>
    <cellStyle name="汇总 4 2 6 2" xfId="29157" xr:uid="{55D9EC25-53AD-4148-B42D-F82ED202CA1E}"/>
    <cellStyle name="汇总 4 2 6 3" xfId="38933" xr:uid="{15731604-A920-429E-B780-15C9476E4FB8}"/>
    <cellStyle name="汇总 4 2 6 4" xfId="18965" xr:uid="{AC90488D-B6C6-4F19-A586-4ED405195C20}"/>
    <cellStyle name="汇总 4 2 7" xfId="9472" xr:uid="{CDC51B5A-C1A6-48BB-8672-2FACD1F72188}"/>
    <cellStyle name="汇总 4 2 7 2" xfId="29679" xr:uid="{39BB3B68-C56E-499D-BA2A-8113895F1069}"/>
    <cellStyle name="汇总 4 2 7 3" xfId="39455" xr:uid="{5D3F3247-A11D-429E-9DD3-3EDBAA792C54}"/>
    <cellStyle name="汇总 4 2 7 4" xfId="19487" xr:uid="{03C2666E-DBDE-4169-A9C6-F4C434CD3A23}"/>
    <cellStyle name="汇总 4 2 8" xfId="9996" xr:uid="{98BFE327-C7E6-41EE-9354-5A1418F15860}"/>
    <cellStyle name="汇总 4 2 8 2" xfId="30203" xr:uid="{A7410687-E7E2-4958-8CF7-55201F1E61DB}"/>
    <cellStyle name="汇总 4 2 8 3" xfId="39979" xr:uid="{1AE93C98-813C-456B-86B2-FA00362AE334}"/>
    <cellStyle name="汇总 4 2 8 4" xfId="20011" xr:uid="{18D6E484-9249-4243-88C3-D27AAA3D9DC7}"/>
    <cellStyle name="汇总 4 2 9" xfId="10507" xr:uid="{6FE94585-EF0F-4989-B527-CA98082FCE08}"/>
    <cellStyle name="汇总 4 2 9 2" xfId="30711" xr:uid="{755DF0E0-4AF2-490E-BEAF-33FDCC98D75B}"/>
    <cellStyle name="汇总 4 2 9 3" xfId="40487" xr:uid="{08616AAB-4ACE-4420-BC4C-8A978EABCF7E}"/>
    <cellStyle name="汇总 4 2 9 4" xfId="20519" xr:uid="{B5D4A14D-66B3-4637-93E9-BCA756D6E345}"/>
    <cellStyle name="汇总 4 20" xfId="24137" xr:uid="{B36C9176-49E4-43A5-8062-C901360B3A4C}"/>
    <cellStyle name="汇总 4 21" xfId="13786" xr:uid="{2C9E60BE-F092-44EC-AA6D-1BA2F980FCB3}"/>
    <cellStyle name="汇总 4 3" xfId="6563" xr:uid="{3AD1E407-4E3A-4114-AFD7-AD8317EE23DE}"/>
    <cellStyle name="汇总 4 3 10" xfId="11350" xr:uid="{23042C7B-79A2-4349-B2F8-C2C84310E084}"/>
    <cellStyle name="汇总 4 3 10 2" xfId="31552" xr:uid="{073AA826-2FD7-46D5-A818-53CF3F0C6F0C}"/>
    <cellStyle name="汇总 4 3 10 3" xfId="41328" xr:uid="{4D2617F6-1B35-4876-990D-A7F9F9EC7B18}"/>
    <cellStyle name="汇总 4 3 10 4" xfId="21360" xr:uid="{29EC732D-C223-48F6-ADE3-D4606FCF7EF7}"/>
    <cellStyle name="汇总 4 3 11" xfId="11836" xr:uid="{0AB7DB95-5FC2-4979-8035-2DC8855D9B21}"/>
    <cellStyle name="汇总 4 3 11 2" xfId="32038" xr:uid="{03567F6A-280D-40D7-B4CC-DB59255AA3C5}"/>
    <cellStyle name="汇总 4 3 11 3" xfId="41814" xr:uid="{1FCA357F-6CA8-42DA-821B-1FEE25F28ADF}"/>
    <cellStyle name="汇总 4 3 11 4" xfId="21846" xr:uid="{32E6ADEE-770A-4FDA-B6F8-144B296330E7}"/>
    <cellStyle name="汇总 4 3 12" xfId="12310" xr:uid="{F14EE8A6-615C-42EE-9241-4963749AE12F}"/>
    <cellStyle name="汇总 4 3 12 2" xfId="32511" xr:uid="{5AA571D2-309D-4C28-9043-CC0B9F99841B}"/>
    <cellStyle name="汇总 4 3 12 3" xfId="42287" xr:uid="{9972C4A9-6A04-4E47-A17D-7A2112AEB9FB}"/>
    <cellStyle name="汇总 4 3 12 4" xfId="22319" xr:uid="{39C2008C-DDBC-4260-AC03-916D126F4C4F}"/>
    <cellStyle name="汇总 4 3 13" xfId="12771" xr:uid="{8762FC7D-A9E4-4C7C-8B32-A670EBD4E593}"/>
    <cellStyle name="汇总 4 3 13 2" xfId="32971" xr:uid="{A34C61C3-6D41-48AD-882C-9FD00B253CA1}"/>
    <cellStyle name="汇总 4 3 13 3" xfId="42747" xr:uid="{988F059F-00F3-444F-B98E-C9C778F7DD00}"/>
    <cellStyle name="汇总 4 3 13 4" xfId="22779" xr:uid="{12C74A30-8B56-4217-9C2C-F5EBF21BBF3F}"/>
    <cellStyle name="汇总 4 3 14" xfId="13231" xr:uid="{6AF51757-0ECC-4097-A2FC-08E81D4D35FB}"/>
    <cellStyle name="汇总 4 3 14 2" xfId="33430" xr:uid="{B5588A1C-D2DC-435D-8678-4C74C155B5DE}"/>
    <cellStyle name="汇总 4 3 14 3" xfId="43206" xr:uid="{9C3EE588-00FE-456B-B50D-56B9DBB5B761}"/>
    <cellStyle name="汇总 4 3 14 4" xfId="23238" xr:uid="{3D22CBA0-2859-4027-904A-2BF0A36D4EC5}"/>
    <cellStyle name="汇总 4 3 15" xfId="13684" xr:uid="{27388899-761F-4A87-BAF8-19E544A4D98A}"/>
    <cellStyle name="汇总 4 3 15 2" xfId="33881" xr:uid="{0009DB3E-0904-475D-A4EF-23E20F52B2CA}"/>
    <cellStyle name="汇总 4 3 15 3" xfId="43657" xr:uid="{B6F5A75E-7705-4AB3-81F3-78101F45DE01}"/>
    <cellStyle name="汇总 4 3 15 4" xfId="23689" xr:uid="{8F4652FB-6B5D-4BE6-A670-74B304A60AF4}"/>
    <cellStyle name="汇总 4 3 16" xfId="26781" xr:uid="{24B978E9-D0DD-424C-8CD2-1595D82FD9EE}"/>
    <cellStyle name="汇总 4 3 17" xfId="36557" xr:uid="{93AF752E-3CE5-4661-A76A-FBA1BA0C7DF6}"/>
    <cellStyle name="汇总 4 3 18" xfId="16589" xr:uid="{53104FB9-1A3C-47B1-870A-F9131000D957}"/>
    <cellStyle name="汇总 4 3 2" xfId="7122" xr:uid="{F3DEB086-2242-44A4-ACCE-D8506F9B872C}"/>
    <cellStyle name="汇总 4 3 2 2" xfId="27336" xr:uid="{EF2E6A7F-4523-4BDC-9EAA-D4A8DF74FA77}"/>
    <cellStyle name="汇总 4 3 2 3" xfId="37112" xr:uid="{1CA3B952-B139-4C7F-A201-76E5072DE42C}"/>
    <cellStyle name="汇总 4 3 2 4" xfId="17144" xr:uid="{DA8C5173-C7CB-4112-8BDA-F1E17F1433ED}"/>
    <cellStyle name="汇总 4 3 3" xfId="7669" xr:uid="{370FDB2E-1FB3-4020-A8D9-9B7C64DDDA60}"/>
    <cellStyle name="汇总 4 3 3 2" xfId="27883" xr:uid="{AA2CEE0F-995B-4810-8FC5-B5977EC7B1AD}"/>
    <cellStyle name="汇总 4 3 3 3" xfId="37659" xr:uid="{4D7677F1-AAA8-4745-90BD-BFBD1AEFC2FE}"/>
    <cellStyle name="汇总 4 3 3 4" xfId="17691" xr:uid="{7CC97693-0F46-457C-86D3-CF56CA46976D}"/>
    <cellStyle name="汇总 4 3 4" xfId="8219" xr:uid="{AA53805F-C859-4FD0-9855-BE53965DC0DE}"/>
    <cellStyle name="汇总 4 3 4 2" xfId="28431" xr:uid="{7C13556B-A725-42D9-97A5-9BDAB2CABB93}"/>
    <cellStyle name="汇总 4 3 4 3" xfId="38207" xr:uid="{15D7DCB7-52B7-436C-8C8C-B69F55D450BC}"/>
    <cellStyle name="汇总 4 3 4 4" xfId="18239" xr:uid="{38182EAB-C0D5-42A9-9D32-BBD8020CAAC8}"/>
    <cellStyle name="汇总 4 3 5" xfId="8761" xr:uid="{A7CBE4F5-1683-42D1-B3AE-C91E8F2C3A87}"/>
    <cellStyle name="汇总 4 3 5 2" xfId="28972" xr:uid="{FD5893C2-F7B5-4155-81AD-17B028C2D434}"/>
    <cellStyle name="汇总 4 3 5 3" xfId="38748" xr:uid="{E15C671F-16F0-41E9-A96C-E05C3DEFAFBC}"/>
    <cellStyle name="汇总 4 3 5 4" xfId="18780" xr:uid="{9204E0CC-892F-4F4C-8648-912DBC3A68FA}"/>
    <cellStyle name="汇总 4 3 6" xfId="9287" xr:uid="{7A74603A-494D-4BEE-85CA-3E187CDA3BB6}"/>
    <cellStyle name="汇总 4 3 6 2" xfId="29496" xr:uid="{9446F7E9-7D1F-4B7E-A5EE-72D81D87B883}"/>
    <cellStyle name="汇总 4 3 6 3" xfId="39272" xr:uid="{E5734F83-EEED-4878-AD25-5ABECA082768}"/>
    <cellStyle name="汇总 4 3 6 4" xfId="19304" xr:uid="{252D4D18-C5CD-4EF4-8825-E6699132B18D}"/>
    <cellStyle name="汇总 4 3 7" xfId="9811" xr:uid="{54513076-82AC-4284-8516-00A489C0638D}"/>
    <cellStyle name="汇总 4 3 7 2" xfId="30018" xr:uid="{23269BF3-F6EC-4D94-97FB-C44D87186B87}"/>
    <cellStyle name="汇总 4 3 7 3" xfId="39794" xr:uid="{5DF28C75-ACD3-4D2C-B14B-CAD307B970DC}"/>
    <cellStyle name="汇总 4 3 7 4" xfId="19826" xr:uid="{798751DD-AA76-41FD-A803-AEC7E1C167B7}"/>
    <cellStyle name="汇总 4 3 8" xfId="10335" xr:uid="{C6E27E2C-5069-4179-A2CD-66C1484BF6FF}"/>
    <cellStyle name="汇总 4 3 8 2" xfId="30542" xr:uid="{40446FCD-ACC3-49D9-BB8A-EEB51E1DB0D4}"/>
    <cellStyle name="汇总 4 3 8 3" xfId="40318" xr:uid="{A5AA1984-39C0-421C-864C-B2FDDC819B84}"/>
    <cellStyle name="汇总 4 3 8 4" xfId="20350" xr:uid="{B6341126-45D9-4E9C-A412-DAA758DD89C8}"/>
    <cellStyle name="汇总 4 3 9" xfId="10846" xr:uid="{AE2EE730-4AE3-49BB-B916-854CB8462AB0}"/>
    <cellStyle name="汇总 4 3 9 2" xfId="31050" xr:uid="{6983FE71-4F83-4A5B-B908-C267B8858C31}"/>
    <cellStyle name="汇总 4 3 9 3" xfId="40826" xr:uid="{B1DAB874-7896-4B49-A7E4-0F5906762035}"/>
    <cellStyle name="汇总 4 3 9 4" xfId="20858" xr:uid="{23C24362-95B5-4B5C-8330-06027A2A1367}"/>
    <cellStyle name="汇总 4 4" xfId="4238" xr:uid="{A1C5F107-533B-4284-9814-973871C0847E}"/>
    <cellStyle name="汇总 4 4 2" xfId="24489" xr:uid="{B93D6CC7-CAA0-4519-B930-163FA38EFC2A}"/>
    <cellStyle name="汇总 4 4 3" xfId="34265" xr:uid="{07AD73C5-29D3-4FEC-A2AF-9494D6B8E055}"/>
    <cellStyle name="汇总 4 4 4" xfId="14297" xr:uid="{8D7045F3-EEA4-4854-A063-11EFEEF34A23}"/>
    <cellStyle name="汇总 4 5" xfId="5751" xr:uid="{A474FECC-4E2D-47FA-84DF-8D3F27FB22CB}"/>
    <cellStyle name="汇总 4 5 2" xfId="25980" xr:uid="{9DC19A3D-51C7-4460-8981-34AF0CE8F03A}"/>
    <cellStyle name="汇总 4 5 3" xfId="35756" xr:uid="{02FDD2C3-8328-4CE7-A6BD-08427E944765}"/>
    <cellStyle name="汇总 4 5 4" xfId="15788" xr:uid="{460233FE-9A9D-4ABA-83F6-286F2AB21C98}"/>
    <cellStyle name="汇总 4 6" xfId="4581" xr:uid="{85D7FA93-BB3F-464E-AEA4-FF1B8797CADA}"/>
    <cellStyle name="汇总 4 6 2" xfId="24828" xr:uid="{E999F742-C677-4DA8-9C92-FB21657E3A39}"/>
    <cellStyle name="汇总 4 6 3" xfId="34604" xr:uid="{F666334B-A251-4DEA-A225-348DF59CAD32}"/>
    <cellStyle name="汇总 4 6 4" xfId="14636" xr:uid="{6E207A38-957F-4C54-A071-461157407975}"/>
    <cellStyle name="汇总 4 7" xfId="5879" xr:uid="{C859BE70-8D86-4EEE-9A59-0D9158F54CC6}"/>
    <cellStyle name="汇总 4 7 2" xfId="26104" xr:uid="{C88104FC-09DE-4EE6-88FB-A5EA5A7E66A4}"/>
    <cellStyle name="汇总 4 7 3" xfId="35880" xr:uid="{82ACE9CD-CCD6-440E-B827-212C7163064F}"/>
    <cellStyle name="汇总 4 7 4" xfId="15912" xr:uid="{1FAAD18B-939E-4691-B275-4F02A52302A8}"/>
    <cellStyle name="汇总 4 8" xfId="4798" xr:uid="{9428A6DA-08D8-4D3D-AE18-36EE20A0216B}"/>
    <cellStyle name="汇总 4 8 2" xfId="25041" xr:uid="{088B04AE-F906-4540-8ED6-4E9528732D30}"/>
    <cellStyle name="汇总 4 8 3" xfId="34817" xr:uid="{0BF20B27-7183-4B3D-B8D4-50A4746DA8FF}"/>
    <cellStyle name="汇总 4 8 4" xfId="14849" xr:uid="{957F7690-F171-43B8-9181-1E8DE3B96A05}"/>
    <cellStyle name="汇总 4 9" xfId="5579" xr:uid="{6CC44AC5-5E8E-4393-9592-00820D0401D7}"/>
    <cellStyle name="汇总 4 9 2" xfId="25809" xr:uid="{4AA32B37-CC09-4B82-BA02-E309F419BBD5}"/>
    <cellStyle name="汇总 4 9 3" xfId="35585" xr:uid="{7F0A75A1-4FD3-42FD-ADA7-ED9CB489275D}"/>
    <cellStyle name="汇总 4 9 4" xfId="15617" xr:uid="{A5E113B1-978C-45FE-8E79-11D9D7D6D5F0}"/>
    <cellStyle name="汇总 5" xfId="3965" xr:uid="{4A872E25-3030-48AF-839B-77A1F0E543A9}"/>
    <cellStyle name="汇总 5 10" xfId="9438" xr:uid="{2B8134F8-D9CF-4EF3-AFAF-67A857E277CE}"/>
    <cellStyle name="汇总 5 10 2" xfId="29645" xr:uid="{F9A5FF0C-0264-4D06-B3F7-3A343A019C98}"/>
    <cellStyle name="汇总 5 10 3" xfId="39421" xr:uid="{7B5A088F-5039-452D-B53C-0418CDB8405D}"/>
    <cellStyle name="汇总 5 10 4" xfId="19453" xr:uid="{D12C0E25-35FE-410C-9E21-2D37A177581E}"/>
    <cellStyle name="汇总 5 11" xfId="9962" xr:uid="{A868FFD0-1823-430F-B91B-2014F50EDBEE}"/>
    <cellStyle name="汇总 5 11 2" xfId="30169" xr:uid="{2136C9F0-2449-46FC-834F-7DC2C7B4B743}"/>
    <cellStyle name="汇总 5 11 3" xfId="39945" xr:uid="{2C76EBF8-C957-42F1-9341-853EA811A50A}"/>
    <cellStyle name="汇总 5 11 4" xfId="19977" xr:uid="{B239BD70-480A-4616-AF08-51E2728510A8}"/>
    <cellStyle name="汇总 5 12" xfId="10473" xr:uid="{FEF50D21-4510-4A9C-A2C3-AF2C52E6DFB8}"/>
    <cellStyle name="汇总 5 12 2" xfId="30677" xr:uid="{24A981E9-4971-4F9A-B60B-C7E5E18077C2}"/>
    <cellStyle name="汇总 5 12 3" xfId="40453" xr:uid="{B51F0E70-F3F3-45C8-ABDB-471660C94A61}"/>
    <cellStyle name="汇总 5 12 4" xfId="20485" xr:uid="{C3A96618-80C7-4C76-9952-85D90882333F}"/>
    <cellStyle name="汇总 5 13" xfId="10977" xr:uid="{85DBFEE0-B530-420A-9982-5B4EB5845833}"/>
    <cellStyle name="汇总 5 13 2" xfId="31179" xr:uid="{F204C6BB-2824-4A9A-9C86-15A47280280A}"/>
    <cellStyle name="汇总 5 13 3" xfId="40955" xr:uid="{41529867-B88A-42D3-9101-CE93F2618571}"/>
    <cellStyle name="汇总 5 13 4" xfId="20987" xr:uid="{C2A2144E-3644-47D2-AD87-59E8B1EC845E}"/>
    <cellStyle name="汇总 5 14" xfId="11463" xr:uid="{792856B0-BF17-4696-95F1-5915D042CB0A}"/>
    <cellStyle name="汇总 5 14 2" xfId="31665" xr:uid="{7BAF70E1-7213-4788-84D1-9D61B5FCBB1C}"/>
    <cellStyle name="汇总 5 14 3" xfId="41441" xr:uid="{69E6E91B-B63E-450E-A24A-A9B7B2771697}"/>
    <cellStyle name="汇总 5 14 4" xfId="21473" xr:uid="{5AE03B77-ED9B-4DF9-9817-30BF37F8F00E}"/>
    <cellStyle name="汇总 5 15" xfId="11937" xr:uid="{680630D7-2633-4CE0-AFAC-AA17AD210891}"/>
    <cellStyle name="汇总 5 15 2" xfId="32138" xr:uid="{66BA8430-A49B-4870-B910-0D647F21CE36}"/>
    <cellStyle name="汇总 5 15 3" xfId="41914" xr:uid="{7D1902FC-8A80-4916-8ADF-313CBD5ABB74}"/>
    <cellStyle name="汇总 5 15 4" xfId="21946" xr:uid="{ACA7554E-2ED9-421F-9AD1-22F079A1DC93}"/>
    <cellStyle name="汇总 5 16" xfId="12398" xr:uid="{EEBE717B-0BB7-4856-94A8-2EC837C3404A}"/>
    <cellStyle name="汇总 5 16 2" xfId="32598" xr:uid="{1629101B-2375-4A9F-AA95-CAC57E52CC1D}"/>
    <cellStyle name="汇总 5 16 3" xfId="42374" xr:uid="{44186D9B-921A-4772-BD90-51778F2B7ADF}"/>
    <cellStyle name="汇总 5 16 4" xfId="22406" xr:uid="{BA866EDB-91B6-4DAA-85AD-69BA24459862}"/>
    <cellStyle name="汇总 5 17" xfId="12858" xr:uid="{961DAC30-3E14-44A2-882B-229F80EA2095}"/>
    <cellStyle name="汇总 5 17 2" xfId="33057" xr:uid="{F9A8938A-333D-45D3-A473-7D30FBAA20FB}"/>
    <cellStyle name="汇总 5 17 3" xfId="42833" xr:uid="{417530A4-388D-4A32-A294-8E6897B6A874}"/>
    <cellStyle name="汇总 5 17 4" xfId="22865" xr:uid="{B9C7C45C-51E6-48CC-9623-8912BE90E728}"/>
    <cellStyle name="汇总 5 18" xfId="13311" xr:uid="{638A347B-57F7-4033-AB85-267D3BE38F30}"/>
    <cellStyle name="汇总 5 18 2" xfId="33508" xr:uid="{E7476874-9309-46FB-A7D1-73C234CBAC61}"/>
    <cellStyle name="汇总 5 18 3" xfId="43284" xr:uid="{18091634-DE78-431F-8262-F20993146210}"/>
    <cellStyle name="汇总 5 18 4" xfId="23316" xr:uid="{B6364B47-7E6B-45B0-8597-AAD279B10023}"/>
    <cellStyle name="汇总 5 19" xfId="24223" xr:uid="{8C334821-65DF-43EC-8DCE-607CE90B15EF}"/>
    <cellStyle name="汇总 5 2" xfId="6608" xr:uid="{B756A941-4EF6-4CB3-AAD5-E2C609E21480}"/>
    <cellStyle name="汇总 5 2 10" xfId="11394" xr:uid="{9AEDD32E-12EA-484E-9630-B8E4262D8594}"/>
    <cellStyle name="汇总 5 2 10 2" xfId="31596" xr:uid="{3A643A82-11A4-4F79-8E52-F33FADBD4217}"/>
    <cellStyle name="汇总 5 2 10 3" xfId="41372" xr:uid="{E5F14B48-4E62-411F-B6CE-5D4A98AB8E4A}"/>
    <cellStyle name="汇总 5 2 10 4" xfId="21404" xr:uid="{9BF04CB8-B2B3-415E-BB26-2867DE015BC7}"/>
    <cellStyle name="汇总 5 2 11" xfId="11879" xr:uid="{0DFA41FC-72D5-4280-BB1C-7A57E06C71C0}"/>
    <cellStyle name="汇总 5 2 11 2" xfId="32081" xr:uid="{F3A460CC-7787-4369-844E-4F8F35E0A1D8}"/>
    <cellStyle name="汇总 5 2 11 3" xfId="41857" xr:uid="{75214525-8AFF-439D-B308-07B1ECD8FD09}"/>
    <cellStyle name="汇总 5 2 11 4" xfId="21889" xr:uid="{6D2D8498-737F-4C98-9260-C36D40193ABC}"/>
    <cellStyle name="汇总 5 2 12" xfId="12353" xr:uid="{F8340C0C-D2BD-435C-A980-C8B1E69C0B5E}"/>
    <cellStyle name="汇总 5 2 12 2" xfId="32554" xr:uid="{B2581000-1073-4697-AA23-5C5922316A67}"/>
    <cellStyle name="汇总 5 2 12 3" xfId="42330" xr:uid="{98E026AE-003A-49FC-8C5D-FCC344DECFF5}"/>
    <cellStyle name="汇总 5 2 12 4" xfId="22362" xr:uid="{9B06DDBA-3990-4828-B809-368C3C7C26C4}"/>
    <cellStyle name="汇总 5 2 13" xfId="12814" xr:uid="{78E85260-BF29-4500-BD88-17C1F459F5CB}"/>
    <cellStyle name="汇总 5 2 13 2" xfId="33014" xr:uid="{AE49B768-0854-4543-94FE-7A76CF12B9CE}"/>
    <cellStyle name="汇总 5 2 13 3" xfId="42790" xr:uid="{42A2AB8C-55B8-4B4E-82BC-30A9F9D1A505}"/>
    <cellStyle name="汇总 5 2 13 4" xfId="22822" xr:uid="{AEF2DB52-4820-4326-AC25-302BAB4BA3A8}"/>
    <cellStyle name="汇总 5 2 14" xfId="13273" xr:uid="{79606762-5221-45CE-898F-C201B3E3D91F}"/>
    <cellStyle name="汇总 5 2 14 2" xfId="33472" xr:uid="{1E40DFB6-E10E-4E8E-83EF-333EC567CF88}"/>
    <cellStyle name="汇总 5 2 14 3" xfId="43248" xr:uid="{B411D71B-14A9-41BF-9B2C-1A1C856FAA6D}"/>
    <cellStyle name="汇总 5 2 14 4" xfId="23280" xr:uid="{A4328D66-1952-4166-AF27-92DB837389AD}"/>
    <cellStyle name="汇总 5 2 15" xfId="13726" xr:uid="{1986E233-AEB0-4B98-9A6B-05A82876E655}"/>
    <cellStyle name="汇总 5 2 15 2" xfId="33923" xr:uid="{CDE6940A-3DA4-4F37-ACBC-9550B6A63E27}"/>
    <cellStyle name="汇总 5 2 15 3" xfId="43699" xr:uid="{09EA61DE-980C-455D-B5F2-9AC8FDF8398D}"/>
    <cellStyle name="汇总 5 2 15 4" xfId="23731" xr:uid="{0A4DBD34-1BEC-4D7F-B129-EB08434CFA84}"/>
    <cellStyle name="汇总 5 2 16" xfId="26823" xr:uid="{5461DE4E-2865-481C-8DD3-9D655ABAE1C4}"/>
    <cellStyle name="汇总 5 2 17" xfId="36599" xr:uid="{D75131E8-1218-427F-8F7D-B9D2F8880A81}"/>
    <cellStyle name="汇总 5 2 18" xfId="16631" xr:uid="{B4F824DF-CF2F-4DDB-8D97-C126E500CE02}"/>
    <cellStyle name="汇总 5 2 2" xfId="7165" xr:uid="{1AA3A87D-BE93-462E-8472-CD268A1EC20F}"/>
    <cellStyle name="汇总 5 2 2 2" xfId="27379" xr:uid="{474F08F8-967E-4A63-BB3E-4C724ADC367C}"/>
    <cellStyle name="汇总 5 2 2 3" xfId="37155" xr:uid="{F70EB773-3FD3-4BB1-9A65-E4D8A098642D}"/>
    <cellStyle name="汇总 5 2 2 4" xfId="17187" xr:uid="{C02040C6-8AE0-4CCF-8F32-8C4E73517C1F}"/>
    <cellStyle name="汇总 5 2 3" xfId="7714" xr:uid="{4C086522-1FC0-4701-8A80-F79C81719923}"/>
    <cellStyle name="汇总 5 2 3 2" xfId="27928" xr:uid="{6AF2805A-E210-4EDD-B03B-E0BF0F500C98}"/>
    <cellStyle name="汇总 5 2 3 3" xfId="37704" xr:uid="{DF75D0C6-4563-45E9-85D7-4BC0E51B2D27}"/>
    <cellStyle name="汇总 5 2 3 4" xfId="17736" xr:uid="{BD1A7F97-6E9C-4127-AF31-980D9FC93EB9}"/>
    <cellStyle name="汇总 5 2 4" xfId="8263" xr:uid="{FBD79524-7660-40FF-BD21-6040CC41FB8F}"/>
    <cellStyle name="汇总 5 2 4 2" xfId="28475" xr:uid="{227BFB22-F0FF-464D-9D67-5E96267680F3}"/>
    <cellStyle name="汇总 5 2 4 3" xfId="38251" xr:uid="{0159FDE4-6FB6-45B3-8355-5FAB0F3D7142}"/>
    <cellStyle name="汇总 5 2 4 4" xfId="18283" xr:uid="{75169A86-AE4E-4CC0-B081-B46815E3B784}"/>
    <cellStyle name="汇总 5 2 5" xfId="8805" xr:uid="{C19EF101-DE14-499A-B86D-76295E76348A}"/>
    <cellStyle name="汇总 5 2 5 2" xfId="29016" xr:uid="{5431E1FE-4809-453A-9692-69B28631F848}"/>
    <cellStyle name="汇总 5 2 5 3" xfId="38792" xr:uid="{208C5CB0-0916-466F-8095-59B68C36A7C2}"/>
    <cellStyle name="汇总 5 2 5 4" xfId="18824" xr:uid="{2ECFDC90-D74E-4F12-9750-7647428CF14F}"/>
    <cellStyle name="汇总 5 2 6" xfId="9330" xr:uid="{FE9CD05B-1B79-40B9-9DF1-3C8C9BFD12C5}"/>
    <cellStyle name="汇总 5 2 6 2" xfId="29539" xr:uid="{97158365-C650-4582-9480-F3B09C3481BE}"/>
    <cellStyle name="汇总 5 2 6 3" xfId="39315" xr:uid="{6758C4F2-D819-4583-A05D-30E999C7042E}"/>
    <cellStyle name="汇总 5 2 6 4" xfId="19347" xr:uid="{23B047B5-56C3-4359-9939-31E60E5D82B7}"/>
    <cellStyle name="汇总 5 2 7" xfId="9853" xr:uid="{F0BFEAC7-6B52-45C4-9A07-C6C8A276DE9B}"/>
    <cellStyle name="汇总 5 2 7 2" xfId="30060" xr:uid="{AE062696-1400-4ABB-BE2D-3AD83EB3D9E2}"/>
    <cellStyle name="汇总 5 2 7 3" xfId="39836" xr:uid="{65F63C2A-01FF-488B-8817-83F3C08D7AFB}"/>
    <cellStyle name="汇总 5 2 7 4" xfId="19868" xr:uid="{4F7F6B15-F89A-414F-8C35-E18A0283CFD9}"/>
    <cellStyle name="汇总 5 2 8" xfId="10379" xr:uid="{C1167E32-718A-4956-8FB3-98D5857946A0}"/>
    <cellStyle name="汇总 5 2 8 2" xfId="30586" xr:uid="{03E8CBA9-BB35-4E08-A822-6E093B4E9D08}"/>
    <cellStyle name="汇总 5 2 8 3" xfId="40362" xr:uid="{6D071A15-C425-4A88-8687-30DECA8D620B}"/>
    <cellStyle name="汇总 5 2 8 4" xfId="20394" xr:uid="{3E9DFDBE-5BCA-463D-92DB-373E66E30ABE}"/>
    <cellStyle name="汇总 5 2 9" xfId="10889" xr:uid="{3A121D57-BAEF-403B-9B56-8994A2BE9FD0}"/>
    <cellStyle name="汇总 5 2 9 2" xfId="31093" xr:uid="{A6BABBBD-C50A-4287-84FB-257F61AE63AD}"/>
    <cellStyle name="汇总 5 2 9 3" xfId="40869" xr:uid="{206C49AF-0759-4C29-AAC4-5C787EBFDA54}"/>
    <cellStyle name="汇总 5 2 9 4" xfId="20901" xr:uid="{C07AFEE5-E6D4-4803-A247-20BDE468B29B}"/>
    <cellStyle name="汇总 5 20" xfId="33999" xr:uid="{C500CA24-DF20-43A5-8BB9-E3D637A39FD8}"/>
    <cellStyle name="汇总 5 21" xfId="14031" xr:uid="{C65C4ACB-956F-4166-BE01-82CBBAE1871C}"/>
    <cellStyle name="汇总 5 3" xfId="6626" xr:uid="{86987B76-1D17-4190-995C-206BD47BABDA}"/>
    <cellStyle name="汇总 5 3 10" xfId="11412" xr:uid="{A012C0CE-D467-4CA2-991A-AA25AD8A8716}"/>
    <cellStyle name="汇总 5 3 10 2" xfId="31614" xr:uid="{B7E45369-EC53-4ACC-B0BB-84DD5C3D9A91}"/>
    <cellStyle name="汇总 5 3 10 3" xfId="41390" xr:uid="{EE36FCDE-6AFE-4234-BF22-047F1334D545}"/>
    <cellStyle name="汇总 5 3 10 4" xfId="21422" xr:uid="{051E90DE-D7D9-494F-840D-1455D8EC9CCD}"/>
    <cellStyle name="汇总 5 3 11" xfId="11897" xr:uid="{2E45A34E-D77B-4AC3-96D7-DF557862BEA8}"/>
    <cellStyle name="汇总 5 3 11 2" xfId="32099" xr:uid="{1B95E2DD-FECC-433E-AD51-C2C4D12CC747}"/>
    <cellStyle name="汇总 5 3 11 3" xfId="41875" xr:uid="{2737557B-A56B-48B4-A663-AFEF7EBDD140}"/>
    <cellStyle name="汇总 5 3 11 4" xfId="21907" xr:uid="{24219066-A765-4D18-BBB9-86A495845030}"/>
    <cellStyle name="汇总 5 3 12" xfId="12371" xr:uid="{0F68E3C6-205B-46F3-AF67-54DF8AF5D9E2}"/>
    <cellStyle name="汇总 5 3 12 2" xfId="32572" xr:uid="{F7147D0A-218C-448F-9616-685023BA421D}"/>
    <cellStyle name="汇总 5 3 12 3" xfId="42348" xr:uid="{7254677E-8FE1-4106-9BED-0F6ED1A92E30}"/>
    <cellStyle name="汇总 5 3 12 4" xfId="22380" xr:uid="{8A70A148-E4C5-4E73-B9DA-99B6AB16A6C0}"/>
    <cellStyle name="汇总 5 3 13" xfId="12832" xr:uid="{7707A277-268A-4162-8496-91B8A16A6026}"/>
    <cellStyle name="汇总 5 3 13 2" xfId="33032" xr:uid="{A3852FA5-4D78-4955-B686-0E11E42C18E2}"/>
    <cellStyle name="汇总 5 3 13 3" xfId="42808" xr:uid="{778841A2-17D6-4B2D-9F3D-1BBA5918003B}"/>
    <cellStyle name="汇总 5 3 13 4" xfId="22840" xr:uid="{1011ECE9-9117-4DAA-B735-78B35AD9AD93}"/>
    <cellStyle name="汇总 5 3 14" xfId="13291" xr:uid="{9C4888C7-CADE-405E-89B6-4C5927E346E8}"/>
    <cellStyle name="汇总 5 3 14 2" xfId="33490" xr:uid="{3BC8BA32-206D-43FB-A76D-5586CA0A8572}"/>
    <cellStyle name="汇总 5 3 14 3" xfId="43266" xr:uid="{FF60CCDD-3421-466B-AE32-ED055B7AD996}"/>
    <cellStyle name="汇总 5 3 14 4" xfId="23298" xr:uid="{8C72830F-23CF-4F97-A84C-48637BFB89E5}"/>
    <cellStyle name="汇总 5 3 15" xfId="13744" xr:uid="{94F622BC-CE87-4520-AC11-2935BF4E780A}"/>
    <cellStyle name="汇总 5 3 15 2" xfId="33941" xr:uid="{F870C85E-3457-4A07-801E-34043206631F}"/>
    <cellStyle name="汇总 5 3 15 3" xfId="43717" xr:uid="{F710B186-DF4D-49A3-A8D3-1CC9F6FE90F3}"/>
    <cellStyle name="汇总 5 3 15 4" xfId="23749" xr:uid="{80642183-D078-47EB-8FCA-0722D4F65465}"/>
    <cellStyle name="汇总 5 3 16" xfId="26841" xr:uid="{7DD40FAB-7407-46E3-9419-C129AAA6D87D}"/>
    <cellStyle name="汇总 5 3 17" xfId="36617" xr:uid="{346CFAE1-669F-4E32-9324-E7849900CCAE}"/>
    <cellStyle name="汇总 5 3 18" xfId="16649" xr:uid="{7445BBC5-6417-470C-B866-086B966F19AB}"/>
    <cellStyle name="汇总 5 3 2" xfId="7183" xr:uid="{23D357D9-9D1E-4405-AC9E-8A9B416D1D1D}"/>
    <cellStyle name="汇总 5 3 2 2" xfId="27397" xr:uid="{4B83CA0D-78B0-42F7-8F73-A2A1FA72108B}"/>
    <cellStyle name="汇总 5 3 2 3" xfId="37173" xr:uid="{9A0A8B17-3B68-4B87-A5C3-13A7D2B7E38D}"/>
    <cellStyle name="汇总 5 3 2 4" xfId="17205" xr:uid="{0DAEB33E-4E25-47CF-8321-2EFDB96BB74E}"/>
    <cellStyle name="汇总 5 3 3" xfId="7732" xr:uid="{F0A68A51-0CAD-4E65-B302-31FC7A9A0937}"/>
    <cellStyle name="汇总 5 3 3 2" xfId="27946" xr:uid="{CCBF9BB7-F034-4267-89A7-AF1DF24C7BAC}"/>
    <cellStyle name="汇总 5 3 3 3" xfId="37722" xr:uid="{3FD01349-27BA-4EFA-9A81-2F9E8AADA75A}"/>
    <cellStyle name="汇总 5 3 3 4" xfId="17754" xr:uid="{C129383F-53C8-47DC-8306-FBBBC0D38ADB}"/>
    <cellStyle name="汇总 5 3 4" xfId="8281" xr:uid="{0A6AB1D8-E4B1-489A-A832-D4CCA2E661B3}"/>
    <cellStyle name="汇总 5 3 4 2" xfId="28493" xr:uid="{C97DA288-70A1-4F04-8420-E6EF770E3073}"/>
    <cellStyle name="汇总 5 3 4 3" xfId="38269" xr:uid="{7D35F839-3632-4171-A68D-00178CFB629C}"/>
    <cellStyle name="汇总 5 3 4 4" xfId="18301" xr:uid="{4609558F-E90B-499A-9924-605805917A3F}"/>
    <cellStyle name="汇总 5 3 5" xfId="8823" xr:uid="{07CBC0A6-9B35-462D-8CC3-5BC6EBE2599A}"/>
    <cellStyle name="汇总 5 3 5 2" xfId="29034" xr:uid="{FD819258-465A-49E2-A24E-019C872F4730}"/>
    <cellStyle name="汇总 5 3 5 3" xfId="38810" xr:uid="{1A369E05-DC6C-4D7D-93D1-FA4AFD0BF713}"/>
    <cellStyle name="汇总 5 3 5 4" xfId="18842" xr:uid="{36A26135-5EA9-4034-8AF8-7ABB3F227464}"/>
    <cellStyle name="汇总 5 3 6" xfId="9348" xr:uid="{E8797E7D-6585-4BCF-B953-D992A16F7A4F}"/>
    <cellStyle name="汇总 5 3 6 2" xfId="29557" xr:uid="{AD24C248-E05A-428D-B2B3-C301B96E24A1}"/>
    <cellStyle name="汇总 5 3 6 3" xfId="39333" xr:uid="{2E8B7756-0C11-41FA-90C3-CECBDDC96EDD}"/>
    <cellStyle name="汇总 5 3 6 4" xfId="19365" xr:uid="{BEF7DF09-D9DD-4911-84C6-C69BEEC9FFEA}"/>
    <cellStyle name="汇总 5 3 7" xfId="9871" xr:uid="{749B34C6-8F35-4FB2-9D9D-39BAFF433D9B}"/>
    <cellStyle name="汇总 5 3 7 2" xfId="30078" xr:uid="{3C297B35-5FDE-4AB4-B5D8-DD9CD2FEFA9F}"/>
    <cellStyle name="汇总 5 3 7 3" xfId="39854" xr:uid="{3B699E8B-AE62-4BC5-9A3D-69583368040F}"/>
    <cellStyle name="汇总 5 3 7 4" xfId="19886" xr:uid="{974AA4E2-8875-49C4-B477-7025EC66BAB7}"/>
    <cellStyle name="汇总 5 3 8" xfId="10397" xr:uid="{805771DD-379B-4041-85AD-AE54BC8A0B4F}"/>
    <cellStyle name="汇总 5 3 8 2" xfId="30604" xr:uid="{AB0FA8F1-2A34-45BA-B582-4F8F403C558D}"/>
    <cellStyle name="汇总 5 3 8 3" xfId="40380" xr:uid="{09FEAD7E-3136-4060-9878-A3B1CBFA5AA5}"/>
    <cellStyle name="汇总 5 3 8 4" xfId="20412" xr:uid="{16B39A6B-1D5C-46FF-A5E3-AF32B8A0A686}"/>
    <cellStyle name="汇总 5 3 9" xfId="10907" xr:uid="{F902ED61-8425-4F88-93D1-6574AB968D9D}"/>
    <cellStyle name="汇总 5 3 9 2" xfId="31111" xr:uid="{D4F03E16-D6E5-47EB-8D42-CD92FD84C595}"/>
    <cellStyle name="汇总 5 3 9 3" xfId="40887" xr:uid="{EC970828-FF61-4C58-A7C8-506FF7C906BD}"/>
    <cellStyle name="汇总 5 3 9 4" xfId="20919" xr:uid="{7DDB00CF-3DC9-4A89-8F90-C4E423C2163A}"/>
    <cellStyle name="汇总 5 4" xfId="6189" xr:uid="{76AE0021-5640-4E8D-9180-4F5F59DAC94D}"/>
    <cellStyle name="汇总 5 4 2" xfId="26407" xr:uid="{4BF06879-7F5F-4A8D-B96C-91C2ACDA5253}"/>
    <cellStyle name="汇总 5 4 3" xfId="36183" xr:uid="{76EE039C-E9F6-43F8-9AEE-B30F78E85B3C}"/>
    <cellStyle name="汇总 5 4 4" xfId="16215" xr:uid="{986579BE-312F-453E-B008-C60D8AE174B8}"/>
    <cellStyle name="汇总 5 5" xfId="6749" xr:uid="{5F9B6C7B-6776-4DA0-A6AC-971AD7075971}"/>
    <cellStyle name="汇总 5 5 2" xfId="26963" xr:uid="{9B1DC61D-42B8-4C12-A7A0-355B74E5A40B}"/>
    <cellStyle name="汇总 5 5 3" xfId="36739" xr:uid="{5B153D06-B7A6-4C94-834C-BA4550877013}"/>
    <cellStyle name="汇总 5 5 4" xfId="16771" xr:uid="{1B25EB3E-4BD8-4723-A66C-D811BC821306}"/>
    <cellStyle name="汇总 5 6" xfId="7295" xr:uid="{8E19702C-0C1C-4C5C-89DC-84258D88FB92}"/>
    <cellStyle name="汇总 5 6 2" xfId="27509" xr:uid="{817052BA-F250-4C88-9031-385DA34334ED}"/>
    <cellStyle name="汇总 5 6 3" xfId="37285" xr:uid="{DA14EBFC-8CC1-4EBC-A442-1CD361530F8B}"/>
    <cellStyle name="汇总 5 6 4" xfId="17317" xr:uid="{C5561698-F732-4B6E-B602-DFB6F326B9CE}"/>
    <cellStyle name="汇总 5 7" xfId="7845" xr:uid="{AD55660C-0549-488B-81B1-18C59A1D9DE7}"/>
    <cellStyle name="汇总 5 7 2" xfId="28057" xr:uid="{6A9F8DD1-5203-454F-AE16-9D09BD3B73BC}"/>
    <cellStyle name="汇总 5 7 3" xfId="37833" xr:uid="{7C5FA0BF-5F8F-421F-B5E7-1ED756CCBAAF}"/>
    <cellStyle name="汇总 5 7 4" xfId="17865" xr:uid="{DA125B0A-447F-44FE-8E66-10A9020B04DE}"/>
    <cellStyle name="汇总 5 8" xfId="8388" xr:uid="{1AB8D005-AE96-4BAC-ADD0-F3A721669E9B}"/>
    <cellStyle name="汇总 5 8 2" xfId="28599" xr:uid="{8ACA7157-C497-44B3-8F9D-FCFA1F7EA697}"/>
    <cellStyle name="汇总 5 8 3" xfId="38375" xr:uid="{E0462645-4CFB-4EE7-98BE-F1168FE57A31}"/>
    <cellStyle name="汇总 5 8 4" xfId="18407" xr:uid="{7CDFDFF9-5714-4C5F-8EE8-8DD78EDB39B4}"/>
    <cellStyle name="汇总 5 9" xfId="8914" xr:uid="{634115F5-60F9-4E92-9106-C602E6ACE9C2}"/>
    <cellStyle name="汇总 5 9 2" xfId="29123" xr:uid="{682305A8-4D33-4EE4-9F54-124720F1829F}"/>
    <cellStyle name="汇总 5 9 3" xfId="38899" xr:uid="{A4C9B075-61BE-42EC-BEC9-D37EA3AE67CE}"/>
    <cellStyle name="汇总 5 9 4" xfId="18931" xr:uid="{124928C0-D9BA-47A5-99C3-4B3214FF2FB3}"/>
    <cellStyle name="汇总 6" xfId="23780" xr:uid="{88F9F3DA-C9E0-42B2-8E15-619880D8C832}"/>
    <cellStyle name="汇总 7" xfId="13777" xr:uid="{BB984091-24F8-4BDC-8142-B977CE989862}"/>
    <cellStyle name="注释" xfId="548" xr:uid="{C58EFAC9-13F5-4EFC-9DB3-9911DA9EDF75}"/>
    <cellStyle name="注释 2" xfId="591" xr:uid="{64EEF474-6F4B-4166-801B-3CB8B27A6D6B}"/>
    <cellStyle name="注释 2 10" xfId="5979" xr:uid="{24210845-0DE2-4200-B2A9-E75A5D0F7805}"/>
    <cellStyle name="注释 2 10 2" xfId="26200" xr:uid="{FECD68CB-F810-471E-9DD4-08ECC20DBA3E}"/>
    <cellStyle name="注释 2 10 3" xfId="35976" xr:uid="{6A33A7C9-AA84-4FD4-A942-E96DAF4F5122}"/>
    <cellStyle name="注释 2 10 4" xfId="16008" xr:uid="{F58C0B0E-3B53-4F17-AD02-D6078B59BA3B}"/>
    <cellStyle name="注释 2 11" xfId="7755" xr:uid="{66B8F5C4-FF24-4228-B9AE-7C272ED8BC20}"/>
    <cellStyle name="注释 2 11 2" xfId="27968" xr:uid="{7B1F1352-600C-4CC5-A567-C2A666FE1F49}"/>
    <cellStyle name="注释 2 11 3" xfId="37744" xr:uid="{8A0648BE-6D86-4D7A-99FD-A686C3F2A3E1}"/>
    <cellStyle name="注释 2 11 4" xfId="17776" xr:uid="{C3547E7E-91A5-4F3A-ADAF-627731A2BE49}"/>
    <cellStyle name="注释 2 12" xfId="5396" xr:uid="{AD522E3D-7B3C-4604-8A47-096C2BC1FF14}"/>
    <cellStyle name="注释 2 12 2" xfId="25633" xr:uid="{580C9513-3FDC-4905-940D-73B08A56E03D}"/>
    <cellStyle name="注释 2 12 3" xfId="35409" xr:uid="{A00C4501-27E8-4967-8007-375B13098F06}"/>
    <cellStyle name="注释 2 12 4" xfId="15441" xr:uid="{ADEE51B0-26B7-479D-BACC-2227E03A1097}"/>
    <cellStyle name="注释 2 13" xfId="7758" xr:uid="{204360E2-7AAB-45AB-831A-CDFDB988E31C}"/>
    <cellStyle name="注释 2 13 2" xfId="27971" xr:uid="{0372B7A9-E6CD-4B1C-A181-EDA34E9B1D74}"/>
    <cellStyle name="注释 2 13 3" xfId="37747" xr:uid="{9DF24990-3AA4-4676-AFCD-084047EEE90B}"/>
    <cellStyle name="注释 2 13 4" xfId="17779" xr:uid="{D8BA4A3F-35E9-4F13-B486-C0BFF6842E51}"/>
    <cellStyle name="注释 2 14" xfId="7199" xr:uid="{F3E15018-B8E3-4F32-BE81-01ED549AE8A9}"/>
    <cellStyle name="注释 2 14 2" xfId="27413" xr:uid="{94CDB5A4-0B37-4D4A-B01A-7EDCB271ADB7}"/>
    <cellStyle name="注释 2 14 3" xfId="37189" xr:uid="{DEC4E8AD-E72E-429C-8791-50B527D4A7A1}"/>
    <cellStyle name="注释 2 14 4" xfId="17221" xr:uid="{5D885FA5-D768-4802-837D-61C35E974B13}"/>
    <cellStyle name="注释 2 15" xfId="6088" xr:uid="{1ECBDF75-A7CC-48A4-BB80-4B880AD3128A}"/>
    <cellStyle name="注释 2 15 2" xfId="26308" xr:uid="{5C404F13-764C-4F49-9ACC-F7411D07A431}"/>
    <cellStyle name="注释 2 15 3" xfId="36084" xr:uid="{5658F928-7933-4CB7-B531-15395EAD4160}"/>
    <cellStyle name="注释 2 15 4" xfId="16116" xr:uid="{98626CC1-6A67-49FB-9745-EE327DE0F295}"/>
    <cellStyle name="注释 2 16" xfId="10413" xr:uid="{85948CF7-E972-473A-8D37-CCA0F84F65A1}"/>
    <cellStyle name="注释 2 16 2" xfId="30618" xr:uid="{CAF38DF8-C332-4ECC-994F-7A187215D391}"/>
    <cellStyle name="注释 2 16 3" xfId="40394" xr:uid="{F93033E5-144C-458E-B573-BB43386F43C2}"/>
    <cellStyle name="注释 2 16 4" xfId="20426" xr:uid="{195A78AA-70E8-427A-80E1-97B96FD8C60A}"/>
    <cellStyle name="注释 2 17" xfId="5593" xr:uid="{CB6C4471-28F7-4B72-A96A-2A4F9FD001CA}"/>
    <cellStyle name="注释 2 17 2" xfId="25823" xr:uid="{763838D3-9F6C-4FE2-BB3E-E048A50F5095}"/>
    <cellStyle name="注释 2 17 3" xfId="35599" xr:uid="{AD127172-82C7-4EB7-9791-CD05ADC44DC3}"/>
    <cellStyle name="注释 2 17 4" xfId="15631" xr:uid="{ECB0A3CF-DD79-4175-A809-10E1D10061E2}"/>
    <cellStyle name="注释 2 18" xfId="7764" xr:uid="{68AC68A7-A5EB-406C-8840-E77B6BD532EF}"/>
    <cellStyle name="注释 2 18 2" xfId="27977" xr:uid="{1ED6BAC4-7E86-459D-94FC-C4022161D5E8}"/>
    <cellStyle name="注释 2 18 3" xfId="37753" xr:uid="{7003546A-43CA-4833-A0EA-ADFEC5F4E2CE}"/>
    <cellStyle name="注释 2 18 4" xfId="17785" xr:uid="{96F9EAF6-2AC3-48BB-A094-40AC97D40645}"/>
    <cellStyle name="注释 2 19" xfId="11904" xr:uid="{3669A74B-9140-408D-A4D0-7F87AA4BD837}"/>
    <cellStyle name="注释 2 19 2" xfId="32105" xr:uid="{894E40C6-D458-44F0-B9D8-8ED0326D61C0}"/>
    <cellStyle name="注释 2 19 3" xfId="41881" xr:uid="{2520805C-4168-44F1-BF54-B188168AF282}"/>
    <cellStyle name="注释 2 19 4" xfId="21913" xr:uid="{87D29B5C-2A03-4C2D-A49D-F9233C167F12}"/>
    <cellStyle name="注释 2 2" xfId="706" xr:uid="{CB07271A-6583-44ED-9C0D-ED1502EFA7B2}"/>
    <cellStyle name="注释 2 2 10" xfId="4867" xr:uid="{679E2021-CC1C-446E-A478-55704659529F}"/>
    <cellStyle name="注释 2 2 10 2" xfId="25108" xr:uid="{53D669EC-D508-40FC-BB4B-473341BC37CA}"/>
    <cellStyle name="注释 2 2 10 3" xfId="34884" xr:uid="{BBE6329A-ECB4-4FD2-95EA-2F088183BC2A}"/>
    <cellStyle name="注释 2 2 10 4" xfId="14916" xr:uid="{A89BB8FC-BF18-448B-8E78-4E43C6CCE374}"/>
    <cellStyle name="注释 2 2 11" xfId="4526" xr:uid="{877906FA-11ED-421B-8A7D-D06FF0030450}"/>
    <cellStyle name="注释 2 2 11 2" xfId="24775" xr:uid="{BADE1BD3-804A-4935-88B6-DF944C729227}"/>
    <cellStyle name="注释 2 2 11 3" xfId="34551" xr:uid="{626294B9-0818-4E47-81F7-043EA450DE31}"/>
    <cellStyle name="注释 2 2 11 4" xfId="14583" xr:uid="{0645F000-8743-4045-B79E-8D163282A75C}"/>
    <cellStyle name="注释 2 2 12" xfId="5700" xr:uid="{8C5D53E0-6B26-4D4F-BBD8-7C317E037569}"/>
    <cellStyle name="注释 2 2 12 2" xfId="25929" xr:uid="{31478187-FFBA-41BA-B640-51FB3F9897A5}"/>
    <cellStyle name="注释 2 2 12 3" xfId="35705" xr:uid="{9DFF93B4-A190-4E29-9F38-0BCC753364E9}"/>
    <cellStyle name="注释 2 2 12 4" xfId="15737" xr:uid="{FDCAB36F-06E9-44C9-9AED-74C7E336C00C}"/>
    <cellStyle name="注释 2 2 13" xfId="5237" xr:uid="{EAE1BBBA-8CCE-4EC7-B9A3-5F0416E5CB8D}"/>
    <cellStyle name="注释 2 2 13 2" xfId="25477" xr:uid="{3948B6A5-A7E3-4FFD-B303-60DDDC889A30}"/>
    <cellStyle name="注释 2 2 13 3" xfId="35253" xr:uid="{FB442D36-99C9-4F15-9FAC-24D851426796}"/>
    <cellStyle name="注释 2 2 13 4" xfId="15285" xr:uid="{221B1433-72EB-4019-9FFC-DB041DC739B4}"/>
    <cellStyle name="注释 2 2 14" xfId="6047" xr:uid="{7281E628-F1D6-4B50-8683-9F3DAB7F9B86}"/>
    <cellStyle name="注释 2 2 14 2" xfId="26267" xr:uid="{47210B78-DEBE-4A4C-9DE9-BDFC23B30EF8}"/>
    <cellStyle name="注释 2 2 14 3" xfId="36043" xr:uid="{15B3419E-D4B7-450E-96A7-031C1948E342}"/>
    <cellStyle name="注释 2 2 14 4" xfId="16075" xr:uid="{C6298682-989B-4E95-938A-506CA2E83F47}"/>
    <cellStyle name="注释 2 2 15" xfId="9421" xr:uid="{72495A67-4E4F-4069-8790-0CDACA53F92D}"/>
    <cellStyle name="注释 2 2 15 2" xfId="29629" xr:uid="{CFB011B7-0F32-48C7-B410-0094282BA84B}"/>
    <cellStyle name="注释 2 2 15 3" xfId="39405" xr:uid="{7B94F6D2-E6A5-4051-B800-212BBFDCF5E2}"/>
    <cellStyle name="注释 2 2 15 4" xfId="19437" xr:uid="{351EE361-5326-4C9F-8C99-446CDCDEF07F}"/>
    <cellStyle name="注释 2 2 16" xfId="4551" xr:uid="{2A42EC8E-7D19-4E4F-ADC0-9BCB1213B204}"/>
    <cellStyle name="注释 2 2 16 2" xfId="24800" xr:uid="{B850B5A7-02FD-41BC-8BF1-67C4DBDE3AFE}"/>
    <cellStyle name="注释 2 2 16 3" xfId="34576" xr:uid="{00633930-5404-4BCA-990C-381340802F07}"/>
    <cellStyle name="注释 2 2 16 4" xfId="14608" xr:uid="{80735D04-18BF-4614-AA52-240FDC88A6CE}"/>
    <cellStyle name="注释 2 2 17" xfId="6696" xr:uid="{005BDAD5-4301-4D20-9C41-71E4EFF1BB73}"/>
    <cellStyle name="注释 2 2 17 2" xfId="26910" xr:uid="{FF32E769-00F6-4911-AFE9-F580F309ECB1}"/>
    <cellStyle name="注释 2 2 17 3" xfId="36686" xr:uid="{CC958761-3307-43E5-9CBB-917114C0B6B8}"/>
    <cellStyle name="注释 2 2 17 4" xfId="16718" xr:uid="{09DEC1F3-63CB-4E13-9E2F-1C7F6FA9F901}"/>
    <cellStyle name="注释 2 2 18" xfId="8296" xr:uid="{0B8C1761-EE38-487E-AA05-2AECCDC0713B}"/>
    <cellStyle name="注释 2 2 18 2" xfId="28508" xr:uid="{FD75F425-42CA-4653-8742-457404D7BD11}"/>
    <cellStyle name="注释 2 2 18 3" xfId="38284" xr:uid="{D506984D-B538-49BC-9966-007E5F5400DA}"/>
    <cellStyle name="注释 2 2 18 4" xfId="18316" xr:uid="{560E7FAD-7E84-4F9B-AC77-49369FBD5E8E}"/>
    <cellStyle name="注释 2 2 19" xfId="23829" xr:uid="{586EB34A-33FD-4326-B58B-859F3CA1DFE7}"/>
    <cellStyle name="注释 2 2 2" xfId="6267" xr:uid="{FAD350B5-10C7-4E87-8FD6-77B69396E942}"/>
    <cellStyle name="注释 2 2 2 10" xfId="11054" xr:uid="{F2BDB816-AB61-46A8-8807-2E20C3BD85D8}"/>
    <cellStyle name="注释 2 2 2 10 2" xfId="31256" xr:uid="{0C3A0537-3A7A-435D-B3C3-4B052C617956}"/>
    <cellStyle name="注释 2 2 2 10 3" xfId="41032" xr:uid="{D289501E-EC21-48C9-902B-5B0B16F9BED9}"/>
    <cellStyle name="注释 2 2 2 10 4" xfId="21064" xr:uid="{5C8081F4-9AB4-4C81-9E99-42A8C7B8512E}"/>
    <cellStyle name="注释 2 2 2 11" xfId="11540" xr:uid="{49B43BBF-F7B6-417E-861C-849F2A293D16}"/>
    <cellStyle name="注释 2 2 2 11 2" xfId="31742" xr:uid="{0D5B8497-2866-4836-8B61-F83E1811B53E}"/>
    <cellStyle name="注释 2 2 2 11 3" xfId="41518" xr:uid="{A2178B3D-FE91-4BC1-890F-C61D7C7325FC}"/>
    <cellStyle name="注释 2 2 2 11 4" xfId="21550" xr:uid="{EE526FC2-7BB8-48AF-BEC3-BAD5CC07F280}"/>
    <cellStyle name="注释 2 2 2 12" xfId="12014" xr:uid="{E84EB248-5AF5-4318-955A-668E30D20D5D}"/>
    <cellStyle name="注释 2 2 2 12 2" xfId="32215" xr:uid="{83378C5D-15E7-4E64-BACC-AC6401CDB4B2}"/>
    <cellStyle name="注释 2 2 2 12 3" xfId="41991" xr:uid="{DFCDD9A5-84C7-4802-AAC1-430D2F1ADD90}"/>
    <cellStyle name="注释 2 2 2 12 4" xfId="22023" xr:uid="{59A5B412-3E56-424C-90A4-8BFFADDA68B7}"/>
    <cellStyle name="注释 2 2 2 13" xfId="12475" xr:uid="{8BC6FB68-CD38-4152-BFA5-4DA910C882E6}"/>
    <cellStyle name="注释 2 2 2 13 2" xfId="32675" xr:uid="{9D72F054-5946-4CB7-A90D-173557F524AD}"/>
    <cellStyle name="注释 2 2 2 13 3" xfId="42451" xr:uid="{B16DB3A2-EC9B-48AC-803A-08ACC08E9130}"/>
    <cellStyle name="注释 2 2 2 13 4" xfId="22483" xr:uid="{5B454617-1134-4C17-85CA-3B648420E829}"/>
    <cellStyle name="注释 2 2 2 14" xfId="12935" xr:uid="{D3F86C0E-82DC-4BA3-81AB-FFDFA4C93406}"/>
    <cellStyle name="注释 2 2 2 14 2" xfId="33134" xr:uid="{D9758A22-49E2-491E-9794-F5D7DAF7A51C}"/>
    <cellStyle name="注释 2 2 2 14 3" xfId="42910" xr:uid="{3A050AFC-FB0F-4EBF-B0CB-F9C74D6911B3}"/>
    <cellStyle name="注释 2 2 2 14 4" xfId="22942" xr:uid="{64EE8DCF-AF1E-4C54-A514-6CB953F612D2}"/>
    <cellStyle name="注释 2 2 2 15" xfId="13388" xr:uid="{85AAE7F3-80DE-4915-9A71-D301BECDC759}"/>
    <cellStyle name="注释 2 2 2 15 2" xfId="33585" xr:uid="{BF8F4961-05E4-4191-AD2B-328680C42539}"/>
    <cellStyle name="注释 2 2 2 15 3" xfId="43361" xr:uid="{99B0BB60-B01F-46F9-B2AA-E7E9935F50DA}"/>
    <cellStyle name="注释 2 2 2 15 4" xfId="23393" xr:uid="{22F536D0-525D-4E6D-AEF5-E0BE2604D304}"/>
    <cellStyle name="注释 2 2 2 16" xfId="26485" xr:uid="{E18A2461-882E-482F-A9EC-D47F4F357505}"/>
    <cellStyle name="注释 2 2 2 17" xfId="36261" xr:uid="{F6026079-C282-4570-9DFE-D1B49F46ADC2}"/>
    <cellStyle name="注释 2 2 2 18" xfId="16293" xr:uid="{05F6ECA6-5F23-4EB0-A724-209C9DFF45A9}"/>
    <cellStyle name="注释 2 2 2 2" xfId="6826" xr:uid="{2268582B-5C26-468E-BE6A-6788EE4DA3CE}"/>
    <cellStyle name="注释 2 2 2 2 2" xfId="27040" xr:uid="{887B22D8-8BA7-4D66-BAC5-1A00820017B3}"/>
    <cellStyle name="注释 2 2 2 2 3" xfId="36816" xr:uid="{42AA593A-9289-4167-ADA0-1F817396AB81}"/>
    <cellStyle name="注释 2 2 2 2 4" xfId="16848" xr:uid="{676B1BE7-6E8B-4898-B74A-0D4EF6A0DB1F}"/>
    <cellStyle name="注释 2 2 2 3" xfId="7373" xr:uid="{EE1ADB72-7FD0-4DB6-8C31-6EEFB172C924}"/>
    <cellStyle name="注释 2 2 2 3 2" xfId="27587" xr:uid="{242CFED4-8549-47EF-BB10-DD9AE534CBDE}"/>
    <cellStyle name="注释 2 2 2 3 3" xfId="37363" xr:uid="{1C18DC69-B3E8-4699-AE40-3A6BB95D3D5F}"/>
    <cellStyle name="注释 2 2 2 3 4" xfId="17395" xr:uid="{0FCFAC5A-B1CA-436A-B1CA-D388D32EE45C}"/>
    <cellStyle name="注释 2 2 2 4" xfId="7923" xr:uid="{F74CEC20-745D-489E-96B7-D5B40C11F827}"/>
    <cellStyle name="注释 2 2 2 4 2" xfId="28135" xr:uid="{FB827CBC-3158-4D4E-9275-0C8188587753}"/>
    <cellStyle name="注释 2 2 2 4 3" xfId="37911" xr:uid="{14CEBB44-0D51-4367-8D59-578AD6D2F525}"/>
    <cellStyle name="注释 2 2 2 4 4" xfId="17943" xr:uid="{9884D778-25A3-4923-BB62-048CD8242201}"/>
    <cellStyle name="注释 2 2 2 5" xfId="8465" xr:uid="{2435602F-F1F8-414B-A88E-4A56D71C3471}"/>
    <cellStyle name="注释 2 2 2 5 2" xfId="28676" xr:uid="{987CA076-7648-45C0-9BD9-B7266E7ADA6A}"/>
    <cellStyle name="注释 2 2 2 5 3" xfId="38452" xr:uid="{DB4F5056-41A3-440B-B7C9-7EDD6B1A2054}"/>
    <cellStyle name="注释 2 2 2 5 4" xfId="18484" xr:uid="{DB12991E-A943-44C7-9AAA-0529D0B47C80}"/>
    <cellStyle name="注释 2 2 2 6" xfId="8991" xr:uid="{49DBA2BF-C51B-4F57-B60B-9671A0A6DD6B}"/>
    <cellStyle name="注释 2 2 2 6 2" xfId="29200" xr:uid="{7DDDF21D-A370-4E1E-A912-DFFA99225CD6}"/>
    <cellStyle name="注释 2 2 2 6 3" xfId="38976" xr:uid="{31072B2C-F28C-4055-B786-87F338EADC01}"/>
    <cellStyle name="注释 2 2 2 6 4" xfId="19008" xr:uid="{816F45AE-246D-4632-B9C8-79EAC7DCF87E}"/>
    <cellStyle name="注释 2 2 2 7" xfId="9515" xr:uid="{9CEB3A95-B1F0-41DE-A48B-E5242D5AD57B}"/>
    <cellStyle name="注释 2 2 2 7 2" xfId="29722" xr:uid="{1FEA1108-826E-49C6-ABDE-F2BC3D8A03E6}"/>
    <cellStyle name="注释 2 2 2 7 3" xfId="39498" xr:uid="{0BCFC692-63EB-471D-8EFF-A816EF1FBA95}"/>
    <cellStyle name="注释 2 2 2 7 4" xfId="19530" xr:uid="{20E06864-5FCC-4B75-9778-6993AED884B7}"/>
    <cellStyle name="注释 2 2 2 8" xfId="10039" xr:uid="{6AC14185-2D63-4E1D-A81C-D38375E62D62}"/>
    <cellStyle name="注释 2 2 2 8 2" xfId="30246" xr:uid="{A90495A6-8B39-4BC3-8ACC-4566FC8EE29D}"/>
    <cellStyle name="注释 2 2 2 8 3" xfId="40022" xr:uid="{99991256-635B-4150-8483-F128882B417C}"/>
    <cellStyle name="注释 2 2 2 8 4" xfId="20054" xr:uid="{29C9AF52-A100-4867-B869-D5BFA9FA95DA}"/>
    <cellStyle name="注释 2 2 2 9" xfId="10550" xr:uid="{2793D4F9-DE6F-467D-A8D0-78D49161AF67}"/>
    <cellStyle name="注释 2 2 2 9 2" xfId="30754" xr:uid="{24AA8486-1EA1-493A-9A80-4E357A1E76E7}"/>
    <cellStyle name="注释 2 2 2 9 3" xfId="40530" xr:uid="{BEE53B47-267C-4D78-ACBA-6DD9E779D45D}"/>
    <cellStyle name="注释 2 2 2 9 4" xfId="20562" xr:uid="{E616F911-09E9-4449-AF21-35886CC03DE9}"/>
    <cellStyle name="注释 2 2 20" xfId="24095" xr:uid="{1818C126-188F-4E1E-B830-29C9D4493398}"/>
    <cellStyle name="注释 2 2 21" xfId="13828" xr:uid="{59A2B7B7-3C1D-4ABA-A8A9-A52ACB552579}"/>
    <cellStyle name="注释 2 2 3" xfId="6522" xr:uid="{6489D3BB-B465-4121-8929-4987B628DF6B}"/>
    <cellStyle name="注释 2 2 3 10" xfId="11309" xr:uid="{F50115A1-55A6-4FD3-B9A4-75A63341E9B0}"/>
    <cellStyle name="注释 2 2 3 10 2" xfId="31511" xr:uid="{E3A7BA18-C6C7-4901-BFDD-FDF5233F05C5}"/>
    <cellStyle name="注释 2 2 3 10 3" xfId="41287" xr:uid="{55EC3C79-A029-4398-8579-A4ACF8A9EA6E}"/>
    <cellStyle name="注释 2 2 3 10 4" xfId="21319" xr:uid="{AFE46ED5-D65B-4541-9F44-C7EFC93D3B4F}"/>
    <cellStyle name="注释 2 2 3 11" xfId="11795" xr:uid="{6A96E15A-ECC6-465E-B578-0E1DEE076AB3}"/>
    <cellStyle name="注释 2 2 3 11 2" xfId="31997" xr:uid="{1D7C8DF0-947B-41F4-A56F-C9B0E251E4BE}"/>
    <cellStyle name="注释 2 2 3 11 3" xfId="41773" xr:uid="{BFC07019-383B-4DF3-A4D9-5D412EFE0E3E}"/>
    <cellStyle name="注释 2 2 3 11 4" xfId="21805" xr:uid="{07D340DC-FB9C-4329-A506-385930259632}"/>
    <cellStyle name="注释 2 2 3 12" xfId="12269" xr:uid="{78CB68D1-3468-4BED-8780-E74073E18B09}"/>
    <cellStyle name="注释 2 2 3 12 2" xfId="32470" xr:uid="{D9681A54-B173-4133-97A5-59CAB839F284}"/>
    <cellStyle name="注释 2 2 3 12 3" xfId="42246" xr:uid="{D90AD348-489F-41D1-8964-1E690145D9D1}"/>
    <cellStyle name="注释 2 2 3 12 4" xfId="22278" xr:uid="{21496283-C07F-4437-92A5-BEEEF0631918}"/>
    <cellStyle name="注释 2 2 3 13" xfId="12730" xr:uid="{E4DF5272-5FF2-4C0B-A949-E04BCF4B41BA}"/>
    <cellStyle name="注释 2 2 3 13 2" xfId="32930" xr:uid="{8F973399-144F-4B13-9A1D-C20C94B1DBB1}"/>
    <cellStyle name="注释 2 2 3 13 3" xfId="42706" xr:uid="{28205304-F538-4046-8D38-7AC5C01C5271}"/>
    <cellStyle name="注释 2 2 3 13 4" xfId="22738" xr:uid="{073D29D7-7258-47DF-A82D-862B36053F4B}"/>
    <cellStyle name="注释 2 2 3 14" xfId="13190" xr:uid="{42E173AC-263E-4E2D-8DD5-EC786B2BEC6A}"/>
    <cellStyle name="注释 2 2 3 14 2" xfId="33389" xr:uid="{674EC935-8790-4A33-A8E9-1598A6F3E949}"/>
    <cellStyle name="注释 2 2 3 14 3" xfId="43165" xr:uid="{633D9FD1-1B38-4F4A-92E2-6F787E848010}"/>
    <cellStyle name="注释 2 2 3 14 4" xfId="23197" xr:uid="{AE3A1882-890B-45BE-90A2-5A77E3F24951}"/>
    <cellStyle name="注释 2 2 3 15" xfId="13643" xr:uid="{F028372C-D0EF-4F6D-9A36-90CA5249D489}"/>
    <cellStyle name="注释 2 2 3 15 2" xfId="33840" xr:uid="{BAC2D5A3-A664-4737-B85B-8DD59C9F5338}"/>
    <cellStyle name="注释 2 2 3 15 3" xfId="43616" xr:uid="{AC9437E9-973B-46A8-9181-76498F59672F}"/>
    <cellStyle name="注释 2 2 3 15 4" xfId="23648" xr:uid="{9B2C0FA9-E09C-4CAA-B240-00171D068AA7}"/>
    <cellStyle name="注释 2 2 3 16" xfId="26740" xr:uid="{97BAC378-E887-4FAD-B79D-B7500D07FE11}"/>
    <cellStyle name="注释 2 2 3 17" xfId="36516" xr:uid="{AD3EB22C-9A23-4827-9660-2485848FD731}"/>
    <cellStyle name="注释 2 2 3 18" xfId="16548" xr:uid="{071D1FB8-C063-4CFD-A0ED-9CEF290BF207}"/>
    <cellStyle name="注释 2 2 3 2" xfId="7081" xr:uid="{7D3443FD-55EA-44AA-8349-B6D1F76008EE}"/>
    <cellStyle name="注释 2 2 3 2 2" xfId="27295" xr:uid="{96023A4D-6F28-4960-B75E-7A52CB6C5334}"/>
    <cellStyle name="注释 2 2 3 2 3" xfId="37071" xr:uid="{92F49A75-7563-4F01-81B5-53AB2258ADEC}"/>
    <cellStyle name="注释 2 2 3 2 4" xfId="17103" xr:uid="{14702F26-00F1-4D4C-8B76-7D4048DF2B11}"/>
    <cellStyle name="注释 2 2 3 3" xfId="7628" xr:uid="{24B65F65-2F29-4D97-8F4F-641DAE20C0C1}"/>
    <cellStyle name="注释 2 2 3 3 2" xfId="27842" xr:uid="{F221A84C-CA77-4105-877B-12889D456CB4}"/>
    <cellStyle name="注释 2 2 3 3 3" xfId="37618" xr:uid="{F498F4D5-DA25-4DC4-966A-185BEFB67A80}"/>
    <cellStyle name="注释 2 2 3 3 4" xfId="17650" xr:uid="{E5027745-A882-4E58-9604-E03653DB1C58}"/>
    <cellStyle name="注释 2 2 3 4" xfId="8178" xr:uid="{9BC99760-0BF0-479A-9146-32CFE4205574}"/>
    <cellStyle name="注释 2 2 3 4 2" xfId="28390" xr:uid="{E3955782-764E-4AB7-97CC-6153852A6F6A}"/>
    <cellStyle name="注释 2 2 3 4 3" xfId="38166" xr:uid="{1200BDCE-BF22-4043-886B-28A528463308}"/>
    <cellStyle name="注释 2 2 3 4 4" xfId="18198" xr:uid="{87F4D0C5-69B3-4778-82AD-42AB95059911}"/>
    <cellStyle name="注释 2 2 3 5" xfId="8720" xr:uid="{79ABA81B-BC6E-4C3A-9A58-CCF0C4771EF9}"/>
    <cellStyle name="注释 2 2 3 5 2" xfId="28931" xr:uid="{096F8A6F-AAD0-4EFE-92A5-FA9AA79D5E52}"/>
    <cellStyle name="注释 2 2 3 5 3" xfId="38707" xr:uid="{7B1A5D56-CFC9-46BD-8A59-02249256EBD9}"/>
    <cellStyle name="注释 2 2 3 5 4" xfId="18739" xr:uid="{91A43091-F7C3-4F1D-B0AD-B72161F29633}"/>
    <cellStyle name="注释 2 2 3 6" xfId="9246" xr:uid="{7184138F-52F4-4396-ABC3-3FE06B83575F}"/>
    <cellStyle name="注释 2 2 3 6 2" xfId="29455" xr:uid="{4BF30A8C-BFFA-4E7A-8F1F-2DB89A6B87E0}"/>
    <cellStyle name="注释 2 2 3 6 3" xfId="39231" xr:uid="{85307510-F52C-4D91-A242-897525CD2942}"/>
    <cellStyle name="注释 2 2 3 6 4" xfId="19263" xr:uid="{328A02D1-41FA-42E7-A259-BC2080A06FC2}"/>
    <cellStyle name="注释 2 2 3 7" xfId="9770" xr:uid="{0A0B3E57-8801-420A-ABAC-FE6D25D73249}"/>
    <cellStyle name="注释 2 2 3 7 2" xfId="29977" xr:uid="{4BC69905-CF0D-4246-AA0A-43E58FF506D0}"/>
    <cellStyle name="注释 2 2 3 7 3" xfId="39753" xr:uid="{61CED213-DB86-42B5-A806-D44FBEDBFE38}"/>
    <cellStyle name="注释 2 2 3 7 4" xfId="19785" xr:uid="{B00EE1D8-EDAF-4992-B968-D9ED05E163BB}"/>
    <cellStyle name="注释 2 2 3 8" xfId="10294" xr:uid="{C9313945-858A-4A92-9EDF-43C83A3126E0}"/>
    <cellStyle name="注释 2 2 3 8 2" xfId="30501" xr:uid="{B523C1C4-A3DA-4ADF-8A1E-81CF8BD9BBB1}"/>
    <cellStyle name="注释 2 2 3 8 3" xfId="40277" xr:uid="{8C457104-A3CD-4A2C-ACEC-41CEFB46726E}"/>
    <cellStyle name="注释 2 2 3 8 4" xfId="20309" xr:uid="{929EEA52-A1D8-4916-87B7-DA345427B8AD}"/>
    <cellStyle name="注释 2 2 3 9" xfId="10805" xr:uid="{248EC0EC-FED1-412F-AB8B-09A16095DCC8}"/>
    <cellStyle name="注释 2 2 3 9 2" xfId="31009" xr:uid="{D6F1DF35-915D-4015-A239-64A1746EAC05}"/>
    <cellStyle name="注释 2 2 3 9 3" xfId="40785" xr:uid="{8924E90B-FB6E-4445-97C6-49FA5FD1D216}"/>
    <cellStyle name="注释 2 2 3 9 4" xfId="20817" xr:uid="{AF7EEF6F-566F-4E3F-957D-6E0D22C48398}"/>
    <cellStyle name="注释 2 2 4" xfId="4321" xr:uid="{71CD6F71-E538-4021-AE66-1A735F51CA6C}"/>
    <cellStyle name="注释 2 2 4 2" xfId="24572" xr:uid="{9BD02C09-8CFF-48C1-8F73-C7CA84C71C46}"/>
    <cellStyle name="注释 2 2 4 3" xfId="34348" xr:uid="{DD5374C2-74B2-4403-8FF0-648AC0743B4C}"/>
    <cellStyle name="注释 2 2 4 4" xfId="14380" xr:uid="{1AF7B5E2-8EA0-441D-B82C-51FC574F327D}"/>
    <cellStyle name="注释 2 2 5" xfId="5666" xr:uid="{10783417-919B-436C-A674-67AB51A9FF97}"/>
    <cellStyle name="注释 2 2 5 2" xfId="25895" xr:uid="{3D4BBA70-C3D2-4331-8773-FAB8BB512F15}"/>
    <cellStyle name="注释 2 2 5 3" xfId="35671" xr:uid="{909CE806-4626-471D-885E-A3D82E0B99F7}"/>
    <cellStyle name="注释 2 2 5 4" xfId="15703" xr:uid="{7C07DC39-27B8-4715-B8A7-A6315179A720}"/>
    <cellStyle name="注释 2 2 6" xfId="4623" xr:uid="{4C6C8FA4-0899-4CFD-B7F0-6932A3C50478}"/>
    <cellStyle name="注释 2 2 6 2" xfId="24869" xr:uid="{975E5DAD-5B5A-4812-80ED-23E2461BB184}"/>
    <cellStyle name="注释 2 2 6 3" xfId="34645" xr:uid="{07E33E87-7EAA-4E5C-8C8F-40D688DEDCDA}"/>
    <cellStyle name="注释 2 2 6 4" xfId="14677" xr:uid="{98FDB705-EC3E-406A-A0EB-AA4F61115111}"/>
    <cellStyle name="注释 2 2 7" xfId="5384" xr:uid="{D4B952C1-D76E-43B3-A5C1-CE23F5A78868}"/>
    <cellStyle name="注释 2 2 7 2" xfId="25621" xr:uid="{6E171EBB-431E-43EB-A08E-CD05FE961795}"/>
    <cellStyle name="注释 2 2 7 3" xfId="35397" xr:uid="{4F0B857E-6920-41EB-A222-D6593A3EFC4A}"/>
    <cellStyle name="注释 2 2 7 4" xfId="15429" xr:uid="{07597471-D608-4F9E-9107-D294D5E134E5}"/>
    <cellStyle name="注释 2 2 8" xfId="6720" xr:uid="{51A68CFE-F09C-4C81-A529-48497C4C1C1C}"/>
    <cellStyle name="注释 2 2 8 2" xfId="26934" xr:uid="{AB4A8717-8EE5-4E9E-A8BA-7193F23ED7C8}"/>
    <cellStyle name="注释 2 2 8 3" xfId="36710" xr:uid="{30DED677-EBD2-417B-BDE0-4E1CF8BB4412}"/>
    <cellStyle name="注释 2 2 8 4" xfId="16742" xr:uid="{5875059C-F471-41F1-BE2D-08023ECAEED2}"/>
    <cellStyle name="注释 2 2 9" xfId="4555" xr:uid="{3D114151-E032-44C6-A665-9CB977391B1A}"/>
    <cellStyle name="注释 2 2 9 2" xfId="24804" xr:uid="{177C2DC1-7A17-43AC-B37B-088BA98018CE}"/>
    <cellStyle name="注释 2 2 9 3" xfId="34580" xr:uid="{22AAF123-7617-4D28-897A-4FB06BB4C844}"/>
    <cellStyle name="注释 2 2 9 4" xfId="14612" xr:uid="{BE7E048D-B720-403E-90FF-760AFD13D367}"/>
    <cellStyle name="注释 2 20" xfId="5429" xr:uid="{D31B02C4-9B51-4D22-AF6B-E74F8F5F7C4E}"/>
    <cellStyle name="注释 2 20 2" xfId="25664" xr:uid="{FEE8F3EA-FC56-4CF4-B6D7-DDFEA3AAD569}"/>
    <cellStyle name="注释 2 20 3" xfId="35440" xr:uid="{8EBF5EAE-4027-47D7-BD82-0EE1EA2A91EF}"/>
    <cellStyle name="注释 2 20 4" xfId="15472" xr:uid="{823264F8-8AEE-4759-92A3-45FC159CACD4}"/>
    <cellStyle name="注释 2 21" xfId="23797" xr:uid="{07FF61D5-1798-4656-8AE9-11C6AF2776F2}"/>
    <cellStyle name="注释 2 22" xfId="24128" xr:uid="{D12CC169-92B5-4D4A-80FC-A8EE68622218}"/>
    <cellStyle name="注释 2 23" xfId="13795" xr:uid="{578E09D5-8A87-4028-87B9-13B6615E50EE}"/>
    <cellStyle name="注释 2 3" xfId="726" xr:uid="{5AFD9897-3AE7-4F42-AA86-49BBB66F270A}"/>
    <cellStyle name="注释 2 3 10" xfId="5924" xr:uid="{1404C32E-9742-41B8-9508-8B0BFAB1B748}"/>
    <cellStyle name="注释 2 3 10 2" xfId="26149" xr:uid="{70EF1350-BA10-4325-A4C0-33CB37F4679F}"/>
    <cellStyle name="注释 2 3 10 3" xfId="35925" xr:uid="{D47937BE-9A93-4AFD-A1CB-BADA992F9698}"/>
    <cellStyle name="注释 2 3 10 4" xfId="15957" xr:uid="{F83DB25C-0E3E-4C52-A342-8DC64A2F1D20}"/>
    <cellStyle name="注释 2 3 11" xfId="6019" xr:uid="{2F569B0D-2D60-47C5-998E-C0A4EF229918}"/>
    <cellStyle name="注释 2 3 11 2" xfId="26239" xr:uid="{D4423909-2547-458B-8F88-F88B8910DD79}"/>
    <cellStyle name="注释 2 3 11 3" xfId="36015" xr:uid="{FB752C4D-10B9-4CBE-8305-5CF71CFE4800}"/>
    <cellStyle name="注释 2 3 11 4" xfId="16047" xr:uid="{71C9C7FE-23BB-4CF9-920E-D0E4AB8D769F}"/>
    <cellStyle name="注释 2 3 12" xfId="8333" xr:uid="{638D5668-4CC1-4474-9205-73863D34DD7D}"/>
    <cellStyle name="注释 2 3 12 2" xfId="28545" xr:uid="{F4452FCE-83A9-43C3-916A-D29329D2B82E}"/>
    <cellStyle name="注释 2 3 12 3" xfId="38321" xr:uid="{76B7503F-8338-44CB-A762-27568C9AA9A8}"/>
    <cellStyle name="注释 2 3 12 4" xfId="18353" xr:uid="{682EE279-E06B-4BD7-90B5-32FDD1962B5E}"/>
    <cellStyle name="注释 2 3 13" xfId="4658" xr:uid="{9550B84F-51FF-4A42-99CA-1CCD205FA1DC}"/>
    <cellStyle name="注释 2 3 13 2" xfId="24904" xr:uid="{CD25C47E-2D93-41BF-B7B8-8D67B955A85A}"/>
    <cellStyle name="注释 2 3 13 3" xfId="34680" xr:uid="{71895793-E2DC-4305-BB63-75E4D3DB1FD2}"/>
    <cellStyle name="注释 2 3 13 4" xfId="14712" xr:uid="{15F9ADBF-8547-42D6-AA58-87B699B341A6}"/>
    <cellStyle name="注释 2 3 14" xfId="4381" xr:uid="{1281C4A1-6D59-4A94-8C16-C236B9150395}"/>
    <cellStyle name="注释 2 3 14 2" xfId="24632" xr:uid="{57DAFD64-BE04-420C-86A8-24E3468D9BCC}"/>
    <cellStyle name="注释 2 3 14 3" xfId="34408" xr:uid="{F8C9727A-1DD0-4C55-A7D7-3F3264CA2500}"/>
    <cellStyle name="注释 2 3 14 4" xfId="14440" xr:uid="{6F6E558C-C74B-4B37-8D8B-364C673CDAD4}"/>
    <cellStyle name="注释 2 3 15" xfId="7784" xr:uid="{F8EE591D-E2EA-4DDC-A39A-FF37278A5D8F}"/>
    <cellStyle name="注释 2 3 15 2" xfId="27996" xr:uid="{A698A555-EA3F-49B3-B747-9B865D2AC3E1}"/>
    <cellStyle name="注释 2 3 15 3" xfId="37772" xr:uid="{9524D1A9-F1CD-4683-A8F9-C094FAC65963}"/>
    <cellStyle name="注释 2 3 15 4" xfId="17804" xr:uid="{188A65EA-467F-43E8-8DB0-A3769E1E3619}"/>
    <cellStyle name="注释 2 3 16" xfId="9919" xr:uid="{AF0ED41D-76A8-4531-B453-93FE51359982}"/>
    <cellStyle name="注释 2 3 16 2" xfId="30126" xr:uid="{B23BDBB1-FA3D-413F-8291-245237B42C45}"/>
    <cellStyle name="注释 2 3 16 3" xfId="39902" xr:uid="{172DED55-57D8-41C0-B1DA-767125523789}"/>
    <cellStyle name="注释 2 3 16 4" xfId="19934" xr:uid="{3054CE58-7C24-4499-B39D-1BB2B5947136}"/>
    <cellStyle name="注释 2 3 17" xfId="10943" xr:uid="{62E77E4D-D9F8-4F4D-9E30-8ECED0E07458}"/>
    <cellStyle name="注释 2 3 17 2" xfId="31146" xr:uid="{846C9E57-1E7F-4745-A312-1120FA7B34BA}"/>
    <cellStyle name="注释 2 3 17 3" xfId="40922" xr:uid="{C36814D6-7CFE-4A40-988E-B27C4DBC2365}"/>
    <cellStyle name="注释 2 3 17 4" xfId="20954" xr:uid="{8D569EFC-5FF4-4DD8-AFEA-05D86E0AA4C6}"/>
    <cellStyle name="注释 2 3 18" xfId="5260" xr:uid="{F2EF204A-6EC3-4AB9-82CE-676B13806AC7}"/>
    <cellStyle name="注释 2 3 18 2" xfId="25500" xr:uid="{A5C603FE-5468-436B-B4C4-3C9B241F1B46}"/>
    <cellStyle name="注释 2 3 18 3" xfId="35276" xr:uid="{079E6648-9270-492D-AD71-F7981A622D64}"/>
    <cellStyle name="注释 2 3 18 4" xfId="15308" xr:uid="{B0E172F1-38B2-46B2-A4AB-C84ADBA7312D}"/>
    <cellStyle name="注释 2 3 19" xfId="23849" xr:uid="{F7208F7D-0A9C-4839-8EC8-260E8C3384BC}"/>
    <cellStyle name="注释 2 3 2" xfId="6287" xr:uid="{598BADFD-D064-4043-BE74-07743CB18F4C}"/>
    <cellStyle name="注释 2 3 2 10" xfId="11074" xr:uid="{69F8DEE5-5393-4F4C-840F-651629CD26EB}"/>
    <cellStyle name="注释 2 3 2 10 2" xfId="31276" xr:uid="{F98D2C62-1F0D-49ED-A80D-4BE1EDC791DF}"/>
    <cellStyle name="注释 2 3 2 10 3" xfId="41052" xr:uid="{4B326927-47F1-4BB4-A346-C766FC70DBDC}"/>
    <cellStyle name="注释 2 3 2 10 4" xfId="21084" xr:uid="{4FC42869-EBA6-4BA5-8C75-38CB6C7699E5}"/>
    <cellStyle name="注释 2 3 2 11" xfId="11560" xr:uid="{302AAF24-BA9A-431F-92F8-D37810D9BD5C}"/>
    <cellStyle name="注释 2 3 2 11 2" xfId="31762" xr:uid="{21150DC2-236C-4669-BEC5-C7940894C913}"/>
    <cellStyle name="注释 2 3 2 11 3" xfId="41538" xr:uid="{E9BBC479-83E6-468A-83C8-765F9544B696}"/>
    <cellStyle name="注释 2 3 2 11 4" xfId="21570" xr:uid="{81B9F956-B7BA-41DA-AABA-44F2EB018A1C}"/>
    <cellStyle name="注释 2 3 2 12" xfId="12034" xr:uid="{E93EA0DF-7A9A-4FF0-BBD6-7EE820971904}"/>
    <cellStyle name="注释 2 3 2 12 2" xfId="32235" xr:uid="{1DA22B4B-2998-499C-8D46-367129D3FA02}"/>
    <cellStyle name="注释 2 3 2 12 3" xfId="42011" xr:uid="{F2058C90-E4D5-4629-A8B4-3BE30AA353DE}"/>
    <cellStyle name="注释 2 3 2 12 4" xfId="22043" xr:uid="{01994E7A-B1E4-49DA-9B67-EFA0921042C4}"/>
    <cellStyle name="注释 2 3 2 13" xfId="12495" xr:uid="{1B2DDA54-A030-4A9F-BC65-C99636D4F18E}"/>
    <cellStyle name="注释 2 3 2 13 2" xfId="32695" xr:uid="{C23CCFE4-712E-4390-8B7B-4A2145A124A8}"/>
    <cellStyle name="注释 2 3 2 13 3" xfId="42471" xr:uid="{7B5A076A-29AC-4C0B-A5B6-50D0B4CCB135}"/>
    <cellStyle name="注释 2 3 2 13 4" xfId="22503" xr:uid="{68E5ACA5-5A41-415D-92C1-6B3B50ED3128}"/>
    <cellStyle name="注释 2 3 2 14" xfId="12955" xr:uid="{3765FAD8-2559-47C3-B2F1-0153E3F90883}"/>
    <cellStyle name="注释 2 3 2 14 2" xfId="33154" xr:uid="{26EF625A-6305-43F9-A87E-B8CB72640DB7}"/>
    <cellStyle name="注释 2 3 2 14 3" xfId="42930" xr:uid="{78A0DB61-89DF-4133-9C2D-F3FB9F3D4E9E}"/>
    <cellStyle name="注释 2 3 2 14 4" xfId="22962" xr:uid="{202EDFB7-8643-434C-A8E3-61D8C0AE3568}"/>
    <cellStyle name="注释 2 3 2 15" xfId="13408" xr:uid="{1A97371F-141F-45F9-8535-AAF0B5ADD327}"/>
    <cellStyle name="注释 2 3 2 15 2" xfId="33605" xr:uid="{A6FA3296-0B7F-4A8F-AEE9-064B64A27D2E}"/>
    <cellStyle name="注释 2 3 2 15 3" xfId="43381" xr:uid="{1C77C597-2C7C-48F7-AA6E-FB42D6C48610}"/>
    <cellStyle name="注释 2 3 2 15 4" xfId="23413" xr:uid="{BBE53E52-D59D-4E31-8104-3450C465185F}"/>
    <cellStyle name="注释 2 3 2 16" xfId="26505" xr:uid="{899957EF-82B6-4F69-89C6-7BEBA4D6B3D5}"/>
    <cellStyle name="注释 2 3 2 17" xfId="36281" xr:uid="{A7A59290-B6F5-46E9-876D-85FEF3AD5A39}"/>
    <cellStyle name="注释 2 3 2 18" xfId="16313" xr:uid="{1F247DC4-DF72-4761-9801-809F0E0BFD25}"/>
    <cellStyle name="注释 2 3 2 2" xfId="6846" xr:uid="{68F4D061-C611-444E-B989-757AFC9FEE22}"/>
    <cellStyle name="注释 2 3 2 2 2" xfId="27060" xr:uid="{807C41B1-065A-4DFF-A701-10C3AFA95633}"/>
    <cellStyle name="注释 2 3 2 2 3" xfId="36836" xr:uid="{72CD8D0A-B33B-4E11-BF12-5A20E8E710AE}"/>
    <cellStyle name="注释 2 3 2 2 4" xfId="16868" xr:uid="{3AD7ED25-1CAE-4259-A45F-A47A4F4B69A9}"/>
    <cellStyle name="注释 2 3 2 3" xfId="7393" xr:uid="{814C47E3-8DE6-4647-BE01-67F6BB9DD53A}"/>
    <cellStyle name="注释 2 3 2 3 2" xfId="27607" xr:uid="{C42C6BC9-3E43-4273-B694-6F245AACF46B}"/>
    <cellStyle name="注释 2 3 2 3 3" xfId="37383" xr:uid="{6FDB0060-9DE5-48A5-BF2F-4BEDFD86B1F2}"/>
    <cellStyle name="注释 2 3 2 3 4" xfId="17415" xr:uid="{A055514B-A9D1-4E07-B509-B53A385F2E1C}"/>
    <cellStyle name="注释 2 3 2 4" xfId="7943" xr:uid="{C7769CE1-3DB6-4CD3-A52E-8C4D01572244}"/>
    <cellStyle name="注释 2 3 2 4 2" xfId="28155" xr:uid="{010DA3C0-E684-4EBA-B071-15019E0DA893}"/>
    <cellStyle name="注释 2 3 2 4 3" xfId="37931" xr:uid="{6BA81DFB-0C6E-48E9-95BD-E6A2579BBA1E}"/>
    <cellStyle name="注释 2 3 2 4 4" xfId="17963" xr:uid="{5957243E-60AC-4848-9403-CA7E8494F6EB}"/>
    <cellStyle name="注释 2 3 2 5" xfId="8485" xr:uid="{21F7598F-D42D-46B6-A9B1-E33800C0D1F8}"/>
    <cellStyle name="注释 2 3 2 5 2" xfId="28696" xr:uid="{B13E2206-7A7D-445D-AAD8-7C300AF73AFD}"/>
    <cellStyle name="注释 2 3 2 5 3" xfId="38472" xr:uid="{235DEDC5-5042-4D1A-B265-7F4D28A4BF47}"/>
    <cellStyle name="注释 2 3 2 5 4" xfId="18504" xr:uid="{865334E9-FC36-436C-B896-74B47F4E9B99}"/>
    <cellStyle name="注释 2 3 2 6" xfId="9011" xr:uid="{CD8A4E51-CFA8-4599-9481-665792437F0E}"/>
    <cellStyle name="注释 2 3 2 6 2" xfId="29220" xr:uid="{E50192AB-8904-4517-BC03-01E6AD121A13}"/>
    <cellStyle name="注释 2 3 2 6 3" xfId="38996" xr:uid="{64C7CBAA-4008-4705-B3A1-A5A790ED929B}"/>
    <cellStyle name="注释 2 3 2 6 4" xfId="19028" xr:uid="{304BA93C-B143-489F-BD19-715197B30406}"/>
    <cellStyle name="注释 2 3 2 7" xfId="9535" xr:uid="{78881587-998C-43F7-B254-507F4856A2CB}"/>
    <cellStyle name="注释 2 3 2 7 2" xfId="29742" xr:uid="{C4FF23BB-ED55-4448-8158-359F075C2798}"/>
    <cellStyle name="注释 2 3 2 7 3" xfId="39518" xr:uid="{56342C59-6DEF-41DF-9567-5D35981B818D}"/>
    <cellStyle name="注释 2 3 2 7 4" xfId="19550" xr:uid="{E742DADE-3884-4C2C-95A0-44B85DB41564}"/>
    <cellStyle name="注释 2 3 2 8" xfId="10059" xr:uid="{AF03100D-5ABB-4A5E-800C-2C382FD5E0D9}"/>
    <cellStyle name="注释 2 3 2 8 2" xfId="30266" xr:uid="{63C09FBE-1B1B-4F92-AD0C-132B4430C50B}"/>
    <cellStyle name="注释 2 3 2 8 3" xfId="40042" xr:uid="{5291CCB1-DABE-4C2F-AAE6-FB203A25EC55}"/>
    <cellStyle name="注释 2 3 2 8 4" xfId="20074" xr:uid="{1862F620-A472-4D25-AD4B-52959A691419}"/>
    <cellStyle name="注释 2 3 2 9" xfId="10570" xr:uid="{DE4AC1F4-86CA-494A-BE79-22CE948478A0}"/>
    <cellStyle name="注释 2 3 2 9 2" xfId="30774" xr:uid="{7DC2DC2E-E859-4672-AFEC-3708A2651F33}"/>
    <cellStyle name="注释 2 3 2 9 3" xfId="40550" xr:uid="{4A391450-30CF-4ADF-93A0-DA55FAFD91A3}"/>
    <cellStyle name="注释 2 3 2 9 4" xfId="20582" xr:uid="{1E62583F-0DDA-4843-9B23-0B251B756D25}"/>
    <cellStyle name="注释 2 3 20" xfId="24075" xr:uid="{76A84BFC-FCF8-4F3A-A395-F8B2EC969108}"/>
    <cellStyle name="注释 2 3 21" xfId="13848" xr:uid="{3FC6C025-EAEA-46F0-8170-F4AA79CF48F9}"/>
    <cellStyle name="注释 2 3 3" xfId="6502" xr:uid="{BEB24344-E1AE-4813-BEFD-AD87979BB91E}"/>
    <cellStyle name="注释 2 3 3 10" xfId="11289" xr:uid="{CBDCDFB7-0250-43C6-891C-379C53E0F0DE}"/>
    <cellStyle name="注释 2 3 3 10 2" xfId="31491" xr:uid="{65C3BB57-0F3D-4DEA-B053-8852238092F1}"/>
    <cellStyle name="注释 2 3 3 10 3" xfId="41267" xr:uid="{D51D97C8-4C12-4411-80A2-CA73A2555D30}"/>
    <cellStyle name="注释 2 3 3 10 4" xfId="21299" xr:uid="{CC808EA7-29C3-4BD6-92B8-F8EF3A183DF6}"/>
    <cellStyle name="注释 2 3 3 11" xfId="11775" xr:uid="{5FBAC0B7-4707-4066-856D-F189545B77A5}"/>
    <cellStyle name="注释 2 3 3 11 2" xfId="31977" xr:uid="{CA5E765C-AAE1-43E3-9C46-3373C0A32E5E}"/>
    <cellStyle name="注释 2 3 3 11 3" xfId="41753" xr:uid="{29071BF8-ECE3-41DB-BDAA-9F6321FD90E0}"/>
    <cellStyle name="注释 2 3 3 11 4" xfId="21785" xr:uid="{18DA04AD-62A5-448E-9269-458FDECEADB6}"/>
    <cellStyle name="注释 2 3 3 12" xfId="12249" xr:uid="{E2336E04-59E0-438B-95E3-E99A120CE130}"/>
    <cellStyle name="注释 2 3 3 12 2" xfId="32450" xr:uid="{698EBF5D-560A-46C7-AE4C-A89458402EE0}"/>
    <cellStyle name="注释 2 3 3 12 3" xfId="42226" xr:uid="{4EE50961-CF96-4225-BF95-A662E24D78E6}"/>
    <cellStyle name="注释 2 3 3 12 4" xfId="22258" xr:uid="{39A27E34-CD93-4ABC-AE4D-1CBB13ACD85B}"/>
    <cellStyle name="注释 2 3 3 13" xfId="12710" xr:uid="{CEC2195E-077E-42C7-85C7-E0F57EE8852B}"/>
    <cellStyle name="注释 2 3 3 13 2" xfId="32910" xr:uid="{0CEDD823-EF2A-4B67-9953-9A9F3D85E24F}"/>
    <cellStyle name="注释 2 3 3 13 3" xfId="42686" xr:uid="{99E64D7D-F59D-4356-94D6-69FE2A1A44F6}"/>
    <cellStyle name="注释 2 3 3 13 4" xfId="22718" xr:uid="{43E2C3A6-882E-4EBA-9796-DDA2A8E68488}"/>
    <cellStyle name="注释 2 3 3 14" xfId="13170" xr:uid="{062BC292-9E69-4CFD-9AED-3F3AAFEA979C}"/>
    <cellStyle name="注释 2 3 3 14 2" xfId="33369" xr:uid="{810FC6D6-4942-4B31-8123-B1C1B84EDA34}"/>
    <cellStyle name="注释 2 3 3 14 3" xfId="43145" xr:uid="{9900531F-5881-4F12-9808-09110C33B334}"/>
    <cellStyle name="注释 2 3 3 14 4" xfId="23177" xr:uid="{3C28EF24-AD6A-4A7D-A798-7A859219BD5C}"/>
    <cellStyle name="注释 2 3 3 15" xfId="13623" xr:uid="{5331D9E4-E3FA-4E05-B96C-CBCF9E75F0AE}"/>
    <cellStyle name="注释 2 3 3 15 2" xfId="33820" xr:uid="{35741C10-EC93-4AE1-9D90-D2D1FB71234B}"/>
    <cellStyle name="注释 2 3 3 15 3" xfId="43596" xr:uid="{91AEA0CB-9AEC-4AD3-A6DA-86F0198B1002}"/>
    <cellStyle name="注释 2 3 3 15 4" xfId="23628" xr:uid="{C0A01D96-89C5-46AE-BE7C-4FD5272FE232}"/>
    <cellStyle name="注释 2 3 3 16" xfId="26720" xr:uid="{6264DC4C-1F63-40B9-BDEF-F13B996313EF}"/>
    <cellStyle name="注释 2 3 3 17" xfId="36496" xr:uid="{E9E3A3B5-96DE-4355-BD76-14B7F3B61CCF}"/>
    <cellStyle name="注释 2 3 3 18" xfId="16528" xr:uid="{EC8018DA-4997-42CF-A533-3CEA36166D93}"/>
    <cellStyle name="注释 2 3 3 2" xfId="7061" xr:uid="{6979F37B-E06B-424A-A571-4DC1BBF12855}"/>
    <cellStyle name="注释 2 3 3 2 2" xfId="27275" xr:uid="{0F9F0B01-45EE-4570-A448-A044FABF3F69}"/>
    <cellStyle name="注释 2 3 3 2 3" xfId="37051" xr:uid="{07B79CB8-07A9-4E19-9BCA-8A4A3FC8BD3E}"/>
    <cellStyle name="注释 2 3 3 2 4" xfId="17083" xr:uid="{F1619CBE-E26A-4C05-8BA8-ACB139D1DE94}"/>
    <cellStyle name="注释 2 3 3 3" xfId="7608" xr:uid="{8305E3FE-6739-4F80-BD79-10985750DBE8}"/>
    <cellStyle name="注释 2 3 3 3 2" xfId="27822" xr:uid="{E1B725BA-4F6B-4913-8BC0-4C49912FD329}"/>
    <cellStyle name="注释 2 3 3 3 3" xfId="37598" xr:uid="{7250A3BD-A0D1-4292-AEDB-4310463E6E43}"/>
    <cellStyle name="注释 2 3 3 3 4" xfId="17630" xr:uid="{FEDC0F8C-C7AF-41C2-97B0-B78B86BBD00F}"/>
    <cellStyle name="注释 2 3 3 4" xfId="8158" xr:uid="{E94493CD-098E-4B93-BE55-99DAC4A8D375}"/>
    <cellStyle name="注释 2 3 3 4 2" xfId="28370" xr:uid="{CF10BCFD-8A58-4DE9-B5EC-BA5FE1ED6B2F}"/>
    <cellStyle name="注释 2 3 3 4 3" xfId="38146" xr:uid="{EB11E347-73AB-4001-91C4-AEB27F5C53CB}"/>
    <cellStyle name="注释 2 3 3 4 4" xfId="18178" xr:uid="{FB432E57-64AC-4215-A5FB-4CC909F46B76}"/>
    <cellStyle name="注释 2 3 3 5" xfId="8700" xr:uid="{354BAF2B-B688-49EA-ADF6-ACE9BBF1E1DA}"/>
    <cellStyle name="注释 2 3 3 5 2" xfId="28911" xr:uid="{BCBE4C75-CDC1-45F1-A2E2-5F7C6AFE632B}"/>
    <cellStyle name="注释 2 3 3 5 3" xfId="38687" xr:uid="{0069E74C-0341-4D33-B411-15A0E05F1A78}"/>
    <cellStyle name="注释 2 3 3 5 4" xfId="18719" xr:uid="{13A9FDE8-EF23-488A-89C1-52674681B46F}"/>
    <cellStyle name="注释 2 3 3 6" xfId="9226" xr:uid="{3441FE79-34ED-449E-B25B-B423BB16C605}"/>
    <cellStyle name="注释 2 3 3 6 2" xfId="29435" xr:uid="{3BFA835D-F73C-44AD-A3B0-2150DAC49D3C}"/>
    <cellStyle name="注释 2 3 3 6 3" xfId="39211" xr:uid="{C7437341-F763-45A5-B256-87023F901F15}"/>
    <cellStyle name="注释 2 3 3 6 4" xfId="19243" xr:uid="{A73B2027-712D-4B1C-9CB6-5D7078833035}"/>
    <cellStyle name="注释 2 3 3 7" xfId="9750" xr:uid="{252F860E-C186-4DB7-98E1-AF4626342A7C}"/>
    <cellStyle name="注释 2 3 3 7 2" xfId="29957" xr:uid="{170F4525-B706-4A38-8D2E-A8D802D42B2C}"/>
    <cellStyle name="注释 2 3 3 7 3" xfId="39733" xr:uid="{0211F7B8-9DD3-4EB3-8E7F-507319168A6B}"/>
    <cellStyle name="注释 2 3 3 7 4" xfId="19765" xr:uid="{ABC0F59D-BF7F-473B-93B1-D1BB477AD0C1}"/>
    <cellStyle name="注释 2 3 3 8" xfId="10274" xr:uid="{4B3FE5FD-DC17-4B9E-A450-C11812EDAD50}"/>
    <cellStyle name="注释 2 3 3 8 2" xfId="30481" xr:uid="{5A2C1A6D-A7EF-4606-A53E-70C33BF5ADF9}"/>
    <cellStyle name="注释 2 3 3 8 3" xfId="40257" xr:uid="{DE9E49E5-4ED5-481D-AB7B-975007F862C0}"/>
    <cellStyle name="注释 2 3 3 8 4" xfId="20289" xr:uid="{C1D28623-9589-4091-8AF9-48FE85BC1E27}"/>
    <cellStyle name="注释 2 3 3 9" xfId="10785" xr:uid="{29C8CC73-F51F-409D-96A1-BA0EADA889BF}"/>
    <cellStyle name="注释 2 3 3 9 2" xfId="30989" xr:uid="{2DF15A4F-0CD2-4085-A6E6-DE503B430D70}"/>
    <cellStyle name="注释 2 3 3 9 3" xfId="40765" xr:uid="{C67A75C2-FC05-41A3-A04D-C8A03B438720}"/>
    <cellStyle name="注释 2 3 3 9 4" xfId="20797" xr:uid="{3F9D7205-F128-4F1B-86B3-CE92EF3A8DDF}"/>
    <cellStyle name="注释 2 3 4" xfId="4341" xr:uid="{4B880724-68C4-4D32-98B2-6326F3CA0449}"/>
    <cellStyle name="注释 2 3 4 2" xfId="24592" xr:uid="{5A4BE5CC-1090-4FA3-BEA0-D4C91025E5BF}"/>
    <cellStyle name="注释 2 3 4 3" xfId="34368" xr:uid="{B52DA10C-7041-4781-BBEE-319A09B89304}"/>
    <cellStyle name="注释 2 3 4 4" xfId="14400" xr:uid="{F1427941-09CA-4B9F-805B-70E5B3F471CB}"/>
    <cellStyle name="注释 2 3 5" xfId="5646" xr:uid="{11A33EC5-F14F-4F31-9387-8EC936FDD9FD}"/>
    <cellStyle name="注释 2 3 5 2" xfId="25875" xr:uid="{DDE8A591-3FEA-4618-BC37-C496B16B6F7C}"/>
    <cellStyle name="注释 2 3 5 3" xfId="35651" xr:uid="{438BD2D5-2CF6-48D8-AF2B-C74E9B905C8F}"/>
    <cellStyle name="注释 2 3 5 4" xfId="15683" xr:uid="{773D774E-4AB8-437E-A4D9-965596B48D4E}"/>
    <cellStyle name="注释 2 3 6" xfId="4639" xr:uid="{0DEC47AC-6381-4DE0-8F22-6BCFBE347B17}"/>
    <cellStyle name="注释 2 3 6 2" xfId="24885" xr:uid="{987AC64F-0FF0-41C3-8594-0CAC60B1E733}"/>
    <cellStyle name="注释 2 3 6 3" xfId="34661" xr:uid="{22091482-A74C-4401-880F-2DEC86884E00}"/>
    <cellStyle name="注释 2 3 6 4" xfId="14693" xr:uid="{423F004C-5C4F-4048-B6C0-62473FFEE3B5}"/>
    <cellStyle name="注释 2 3 7" xfId="4190" xr:uid="{00055209-3364-49F4-A4FD-4F6E7314F32B}"/>
    <cellStyle name="注释 2 3 7 2" xfId="24443" xr:uid="{7B177A00-BECE-4AFD-9AD4-99EAFCFA668D}"/>
    <cellStyle name="注释 2 3 7 3" xfId="34219" xr:uid="{94EF381B-6E6E-483F-A390-6C9A39B2E815}"/>
    <cellStyle name="注释 2 3 7 4" xfId="14251" xr:uid="{C4240C27-8F26-433B-BAA7-6CDC6F451948}"/>
    <cellStyle name="注释 2 3 8" xfId="5570" xr:uid="{F5C42303-B75C-4A26-9732-CE876707DFF1}"/>
    <cellStyle name="注释 2 3 8 2" xfId="25800" xr:uid="{5BF303D1-8B19-4D22-8321-0761E8A9CCEA}"/>
    <cellStyle name="注释 2 3 8 3" xfId="35576" xr:uid="{2EFF98D7-013A-4765-9715-3DA1C232172B}"/>
    <cellStyle name="注释 2 3 8 4" xfId="15608" xr:uid="{BF39B8A7-B60F-4605-BDAF-FB56326F7ED2}"/>
    <cellStyle name="注释 2 3 9" xfId="5970" xr:uid="{1F80C40F-5C27-48F4-8204-2BA8D9A37798}"/>
    <cellStyle name="注释 2 3 9 2" xfId="26193" xr:uid="{E4858141-F5BD-4278-823E-DAA1ACADF3C2}"/>
    <cellStyle name="注释 2 3 9 3" xfId="35969" xr:uid="{8902ED2F-561C-43C6-B3ED-39E0B191381E}"/>
    <cellStyle name="注释 2 3 9 4" xfId="16001" xr:uid="{0F0228EA-49D8-4158-BA7A-71857F8DCE31}"/>
    <cellStyle name="注释 2 4" xfId="6233" xr:uid="{330A5F91-E06C-40FE-8B52-276D5238BA45}"/>
    <cellStyle name="注释 2 4 10" xfId="11020" xr:uid="{C8D4C86E-8702-4295-820C-BCECBFA376B0}"/>
    <cellStyle name="注释 2 4 10 2" xfId="31222" xr:uid="{7A5F7EFF-71B5-4AF4-A0E7-7C40D67CE8EA}"/>
    <cellStyle name="注释 2 4 10 3" xfId="40998" xr:uid="{E6C993EA-2D54-4F88-BE28-C7F7256198EC}"/>
    <cellStyle name="注释 2 4 10 4" xfId="21030" xr:uid="{6B4B1092-BDAC-47BC-9B63-8515BE1E7155}"/>
    <cellStyle name="注释 2 4 11" xfId="11506" xr:uid="{D614A74C-3708-4220-A311-D26354979B9B}"/>
    <cellStyle name="注释 2 4 11 2" xfId="31708" xr:uid="{304C83FB-6BAC-458E-8435-2FF6D119EAA8}"/>
    <cellStyle name="注释 2 4 11 3" xfId="41484" xr:uid="{26BF39A2-5492-47FC-B263-DCC9D6A608B6}"/>
    <cellStyle name="注释 2 4 11 4" xfId="21516" xr:uid="{C8356E75-9F08-47E6-9B42-F9DD44C26401}"/>
    <cellStyle name="注释 2 4 12" xfId="11980" xr:uid="{37798BC6-BDC3-4623-BDFD-2A4E1A63BF16}"/>
    <cellStyle name="注释 2 4 12 2" xfId="32181" xr:uid="{EC8D8725-2B6B-43CE-8B18-F414B4E135E3}"/>
    <cellStyle name="注释 2 4 12 3" xfId="41957" xr:uid="{91CF3458-EF98-49D8-BF7D-4EB8070CF727}"/>
    <cellStyle name="注释 2 4 12 4" xfId="21989" xr:uid="{57FB21FD-2610-4EC0-ACE1-5A02268B7D86}"/>
    <cellStyle name="注释 2 4 13" xfId="12441" xr:uid="{2A8298B9-F9AA-42C5-92E0-E7B5F1B0FB10}"/>
    <cellStyle name="注释 2 4 13 2" xfId="32641" xr:uid="{D2D289A3-7AEE-45A7-A968-8931E8F49B9B}"/>
    <cellStyle name="注释 2 4 13 3" xfId="42417" xr:uid="{92216E7D-4356-485D-96A2-54DADCDF46E0}"/>
    <cellStyle name="注释 2 4 13 4" xfId="22449" xr:uid="{A242FE07-CF6B-4DB7-8069-5DE6104861B7}"/>
    <cellStyle name="注释 2 4 14" xfId="12901" xr:uid="{A10965E8-4580-47D0-B12F-FCC3C3EACB08}"/>
    <cellStyle name="注释 2 4 14 2" xfId="33100" xr:uid="{A4ED5206-85B4-42C8-B82D-95833966AF05}"/>
    <cellStyle name="注释 2 4 14 3" xfId="42876" xr:uid="{F3F6DDAB-8D88-4F13-941E-FD351FCAFD49}"/>
    <cellStyle name="注释 2 4 14 4" xfId="22908" xr:uid="{51AF2149-B693-43D8-9062-D4361298BC77}"/>
    <cellStyle name="注释 2 4 15" xfId="13354" xr:uid="{E9DA231E-1DCB-48F1-AAA6-21902D1EDDF2}"/>
    <cellStyle name="注释 2 4 15 2" xfId="33551" xr:uid="{649E9061-842C-4571-B948-BA6AA63FBBC4}"/>
    <cellStyle name="注释 2 4 15 3" xfId="43327" xr:uid="{1260157F-9F43-4647-8086-9047E497D8E5}"/>
    <cellStyle name="注释 2 4 15 4" xfId="23359" xr:uid="{3A1C7C73-488A-4AE7-AFD7-E81258DCF813}"/>
    <cellStyle name="注释 2 4 16" xfId="26451" xr:uid="{DB02C8ED-2FEA-4805-810D-1C6ED4F8F990}"/>
    <cellStyle name="注释 2 4 17" xfId="36227" xr:uid="{DCBE1EE4-E57A-41D7-B580-6FBFE4EB08AB}"/>
    <cellStyle name="注释 2 4 18" xfId="16259" xr:uid="{2AB1FACA-3307-4555-8FF4-97A3997504F2}"/>
    <cellStyle name="注释 2 4 2" xfId="6792" xr:uid="{2764E67F-CBF8-4F7E-9102-5DE4B2EFDAB9}"/>
    <cellStyle name="注释 2 4 2 2" xfId="27006" xr:uid="{F5B006D1-2FEA-42B2-AC23-87197C3FF782}"/>
    <cellStyle name="注释 2 4 2 3" xfId="36782" xr:uid="{3DD6F0B8-D718-40AE-BA2C-6937AB289493}"/>
    <cellStyle name="注释 2 4 2 4" xfId="16814" xr:uid="{532E874C-7148-474C-B06C-D51D7A66D52E}"/>
    <cellStyle name="注释 2 4 3" xfId="7339" xr:uid="{B358FFAD-D0D2-4F7A-8F87-ACCA7BB2D82D}"/>
    <cellStyle name="注释 2 4 3 2" xfId="27553" xr:uid="{E82DA185-9E33-4B8F-837B-E29E49A3963A}"/>
    <cellStyle name="注释 2 4 3 3" xfId="37329" xr:uid="{F926B4D2-476D-44EF-B63C-EDDD01DF8D96}"/>
    <cellStyle name="注释 2 4 3 4" xfId="17361" xr:uid="{1A3221B4-800C-4C30-ADF2-2A051DD9B0B5}"/>
    <cellStyle name="注释 2 4 4" xfId="7889" xr:uid="{A277AA71-EED6-48CF-80C6-9C95CD075A98}"/>
    <cellStyle name="注释 2 4 4 2" xfId="28101" xr:uid="{D1528F3D-51DF-44EA-835C-E525AF4C002F}"/>
    <cellStyle name="注释 2 4 4 3" xfId="37877" xr:uid="{D0A3B197-6B07-4631-90D8-E4863A17241D}"/>
    <cellStyle name="注释 2 4 4 4" xfId="17909" xr:uid="{4B674737-F14E-4A7A-8888-1142016BDC8A}"/>
    <cellStyle name="注释 2 4 5" xfId="8431" xr:uid="{3329ADE8-D8B6-472A-8FB0-0282B92AC853}"/>
    <cellStyle name="注释 2 4 5 2" xfId="28642" xr:uid="{F91B9CC1-7F8C-4907-B18F-C3483D4F881F}"/>
    <cellStyle name="注释 2 4 5 3" xfId="38418" xr:uid="{BAA7302F-EBF2-4DDC-A64F-96A51261EBFB}"/>
    <cellStyle name="注释 2 4 5 4" xfId="18450" xr:uid="{B047A134-301B-40B7-BDF6-8D8E78B4E734}"/>
    <cellStyle name="注释 2 4 6" xfId="8957" xr:uid="{6A67B1E9-26A8-402B-BA3F-1C56F36CF773}"/>
    <cellStyle name="注释 2 4 6 2" xfId="29166" xr:uid="{A6AE8112-C3D8-46B6-BF51-165614F6E02C}"/>
    <cellStyle name="注释 2 4 6 3" xfId="38942" xr:uid="{C60C470F-7DF2-4575-88DD-9ED427A76B14}"/>
    <cellStyle name="注释 2 4 6 4" xfId="18974" xr:uid="{2653F4DB-4E2B-46A2-AFD0-D01AB9128F58}"/>
    <cellStyle name="注释 2 4 7" xfId="9481" xr:uid="{0E7EEF2A-3E35-4CDA-96D9-554C3BD43B76}"/>
    <cellStyle name="注释 2 4 7 2" xfId="29688" xr:uid="{B945447F-7160-48C4-AF55-BCAF1BDF0EDD}"/>
    <cellStyle name="注释 2 4 7 3" xfId="39464" xr:uid="{26441781-60E0-4FA7-88D8-715EF846CC2D}"/>
    <cellStyle name="注释 2 4 7 4" xfId="19496" xr:uid="{CE041595-0839-4FF3-8CBF-0DC894CDD746}"/>
    <cellStyle name="注释 2 4 8" xfId="10005" xr:uid="{36359FDB-DAB6-4F1E-BBE4-697FCF891B9F}"/>
    <cellStyle name="注释 2 4 8 2" xfId="30212" xr:uid="{19913AB6-806B-43C7-86F9-E41AC7DE175B}"/>
    <cellStyle name="注释 2 4 8 3" xfId="39988" xr:uid="{45B1DF19-6B34-48B3-BA5C-8408F2F5A3AA}"/>
    <cellStyle name="注释 2 4 8 4" xfId="20020" xr:uid="{21A6DD42-A1B5-40B6-8D83-7A07427A444E}"/>
    <cellStyle name="注释 2 4 9" xfId="10516" xr:uid="{B3A2E925-2D8C-4D40-8BE2-548FBACC0529}"/>
    <cellStyle name="注释 2 4 9 2" xfId="30720" xr:uid="{9B269C40-204F-4DA5-BE5A-98D7FEBF7D87}"/>
    <cellStyle name="注释 2 4 9 3" xfId="40496" xr:uid="{C87CFA3C-E2ED-4454-A2D2-930801F71DD0}"/>
    <cellStyle name="注释 2 4 9 4" xfId="20528" xr:uid="{FCD10C6A-DA54-4A75-9804-41B876873FA6}"/>
    <cellStyle name="注释 2 5" xfId="6554" xr:uid="{80775EEE-B871-49B4-8B97-6FC666CEF2F2}"/>
    <cellStyle name="注释 2 5 10" xfId="11341" xr:uid="{491A485B-88C0-4233-B2EA-2E5D4C4E46F4}"/>
    <cellStyle name="注释 2 5 10 2" xfId="31543" xr:uid="{F344E805-53D8-461D-85C0-212B3625E4BC}"/>
    <cellStyle name="注释 2 5 10 3" xfId="41319" xr:uid="{65F29360-E22B-4EDE-AAD3-4DD1955708E6}"/>
    <cellStyle name="注释 2 5 10 4" xfId="21351" xr:uid="{4F876955-D95B-4E1A-8CA4-83DC67143678}"/>
    <cellStyle name="注释 2 5 11" xfId="11827" xr:uid="{6777B6E5-6BC2-4246-8A73-B50523108190}"/>
    <cellStyle name="注释 2 5 11 2" xfId="32029" xr:uid="{43C8C590-96E8-4BF9-A8FD-633B5083485C}"/>
    <cellStyle name="注释 2 5 11 3" xfId="41805" xr:uid="{D5D64262-D625-4ADB-BFC2-C8BB53B070D4}"/>
    <cellStyle name="注释 2 5 11 4" xfId="21837" xr:uid="{E168E9F3-2E6D-489E-8F6C-DBD53542AC81}"/>
    <cellStyle name="注释 2 5 12" xfId="12301" xr:uid="{878E8364-206C-4689-9828-56EAEFC34471}"/>
    <cellStyle name="注释 2 5 12 2" xfId="32502" xr:uid="{D5E3DCC0-D011-4AF5-A3B8-D3E02A5BA7A5}"/>
    <cellStyle name="注释 2 5 12 3" xfId="42278" xr:uid="{803AB093-BEEE-4405-AE0A-F87C1D5AB90D}"/>
    <cellStyle name="注释 2 5 12 4" xfId="22310" xr:uid="{F77F79B5-A60B-44E6-A30D-FBD203D2AF64}"/>
    <cellStyle name="注释 2 5 13" xfId="12762" xr:uid="{A6014CA8-0DFB-4D18-968B-D8934693D28A}"/>
    <cellStyle name="注释 2 5 13 2" xfId="32962" xr:uid="{55A43E06-03FA-4528-9AC8-6038B156B7E3}"/>
    <cellStyle name="注释 2 5 13 3" xfId="42738" xr:uid="{2B0544E8-9B8D-41FF-BB23-8721E285465D}"/>
    <cellStyle name="注释 2 5 13 4" xfId="22770" xr:uid="{405092A9-82E4-4810-8C2E-82E3EF55A484}"/>
    <cellStyle name="注释 2 5 14" xfId="13222" xr:uid="{C44B5688-404D-4F99-BCA5-25CA27E1E859}"/>
    <cellStyle name="注释 2 5 14 2" xfId="33421" xr:uid="{911D3DAD-9761-4166-9E77-D33DD759139B}"/>
    <cellStyle name="注释 2 5 14 3" xfId="43197" xr:uid="{FDF4EC31-D2A5-42B4-BF10-872FEA515966}"/>
    <cellStyle name="注释 2 5 14 4" xfId="23229" xr:uid="{11262678-B679-4663-9B21-DB2EB32DBE6F}"/>
    <cellStyle name="注释 2 5 15" xfId="13675" xr:uid="{8545CFC5-9AF5-44E2-8DA4-B5EF7B8ABB94}"/>
    <cellStyle name="注释 2 5 15 2" xfId="33872" xr:uid="{7A5C7CA3-C96F-44EA-B21E-7C85A7F2CE48}"/>
    <cellStyle name="注释 2 5 15 3" xfId="43648" xr:uid="{E4C3F8F4-458A-4286-927A-A9ABF2C3A28B}"/>
    <cellStyle name="注释 2 5 15 4" xfId="23680" xr:uid="{9274ED71-C77B-4752-BE64-5A0B83E56222}"/>
    <cellStyle name="注释 2 5 16" xfId="26772" xr:uid="{713540C9-CBC3-40F1-8F14-32351711C074}"/>
    <cellStyle name="注释 2 5 17" xfId="36548" xr:uid="{DF2F9FC0-8BA2-47B4-AFBC-1946D6A213F5}"/>
    <cellStyle name="注释 2 5 18" xfId="16580" xr:uid="{A6E880CF-BEB5-40C6-9F4D-920461F1E775}"/>
    <cellStyle name="注释 2 5 2" xfId="7113" xr:uid="{823FDB3C-4F02-492D-A012-C51E53E941C6}"/>
    <cellStyle name="注释 2 5 2 2" xfId="27327" xr:uid="{BE051B5A-787F-4DF0-91B9-03E4F5687C01}"/>
    <cellStyle name="注释 2 5 2 3" xfId="37103" xr:uid="{B6DF4E98-5F72-4A4C-8C75-3D3827CBA696}"/>
    <cellStyle name="注释 2 5 2 4" xfId="17135" xr:uid="{30DF4DF0-8F2D-46AB-8CC6-6E36C210B188}"/>
    <cellStyle name="注释 2 5 3" xfId="7660" xr:uid="{ADBED48A-05D7-47E2-98EA-8FC1870D06EE}"/>
    <cellStyle name="注释 2 5 3 2" xfId="27874" xr:uid="{4667E366-E7AF-4797-862A-B1C3116A894E}"/>
    <cellStyle name="注释 2 5 3 3" xfId="37650" xr:uid="{B57399E8-CBA4-4FA7-9B22-AD8EBF709DBC}"/>
    <cellStyle name="注释 2 5 3 4" xfId="17682" xr:uid="{1A8DE9C0-ECDD-48EC-87A1-087EA5C62FF3}"/>
    <cellStyle name="注释 2 5 4" xfId="8210" xr:uid="{F139793C-E6DA-4605-B155-9C54CD14C333}"/>
    <cellStyle name="注释 2 5 4 2" xfId="28422" xr:uid="{6818DA30-AA59-4B9F-BAE2-DF5770229269}"/>
    <cellStyle name="注释 2 5 4 3" xfId="38198" xr:uid="{CC65BBB8-5A1F-435C-998D-D537D8DD5CB2}"/>
    <cellStyle name="注释 2 5 4 4" xfId="18230" xr:uid="{D5D083A4-B711-4A61-A2CF-886F476751E3}"/>
    <cellStyle name="注释 2 5 5" xfId="8752" xr:uid="{3F0224CF-5A8F-4726-AA06-03F2C312AA1C}"/>
    <cellStyle name="注释 2 5 5 2" xfId="28963" xr:uid="{5467FCB0-99FB-4382-9798-3FD81CD8DAFB}"/>
    <cellStyle name="注释 2 5 5 3" xfId="38739" xr:uid="{C3D6A8A4-682B-41DD-AF9E-D051AFFC21C2}"/>
    <cellStyle name="注释 2 5 5 4" xfId="18771" xr:uid="{B19562B5-3DA3-4FB3-85C3-E624568D46AC}"/>
    <cellStyle name="注释 2 5 6" xfId="9278" xr:uid="{2137197D-2197-422E-B394-02AA08473FC1}"/>
    <cellStyle name="注释 2 5 6 2" xfId="29487" xr:uid="{C2D2E970-5812-4FB8-873B-9D7B437BF93E}"/>
    <cellStyle name="注释 2 5 6 3" xfId="39263" xr:uid="{368126B6-5C23-49FE-85B7-F105D7C8C183}"/>
    <cellStyle name="注释 2 5 6 4" xfId="19295" xr:uid="{C7C37216-11F0-4A41-AECA-8332CB4FC611}"/>
    <cellStyle name="注释 2 5 7" xfId="9802" xr:uid="{6D6977FD-857E-42B3-AA8A-B6B1388B3AE6}"/>
    <cellStyle name="注释 2 5 7 2" xfId="30009" xr:uid="{ABAAF72A-A346-40B6-A836-3C846C3C5A7E}"/>
    <cellStyle name="注释 2 5 7 3" xfId="39785" xr:uid="{731D8DE6-A008-452A-8687-1D43EC61057B}"/>
    <cellStyle name="注释 2 5 7 4" xfId="19817" xr:uid="{360DD638-B9F5-48C2-ADC3-BCBF6F891D6C}"/>
    <cellStyle name="注释 2 5 8" xfId="10326" xr:uid="{90E866DE-B54B-45B9-9141-8A42E5559A25}"/>
    <cellStyle name="注释 2 5 8 2" xfId="30533" xr:uid="{54437DA8-B3AC-4A06-9AE5-6FB90E51554E}"/>
    <cellStyle name="注释 2 5 8 3" xfId="40309" xr:uid="{19C8CC5C-D081-4AED-AE1D-E9A454438308}"/>
    <cellStyle name="注释 2 5 8 4" xfId="20341" xr:uid="{A7F598BF-94A0-4157-B213-AE334C8BE7E2}"/>
    <cellStyle name="注释 2 5 9" xfId="10837" xr:uid="{1F217CB5-B788-4004-9B5C-E156C894618B}"/>
    <cellStyle name="注释 2 5 9 2" xfId="31041" xr:uid="{D89DA632-F991-4ABF-9DC5-A52E18616187}"/>
    <cellStyle name="注释 2 5 9 3" xfId="40817" xr:uid="{5900AC79-D28D-4B2F-B490-F7A9F128B778}"/>
    <cellStyle name="注释 2 5 9 4" xfId="20849" xr:uid="{10FAA9D0-9C06-4244-B41C-C5C2E9C8D34E}"/>
    <cellStyle name="注释 2 6" xfId="4247" xr:uid="{6E78055C-230C-42DE-99ED-D10CA9A9D7A8}"/>
    <cellStyle name="注释 2 6 2" xfId="24498" xr:uid="{48330F76-DED8-4BBC-BD33-93ABB725D253}"/>
    <cellStyle name="注释 2 6 3" xfId="34274" xr:uid="{5EC1EA7E-520E-4998-8FC8-C1C867039DBF}"/>
    <cellStyle name="注释 2 6 4" xfId="14306" xr:uid="{5056C5AA-AACE-4441-9134-DBB9B0443E62}"/>
    <cellStyle name="注释 2 7" xfId="5742" xr:uid="{27653C4F-7323-4B1C-B1DD-6447A028B9E4}"/>
    <cellStyle name="注释 2 7 2" xfId="25971" xr:uid="{401FA6E1-AE08-4783-A337-01680EC24FE5}"/>
    <cellStyle name="注释 2 7 3" xfId="35747" xr:uid="{C6026B82-5DB3-4CB9-903C-B2A2A3025FFD}"/>
    <cellStyle name="注释 2 7 4" xfId="15779" xr:uid="{F7FD4DC6-489F-4FD6-840E-EEC068C986E3}"/>
    <cellStyle name="注释 2 8" xfId="6062" xr:uid="{09F7844A-7476-4360-8029-94B7AA450CA3}"/>
    <cellStyle name="注释 2 8 2" xfId="26282" xr:uid="{B9606D6E-62A8-467B-8D6E-6DD880F17B41}"/>
    <cellStyle name="注释 2 8 3" xfId="36058" xr:uid="{1C2AFBD3-B21A-4AAC-998A-3CACCBB6819E}"/>
    <cellStyle name="注释 2 8 4" xfId="16090" xr:uid="{8ECBF9FA-3E84-4114-A94E-1D13DE3A2E10}"/>
    <cellStyle name="注释 2 9" xfId="5861" xr:uid="{72DD6933-D9F9-4C9B-B601-A00FF2844EC3}"/>
    <cellStyle name="注释 2 9 2" xfId="26086" xr:uid="{DA48BF95-F09B-4241-A792-20DE59994A3F}"/>
    <cellStyle name="注释 2 9 3" xfId="35862" xr:uid="{A2F57B90-0092-45A6-B0C8-DF29B3431E3B}"/>
    <cellStyle name="注释 2 9 4" xfId="15894" xr:uid="{171DF464-6A44-4898-9068-0318AF6CC480}"/>
    <cellStyle name="注释 3" xfId="694" xr:uid="{13B03FAB-1FEE-42AD-9BB0-361E0AFBA051}"/>
    <cellStyle name="注释 3 10" xfId="6689" xr:uid="{3D58E479-2E53-4CEF-9570-C74F8DE2E8CA}"/>
    <cellStyle name="注释 3 10 2" xfId="26903" xr:uid="{E3C73673-5DFE-4F96-9D43-4C0C0C5ABCFB}"/>
    <cellStyle name="注释 3 10 3" xfId="36679" xr:uid="{EF006CC5-8AE9-4998-847B-468EC0E60407}"/>
    <cellStyle name="注释 3 10 4" xfId="16711" xr:uid="{B508B2EA-6680-4E4F-A415-5B4436410CD8}"/>
    <cellStyle name="注释 3 11" xfId="8295" xr:uid="{15F77567-2828-4CC0-A6C1-21C99CA46A43}"/>
    <cellStyle name="注释 3 11 2" xfId="28507" xr:uid="{672B4E62-3F1F-44FA-AC26-E0E1909994B1}"/>
    <cellStyle name="注释 3 11 3" xfId="38283" xr:uid="{AA4D617F-3670-40A3-B196-C558AB81212C}"/>
    <cellStyle name="注释 3 11 4" xfId="18315" xr:uid="{C6916672-3D72-43E1-BF6F-92709AAFA877}"/>
    <cellStyle name="注释 3 12" xfId="5911" xr:uid="{EAFD71A9-057B-4F19-A3A0-C75C22FED0B9}"/>
    <cellStyle name="注释 3 12 2" xfId="26136" xr:uid="{367C3F02-0D40-496A-8520-05990CA23FF2}"/>
    <cellStyle name="注释 3 12 3" xfId="35912" xr:uid="{DA7CE5E4-BA44-47AA-9632-F24D60D4E424}"/>
    <cellStyle name="注释 3 12 4" xfId="15944" xr:uid="{1573E048-F602-48E5-8A86-A5D64AD03BE9}"/>
    <cellStyle name="注释 3 13" xfId="5770" xr:uid="{7604B238-9525-43EC-B912-DF10C2577D71}"/>
    <cellStyle name="注释 3 13 2" xfId="25997" xr:uid="{F7065953-2CCA-4605-A9A9-300A2B70FD97}"/>
    <cellStyle name="注释 3 13 3" xfId="35773" xr:uid="{021DB649-84D8-43D3-970D-AD1DCB4D4B8D}"/>
    <cellStyle name="注释 3 13 4" xfId="15805" xr:uid="{129A0551-FE78-46B2-9F3C-63EEB82ADB67}"/>
    <cellStyle name="注释 3 14" xfId="9883" xr:uid="{281CBB10-B3C8-4F73-B061-E0A0BB1292C4}"/>
    <cellStyle name="注释 3 14 2" xfId="30090" xr:uid="{8E0D7FAC-E36C-47B1-92B3-B82C8941DB30}"/>
    <cellStyle name="注释 3 14 3" xfId="39866" xr:uid="{8A04DD25-1FCB-4FE7-B7FA-106FBC6FC111}"/>
    <cellStyle name="注释 3 14 4" xfId="19898" xr:uid="{938096D2-C9EA-40C1-B108-D7744AA4B118}"/>
    <cellStyle name="注释 3 15" xfId="9387" xr:uid="{F09DD78C-FE7B-40F8-92CB-F7A1695AB1BC}"/>
    <cellStyle name="注释 3 15 2" xfId="29596" xr:uid="{84364B03-33AE-4E72-B55F-3C816FBE535A}"/>
    <cellStyle name="注释 3 15 3" xfId="39372" xr:uid="{23A46222-2B4F-472B-B395-F7539CE80022}"/>
    <cellStyle name="注释 3 15 4" xfId="19404" xr:uid="{15E189B2-89CF-4613-AFA8-057D7A4E2595}"/>
    <cellStyle name="注释 3 16" xfId="10918" xr:uid="{7DCAAB38-D5AC-43AE-8D79-3F3F35CCED1C}"/>
    <cellStyle name="注释 3 16 2" xfId="31121" xr:uid="{D7970226-1F10-4EC5-A572-5E8F82A860DA}"/>
    <cellStyle name="注释 3 16 3" xfId="40897" xr:uid="{AB7C97DC-A8B1-4B77-A516-3774C0533739}"/>
    <cellStyle name="注释 3 16 4" xfId="20929" xr:uid="{D0E5C901-5899-41A4-AC6B-DE3BE0903829}"/>
    <cellStyle name="注释 3 17" xfId="5514" xr:uid="{85042BB5-3318-4DA3-A3A0-3497B517C259}"/>
    <cellStyle name="注释 3 17 2" xfId="25745" xr:uid="{61A1D940-34BB-4445-89BB-D9EF9E0CF5F9}"/>
    <cellStyle name="注释 3 17 3" xfId="35521" xr:uid="{035DDDDE-DC0B-4B8A-AEE5-749C281485CE}"/>
    <cellStyle name="注释 3 17 4" xfId="15553" xr:uid="{395733D8-A9E9-4CD6-B3FA-29E8B3C166B0}"/>
    <cellStyle name="注释 3 18" xfId="5247" xr:uid="{D8D89E02-C160-4791-ADB0-720C469A9BFD}"/>
    <cellStyle name="注释 3 18 2" xfId="25487" xr:uid="{553AD6D6-7662-4F33-A6A1-BF61C19293FF}"/>
    <cellStyle name="注释 3 18 3" xfId="35263" xr:uid="{56755DAB-F116-46A2-AC86-6965C802B76D}"/>
    <cellStyle name="注释 3 18 4" xfId="15295" xr:uid="{BE7D3313-CD6E-473C-BAE7-6D8027123150}"/>
    <cellStyle name="注释 3 19" xfId="12378" xr:uid="{35778B81-C3CB-4D3E-AEC2-F078A99102A6}"/>
    <cellStyle name="注释 3 19 2" xfId="32579" xr:uid="{16167DF6-517B-452B-9AF6-27077AD0F4CF}"/>
    <cellStyle name="注释 3 19 3" xfId="42355" xr:uid="{45C84C57-E24A-4F08-81F7-41A026C93682}"/>
    <cellStyle name="注释 3 19 4" xfId="22387" xr:uid="{54251A8E-A6FE-4F4F-B5B2-AD19BBC54819}"/>
    <cellStyle name="注释 3 2" xfId="715" xr:uid="{FC639ACD-5CA0-4CCE-BED1-6A36A4E0992E}"/>
    <cellStyle name="注释 3 2 10" xfId="4873" xr:uid="{C3A83E28-E193-444F-B2F1-CD20D4B75A03}"/>
    <cellStyle name="注释 3 2 10 2" xfId="25114" xr:uid="{23B72174-D970-4953-A35F-F3D3D0193453}"/>
    <cellStyle name="注释 3 2 10 3" xfId="34890" xr:uid="{874BC322-5FFA-4703-9D2E-6E70159BE8F8}"/>
    <cellStyle name="注释 3 2 10 4" xfId="14922" xr:uid="{05B98EDF-6166-4E1D-83DD-3DB2026E4734}"/>
    <cellStyle name="注释 3 2 11" xfId="7270" xr:uid="{1057AD54-5789-477A-930C-A57B88234013}"/>
    <cellStyle name="注释 3 2 11 2" xfId="27484" xr:uid="{4172CBDE-1D16-4F8E-9036-58D5BAEBE12A}"/>
    <cellStyle name="注释 3 2 11 3" xfId="37260" xr:uid="{29A5B649-5A11-4CEF-909C-312AA8BC6A54}"/>
    <cellStyle name="注释 3 2 11 4" xfId="17292" xr:uid="{0FFB66A3-7241-4012-A0ED-69002AA1B773}"/>
    <cellStyle name="注释 3 2 12" xfId="4077" xr:uid="{0B1E8567-7BE8-4F4F-BCEA-F59F4AFEC6BE}"/>
    <cellStyle name="注释 3 2 12 2" xfId="24332" xr:uid="{F2907779-6E9A-419C-94C2-B69D34755E5F}"/>
    <cellStyle name="注释 3 2 12 3" xfId="34108" xr:uid="{62E29C6D-CE56-429F-9FC7-CDAE2FA3EE8C}"/>
    <cellStyle name="注释 3 2 12 4" xfId="14140" xr:uid="{49C42736-140C-4489-81F4-0B2265FBBE85}"/>
    <cellStyle name="注释 3 2 13" xfId="7234" xr:uid="{79D35DA0-090B-4356-A44C-8D58A4156561}"/>
    <cellStyle name="注释 3 2 13 2" xfId="27448" xr:uid="{119F0BD9-D250-4850-9B6D-CF6A5C25E9DC}"/>
    <cellStyle name="注释 3 2 13 3" xfId="37224" xr:uid="{85E42BD1-CE31-4E4E-A0AB-7BEC668DE51D}"/>
    <cellStyle name="注释 3 2 13 4" xfId="17256" xr:uid="{92824D37-9D42-4B33-92C3-1BB5C43052D3}"/>
    <cellStyle name="注释 3 2 14" xfId="9357" xr:uid="{5127DAAB-D4D0-4A12-B75D-123D748BA3A3}"/>
    <cellStyle name="注释 3 2 14 2" xfId="29566" xr:uid="{EBFEC1FB-7B95-4AE3-9942-91894BE37DCC}"/>
    <cellStyle name="注释 3 2 14 3" xfId="39342" xr:uid="{DE15D053-E7B4-4135-8FDD-736E5FF84405}"/>
    <cellStyle name="注释 3 2 14 4" xfId="19374" xr:uid="{455C0B57-FEED-4B52-96E8-A3CD3C22E77E}"/>
    <cellStyle name="注释 3 2 15" xfId="8847" xr:uid="{207D9C9B-40C4-4140-BA04-C586233FC548}"/>
    <cellStyle name="注释 3 2 15 2" xfId="29058" xr:uid="{495CED7A-BC6B-4C9A-B982-DF3DA8B5950D}"/>
    <cellStyle name="注释 3 2 15 3" xfId="38834" xr:uid="{1AB3ADC4-30FE-4E3A-9FEE-8CC077640AE1}"/>
    <cellStyle name="注释 3 2 15 4" xfId="18866" xr:uid="{4A140B7B-38BC-4AF6-9856-76ED389D7D63}"/>
    <cellStyle name="注释 3 2 16" xfId="9410" xr:uid="{FAEFBCA2-C5D1-4DEF-BE99-2F51CBFF5558}"/>
    <cellStyle name="注释 3 2 16 2" xfId="29618" xr:uid="{358BCABF-ADDB-434F-99C5-2173104803AD}"/>
    <cellStyle name="注释 3 2 16 3" xfId="39394" xr:uid="{83D76A2F-D9C0-49D4-BE23-F545C1118F74}"/>
    <cellStyle name="注释 3 2 16 4" xfId="19426" xr:uid="{CEBFBBFC-5118-4631-8FD0-227BFB8D2148}"/>
    <cellStyle name="注释 3 2 17" xfId="5317" xr:uid="{48F7D53A-14D0-4F18-AD7D-9AAB97B39DB8}"/>
    <cellStyle name="注释 3 2 17 2" xfId="25555" xr:uid="{81F7E092-03CA-4D54-962B-AAA6101DF0EF}"/>
    <cellStyle name="注释 3 2 17 3" xfId="35331" xr:uid="{04482575-C907-4C8D-AE87-AD25314D9A40}"/>
    <cellStyle name="注释 3 2 17 4" xfId="15363" xr:uid="{DB9AF789-0459-4CB0-B806-478625F22895}"/>
    <cellStyle name="注释 3 2 18" xfId="6675" xr:uid="{5B2858F9-0382-4513-8D0D-90508C166044}"/>
    <cellStyle name="注释 3 2 18 2" xfId="26889" xr:uid="{74B64DCC-CA33-4B9D-B750-69FAA55C2676}"/>
    <cellStyle name="注释 3 2 18 3" xfId="36665" xr:uid="{924A3E15-0D07-4979-AAE7-4E619B8B9C7A}"/>
    <cellStyle name="注释 3 2 18 4" xfId="16697" xr:uid="{A9E2BC66-1F7D-4B9C-99F2-3AE2DE19D524}"/>
    <cellStyle name="注释 3 2 19" xfId="23838" xr:uid="{057383C8-C65D-4812-83F1-9F3852DBB000}"/>
    <cellStyle name="注释 3 2 2" xfId="6276" xr:uid="{E9DA534F-8267-4C10-98F4-4B7D50CF85CB}"/>
    <cellStyle name="注释 3 2 2 10" xfId="11063" xr:uid="{E3F9E485-2071-498E-A13E-4C1ABCB0ECEF}"/>
    <cellStyle name="注释 3 2 2 10 2" xfId="31265" xr:uid="{4CCF2F46-E1EF-4D51-A1E3-131412C28D7B}"/>
    <cellStyle name="注释 3 2 2 10 3" xfId="41041" xr:uid="{03A344EC-66E8-4964-8B41-096D87269B6B}"/>
    <cellStyle name="注释 3 2 2 10 4" xfId="21073" xr:uid="{BF28B067-0F7E-4303-A9E2-73768542B7D0}"/>
    <cellStyle name="注释 3 2 2 11" xfId="11549" xr:uid="{A2827785-8662-423B-88C0-CBA878877EDF}"/>
    <cellStyle name="注释 3 2 2 11 2" xfId="31751" xr:uid="{0CF63980-C38C-443F-ACA5-3F4352BE097C}"/>
    <cellStyle name="注释 3 2 2 11 3" xfId="41527" xr:uid="{CB63C0BF-6A3A-468D-83DA-539911C9ED53}"/>
    <cellStyle name="注释 3 2 2 11 4" xfId="21559" xr:uid="{7C5A5253-1086-4551-9B5E-A939B4338288}"/>
    <cellStyle name="注释 3 2 2 12" xfId="12023" xr:uid="{7CB70728-7E91-41C6-8D34-1DA280749383}"/>
    <cellStyle name="注释 3 2 2 12 2" xfId="32224" xr:uid="{BC2B53B2-4D6E-4923-AF70-C4F28E21AE56}"/>
    <cellStyle name="注释 3 2 2 12 3" xfId="42000" xr:uid="{63DFEEAB-FA58-4FCA-BB0B-14FFD0A19B31}"/>
    <cellStyle name="注释 3 2 2 12 4" xfId="22032" xr:uid="{E2F8DCDD-802B-44E2-940E-AFBCD6745438}"/>
    <cellStyle name="注释 3 2 2 13" xfId="12484" xr:uid="{C6429A13-B735-4BC4-984D-8057121C392C}"/>
    <cellStyle name="注释 3 2 2 13 2" xfId="32684" xr:uid="{AAEA5F31-A71F-4DE7-9A74-9A2FC3F66C98}"/>
    <cellStyle name="注释 3 2 2 13 3" xfId="42460" xr:uid="{F177310B-9D7A-4960-8CB9-73F7E5C34768}"/>
    <cellStyle name="注释 3 2 2 13 4" xfId="22492" xr:uid="{886440C6-D634-4996-B67E-AEF72B9176AA}"/>
    <cellStyle name="注释 3 2 2 14" xfId="12944" xr:uid="{2277F78A-D860-455C-A997-3B4D67B89A08}"/>
    <cellStyle name="注释 3 2 2 14 2" xfId="33143" xr:uid="{6B83BF5C-32B8-4E41-873A-6E3624CE5E09}"/>
    <cellStyle name="注释 3 2 2 14 3" xfId="42919" xr:uid="{C71717BD-1466-46F0-BEFD-305358FE1CF3}"/>
    <cellStyle name="注释 3 2 2 14 4" xfId="22951" xr:uid="{FCB16BFA-D5D7-49F4-B7E8-109B156781D6}"/>
    <cellStyle name="注释 3 2 2 15" xfId="13397" xr:uid="{A2031B9D-014B-4186-BEA8-1A289592E1D9}"/>
    <cellStyle name="注释 3 2 2 15 2" xfId="33594" xr:uid="{0BE5258D-5ABF-4571-9E2F-6A768B81DDB9}"/>
    <cellStyle name="注释 3 2 2 15 3" xfId="43370" xr:uid="{C753ECF7-3323-41FA-ABA6-00B224F10C79}"/>
    <cellStyle name="注释 3 2 2 15 4" xfId="23402" xr:uid="{D7A9EECB-F9DB-4E67-86EC-2FD36936E0A9}"/>
    <cellStyle name="注释 3 2 2 16" xfId="26494" xr:uid="{76F3927A-C9DB-4359-9AA4-69245EAF0738}"/>
    <cellStyle name="注释 3 2 2 17" xfId="36270" xr:uid="{64F1B1AB-6EE9-4C8C-A5CB-03DD7F00A92C}"/>
    <cellStyle name="注释 3 2 2 18" xfId="16302" xr:uid="{6064A69D-FFAB-43CA-9E8D-5338FC0E270C}"/>
    <cellStyle name="注释 3 2 2 2" xfId="6835" xr:uid="{E03471BA-C2E6-4149-8ADF-7087988AD4D6}"/>
    <cellStyle name="注释 3 2 2 2 2" xfId="27049" xr:uid="{3F1E483A-4C0E-406A-BF7F-165067C42FBA}"/>
    <cellStyle name="注释 3 2 2 2 3" xfId="36825" xr:uid="{29001FE3-1607-4E00-821F-0675E3D91BDF}"/>
    <cellStyle name="注释 3 2 2 2 4" xfId="16857" xr:uid="{0D224C15-F3FD-47AE-B61E-F7ADCB297781}"/>
    <cellStyle name="注释 3 2 2 3" xfId="7382" xr:uid="{A3ACC2C8-8045-44F7-BEAE-4E84256AA3F2}"/>
    <cellStyle name="注释 3 2 2 3 2" xfId="27596" xr:uid="{31511C57-36AD-4E4E-93F0-F8E2A30A145A}"/>
    <cellStyle name="注释 3 2 2 3 3" xfId="37372" xr:uid="{D4CBDAB4-0AC1-4499-B798-CF37C02962C1}"/>
    <cellStyle name="注释 3 2 2 3 4" xfId="17404" xr:uid="{E5F37D18-327D-43ED-8226-61EB8C1C0091}"/>
    <cellStyle name="注释 3 2 2 4" xfId="7932" xr:uid="{956304BA-66F0-4C2B-ABF3-54EAB9A06BF1}"/>
    <cellStyle name="注释 3 2 2 4 2" xfId="28144" xr:uid="{8B26EB41-83E9-4D65-B5C7-0AB09F871229}"/>
    <cellStyle name="注释 3 2 2 4 3" xfId="37920" xr:uid="{3574A848-6012-4B0E-AD64-E4FDED2E346F}"/>
    <cellStyle name="注释 3 2 2 4 4" xfId="17952" xr:uid="{DD2EA2BA-D345-4227-AAFF-BF971E9A382A}"/>
    <cellStyle name="注释 3 2 2 5" xfId="8474" xr:uid="{0767EB4D-B957-492E-9019-D808BF0A924F}"/>
    <cellStyle name="注释 3 2 2 5 2" xfId="28685" xr:uid="{8BC34DFE-D1C3-4BFB-BE26-3057491DEEB3}"/>
    <cellStyle name="注释 3 2 2 5 3" xfId="38461" xr:uid="{ABC8407F-2C8F-47D9-B8F7-66CE9AAB1CB9}"/>
    <cellStyle name="注释 3 2 2 5 4" xfId="18493" xr:uid="{628C960C-E241-4B32-A1A8-9E4CE138A310}"/>
    <cellStyle name="注释 3 2 2 6" xfId="9000" xr:uid="{6C35A47C-13C1-457F-801D-B98AFB600CBD}"/>
    <cellStyle name="注释 3 2 2 6 2" xfId="29209" xr:uid="{5B05F0D7-AB4B-4EFB-BA39-C0A4F3F0E2F3}"/>
    <cellStyle name="注释 3 2 2 6 3" xfId="38985" xr:uid="{EA75E3CB-50D9-40B9-AAC5-52152A54EFC8}"/>
    <cellStyle name="注释 3 2 2 6 4" xfId="19017" xr:uid="{46C9A0CD-E41E-4DD2-A6B6-71CFF57D33D4}"/>
    <cellStyle name="注释 3 2 2 7" xfId="9524" xr:uid="{8E572159-DDDC-4F82-869C-A9DA86F4E041}"/>
    <cellStyle name="注释 3 2 2 7 2" xfId="29731" xr:uid="{8B5F739D-02B6-44B6-91CD-DEFB9B1905B7}"/>
    <cellStyle name="注释 3 2 2 7 3" xfId="39507" xr:uid="{A8D9DC44-0B25-45B9-8DA9-E242FF2C59F6}"/>
    <cellStyle name="注释 3 2 2 7 4" xfId="19539" xr:uid="{763EAE13-DAB8-4F31-8DAB-DC6C06EF3E7B}"/>
    <cellStyle name="注释 3 2 2 8" xfId="10048" xr:uid="{0865B048-C88A-425E-899B-6DF52E546158}"/>
    <cellStyle name="注释 3 2 2 8 2" xfId="30255" xr:uid="{FDD7E12C-2C73-4AB4-B62C-59D66DA47810}"/>
    <cellStyle name="注释 3 2 2 8 3" xfId="40031" xr:uid="{FD86F99D-A3E1-47A4-ACD9-9E21B416918B}"/>
    <cellStyle name="注释 3 2 2 8 4" xfId="20063" xr:uid="{6AF13DDC-AF85-4CDB-9CC0-DAB389FABD7B}"/>
    <cellStyle name="注释 3 2 2 9" xfId="10559" xr:uid="{2A5B1F9A-0851-4A3D-A693-445668FEB8DA}"/>
    <cellStyle name="注释 3 2 2 9 2" xfId="30763" xr:uid="{861060E5-170F-4F56-BB33-B8E107F2A5B9}"/>
    <cellStyle name="注释 3 2 2 9 3" xfId="40539" xr:uid="{E153B1C5-D3CB-466C-9782-B2DC34FCE843}"/>
    <cellStyle name="注释 3 2 2 9 4" xfId="20571" xr:uid="{C5763159-85D4-4EBA-8CFC-89A47E23C861}"/>
    <cellStyle name="注释 3 2 20" xfId="24086" xr:uid="{627A0634-F63C-4EF8-8325-C1EABFEBCF65}"/>
    <cellStyle name="注释 3 2 21" xfId="13837" xr:uid="{9C11B9CA-21E0-40DA-B93A-FE8868DEE36C}"/>
    <cellStyle name="注释 3 2 3" xfId="6513" xr:uid="{51B40822-7264-45DD-AF76-53958F7B3537}"/>
    <cellStyle name="注释 3 2 3 10" xfId="11300" xr:uid="{088D0BFD-32CE-493C-8CC8-5410FCA34A59}"/>
    <cellStyle name="注释 3 2 3 10 2" xfId="31502" xr:uid="{60D104F2-50CF-4B31-A2D6-B350425D29FD}"/>
    <cellStyle name="注释 3 2 3 10 3" xfId="41278" xr:uid="{7F640ED0-15FF-48F0-9FA4-020AEE7AB04D}"/>
    <cellStyle name="注释 3 2 3 10 4" xfId="21310" xr:uid="{D0D65527-4995-43FE-9CD2-F149740EACEA}"/>
    <cellStyle name="注释 3 2 3 11" xfId="11786" xr:uid="{8EA3B0BE-A3B6-4444-919D-F01DC18AEEFE}"/>
    <cellStyle name="注释 3 2 3 11 2" xfId="31988" xr:uid="{94E45582-68D4-4F7A-970A-769F70F21BAE}"/>
    <cellStyle name="注释 3 2 3 11 3" xfId="41764" xr:uid="{7EDB747D-F9DA-4881-A39D-F0E6C3AF501F}"/>
    <cellStyle name="注释 3 2 3 11 4" xfId="21796" xr:uid="{6A48B2C2-B85C-4204-942D-A60D22552005}"/>
    <cellStyle name="注释 3 2 3 12" xfId="12260" xr:uid="{41378E92-CFCE-48F2-AD1F-4AC28E245193}"/>
    <cellStyle name="注释 3 2 3 12 2" xfId="32461" xr:uid="{74ADE6E6-F68A-4276-854E-48C70A8D6EC3}"/>
    <cellStyle name="注释 3 2 3 12 3" xfId="42237" xr:uid="{C78A3ADB-2934-4214-BAC1-35B30DA916B5}"/>
    <cellStyle name="注释 3 2 3 12 4" xfId="22269" xr:uid="{1D2A2D12-DCD8-49DC-B32B-8CE1876FE4FE}"/>
    <cellStyle name="注释 3 2 3 13" xfId="12721" xr:uid="{2F7D6EB5-794C-415B-8BB0-89B12EAFFE6F}"/>
    <cellStyle name="注释 3 2 3 13 2" xfId="32921" xr:uid="{B8F6D18B-825C-4298-99D6-C0589ABCB80C}"/>
    <cellStyle name="注释 3 2 3 13 3" xfId="42697" xr:uid="{B4F51127-C74D-4812-B526-20F0715C0AD4}"/>
    <cellStyle name="注释 3 2 3 13 4" xfId="22729" xr:uid="{19B28897-D852-48F3-8F60-0720E50105C3}"/>
    <cellStyle name="注释 3 2 3 14" xfId="13181" xr:uid="{76237E33-DA0D-42B2-A0D7-C3967D8B7954}"/>
    <cellStyle name="注释 3 2 3 14 2" xfId="33380" xr:uid="{B7C377F9-0E24-4DB4-937D-80D73D0B91D6}"/>
    <cellStyle name="注释 3 2 3 14 3" xfId="43156" xr:uid="{883AFCF3-35E3-4C68-A09C-245181A65A13}"/>
    <cellStyle name="注释 3 2 3 14 4" xfId="23188" xr:uid="{D4DE3FC9-4851-4803-898A-DE7E8F439A3A}"/>
    <cellStyle name="注释 3 2 3 15" xfId="13634" xr:uid="{A3D83B73-C8BE-44E1-9BBA-C9E7D2D5390A}"/>
    <cellStyle name="注释 3 2 3 15 2" xfId="33831" xr:uid="{7ACA8BB4-2E26-4FCC-B14D-B639E8FC63CD}"/>
    <cellStyle name="注释 3 2 3 15 3" xfId="43607" xr:uid="{9BD2417B-4902-4596-974F-3D88B072633A}"/>
    <cellStyle name="注释 3 2 3 15 4" xfId="23639" xr:uid="{8ABCCC98-08B3-4933-909A-535B74D352EA}"/>
    <cellStyle name="注释 3 2 3 16" xfId="26731" xr:uid="{09602505-2EA4-4258-BCFC-0C8341352EAB}"/>
    <cellStyle name="注释 3 2 3 17" xfId="36507" xr:uid="{17B54CB4-CB8F-4D14-A6E1-B6DD986286C3}"/>
    <cellStyle name="注释 3 2 3 18" xfId="16539" xr:uid="{F1B3858E-C485-448D-A601-97EBA23C9B78}"/>
    <cellStyle name="注释 3 2 3 2" xfId="7072" xr:uid="{B45B2B19-3B11-49F8-A483-94E4515C1DE1}"/>
    <cellStyle name="注释 3 2 3 2 2" xfId="27286" xr:uid="{11FB703F-3B43-43D8-9890-21E1D65021AC}"/>
    <cellStyle name="注释 3 2 3 2 3" xfId="37062" xr:uid="{F3F0C35E-217A-4890-81DF-748AE144E7E6}"/>
    <cellStyle name="注释 3 2 3 2 4" xfId="17094" xr:uid="{CE40FD60-C4C6-427E-8498-31F59F444196}"/>
    <cellStyle name="注释 3 2 3 3" xfId="7619" xr:uid="{79A5E4F1-BF7D-4347-AC76-123337CE4832}"/>
    <cellStyle name="注释 3 2 3 3 2" xfId="27833" xr:uid="{FC2FF875-282B-4408-B68F-CBA9D291BBEA}"/>
    <cellStyle name="注释 3 2 3 3 3" xfId="37609" xr:uid="{92487C20-1ABC-470F-B317-BF54B0C56DE9}"/>
    <cellStyle name="注释 3 2 3 3 4" xfId="17641" xr:uid="{0CF214FC-78E8-4E0E-863E-FB33BD4C5F4E}"/>
    <cellStyle name="注释 3 2 3 4" xfId="8169" xr:uid="{7BC5C380-8E7E-44AF-999D-B801F79B25C9}"/>
    <cellStyle name="注释 3 2 3 4 2" xfId="28381" xr:uid="{47F99225-B01E-430D-9755-6EAA4E87A710}"/>
    <cellStyle name="注释 3 2 3 4 3" xfId="38157" xr:uid="{15D163C6-B298-455A-947F-E470C210D380}"/>
    <cellStyle name="注释 3 2 3 4 4" xfId="18189" xr:uid="{23979AFF-3D8A-413B-BDE6-25FC11496DC9}"/>
    <cellStyle name="注释 3 2 3 5" xfId="8711" xr:uid="{5290F9B9-018B-4370-BEF3-A5197F2C2C8C}"/>
    <cellStyle name="注释 3 2 3 5 2" xfId="28922" xr:uid="{47197FAB-BBFF-49A2-B8C0-CD4FCE82E3E6}"/>
    <cellStyle name="注释 3 2 3 5 3" xfId="38698" xr:uid="{17764A01-2F08-4D1E-A7AC-D7B44BC19AE1}"/>
    <cellStyle name="注释 3 2 3 5 4" xfId="18730" xr:uid="{3C0ECC13-37A2-4F73-91A2-415A39FA591B}"/>
    <cellStyle name="注释 3 2 3 6" xfId="9237" xr:uid="{56982100-25F4-48F8-922F-06037A363A45}"/>
    <cellStyle name="注释 3 2 3 6 2" xfId="29446" xr:uid="{1EDAA566-D202-4FF4-80FF-7869BA77F7FD}"/>
    <cellStyle name="注释 3 2 3 6 3" xfId="39222" xr:uid="{FEB00B86-A500-48A4-AD16-4E007DDACB74}"/>
    <cellStyle name="注释 3 2 3 6 4" xfId="19254" xr:uid="{4B42D4AD-ADEF-4B61-8657-60B743718EB4}"/>
    <cellStyle name="注释 3 2 3 7" xfId="9761" xr:uid="{F36B010A-5A07-423D-99C2-D7D908FA28F9}"/>
    <cellStyle name="注释 3 2 3 7 2" xfId="29968" xr:uid="{C2834514-97EA-48B8-BD7D-CE3E4E21D9ED}"/>
    <cellStyle name="注释 3 2 3 7 3" xfId="39744" xr:uid="{1540B7B5-8225-432C-99A0-27FDAF93CB68}"/>
    <cellStyle name="注释 3 2 3 7 4" xfId="19776" xr:uid="{C5D9BC00-905C-4129-A152-50DD7C40EB46}"/>
    <cellStyle name="注释 3 2 3 8" xfId="10285" xr:uid="{4EF6783C-222E-4FBF-B24A-FFD12FF6F2B7}"/>
    <cellStyle name="注释 3 2 3 8 2" xfId="30492" xr:uid="{82627ACF-D3D3-471A-AD7C-E8D52201BB42}"/>
    <cellStyle name="注释 3 2 3 8 3" xfId="40268" xr:uid="{B1D39BAC-BC47-42F0-BC2D-9EB44DFD1FD5}"/>
    <cellStyle name="注释 3 2 3 8 4" xfId="20300" xr:uid="{58D6E72B-536A-4251-9710-76181478B0FF}"/>
    <cellStyle name="注释 3 2 3 9" xfId="10796" xr:uid="{C6D69C26-8E78-4E8A-B5EC-A17907A6AAEB}"/>
    <cellStyle name="注释 3 2 3 9 2" xfId="31000" xr:uid="{9E711490-04D5-42EE-ADB4-05088BC41FCF}"/>
    <cellStyle name="注释 3 2 3 9 3" xfId="40776" xr:uid="{9CA4FFC0-5FDC-4894-A08D-1473F65E730A}"/>
    <cellStyle name="注释 3 2 3 9 4" xfId="20808" xr:uid="{02FD401E-AF78-458A-8361-79EDD7FADC3C}"/>
    <cellStyle name="注释 3 2 4" xfId="4330" xr:uid="{E4BF117F-9143-489D-A075-EA9191FE54D8}"/>
    <cellStyle name="注释 3 2 4 2" xfId="24581" xr:uid="{8D29BF36-2EA6-4D88-B8F6-8A9B50BBCC35}"/>
    <cellStyle name="注释 3 2 4 3" xfId="34357" xr:uid="{3193FB9A-2D9A-4860-A373-D2546F5107FA}"/>
    <cellStyle name="注释 3 2 4 4" xfId="14389" xr:uid="{B29B02A9-857A-4933-9834-E9C9B7D0E30D}"/>
    <cellStyle name="注释 3 2 5" xfId="5657" xr:uid="{B33EF596-0A97-4880-8558-7B544CA66BC4}"/>
    <cellStyle name="注释 3 2 5 2" xfId="25886" xr:uid="{4822B0BF-0D08-4F0A-A01B-CB1179A5BBF6}"/>
    <cellStyle name="注释 3 2 5 3" xfId="35662" xr:uid="{281B9A76-F0FB-4227-A09B-FA1BB9BA30A8}"/>
    <cellStyle name="注释 3 2 5 4" xfId="15694" xr:uid="{24C2E4F0-41FD-4FC3-8B53-C3C31EAF16C9}"/>
    <cellStyle name="注释 3 2 6" xfId="4631" xr:uid="{B15E7110-47B7-4110-B814-5B221A090039}"/>
    <cellStyle name="注释 3 2 6 2" xfId="24877" xr:uid="{42599741-60B0-4CA3-82A7-D7946756DEC4}"/>
    <cellStyle name="注释 3 2 6 3" xfId="34653" xr:uid="{320755AE-4FD8-4D09-972E-26D55B86D417}"/>
    <cellStyle name="注释 3 2 6 4" xfId="14685" xr:uid="{89FCC802-DD53-4AC3-BA69-AC3AA84431D5}"/>
    <cellStyle name="注释 3 2 7" xfId="5382" xr:uid="{05639F7A-16E4-4649-A340-5694E7543685}"/>
    <cellStyle name="注释 3 2 7 2" xfId="25619" xr:uid="{7881D2E6-93DB-460C-A4CE-F978373DFD38}"/>
    <cellStyle name="注释 3 2 7 3" xfId="35395" xr:uid="{3E80B2DF-887E-403D-9B4D-2DCB3ED8DF73}"/>
    <cellStyle name="注释 3 2 7 4" xfId="15427" xr:uid="{6D1518E9-CE17-4D7C-8ADC-DFFE4B00B12A}"/>
    <cellStyle name="注释 3 2 8" xfId="4833" xr:uid="{815945FC-B930-403F-8F86-32ABF8CC3492}"/>
    <cellStyle name="注释 3 2 8 2" xfId="25074" xr:uid="{069F3DFA-C418-4DE1-818D-AB28519E166A}"/>
    <cellStyle name="注释 3 2 8 3" xfId="34850" xr:uid="{486E3383-D28C-48D2-AAB0-9AD26F4F2B61}"/>
    <cellStyle name="注释 3 2 8 4" xfId="14882" xr:uid="{7593C9B5-64D9-419A-AE21-76C9A6548B88}"/>
    <cellStyle name="注释 3 2 9" xfId="5989" xr:uid="{A1B9AA49-B80D-4314-A779-188FB715B958}"/>
    <cellStyle name="注释 3 2 9 2" xfId="26210" xr:uid="{2DB81A61-4E26-4C4D-A167-5E1F1072808E}"/>
    <cellStyle name="注释 3 2 9 3" xfId="35986" xr:uid="{7AE247B1-FDD1-4EC9-84E7-9E6739B3B8C6}"/>
    <cellStyle name="注释 3 2 9 4" xfId="16018" xr:uid="{C165853C-81A3-457F-AFB7-25350C998EA1}"/>
    <cellStyle name="注释 3 20" xfId="23818" xr:uid="{D39A0B12-A729-4EB0-992F-96E454DC5293}"/>
    <cellStyle name="注释 3 21" xfId="24106" xr:uid="{9852E407-F301-4422-9F8F-603D5B9BBF00}"/>
    <cellStyle name="注释 3 22" xfId="13817" xr:uid="{D1D7B2A3-1457-493E-82CC-C308CFF0ABFC}"/>
    <cellStyle name="注释 3 3" xfId="6256" xr:uid="{21C20EC1-82AB-4EC2-9E08-D6240FDD2D6B}"/>
    <cellStyle name="注释 3 3 10" xfId="11043" xr:uid="{7C4C2896-D278-4CD8-8C44-0D517A6C5EA9}"/>
    <cellStyle name="注释 3 3 10 2" xfId="31245" xr:uid="{8758B0F3-F076-4F56-8E1B-F1D1FFA6C809}"/>
    <cellStyle name="注释 3 3 10 3" xfId="41021" xr:uid="{8853F1A0-4872-4992-8238-2F37037AC824}"/>
    <cellStyle name="注释 3 3 10 4" xfId="21053" xr:uid="{0FA07CD4-D7DB-41AE-8297-4D75D392A8FE}"/>
    <cellStyle name="注释 3 3 11" xfId="11529" xr:uid="{4C88DEDC-400C-4BFD-BB07-00B23E68AB2D}"/>
    <cellStyle name="注释 3 3 11 2" xfId="31731" xr:uid="{662AC44C-08CC-4B9D-8187-1DEE7B1F6FFF}"/>
    <cellStyle name="注释 3 3 11 3" xfId="41507" xr:uid="{241E523A-C16C-44B2-839E-B76382004178}"/>
    <cellStyle name="注释 3 3 11 4" xfId="21539" xr:uid="{8C1F9C85-3BCC-4CCE-B316-71824CD47E0E}"/>
    <cellStyle name="注释 3 3 12" xfId="12003" xr:uid="{EB18F970-8A46-4196-BC9E-6AFBB175CFCF}"/>
    <cellStyle name="注释 3 3 12 2" xfId="32204" xr:uid="{B540F359-E564-48D7-A061-B838B69C00EF}"/>
    <cellStyle name="注释 3 3 12 3" xfId="41980" xr:uid="{9ABB98CC-EBEB-45D2-9E77-A11191FBFE9F}"/>
    <cellStyle name="注释 3 3 12 4" xfId="22012" xr:uid="{DE8ECB7F-9ED6-4A78-A9A0-72824539B40A}"/>
    <cellStyle name="注释 3 3 13" xfId="12464" xr:uid="{4872FD10-6323-4B4F-869B-C6C92DCBA897}"/>
    <cellStyle name="注释 3 3 13 2" xfId="32664" xr:uid="{812EE3E9-A3DD-4378-A156-3C2F1D727556}"/>
    <cellStyle name="注释 3 3 13 3" xfId="42440" xr:uid="{6A9FAE74-17FF-49CE-B8DA-713BAB98CCA4}"/>
    <cellStyle name="注释 3 3 13 4" xfId="22472" xr:uid="{04378E4D-EF8D-46E4-818A-1BC91F4037AE}"/>
    <cellStyle name="注释 3 3 14" xfId="12924" xr:uid="{B9C5C786-A519-4E8D-9ED7-D2181E22CE36}"/>
    <cellStyle name="注释 3 3 14 2" xfId="33123" xr:uid="{DF8FA666-9479-4425-9868-AF190D235B53}"/>
    <cellStyle name="注释 3 3 14 3" xfId="42899" xr:uid="{1BA86447-8887-4A4B-AC40-8912194FDD16}"/>
    <cellStyle name="注释 3 3 14 4" xfId="22931" xr:uid="{4FC26801-BAD1-4C5A-9239-F86E65ECD6C0}"/>
    <cellStyle name="注释 3 3 15" xfId="13377" xr:uid="{6BDCD591-1293-452E-9EA1-044940B97FD6}"/>
    <cellStyle name="注释 3 3 15 2" xfId="33574" xr:uid="{15325F85-F3FD-4AB8-82F3-5CF602907761}"/>
    <cellStyle name="注释 3 3 15 3" xfId="43350" xr:uid="{E9C99124-97C6-43E3-91EC-86E26CCFCEF0}"/>
    <cellStyle name="注释 3 3 15 4" xfId="23382" xr:uid="{0B39630F-3F11-458E-8B23-E6F434B983FA}"/>
    <cellStyle name="注释 3 3 16" xfId="26474" xr:uid="{52E4937C-ADA9-47CD-8038-F136192E9170}"/>
    <cellStyle name="注释 3 3 17" xfId="36250" xr:uid="{1E6F92ED-D006-4C8D-9C24-E85B91816FEC}"/>
    <cellStyle name="注释 3 3 18" xfId="16282" xr:uid="{45EAE831-B61A-49E1-BFC3-662FDD220E82}"/>
    <cellStyle name="注释 3 3 2" xfId="6815" xr:uid="{267C46FC-69F0-4FD6-9519-7C4FF2349A30}"/>
    <cellStyle name="注释 3 3 2 2" xfId="27029" xr:uid="{78D28F63-88AF-4FC7-B248-602EC30D9B68}"/>
    <cellStyle name="注释 3 3 2 3" xfId="36805" xr:uid="{AF386017-A31E-4170-AAE5-22E919A289AD}"/>
    <cellStyle name="注释 3 3 2 4" xfId="16837" xr:uid="{81BA7B2E-BB2C-490E-9309-D759066B17C5}"/>
    <cellStyle name="注释 3 3 3" xfId="7362" xr:uid="{D22EBFAA-1E51-4D17-9917-7B54CF104294}"/>
    <cellStyle name="注释 3 3 3 2" xfId="27576" xr:uid="{BB42FC87-3561-4E2A-9F46-7A33A78080DC}"/>
    <cellStyle name="注释 3 3 3 3" xfId="37352" xr:uid="{8413D59C-172E-4740-873B-AFED6CAFC676}"/>
    <cellStyle name="注释 3 3 3 4" xfId="17384" xr:uid="{669282EE-CA4E-4B89-B81F-7D670EF86E3D}"/>
    <cellStyle name="注释 3 3 4" xfId="7912" xr:uid="{EF7558B9-2952-474E-9770-30352B5C2774}"/>
    <cellStyle name="注释 3 3 4 2" xfId="28124" xr:uid="{D577EAFB-611E-4594-AA49-C1C06D6013DE}"/>
    <cellStyle name="注释 3 3 4 3" xfId="37900" xr:uid="{CDB109E8-2500-47C7-A36D-B35299DFB2AE}"/>
    <cellStyle name="注释 3 3 4 4" xfId="17932" xr:uid="{8F96E335-96C9-4DBA-A4E9-E97B68BF4361}"/>
    <cellStyle name="注释 3 3 5" xfId="8454" xr:uid="{51C0B1CB-0459-4743-8C68-C2C3D3DE9717}"/>
    <cellStyle name="注释 3 3 5 2" xfId="28665" xr:uid="{876BB8AA-6E1B-467B-B48C-FA9D3DCD765A}"/>
    <cellStyle name="注释 3 3 5 3" xfId="38441" xr:uid="{9AE2205E-45DF-437A-90C5-9453A7976164}"/>
    <cellStyle name="注释 3 3 5 4" xfId="18473" xr:uid="{49F0E8D1-4019-41AB-B9A3-3ADE96BBCA66}"/>
    <cellStyle name="注释 3 3 6" xfId="8980" xr:uid="{F6BD134A-1F3E-426D-B14D-06985766FBD7}"/>
    <cellStyle name="注释 3 3 6 2" xfId="29189" xr:uid="{D84881B1-3621-4D71-8E59-084DAF7CE30C}"/>
    <cellStyle name="注释 3 3 6 3" xfId="38965" xr:uid="{A43D245F-C19B-49D1-A31A-0195CF849261}"/>
    <cellStyle name="注释 3 3 6 4" xfId="18997" xr:uid="{1A31C5C7-3893-41AC-86C7-C1B97078B018}"/>
    <cellStyle name="注释 3 3 7" xfId="9504" xr:uid="{917283E6-6B76-4097-BCD4-26A624D9A2DF}"/>
    <cellStyle name="注释 3 3 7 2" xfId="29711" xr:uid="{C0C67B01-2A28-4119-A5F2-3A1A6573B418}"/>
    <cellStyle name="注释 3 3 7 3" xfId="39487" xr:uid="{03BD9499-EC47-4A7E-A3AB-C1B5108D6D41}"/>
    <cellStyle name="注释 3 3 7 4" xfId="19519" xr:uid="{5120700A-F3D9-42C8-8816-5EA5AA42E68E}"/>
    <cellStyle name="注释 3 3 8" xfId="10028" xr:uid="{0DBD3DB4-5E29-46DF-9F76-72A38AAC0BFF}"/>
    <cellStyle name="注释 3 3 8 2" xfId="30235" xr:uid="{B8117796-0390-47E1-A996-C765A8B7F260}"/>
    <cellStyle name="注释 3 3 8 3" xfId="40011" xr:uid="{BB1FABE3-FA31-45D6-8D3F-AE4B825B4A56}"/>
    <cellStyle name="注释 3 3 8 4" xfId="20043" xr:uid="{05DFC6D6-B09B-466C-9F36-9080BD974CEA}"/>
    <cellStyle name="注释 3 3 9" xfId="10539" xr:uid="{2CCE33E9-8964-4108-A2AF-C6338DC02F6B}"/>
    <cellStyle name="注释 3 3 9 2" xfId="30743" xr:uid="{DA6A6EBF-4EEE-4C2D-A2BB-30938997372F}"/>
    <cellStyle name="注释 3 3 9 3" xfId="40519" xr:uid="{2E8027DC-CE2D-449B-B70D-08C48DF612EA}"/>
    <cellStyle name="注释 3 3 9 4" xfId="20551" xr:uid="{8C16C01D-D004-4BAC-8954-7794AC11750C}"/>
    <cellStyle name="注释 3 4" xfId="6533" xr:uid="{14CAE311-1166-419C-9003-718A42613316}"/>
    <cellStyle name="注释 3 4 10" xfId="11320" xr:uid="{2078C38C-BBFE-4705-B4D4-B19917C1D00A}"/>
    <cellStyle name="注释 3 4 10 2" xfId="31522" xr:uid="{1BE365F7-4BBA-4073-8D45-9007E56E218D}"/>
    <cellStyle name="注释 3 4 10 3" xfId="41298" xr:uid="{79B895BC-8418-4016-9B28-509A415CCDA8}"/>
    <cellStyle name="注释 3 4 10 4" xfId="21330" xr:uid="{289E988E-6ED1-44D4-B842-981D0CCB9984}"/>
    <cellStyle name="注释 3 4 11" xfId="11806" xr:uid="{F517E22C-18D4-40D3-974B-331735470B64}"/>
    <cellStyle name="注释 3 4 11 2" xfId="32008" xr:uid="{9C16E9C4-5B15-4A37-AEB5-DF8BF0CFCECC}"/>
    <cellStyle name="注释 3 4 11 3" xfId="41784" xr:uid="{840CC137-30B7-4731-8BC1-B6DEC038E979}"/>
    <cellStyle name="注释 3 4 11 4" xfId="21816" xr:uid="{740CA6B2-0734-42A4-9636-4B7D7CC1BA53}"/>
    <cellStyle name="注释 3 4 12" xfId="12280" xr:uid="{D3136619-8006-4A1F-A58C-5CED91EC796A}"/>
    <cellStyle name="注释 3 4 12 2" xfId="32481" xr:uid="{B961F689-04D5-42EB-9765-3069EC575E06}"/>
    <cellStyle name="注释 3 4 12 3" xfId="42257" xr:uid="{E2071456-F074-44B2-A122-8CB4006A19C7}"/>
    <cellStyle name="注释 3 4 12 4" xfId="22289" xr:uid="{816EBAD7-D87C-4B41-A304-A1AF9CB02A25}"/>
    <cellStyle name="注释 3 4 13" xfId="12741" xr:uid="{FFD12E01-C146-4DD2-8B65-4A30D1B19652}"/>
    <cellStyle name="注释 3 4 13 2" xfId="32941" xr:uid="{C80C80E7-1219-4C9C-95B3-C200DD52F8C6}"/>
    <cellStyle name="注释 3 4 13 3" xfId="42717" xr:uid="{65CC2E48-C4BC-4801-8D05-7E8E400BB303}"/>
    <cellStyle name="注释 3 4 13 4" xfId="22749" xr:uid="{8A5A5E25-09DF-4B9A-B9A7-4BA713BE9CAD}"/>
    <cellStyle name="注释 3 4 14" xfId="13201" xr:uid="{D5654DE4-7486-49D1-8F5F-A96B1F6A3080}"/>
    <cellStyle name="注释 3 4 14 2" xfId="33400" xr:uid="{C5CB97E6-3AD9-4E14-AD08-608C6CD78831}"/>
    <cellStyle name="注释 3 4 14 3" xfId="43176" xr:uid="{9645B2A9-082C-4421-8B17-BE32F34F98F8}"/>
    <cellStyle name="注释 3 4 14 4" xfId="23208" xr:uid="{5B14D309-78B7-40B4-94C2-93A5D4BC3401}"/>
    <cellStyle name="注释 3 4 15" xfId="13654" xr:uid="{B79C8CDF-E066-4312-8275-EEF2717A4A93}"/>
    <cellStyle name="注释 3 4 15 2" xfId="33851" xr:uid="{83186737-F115-4DD7-9A2A-8FD9E27717B0}"/>
    <cellStyle name="注释 3 4 15 3" xfId="43627" xr:uid="{CF95A62A-5026-495B-BC05-2A4139FCC21D}"/>
    <cellStyle name="注释 3 4 15 4" xfId="23659" xr:uid="{3B7A8068-A517-4573-984B-E0177892BDD1}"/>
    <cellStyle name="注释 3 4 16" xfId="26751" xr:uid="{F61CF147-8E2B-45C4-9FF1-F4B7393C6448}"/>
    <cellStyle name="注释 3 4 17" xfId="36527" xr:uid="{7C09079B-8D36-4D80-9E67-9BC8D11565A4}"/>
    <cellStyle name="注释 3 4 18" xfId="16559" xr:uid="{14FB1E69-8C82-4856-B9B6-9167F69351DD}"/>
    <cellStyle name="注释 3 4 2" xfId="7092" xr:uid="{A2447249-E817-4C19-B9AD-9CF9E5789173}"/>
    <cellStyle name="注释 3 4 2 2" xfId="27306" xr:uid="{33144CA8-099E-4586-B6BD-175AC725E34F}"/>
    <cellStyle name="注释 3 4 2 3" xfId="37082" xr:uid="{A70E8E4D-B08D-4655-9982-644E442F2085}"/>
    <cellStyle name="注释 3 4 2 4" xfId="17114" xr:uid="{6ECD9C22-8A02-4E07-B69D-9FABB976BA07}"/>
    <cellStyle name="注释 3 4 3" xfId="7639" xr:uid="{F87395BC-C938-418D-8A47-7B5A8F1A703C}"/>
    <cellStyle name="注释 3 4 3 2" xfId="27853" xr:uid="{405E9D76-7907-4204-A5A7-ACA214DBE022}"/>
    <cellStyle name="注释 3 4 3 3" xfId="37629" xr:uid="{CA272E5C-19A7-47EE-A8D5-1ADB0E17BD75}"/>
    <cellStyle name="注释 3 4 3 4" xfId="17661" xr:uid="{72573B56-2943-4052-83C0-52DD2B21BC54}"/>
    <cellStyle name="注释 3 4 4" xfId="8189" xr:uid="{0D3C1CA3-201D-45AF-8EB9-DE5208472F8E}"/>
    <cellStyle name="注释 3 4 4 2" xfId="28401" xr:uid="{3341980A-D3A3-4EB5-B952-2D3A5D6EF7E1}"/>
    <cellStyle name="注释 3 4 4 3" xfId="38177" xr:uid="{599F45B1-B6C0-4BA8-852C-A170E07BA3A8}"/>
    <cellStyle name="注释 3 4 4 4" xfId="18209" xr:uid="{8157E14F-3937-4742-A3FC-F2A544123281}"/>
    <cellStyle name="注释 3 4 5" xfId="8731" xr:uid="{6153FDA0-5AAC-4788-B2BA-507171E3B906}"/>
    <cellStyle name="注释 3 4 5 2" xfId="28942" xr:uid="{81BA2C60-691C-4972-8E10-E720F6EBF136}"/>
    <cellStyle name="注释 3 4 5 3" xfId="38718" xr:uid="{428C14C0-50FB-4048-8699-5F71922FB286}"/>
    <cellStyle name="注释 3 4 5 4" xfId="18750" xr:uid="{725D40F4-F32A-4C6C-97B9-B97F238955BB}"/>
    <cellStyle name="注释 3 4 6" xfId="9257" xr:uid="{41B89A78-EC5E-443B-A42D-F55D88AAC451}"/>
    <cellStyle name="注释 3 4 6 2" xfId="29466" xr:uid="{177942EA-395A-4D0D-B515-4A97EBC4FE4E}"/>
    <cellStyle name="注释 3 4 6 3" xfId="39242" xr:uid="{741EE8AC-18C2-49A4-8E66-75ECF14068D5}"/>
    <cellStyle name="注释 3 4 6 4" xfId="19274" xr:uid="{FF1D2C74-7614-4998-A009-F8965A7C40F0}"/>
    <cellStyle name="注释 3 4 7" xfId="9781" xr:uid="{4A3AE274-0308-4D47-AB3D-4EAC43C270D8}"/>
    <cellStyle name="注释 3 4 7 2" xfId="29988" xr:uid="{1D238F84-3A7F-4D3E-8321-F6DA8877CFFD}"/>
    <cellStyle name="注释 3 4 7 3" xfId="39764" xr:uid="{123CAFBF-3773-483E-95FF-5643A7AEC4AC}"/>
    <cellStyle name="注释 3 4 7 4" xfId="19796" xr:uid="{B5C1E30B-FC8E-4F95-B1B1-1D861AB0C321}"/>
    <cellStyle name="注释 3 4 8" xfId="10305" xr:uid="{F5D63721-0E1C-4146-9BF8-3E64C772BEBE}"/>
    <cellStyle name="注释 3 4 8 2" xfId="30512" xr:uid="{D144BA47-20E4-4BEC-9C4F-73EC624883C8}"/>
    <cellStyle name="注释 3 4 8 3" xfId="40288" xr:uid="{56B787AB-040C-4CE3-B9E4-D166DD9FFAA6}"/>
    <cellStyle name="注释 3 4 8 4" xfId="20320" xr:uid="{D32DE20E-7005-4BF5-9320-47745A9DAF0F}"/>
    <cellStyle name="注释 3 4 9" xfId="10816" xr:uid="{F251ECB3-67CE-4160-B527-DE496B4B85F2}"/>
    <cellStyle name="注释 3 4 9 2" xfId="31020" xr:uid="{E50AFEE3-1186-4F0E-AC1F-82F27E261A8F}"/>
    <cellStyle name="注释 3 4 9 3" xfId="40796" xr:uid="{BE18B4EE-A805-4630-A3C5-196B31A5B63B}"/>
    <cellStyle name="注释 3 4 9 4" xfId="20828" xr:uid="{6EAAF301-16BD-4FC8-BFE9-8F9B885E9151}"/>
    <cellStyle name="注释 3 5" xfId="4309" xr:uid="{243B4E2D-60AD-4576-AC54-F8FFC6033FF9}"/>
    <cellStyle name="注释 3 5 2" xfId="24560" xr:uid="{9476FC9B-8FD6-4E8A-BC01-ECF2ECEAF97F}"/>
    <cellStyle name="注释 3 5 3" xfId="34336" xr:uid="{C6F21913-CAC0-4AC3-BC6A-B1E35E06EF03}"/>
    <cellStyle name="注释 3 5 4" xfId="14368" xr:uid="{62B4546D-8755-43A3-AD8D-5838223AE425}"/>
    <cellStyle name="注释 3 6" xfId="5678" xr:uid="{933E4945-F679-42F2-856A-8F7B77A00F21}"/>
    <cellStyle name="注释 3 6 2" xfId="25907" xr:uid="{5B5951E8-CC51-48D4-86F4-DC9145A9A16C}"/>
    <cellStyle name="注释 3 6 3" xfId="35683" xr:uid="{6A74E413-ED15-4B5F-BA4D-A46F9947E031}"/>
    <cellStyle name="注释 3 6 4" xfId="15715" xr:uid="{7E3F0BED-AA5C-4402-A2E5-C8C796A05539}"/>
    <cellStyle name="注释 3 7" xfId="4616" xr:uid="{0048E808-7965-48EF-9890-8BB29A38D153}"/>
    <cellStyle name="注释 3 7 2" xfId="24862" xr:uid="{6EA473AC-1F11-494E-BC35-B5419631B44F}"/>
    <cellStyle name="注释 3 7 3" xfId="34638" xr:uid="{A5ADD9BB-1E65-494F-8459-117BC6A3181E}"/>
    <cellStyle name="注释 3 7 4" xfId="14670" xr:uid="{99A7F1A6-1020-4DD7-9B8F-1B03D45D086B}"/>
    <cellStyle name="注释 3 8" xfId="5389" xr:uid="{CCD7ED6E-ADAE-41A6-8539-3655E0E2B058}"/>
    <cellStyle name="注释 3 8 2" xfId="25626" xr:uid="{71F480FC-9903-45C6-930F-6D46A4425D66}"/>
    <cellStyle name="注释 3 8 3" xfId="35402" xr:uid="{A618574C-F772-458E-855E-64F32C43ECA7}"/>
    <cellStyle name="注释 3 8 4" xfId="15434" xr:uid="{DB897717-FC35-4447-996E-F4A080F329B8}"/>
    <cellStyle name="注释 3 9" xfId="7194" xr:uid="{71C98FBA-AB9B-48DC-B6F9-E1A245635750}"/>
    <cellStyle name="注释 3 9 2" xfId="27408" xr:uid="{0BD66B90-A0B2-4D0C-932E-E115825F7D01}"/>
    <cellStyle name="注释 3 9 3" xfId="37184" xr:uid="{2643BB14-E86E-4E30-899B-8A336E80DDC6}"/>
    <cellStyle name="注释 3 9 4" xfId="17216" xr:uid="{C181DD52-CA30-4C32-B267-FC746E70BEA2}"/>
    <cellStyle name="注释 4" xfId="583" xr:uid="{CBA65AED-3501-42C4-8508-A5D7866DE716}"/>
    <cellStyle name="注释 4 10" xfId="5947" xr:uid="{78E17B81-902B-44B8-9B65-31C7203888E1}"/>
    <cellStyle name="注释 4 10 2" xfId="26170" xr:uid="{0F24CEF8-40E6-4647-A361-5255A3D9DC67}"/>
    <cellStyle name="注释 4 10 3" xfId="35946" xr:uid="{90958CA1-1DC9-4127-B3D6-C317E10219FE}"/>
    <cellStyle name="注释 4 10 4" xfId="15978" xr:uid="{6E2CB1C6-6C78-412A-B5EC-59EAB7392326}"/>
    <cellStyle name="注释 4 11" xfId="4599" xr:uid="{C01E09FB-6917-4374-8DF7-E21ED42A288F}"/>
    <cellStyle name="注释 4 11 2" xfId="24845" xr:uid="{FA61C2D5-A829-4E0D-AD36-0FFE8EB8AA37}"/>
    <cellStyle name="注释 4 11 3" xfId="34621" xr:uid="{1FEEA297-E8D5-4EE3-8FE4-0F9571834D20}"/>
    <cellStyle name="注释 4 11 4" xfId="14653" xr:uid="{6238A107-CCFE-414C-B3CA-CCE487B82BE0}"/>
    <cellStyle name="注释 4 12" xfId="4349" xr:uid="{88C75DF4-A94D-4E0F-8064-BFADA1719F2B}"/>
    <cellStyle name="注释 4 12 2" xfId="24600" xr:uid="{4EE2EE49-3897-4C47-9450-4E0FDCF2BA20}"/>
    <cellStyle name="注释 4 12 3" xfId="34376" xr:uid="{CE8D120C-2F69-4145-8E2E-AFC2BE0FA22D}"/>
    <cellStyle name="注释 4 12 4" xfId="14408" xr:uid="{F88DBE41-B105-41EC-84C8-E7A495EAEF2A}"/>
    <cellStyle name="注释 4 13" xfId="7242" xr:uid="{7E3A486D-3D39-4313-9D12-2803258D5B4C}"/>
    <cellStyle name="注释 4 13 2" xfId="27456" xr:uid="{89CECE89-F31B-443B-8987-32361B2E5708}"/>
    <cellStyle name="注释 4 13 3" xfId="37232" xr:uid="{B3401047-FC9F-43F5-9BBC-CAE817FFB287}"/>
    <cellStyle name="注释 4 13 4" xfId="17264" xr:uid="{3CE1F5D5-B157-4BC0-BAF9-E7D718D167CC}"/>
    <cellStyle name="注释 4 14" xfId="6721" xr:uid="{B95ED06B-5A2D-48AB-B6AC-052C17009283}"/>
    <cellStyle name="注释 4 14 2" xfId="26935" xr:uid="{769D23AB-AC74-442E-BDA0-9C767A1EDA66}"/>
    <cellStyle name="注释 4 14 3" xfId="36711" xr:uid="{CA1A608F-F691-4CA0-B74A-DD9BFABDA5CC}"/>
    <cellStyle name="注释 4 14 4" xfId="16743" xr:uid="{EF6D955C-294E-40EF-AA69-4F1BC2BB3DB5}"/>
    <cellStyle name="注释 4 15" xfId="5972" xr:uid="{07356F54-54D1-4224-9FAF-7C70BF9754D9}"/>
    <cellStyle name="注释 4 15 2" xfId="26195" xr:uid="{66D0823D-C4C4-4653-992B-B83167388BB4}"/>
    <cellStyle name="注释 4 15 3" xfId="35971" xr:uid="{F35CE492-688C-48CC-99DD-E8E19254166B}"/>
    <cellStyle name="注释 4 15 4" xfId="16003" xr:uid="{A5035EC3-FC04-4307-8B79-12D76C56495E}"/>
    <cellStyle name="注释 4 16" xfId="4054" xr:uid="{FC1364A8-6105-4180-83C6-F8C478296011}"/>
    <cellStyle name="注释 4 16 2" xfId="24309" xr:uid="{7BC609B7-9874-49CC-9DD6-087FF999E2A2}"/>
    <cellStyle name="注释 4 16 3" xfId="34085" xr:uid="{FD959EE4-7A98-4A8C-A31E-E3CB4D563E48}"/>
    <cellStyle name="注释 4 16 4" xfId="14117" xr:uid="{BBCA4A22-B9FC-4796-9F2B-64250EE7DA74}"/>
    <cellStyle name="注释 4 17" xfId="9945" xr:uid="{F43308E7-0956-4089-9242-B29A3AD7CB59}"/>
    <cellStyle name="注释 4 17 2" xfId="30152" xr:uid="{69C25809-74C2-442E-B68A-A4E8BFA7F2AF}"/>
    <cellStyle name="注释 4 17 3" xfId="39928" xr:uid="{238B7058-3022-4A60-B450-A4005A2B4798}"/>
    <cellStyle name="注释 4 17 4" xfId="19960" xr:uid="{24B8B574-12E0-4A49-942B-F209DD0CA10A}"/>
    <cellStyle name="注释 4 18" xfId="10415" xr:uid="{06A55533-FF1F-4EBE-9418-F48873A3A883}"/>
    <cellStyle name="注释 4 18 2" xfId="30620" xr:uid="{D4DCCF33-7E05-4BB5-9D6C-A91CAC5004EF}"/>
    <cellStyle name="注释 4 18 3" xfId="40396" xr:uid="{104A6EDB-3C27-4E2D-AD3C-29AC87A31AD6}"/>
    <cellStyle name="注释 4 18 4" xfId="20428" xr:uid="{41466F89-2E10-4425-99D5-AED866EE12C8}"/>
    <cellStyle name="注释 4 19" xfId="23789" xr:uid="{074CE706-DE04-490C-9371-8C771F11558C}"/>
    <cellStyle name="注释 4 2" xfId="6225" xr:uid="{798443A1-AAB8-47B3-8399-18F4824A3E95}"/>
    <cellStyle name="注释 4 2 10" xfId="11012" xr:uid="{5C4E3A29-DCBC-4C58-965B-62D784E54034}"/>
    <cellStyle name="注释 4 2 10 2" xfId="31214" xr:uid="{154D9344-5903-4A82-BEA6-93D63B64BB14}"/>
    <cellStyle name="注释 4 2 10 3" xfId="40990" xr:uid="{E20751AA-6D16-42D9-BAD1-5BF7896D33B4}"/>
    <cellStyle name="注释 4 2 10 4" xfId="21022" xr:uid="{56B55939-A029-4528-BE1D-613F2A348735}"/>
    <cellStyle name="注释 4 2 11" xfId="11498" xr:uid="{5329F7C0-F878-48E5-8C8D-5859484E3E10}"/>
    <cellStyle name="注释 4 2 11 2" xfId="31700" xr:uid="{3D559B60-D8A0-4BAF-8250-EED176EB8F76}"/>
    <cellStyle name="注释 4 2 11 3" xfId="41476" xr:uid="{D4C0A658-53F0-4B62-B28C-737E08032201}"/>
    <cellStyle name="注释 4 2 11 4" xfId="21508" xr:uid="{485A4880-842D-4487-9F6E-215760BCB3E9}"/>
    <cellStyle name="注释 4 2 12" xfId="11972" xr:uid="{8A9D68B5-E206-447D-B483-8A91D626F6E3}"/>
    <cellStyle name="注释 4 2 12 2" xfId="32173" xr:uid="{7ACF19C3-4CA2-41FE-8A0D-FD88DEDE7248}"/>
    <cellStyle name="注释 4 2 12 3" xfId="41949" xr:uid="{2C9BCD23-E122-4867-8352-B7279947A027}"/>
    <cellStyle name="注释 4 2 12 4" xfId="21981" xr:uid="{86D2BD74-9568-465D-8846-703C07A8A68F}"/>
    <cellStyle name="注释 4 2 13" xfId="12433" xr:uid="{50157C6C-6C37-40CA-86EB-BE26FF5B1D4A}"/>
    <cellStyle name="注释 4 2 13 2" xfId="32633" xr:uid="{1C0634CD-450F-4592-8813-2BDCF8019CFF}"/>
    <cellStyle name="注释 4 2 13 3" xfId="42409" xr:uid="{869BB8FA-5743-4E6F-BE08-C940C4DEE8F6}"/>
    <cellStyle name="注释 4 2 13 4" xfId="22441" xr:uid="{5D68DE32-99B4-49D0-99FB-7F8420D032A3}"/>
    <cellStyle name="注释 4 2 14" xfId="12893" xr:uid="{989E69B4-482C-4F43-A184-A0804256C4EB}"/>
    <cellStyle name="注释 4 2 14 2" xfId="33092" xr:uid="{04329E08-6E8C-4109-88BF-10B090EB8B84}"/>
    <cellStyle name="注释 4 2 14 3" xfId="42868" xr:uid="{C9B9ACAC-5862-41C8-BFED-8BF148A8FF40}"/>
    <cellStyle name="注释 4 2 14 4" xfId="22900" xr:uid="{B325BDC4-EF7B-4AAC-A1A8-F7FA6BCB27E2}"/>
    <cellStyle name="注释 4 2 15" xfId="13346" xr:uid="{BE75FFDE-0425-492F-A0CC-524D99ADBC3A}"/>
    <cellStyle name="注释 4 2 15 2" xfId="33543" xr:uid="{D4D78554-9586-49A0-A4C8-9CB3D3C02EB4}"/>
    <cellStyle name="注释 4 2 15 3" xfId="43319" xr:uid="{0CEA2D46-C9D9-48F9-9EB3-843D0E2144E9}"/>
    <cellStyle name="注释 4 2 15 4" xfId="23351" xr:uid="{5EF1EEE4-9CC6-4634-B9F6-B3C419BE0CB5}"/>
    <cellStyle name="注释 4 2 16" xfId="26443" xr:uid="{C33E5F08-1C33-4472-8235-B453ADC4BB05}"/>
    <cellStyle name="注释 4 2 17" xfId="36219" xr:uid="{7EF4A459-4CCB-44FE-BD96-8BF4660A1B41}"/>
    <cellStyle name="注释 4 2 18" xfId="16251" xr:uid="{03A67F09-238F-41F5-98A3-26DC8B3C00B8}"/>
    <cellStyle name="注释 4 2 2" xfId="6784" xr:uid="{E90A3359-97E1-41E3-B5D3-5091E2E7F94F}"/>
    <cellStyle name="注释 4 2 2 2" xfId="26998" xr:uid="{CEB4BB47-A4CC-43E8-937D-5E2FBB402485}"/>
    <cellStyle name="注释 4 2 2 3" xfId="36774" xr:uid="{300C8BAE-0D56-455C-AF82-3CDB7F3F9EA2}"/>
    <cellStyle name="注释 4 2 2 4" xfId="16806" xr:uid="{2E6A15F3-0B64-49AC-B27D-9C61E3CBF96D}"/>
    <cellStyle name="注释 4 2 3" xfId="7331" xr:uid="{E8B938B5-CEB3-47A2-A54D-0F38127CACB6}"/>
    <cellStyle name="注释 4 2 3 2" xfId="27545" xr:uid="{2F7F85AC-DAEE-4D33-BDE4-64784F6939CF}"/>
    <cellStyle name="注释 4 2 3 3" xfId="37321" xr:uid="{68C173D5-8C61-4FDC-9875-9DC6B364BCE8}"/>
    <cellStyle name="注释 4 2 3 4" xfId="17353" xr:uid="{1CE804FA-7167-456B-8DCA-0E8AAA07D4B1}"/>
    <cellStyle name="注释 4 2 4" xfId="7881" xr:uid="{B7C19676-3D79-4BC4-940C-D4172B593E38}"/>
    <cellStyle name="注释 4 2 4 2" xfId="28093" xr:uid="{DC6FF745-5D9C-4D7A-B3F9-7F78121B78EB}"/>
    <cellStyle name="注释 4 2 4 3" xfId="37869" xr:uid="{D5284AF4-5B86-4375-8705-3CBBB0AF7513}"/>
    <cellStyle name="注释 4 2 4 4" xfId="17901" xr:uid="{D2E43709-36CB-4101-AFA3-7B22B360E2E2}"/>
    <cellStyle name="注释 4 2 5" xfId="8423" xr:uid="{67166E91-CAE8-4F06-A295-F9D6EA910939}"/>
    <cellStyle name="注释 4 2 5 2" xfId="28634" xr:uid="{0BF4645A-B2C7-4FD3-9BDE-5242D096E89A}"/>
    <cellStyle name="注释 4 2 5 3" xfId="38410" xr:uid="{F4D969B4-1DA6-4A5D-826B-8054CF647DD4}"/>
    <cellStyle name="注释 4 2 5 4" xfId="18442" xr:uid="{CA6FB358-B295-4AD1-96AF-FBA30992B4E3}"/>
    <cellStyle name="注释 4 2 6" xfId="8949" xr:uid="{1974BC8E-7BDD-403E-8277-BA45B95F6EAC}"/>
    <cellStyle name="注释 4 2 6 2" xfId="29158" xr:uid="{F7CF80F6-BD32-44BC-9315-2CC9B4DE4962}"/>
    <cellStyle name="注释 4 2 6 3" xfId="38934" xr:uid="{8095BD33-4818-4DBE-8E44-395D1627B800}"/>
    <cellStyle name="注释 4 2 6 4" xfId="18966" xr:uid="{2515BB2B-7FFA-41C8-BFE9-BE9CD7031B28}"/>
    <cellStyle name="注释 4 2 7" xfId="9473" xr:uid="{7B3249DB-8D33-43F9-8614-B9D973924490}"/>
    <cellStyle name="注释 4 2 7 2" xfId="29680" xr:uid="{F0F79F93-8419-42CA-B7BB-77032BED2B40}"/>
    <cellStyle name="注释 4 2 7 3" xfId="39456" xr:uid="{B152754E-7E2F-4168-9CD2-A294292CFFCE}"/>
    <cellStyle name="注释 4 2 7 4" xfId="19488" xr:uid="{EF29A072-9E0C-4FE7-B4BF-4BA76500782E}"/>
    <cellStyle name="注释 4 2 8" xfId="9997" xr:uid="{96713CED-C788-4590-84B9-0FC3A65D818B}"/>
    <cellStyle name="注释 4 2 8 2" xfId="30204" xr:uid="{C419B0B4-5CEC-477F-81F3-D84A2E0EFFAC}"/>
    <cellStyle name="注释 4 2 8 3" xfId="39980" xr:uid="{3B0E584C-D629-4B21-98A8-4F2AB4770967}"/>
    <cellStyle name="注释 4 2 8 4" xfId="20012" xr:uid="{8FAAA5AB-7BE5-4E26-9837-27E143FAF7A7}"/>
    <cellStyle name="注释 4 2 9" xfId="10508" xr:uid="{65C15C2E-4BD4-4ABC-9694-595B91FB54D9}"/>
    <cellStyle name="注释 4 2 9 2" xfId="30712" xr:uid="{C3DA78CF-8258-4FC2-A36C-E363F3F85ADB}"/>
    <cellStyle name="注释 4 2 9 3" xfId="40488" xr:uid="{97C92AEA-D834-40ED-87ED-3AF21BF9867D}"/>
    <cellStyle name="注释 4 2 9 4" xfId="20520" xr:uid="{31B48379-B5DC-4CA0-AD1C-2054E587CCE2}"/>
    <cellStyle name="注释 4 20" xfId="24136" xr:uid="{1D5CDFD7-67EE-439D-A3BB-A232EF9DCB35}"/>
    <cellStyle name="注释 4 21" xfId="13787" xr:uid="{D70078E3-C99B-4960-A12C-8F00A69ABA75}"/>
    <cellStyle name="注释 4 3" xfId="6562" xr:uid="{132ED3A9-72A3-4D61-A846-DC4B1DA98C62}"/>
    <cellStyle name="注释 4 3 10" xfId="11349" xr:uid="{18B49AA0-5C0A-4966-AC6D-AFC2616666E0}"/>
    <cellStyle name="注释 4 3 10 2" xfId="31551" xr:uid="{66EFA3F6-8835-43AA-AB9A-089F555B68F6}"/>
    <cellStyle name="注释 4 3 10 3" xfId="41327" xr:uid="{B413C300-6663-498E-9AC8-5BCB1B8DC842}"/>
    <cellStyle name="注释 4 3 10 4" xfId="21359" xr:uid="{D7B8DA01-354F-43BD-8205-0FA9A610BFDD}"/>
    <cellStyle name="注释 4 3 11" xfId="11835" xr:uid="{95EB8B29-6922-4E40-8240-E5C5537BA689}"/>
    <cellStyle name="注释 4 3 11 2" xfId="32037" xr:uid="{6A6B8A7B-B3D8-4B6A-91B9-768B3F6D8A82}"/>
    <cellStyle name="注释 4 3 11 3" xfId="41813" xr:uid="{E4B9E2DB-1DE3-4B81-8BA7-C5CB8977825D}"/>
    <cellStyle name="注释 4 3 11 4" xfId="21845" xr:uid="{B7EB6FCA-B62E-47ED-8A2F-A4E324C0D457}"/>
    <cellStyle name="注释 4 3 12" xfId="12309" xr:uid="{F981F616-63FB-41CB-8713-9CF4A42333DB}"/>
    <cellStyle name="注释 4 3 12 2" xfId="32510" xr:uid="{FD796FFF-4B3F-4158-8CF7-53CB9A9C9809}"/>
    <cellStyle name="注释 4 3 12 3" xfId="42286" xr:uid="{7F749142-5A6F-4146-8294-4131475E7610}"/>
    <cellStyle name="注释 4 3 12 4" xfId="22318" xr:uid="{6C2BFCED-0DBD-4487-A9A3-2A494D1767D5}"/>
    <cellStyle name="注释 4 3 13" xfId="12770" xr:uid="{889CBD1A-1205-4B48-B09A-AC25833AD5A5}"/>
    <cellStyle name="注释 4 3 13 2" xfId="32970" xr:uid="{D7C5A399-D64B-4D23-A226-F7446E065D74}"/>
    <cellStyle name="注释 4 3 13 3" xfId="42746" xr:uid="{876DD2B5-9083-469C-B851-909BF054E464}"/>
    <cellStyle name="注释 4 3 13 4" xfId="22778" xr:uid="{1E9CFB1C-1777-458E-8A52-9741C2DC2727}"/>
    <cellStyle name="注释 4 3 14" xfId="13230" xr:uid="{C834B32A-A48D-49C6-AF1D-A05F879FEEE4}"/>
    <cellStyle name="注释 4 3 14 2" xfId="33429" xr:uid="{8B56AA18-8C55-4C76-B14B-3668B8F39447}"/>
    <cellStyle name="注释 4 3 14 3" xfId="43205" xr:uid="{6215EF05-BD52-455F-85DA-106D42E4B1DF}"/>
    <cellStyle name="注释 4 3 14 4" xfId="23237" xr:uid="{FF8ECEE6-02AB-44C5-BFD6-3B9DF6AA7544}"/>
    <cellStyle name="注释 4 3 15" xfId="13683" xr:uid="{65CBC108-83D7-4DC9-9E70-56D27A467126}"/>
    <cellStyle name="注释 4 3 15 2" xfId="33880" xr:uid="{04737244-5665-4CA2-B0C7-AE2D07C0727D}"/>
    <cellStyle name="注释 4 3 15 3" xfId="43656" xr:uid="{C3E436E8-2152-4591-AF57-6F6D28390071}"/>
    <cellStyle name="注释 4 3 15 4" xfId="23688" xr:uid="{A7899AB6-0CBF-422F-9269-E3839BA314A6}"/>
    <cellStyle name="注释 4 3 16" xfId="26780" xr:uid="{8FAEB67C-AE61-4672-B82E-60303186DDCC}"/>
    <cellStyle name="注释 4 3 17" xfId="36556" xr:uid="{E4B5247D-CBA4-494C-9C72-C4653CC208EB}"/>
    <cellStyle name="注释 4 3 18" xfId="16588" xr:uid="{A1AF94E9-A2D4-4D17-B447-B8C6371AC571}"/>
    <cellStyle name="注释 4 3 2" xfId="7121" xr:uid="{A5DB3248-DD15-4065-94DC-B1201571B412}"/>
    <cellStyle name="注释 4 3 2 2" xfId="27335" xr:uid="{A05B2242-17A3-40C7-B6DD-FF9D10DEB7D7}"/>
    <cellStyle name="注释 4 3 2 3" xfId="37111" xr:uid="{2AC83AB9-4DEB-4390-A4D2-989132046496}"/>
    <cellStyle name="注释 4 3 2 4" xfId="17143" xr:uid="{E567314D-7757-43A7-9104-52307F75EFE5}"/>
    <cellStyle name="注释 4 3 3" xfId="7668" xr:uid="{CBFF9F97-109F-4531-BEAA-9935F8F21DB3}"/>
    <cellStyle name="注释 4 3 3 2" xfId="27882" xr:uid="{AED20210-9A21-4232-9880-8D9431D163E1}"/>
    <cellStyle name="注释 4 3 3 3" xfId="37658" xr:uid="{C48D140A-48AD-4FB8-8EED-07993B93B559}"/>
    <cellStyle name="注释 4 3 3 4" xfId="17690" xr:uid="{EA824A0E-A03E-434D-B85F-3576F3E6EB4E}"/>
    <cellStyle name="注释 4 3 4" xfId="8218" xr:uid="{6F0AE7D0-ED45-4877-97BF-4ED14627AB8C}"/>
    <cellStyle name="注释 4 3 4 2" xfId="28430" xr:uid="{0CD85F45-1805-4116-9B25-28827F01E469}"/>
    <cellStyle name="注释 4 3 4 3" xfId="38206" xr:uid="{6E4197E4-7259-4346-B9F8-1F392BF1363D}"/>
    <cellStyle name="注释 4 3 4 4" xfId="18238" xr:uid="{104BB18A-D18E-4A71-8B60-2C79D7DFB16E}"/>
    <cellStyle name="注释 4 3 5" xfId="8760" xr:uid="{5622F8EC-59B8-4475-8CE3-DE9291DDAFCB}"/>
    <cellStyle name="注释 4 3 5 2" xfId="28971" xr:uid="{AA69D1F3-11AF-43E1-AD33-F44365E7C6C6}"/>
    <cellStyle name="注释 4 3 5 3" xfId="38747" xr:uid="{3A047265-277C-4655-9887-2143C8C4BF3F}"/>
    <cellStyle name="注释 4 3 5 4" xfId="18779" xr:uid="{AB826BC1-CC1B-4112-9409-4D390F3D2550}"/>
    <cellStyle name="注释 4 3 6" xfId="9286" xr:uid="{2550317B-17F9-4C6F-9A00-F344CE054093}"/>
    <cellStyle name="注释 4 3 6 2" xfId="29495" xr:uid="{FF621431-1BA3-4DC1-AF5E-F720545D6B0F}"/>
    <cellStyle name="注释 4 3 6 3" xfId="39271" xr:uid="{09AAF4C8-0399-4840-8A95-21FEA2FA0152}"/>
    <cellStyle name="注释 4 3 6 4" xfId="19303" xr:uid="{78E1804E-BD53-47C8-A673-847CEDF1AD71}"/>
    <cellStyle name="注释 4 3 7" xfId="9810" xr:uid="{3B254567-DCAF-4DA7-B3B4-E8C8628E381F}"/>
    <cellStyle name="注释 4 3 7 2" xfId="30017" xr:uid="{4F80E3CC-401F-4062-B01B-0B98A0D3142D}"/>
    <cellStyle name="注释 4 3 7 3" xfId="39793" xr:uid="{80D1804D-D2CD-4667-B98A-320316DF4E9A}"/>
    <cellStyle name="注释 4 3 7 4" xfId="19825" xr:uid="{8B01674A-70A5-47DC-824D-F1275D5CB639}"/>
    <cellStyle name="注释 4 3 8" xfId="10334" xr:uid="{2241244D-8D28-4DF3-AEF5-AD319A2DA13F}"/>
    <cellStyle name="注释 4 3 8 2" xfId="30541" xr:uid="{AB7DAEB6-11F9-424B-AA86-8405AFE3E441}"/>
    <cellStyle name="注释 4 3 8 3" xfId="40317" xr:uid="{A8127CE4-5425-42A4-85D5-290346F61DF9}"/>
    <cellStyle name="注释 4 3 8 4" xfId="20349" xr:uid="{C7C3F40F-72DD-404F-A0CA-CB04138371B0}"/>
    <cellStyle name="注释 4 3 9" xfId="10845" xr:uid="{923F3333-455D-477B-BFD5-6D866FC28830}"/>
    <cellStyle name="注释 4 3 9 2" xfId="31049" xr:uid="{B3079EE8-A70D-4500-BB1F-34C6D2F07865}"/>
    <cellStyle name="注释 4 3 9 3" xfId="40825" xr:uid="{B330091B-081E-4CC9-92CE-7879521D1467}"/>
    <cellStyle name="注释 4 3 9 4" xfId="20857" xr:uid="{B9BAAD6F-7441-4C02-8A9B-3052CFF9EFED}"/>
    <cellStyle name="注释 4 4" xfId="4239" xr:uid="{879367E0-233B-4A4B-9664-EC4E94F0C52B}"/>
    <cellStyle name="注释 4 4 2" xfId="24490" xr:uid="{E148DF7E-C553-40D4-AD2D-E502D4243B71}"/>
    <cellStyle name="注释 4 4 3" xfId="34266" xr:uid="{4DC7FE60-681D-4AAF-A847-4FA4CD7124BF}"/>
    <cellStyle name="注释 4 4 4" xfId="14298" xr:uid="{2B82D0A8-8A09-4437-A327-2D2B9BED8260}"/>
    <cellStyle name="注释 4 5" xfId="5750" xr:uid="{667FDE2A-E2BB-48EA-B0BF-1B49A1F71E94}"/>
    <cellStyle name="注释 4 5 2" xfId="25979" xr:uid="{0BB29DDA-A9BF-4906-8FAD-B77F962AE5CF}"/>
    <cellStyle name="注释 4 5 3" xfId="35755" xr:uid="{7D5D8D67-4E14-47F4-B272-FBE4AE3BEA61}"/>
    <cellStyle name="注释 4 5 4" xfId="15787" xr:uid="{849DB7B2-2D8B-43CB-8A60-1C12EC1378CC}"/>
    <cellStyle name="注释 4 6" xfId="4582" xr:uid="{0C920168-2EC5-4B0E-BD52-DDB5BA310CE8}"/>
    <cellStyle name="注释 4 6 2" xfId="24829" xr:uid="{61EDF841-D0CC-41D9-835C-C41E1AE9EB74}"/>
    <cellStyle name="注释 4 6 3" xfId="34605" xr:uid="{89EE7445-2E24-4606-B8C2-55286EA81780}"/>
    <cellStyle name="注释 4 6 4" xfId="14637" xr:uid="{F72FD5C5-5EBB-4101-B775-BADDDB124961}"/>
    <cellStyle name="注释 4 7" xfId="6153" xr:uid="{94F0A81D-59DA-4818-92DD-4F60D9CB0CF4}"/>
    <cellStyle name="注释 4 7 2" xfId="26372" xr:uid="{CE6A2D51-1267-405B-B914-7F32A11657AD}"/>
    <cellStyle name="注释 4 7 3" xfId="36148" xr:uid="{B3178068-618E-47C4-BF4B-AB1E0B97661A}"/>
    <cellStyle name="注释 4 7 4" xfId="16180" xr:uid="{E0BEED60-ABA9-4618-A986-F5198B52E600}"/>
    <cellStyle name="注释 4 8" xfId="5782" xr:uid="{08AC09BB-F7A3-4266-99B3-AD4AF4E5FD59}"/>
    <cellStyle name="注释 4 8 2" xfId="26009" xr:uid="{C0170B98-88E0-4361-BA0A-FCD667FAE4E3}"/>
    <cellStyle name="注释 4 8 3" xfId="35785" xr:uid="{2A966531-CE30-474F-A08B-A127517F39FC}"/>
    <cellStyle name="注释 4 8 4" xfId="15817" xr:uid="{ED01F217-EA29-4C65-A793-1AAC0F33E17C}"/>
    <cellStyle name="注释 4 9" xfId="5298" xr:uid="{C8B12341-D399-48AA-B9E7-0939D1EF9C63}"/>
    <cellStyle name="注释 4 9 2" xfId="25538" xr:uid="{5FB9E357-A501-44C6-8E51-C677DE9DBD5C}"/>
    <cellStyle name="注释 4 9 3" xfId="35314" xr:uid="{AD333690-71E5-47DD-9E13-CFFF424960AD}"/>
    <cellStyle name="注释 4 9 4" xfId="15346" xr:uid="{F394FB7F-0A63-4B72-B22E-51FB95F42670}"/>
    <cellStyle name="注释 5" xfId="3966" xr:uid="{3BE2D1ED-B91C-42AA-AE1E-9EC6138F8E61}"/>
    <cellStyle name="注释 5 10" xfId="9439" xr:uid="{2A4176C5-D281-4C64-B05E-FEF1035CE893}"/>
    <cellStyle name="注释 5 10 2" xfId="29646" xr:uid="{83CAC639-F22C-4ADF-A887-49E259715F95}"/>
    <cellStyle name="注释 5 10 3" xfId="39422" xr:uid="{6B25D321-249B-4B79-876C-A0724F61CCDF}"/>
    <cellStyle name="注释 5 10 4" xfId="19454" xr:uid="{C7E1D9CD-ECF2-4C14-A074-20AF8C0C6437}"/>
    <cellStyle name="注释 5 11" xfId="9963" xr:uid="{D3C8EFC9-9820-4403-B203-0C9A36E52D4D}"/>
    <cellStyle name="注释 5 11 2" xfId="30170" xr:uid="{19D8749B-3288-4914-85CC-69591B801FA8}"/>
    <cellStyle name="注释 5 11 3" xfId="39946" xr:uid="{677C6F72-D418-47B4-A4AA-2091F9BDD0AD}"/>
    <cellStyle name="注释 5 11 4" xfId="19978" xr:uid="{35E9C10E-1EB2-41F2-B413-91A76FA8A884}"/>
    <cellStyle name="注释 5 12" xfId="10474" xr:uid="{9CE18DCE-3E1D-408C-BDC4-6A5F54E9183B}"/>
    <cellStyle name="注释 5 12 2" xfId="30678" xr:uid="{0C2E94D5-6339-40EF-A1B5-D407E11833DD}"/>
    <cellStyle name="注释 5 12 3" xfId="40454" xr:uid="{F586CB7A-8A82-40C1-BD85-067E65526568}"/>
    <cellStyle name="注释 5 12 4" xfId="20486" xr:uid="{4D029804-8574-443D-8535-A53A79C6CA84}"/>
    <cellStyle name="注释 5 13" xfId="10978" xr:uid="{B6403919-5D4C-4DA3-B036-4578D09AA018}"/>
    <cellStyle name="注释 5 13 2" xfId="31180" xr:uid="{5E24B3C2-18E2-4FD2-A562-0A5D80A32227}"/>
    <cellStyle name="注释 5 13 3" xfId="40956" xr:uid="{0927B99E-BA02-4641-8BD1-AF0F7CA4EB92}"/>
    <cellStyle name="注释 5 13 4" xfId="20988" xr:uid="{4CCCB80D-1F28-4BA3-A440-A636231CF8B3}"/>
    <cellStyle name="注释 5 14" xfId="11464" xr:uid="{17ACD17F-DD4C-4A96-9079-C6FA357A1A7D}"/>
    <cellStyle name="注释 5 14 2" xfId="31666" xr:uid="{E0118151-0BA2-4CFB-95FA-78ECF80CC906}"/>
    <cellStyle name="注释 5 14 3" xfId="41442" xr:uid="{7E0623B0-CD14-41FF-A992-56ECB26AC689}"/>
    <cellStyle name="注释 5 14 4" xfId="21474" xr:uid="{933244CA-AEC2-468F-947E-6E18FD77D5C1}"/>
    <cellStyle name="注释 5 15" xfId="11938" xr:uid="{0C0D97CE-9CE7-4B73-9530-E9F6EEFCB82A}"/>
    <cellStyle name="注释 5 15 2" xfId="32139" xr:uid="{87F24221-FD2E-4C39-A3EA-53D45E6511C2}"/>
    <cellStyle name="注释 5 15 3" xfId="41915" xr:uid="{058D4A28-9DA4-4434-8B11-C305AD6ED1BD}"/>
    <cellStyle name="注释 5 15 4" xfId="21947" xr:uid="{31164AB7-5D93-426F-A14F-3CF9921BF78D}"/>
    <cellStyle name="注释 5 16" xfId="12399" xr:uid="{11F16C32-1999-4A57-AA18-00480157D886}"/>
    <cellStyle name="注释 5 16 2" xfId="32599" xr:uid="{E26EA411-0A1F-4DB7-87EE-A0BB712FC72D}"/>
    <cellStyle name="注释 5 16 3" xfId="42375" xr:uid="{225B1CE5-BD90-4428-AE5E-7BDDE8BD7678}"/>
    <cellStyle name="注释 5 16 4" xfId="22407" xr:uid="{6A108FF2-23BA-41E2-BF47-9224D25FA8B8}"/>
    <cellStyle name="注释 5 17" xfId="12859" xr:uid="{10F979FE-F24E-4462-B9EE-29EE4381442F}"/>
    <cellStyle name="注释 5 17 2" xfId="33058" xr:uid="{7F4BCC8F-C977-41DA-B17C-0711AF591577}"/>
    <cellStyle name="注释 5 17 3" xfId="42834" xr:uid="{7FBA70C6-B37B-4E6B-9AE6-4F8B0530146A}"/>
    <cellStyle name="注释 5 17 4" xfId="22866" xr:uid="{78CA11CA-F170-4929-89B9-DDDC35F486A3}"/>
    <cellStyle name="注释 5 18" xfId="13312" xr:uid="{FB86CB32-6BA9-4D08-861F-7EADE51F0F7A}"/>
    <cellStyle name="注释 5 18 2" xfId="33509" xr:uid="{3F7D9559-3243-44BB-A436-562B835DA950}"/>
    <cellStyle name="注释 5 18 3" xfId="43285" xr:uid="{CB829C79-99D1-4F43-B320-FE8423298F4C}"/>
    <cellStyle name="注释 5 18 4" xfId="23317" xr:uid="{B1A03E01-FD39-4EEC-A7E2-8064D286976A}"/>
    <cellStyle name="注释 5 19" xfId="24224" xr:uid="{5369CB7C-5171-4D02-8671-230BAD1FA9AE}"/>
    <cellStyle name="注释 5 2" xfId="6609" xr:uid="{B5116B57-5077-49E1-BFDB-2E752DCC238C}"/>
    <cellStyle name="注释 5 2 10" xfId="11395" xr:uid="{3ACBF23F-717D-4BAB-81A8-F5C81184FBE0}"/>
    <cellStyle name="注释 5 2 10 2" xfId="31597" xr:uid="{CFDF5EBF-0488-4263-8A70-0717F932F3F5}"/>
    <cellStyle name="注释 5 2 10 3" xfId="41373" xr:uid="{859ABD1A-E5DA-4060-9CBF-42397A0169E6}"/>
    <cellStyle name="注释 5 2 10 4" xfId="21405" xr:uid="{6C1F5C63-832D-49BE-A179-3BEB92EA7F93}"/>
    <cellStyle name="注释 5 2 11" xfId="11880" xr:uid="{1617E4C2-E663-47B3-A085-E6CE58A880C9}"/>
    <cellStyle name="注释 5 2 11 2" xfId="32082" xr:uid="{82CD7492-9C62-4533-BFE2-6945E4037481}"/>
    <cellStyle name="注释 5 2 11 3" xfId="41858" xr:uid="{43126ADC-EFE5-4D3E-B3F5-3F068CD0207A}"/>
    <cellStyle name="注释 5 2 11 4" xfId="21890" xr:uid="{A2BFAA0B-87C9-4010-A9BA-2C410F349512}"/>
    <cellStyle name="注释 5 2 12" xfId="12354" xr:uid="{C81FE8F6-89BB-4121-8B9D-BBFA553532C1}"/>
    <cellStyle name="注释 5 2 12 2" xfId="32555" xr:uid="{FD636739-4AE7-40FE-AFD8-F093CEA6A60E}"/>
    <cellStyle name="注释 5 2 12 3" xfId="42331" xr:uid="{7997FBED-C6B1-4D27-B251-1BD369FB10CD}"/>
    <cellStyle name="注释 5 2 12 4" xfId="22363" xr:uid="{D26D5A26-C8F1-48C9-9EC5-A6C616F41707}"/>
    <cellStyle name="注释 5 2 13" xfId="12815" xr:uid="{CDDF9165-CAA9-4D83-A391-AB1DD0CB94F1}"/>
    <cellStyle name="注释 5 2 13 2" xfId="33015" xr:uid="{937970BF-1E9B-44D3-B9DF-430997364365}"/>
    <cellStyle name="注释 5 2 13 3" xfId="42791" xr:uid="{436AF3DF-8A73-4502-9191-B4F57BED63AF}"/>
    <cellStyle name="注释 5 2 13 4" xfId="22823" xr:uid="{93C3787D-9588-4BBC-827F-27971840B4FD}"/>
    <cellStyle name="注释 5 2 14" xfId="13274" xr:uid="{14498BE5-B5EF-4BB1-AD66-E9BAEA5EEEC0}"/>
    <cellStyle name="注释 5 2 14 2" xfId="33473" xr:uid="{37B17B1C-111F-48F6-8BD3-1380042902D6}"/>
    <cellStyle name="注释 5 2 14 3" xfId="43249" xr:uid="{7954CFED-F495-41AE-A604-7F41764AA7BC}"/>
    <cellStyle name="注释 5 2 14 4" xfId="23281" xr:uid="{FC0513FF-72A9-4816-AA2C-6222D6FE6994}"/>
    <cellStyle name="注释 5 2 15" xfId="13727" xr:uid="{C4B0ED8C-0897-4C8C-A014-DE7545BDB83F}"/>
    <cellStyle name="注释 5 2 15 2" xfId="33924" xr:uid="{C2D219B8-FFEC-47DA-8E2F-BE7D150AFBC4}"/>
    <cellStyle name="注释 5 2 15 3" xfId="43700" xr:uid="{18239464-53D6-4602-A745-3291D99DAE2E}"/>
    <cellStyle name="注释 5 2 15 4" xfId="23732" xr:uid="{1C4E6663-861B-481E-8FC7-8DB007E84A19}"/>
    <cellStyle name="注释 5 2 16" xfId="26824" xr:uid="{0EA89A76-501A-43CF-B677-E29A0F89CA00}"/>
    <cellStyle name="注释 5 2 17" xfId="36600" xr:uid="{6802F1C0-5176-4B8B-B8B7-4E1D35173107}"/>
    <cellStyle name="注释 5 2 18" xfId="16632" xr:uid="{B81F0CDC-EB47-468E-8370-3D6CCD6AD2C1}"/>
    <cellStyle name="注释 5 2 2" xfId="7166" xr:uid="{D23E7254-62F7-45ED-B35A-0A5619A41444}"/>
    <cellStyle name="注释 5 2 2 2" xfId="27380" xr:uid="{19E4EB19-6A85-4650-B2B6-F0A607420FEA}"/>
    <cellStyle name="注释 5 2 2 3" xfId="37156" xr:uid="{8BBE889B-37FA-47F4-86A4-FA162B235599}"/>
    <cellStyle name="注释 5 2 2 4" xfId="17188" xr:uid="{A6B4FCC3-017E-4D1A-9E9D-876B999ACA85}"/>
    <cellStyle name="注释 5 2 3" xfId="7715" xr:uid="{1C083753-96A3-4A9B-9915-B68251B99CFF}"/>
    <cellStyle name="注释 5 2 3 2" xfId="27929" xr:uid="{63AE6431-3AB3-492B-82C6-90B3C566E234}"/>
    <cellStyle name="注释 5 2 3 3" xfId="37705" xr:uid="{76E3A5C7-F93E-4B13-A6BF-56642F4601A2}"/>
    <cellStyle name="注释 5 2 3 4" xfId="17737" xr:uid="{2010E171-0F21-4266-BBDD-8ADA402E6369}"/>
    <cellStyle name="注释 5 2 4" xfId="8264" xr:uid="{B4C41618-BF99-42E6-B7C0-D8485CEEABED}"/>
    <cellStyle name="注释 5 2 4 2" xfId="28476" xr:uid="{795EB452-45B0-431A-BB73-4DD5BF92D55E}"/>
    <cellStyle name="注释 5 2 4 3" xfId="38252" xr:uid="{03FF38C4-FB69-4A3A-B71C-EB59863DA138}"/>
    <cellStyle name="注释 5 2 4 4" xfId="18284" xr:uid="{ADA4FA44-EFA3-4D25-8325-1DC129C663FF}"/>
    <cellStyle name="注释 5 2 5" xfId="8806" xr:uid="{F8A7777E-1E9F-4FF1-9343-2017B415746F}"/>
    <cellStyle name="注释 5 2 5 2" xfId="29017" xr:uid="{76EC73A4-CF90-4792-B6C4-D5ADB9A7B242}"/>
    <cellStyle name="注释 5 2 5 3" xfId="38793" xr:uid="{2AEEFB53-003E-4EA4-9899-7161E0B15490}"/>
    <cellStyle name="注释 5 2 5 4" xfId="18825" xr:uid="{5A9AE035-424D-4E2E-B221-7D0B2D711702}"/>
    <cellStyle name="注释 5 2 6" xfId="9331" xr:uid="{05485F82-B7F6-4C6A-82BF-FFD8C7A19005}"/>
    <cellStyle name="注释 5 2 6 2" xfId="29540" xr:uid="{9719238C-34D0-4CA1-9212-16568B33F4F8}"/>
    <cellStyle name="注释 5 2 6 3" xfId="39316" xr:uid="{2E6846F3-8901-46F1-B5A7-578AD01CE107}"/>
    <cellStyle name="注释 5 2 6 4" xfId="19348" xr:uid="{8C008450-7D1C-4CEE-8388-7EFE0C9874AC}"/>
    <cellStyle name="注释 5 2 7" xfId="9854" xr:uid="{5B88FFB8-6C38-4B2C-B1D3-7AAC3C58A3DA}"/>
    <cellStyle name="注释 5 2 7 2" xfId="30061" xr:uid="{D1373C0B-2BC6-4AF6-A95B-4697370C2E52}"/>
    <cellStyle name="注释 5 2 7 3" xfId="39837" xr:uid="{F7DEFB1A-9E2F-475A-8E69-8598C46294E3}"/>
    <cellStyle name="注释 5 2 7 4" xfId="19869" xr:uid="{87309F91-88C0-4E9C-91E1-D34AABA7B28F}"/>
    <cellStyle name="注释 5 2 8" xfId="10380" xr:uid="{73D73025-F996-41ED-BC1A-47C26198908C}"/>
    <cellStyle name="注释 5 2 8 2" xfId="30587" xr:uid="{F42474D5-CA6C-4C44-A0D2-19C5DA97FFF5}"/>
    <cellStyle name="注释 5 2 8 3" xfId="40363" xr:uid="{E6BB761E-848F-4B1D-8DA6-C2133E2934E9}"/>
    <cellStyle name="注释 5 2 8 4" xfId="20395" xr:uid="{1A92D489-8112-4E88-96B6-A9E2CFB18F65}"/>
    <cellStyle name="注释 5 2 9" xfId="10890" xr:uid="{D9AB37CD-E53F-4C94-9FE5-6C2C326A6ADE}"/>
    <cellStyle name="注释 5 2 9 2" xfId="31094" xr:uid="{C36D2670-5616-407E-A550-5BA77B538F41}"/>
    <cellStyle name="注释 5 2 9 3" xfId="40870" xr:uid="{529EC0AB-E4C4-48C9-912E-E96B49ECEF56}"/>
    <cellStyle name="注释 5 2 9 4" xfId="20902" xr:uid="{5D687C61-51E4-4C10-A316-03E0354D8EB6}"/>
    <cellStyle name="注释 5 20" xfId="34000" xr:uid="{1579CB68-9A15-4B11-871E-D4C03EFFBB7F}"/>
    <cellStyle name="注释 5 21" xfId="14032" xr:uid="{95CEEC3C-49C1-4596-A7D2-DC8129B73E73}"/>
    <cellStyle name="注释 5 3" xfId="6627" xr:uid="{14871FAB-8E51-4048-82B1-BDEADB8CF339}"/>
    <cellStyle name="注释 5 3 10" xfId="11413" xr:uid="{F9756F9D-0CE2-4E92-B7CF-87A264535FDF}"/>
    <cellStyle name="注释 5 3 10 2" xfId="31615" xr:uid="{EC27A0CD-41C7-4C84-9614-595796B3822B}"/>
    <cellStyle name="注释 5 3 10 3" xfId="41391" xr:uid="{2CE856C0-E9E5-433A-8B71-6DF614E6D464}"/>
    <cellStyle name="注释 5 3 10 4" xfId="21423" xr:uid="{F8E9CBD1-F290-4B93-A5D5-7E6D742793DD}"/>
    <cellStyle name="注释 5 3 11" xfId="11898" xr:uid="{40E965F7-0C7F-4DE0-B1D1-5D4C3E2830B6}"/>
    <cellStyle name="注释 5 3 11 2" xfId="32100" xr:uid="{3849D4EC-F3E4-4D0A-BB34-5483B8539A85}"/>
    <cellStyle name="注释 5 3 11 3" xfId="41876" xr:uid="{7B4881AC-2D92-405A-8767-E11F185C1C10}"/>
    <cellStyle name="注释 5 3 11 4" xfId="21908" xr:uid="{D14D100B-678B-4102-8652-84C2BDE35205}"/>
    <cellStyle name="注释 5 3 12" xfId="12372" xr:uid="{C9526788-4D8B-43EB-82C5-1D4A953A3B06}"/>
    <cellStyle name="注释 5 3 12 2" xfId="32573" xr:uid="{9868DD05-0CD8-4010-A68A-704EE768E96C}"/>
    <cellStyle name="注释 5 3 12 3" xfId="42349" xr:uid="{539771D6-4ABA-4A29-B0C8-E809AB583049}"/>
    <cellStyle name="注释 5 3 12 4" xfId="22381" xr:uid="{E34CFD45-F69B-4C19-8B5B-037D4B914783}"/>
    <cellStyle name="注释 5 3 13" xfId="12833" xr:uid="{CAD40B99-45D0-4ADC-AA42-3D0984BFDD8D}"/>
    <cellStyle name="注释 5 3 13 2" xfId="33033" xr:uid="{DDE355BB-AFC0-4095-8B54-F2E713A2C1A7}"/>
    <cellStyle name="注释 5 3 13 3" xfId="42809" xr:uid="{001FD885-75AD-44AD-BB68-262C89111F2C}"/>
    <cellStyle name="注释 5 3 13 4" xfId="22841" xr:uid="{639B94EF-06BF-4C8B-96C8-D13086EB84FA}"/>
    <cellStyle name="注释 5 3 14" xfId="13292" xr:uid="{EC0C92A4-1386-4B68-AB54-E30408ECE35E}"/>
    <cellStyle name="注释 5 3 14 2" xfId="33491" xr:uid="{3D145381-B8B5-40EE-B76D-9E4679E44CEF}"/>
    <cellStyle name="注释 5 3 14 3" xfId="43267" xr:uid="{04168A54-4A61-463E-A4CC-3F6A7EE9E395}"/>
    <cellStyle name="注释 5 3 14 4" xfId="23299" xr:uid="{46500AAA-2483-4941-B3C4-07457E749DE9}"/>
    <cellStyle name="注释 5 3 15" xfId="13745" xr:uid="{06A14984-7819-43B7-817E-6160382FCE27}"/>
    <cellStyle name="注释 5 3 15 2" xfId="33942" xr:uid="{C4EEFCCA-EAE5-4CE2-A8C1-BD109450EB4B}"/>
    <cellStyle name="注释 5 3 15 3" xfId="43718" xr:uid="{1E5D725E-9A92-494F-91E4-4C364CA1D3E5}"/>
    <cellStyle name="注释 5 3 15 4" xfId="23750" xr:uid="{A87086F5-1652-4588-92B8-E5080E416118}"/>
    <cellStyle name="注释 5 3 16" xfId="26842" xr:uid="{38CFC80A-12D4-489D-AD65-668D6C22F808}"/>
    <cellStyle name="注释 5 3 17" xfId="36618" xr:uid="{D3250AA3-244D-4830-810D-405A8C97BFB6}"/>
    <cellStyle name="注释 5 3 18" xfId="16650" xr:uid="{F3E2800B-9070-4DAE-97AD-AFD96036D452}"/>
    <cellStyle name="注释 5 3 2" xfId="7184" xr:uid="{38DECE80-688E-49AC-82C8-8339678D17C9}"/>
    <cellStyle name="注释 5 3 2 2" xfId="27398" xr:uid="{7986F28F-6D8E-4A85-B2DA-41A50585C5A5}"/>
    <cellStyle name="注释 5 3 2 3" xfId="37174" xr:uid="{0BEE5B44-8449-4EA6-ADA8-0555A588D610}"/>
    <cellStyle name="注释 5 3 2 4" xfId="17206" xr:uid="{7335F9EF-77C5-47D5-9944-93955B75E146}"/>
    <cellStyle name="注释 5 3 3" xfId="7733" xr:uid="{9C8C43C1-A084-49CA-85A1-A7060618987E}"/>
    <cellStyle name="注释 5 3 3 2" xfId="27947" xr:uid="{40EB9B44-0AFD-4E73-8DA7-E55ABFAA954B}"/>
    <cellStyle name="注释 5 3 3 3" xfId="37723" xr:uid="{4B8C7370-B236-41B7-A87F-79E9E369812E}"/>
    <cellStyle name="注释 5 3 3 4" xfId="17755" xr:uid="{AC440B96-0F68-4AEB-8881-4F7AC066CC02}"/>
    <cellStyle name="注释 5 3 4" xfId="8282" xr:uid="{FEE7B7EA-4179-4E6D-8A86-13681775D259}"/>
    <cellStyle name="注释 5 3 4 2" xfId="28494" xr:uid="{F0D29271-1A7F-45E8-9AA6-8A4DAE2FEAEA}"/>
    <cellStyle name="注释 5 3 4 3" xfId="38270" xr:uid="{CAF515D1-4639-4998-9D5D-71ED50FA535C}"/>
    <cellStyle name="注释 5 3 4 4" xfId="18302" xr:uid="{9313F4EA-2573-450F-B05B-D896DF7774A7}"/>
    <cellStyle name="注释 5 3 5" xfId="8824" xr:uid="{AAACC9B7-0948-4FC1-B918-C70D76426F68}"/>
    <cellStyle name="注释 5 3 5 2" xfId="29035" xr:uid="{1F1351C7-E7BF-4849-9DCF-26BDB78111E9}"/>
    <cellStyle name="注释 5 3 5 3" xfId="38811" xr:uid="{F64DC6E5-68C6-4E7B-A353-AE555013639E}"/>
    <cellStyle name="注释 5 3 5 4" xfId="18843" xr:uid="{1286C891-3BC3-4D5E-A467-BD11256CF398}"/>
    <cellStyle name="注释 5 3 6" xfId="9349" xr:uid="{D5406AC3-1E37-44DE-8A28-672B6E09CA10}"/>
    <cellStyle name="注释 5 3 6 2" xfId="29558" xr:uid="{C83C331E-570B-42EA-BEA7-73EBD0D4811E}"/>
    <cellStyle name="注释 5 3 6 3" xfId="39334" xr:uid="{436F880D-AC28-454F-B229-594B1175F7F1}"/>
    <cellStyle name="注释 5 3 6 4" xfId="19366" xr:uid="{0FF3E29F-6FDC-4653-BBBC-AC583E9D5F2A}"/>
    <cellStyle name="注释 5 3 7" xfId="9872" xr:uid="{8CD05E51-584B-4304-9041-D56464DA5D7E}"/>
    <cellStyle name="注释 5 3 7 2" xfId="30079" xr:uid="{3053F643-67DC-4B47-977F-548579A45EDE}"/>
    <cellStyle name="注释 5 3 7 3" xfId="39855" xr:uid="{A8086C7B-8799-4606-A0C7-0EC4F7C433B5}"/>
    <cellStyle name="注释 5 3 7 4" xfId="19887" xr:uid="{87FACE23-4BCA-4E79-9B2F-4D8584D71472}"/>
    <cellStyle name="注释 5 3 8" xfId="10398" xr:uid="{B24A4FA8-81E9-4F34-AC84-75FEBEA08CDD}"/>
    <cellStyle name="注释 5 3 8 2" xfId="30605" xr:uid="{F53416A6-BF29-4483-BFDB-DBC0930DB105}"/>
    <cellStyle name="注释 5 3 8 3" xfId="40381" xr:uid="{71E18725-5CB2-4B63-9842-1DE5DC81E6EC}"/>
    <cellStyle name="注释 5 3 8 4" xfId="20413" xr:uid="{EDCE7B04-984D-41B4-AE20-B33D3E845B6F}"/>
    <cellStyle name="注释 5 3 9" xfId="10908" xr:uid="{277BBCCA-3D55-4DB3-98BC-F52CC6AC8820}"/>
    <cellStyle name="注释 5 3 9 2" xfId="31112" xr:uid="{B3EED2AB-8371-4122-89FB-17132E6D5F2D}"/>
    <cellStyle name="注释 5 3 9 3" xfId="40888" xr:uid="{05BF5264-1875-4861-928F-198945CE246C}"/>
    <cellStyle name="注释 5 3 9 4" xfId="20920" xr:uid="{939AEF21-10EA-4F4D-86BC-1004EC79A924}"/>
    <cellStyle name="注释 5 4" xfId="6190" xr:uid="{4C2CF635-1E5B-4612-A065-94ECC84EBDBA}"/>
    <cellStyle name="注释 5 4 2" xfId="26408" xr:uid="{029CC95C-4821-44F1-9265-42B376567AFD}"/>
    <cellStyle name="注释 5 4 3" xfId="36184" xr:uid="{40942BAD-C3B7-4CB0-81BF-67EAE0F80FF0}"/>
    <cellStyle name="注释 5 4 4" xfId="16216" xr:uid="{D5EF69D1-48C8-4C88-9D41-756456F1EC6F}"/>
    <cellStyle name="注释 5 5" xfId="6750" xr:uid="{21A4E9DA-399C-4433-9B46-93E27DE5E1CF}"/>
    <cellStyle name="注释 5 5 2" xfId="26964" xr:uid="{A54FD8A0-C08F-45B5-8AE8-2D043419B71B}"/>
    <cellStyle name="注释 5 5 3" xfId="36740" xr:uid="{EFB2D44E-A0BA-464D-9283-59AEB7A8BFFE}"/>
    <cellStyle name="注释 5 5 4" xfId="16772" xr:uid="{C3DF0D93-043C-42CB-B49C-D94BFF5B9D18}"/>
    <cellStyle name="注释 5 6" xfId="7296" xr:uid="{EFBD911E-A53D-4EF4-82AF-B0A220D98724}"/>
    <cellStyle name="注释 5 6 2" xfId="27510" xr:uid="{92FE0666-ACDB-4043-BAE2-54372D2B1DA2}"/>
    <cellStyle name="注释 5 6 3" xfId="37286" xr:uid="{E0E6C9CC-1238-47C7-99D0-7F9BF74F942E}"/>
    <cellStyle name="注释 5 6 4" xfId="17318" xr:uid="{8B338312-A2C6-4DCB-AA5C-BCE721856D85}"/>
    <cellStyle name="注释 5 7" xfId="7846" xr:uid="{70DAA21D-9991-42DF-8C38-25BB6694F9C9}"/>
    <cellStyle name="注释 5 7 2" xfId="28058" xr:uid="{9D246AEF-3FAC-4CB9-A419-31AFE7C36F8F}"/>
    <cellStyle name="注释 5 7 3" xfId="37834" xr:uid="{963695CE-3851-475A-A13E-8B8C0E09826E}"/>
    <cellStyle name="注释 5 7 4" xfId="17866" xr:uid="{04B3AA8D-6370-428C-B495-AC57AD51E18F}"/>
    <cellStyle name="注释 5 8" xfId="8389" xr:uid="{9D102167-0367-418D-ADA7-95E916342F72}"/>
    <cellStyle name="注释 5 8 2" xfId="28600" xr:uid="{A29D4E01-1CED-4756-9D20-18188225A5A6}"/>
    <cellStyle name="注释 5 8 3" xfId="38376" xr:uid="{DE670A6B-B7B2-4905-9EDF-13036202AB96}"/>
    <cellStyle name="注释 5 8 4" xfId="18408" xr:uid="{72F4B8FE-6B26-4C43-8A10-FB78050C138A}"/>
    <cellStyle name="注释 5 9" xfId="8915" xr:uid="{E843D30C-EE31-41C1-AA8E-4E77FAC06E51}"/>
    <cellStyle name="注释 5 9 2" xfId="29124" xr:uid="{113799B1-07D0-4E0B-9615-89785C96F37B}"/>
    <cellStyle name="注释 5 9 3" xfId="38900" xr:uid="{CC84B396-B52A-45DA-9BC5-ADD566E3D0A6}"/>
    <cellStyle name="注释 5 9 4" xfId="18932" xr:uid="{5A8DB313-4FE3-4EF1-8846-52D090BB6106}"/>
    <cellStyle name="注释 6" xfId="23781" xr:uid="{711A8AD3-EE3E-4CDB-99C0-67BC21313959}"/>
    <cellStyle name="注释 7" xfId="24144" xr:uid="{C3A7066B-E0AE-49BA-83EC-B0715D784F94}"/>
    <cellStyle name="注释 8" xfId="13778" xr:uid="{3572651C-009A-4120-A074-ADE65F85CBCF}"/>
    <cellStyle name="火?_Fem.Pro" xfId="3435" xr:uid="{E8D67CE6-A799-4709-8159-841D88232DD7}"/>
    <cellStyle name="烹拳 [0]_97MBO" xfId="549" xr:uid="{6318D00B-8F89-4A9E-AD51-3DBF07D4CBF3}"/>
    <cellStyle name="烹拳_97MBO" xfId="550" xr:uid="{86AC2F53-A32F-4286-9AA9-202C3BDD487A}"/>
    <cellStyle name="珨啜_?掀薹煦昴(荂攝)" xfId="3436" xr:uid="{F4D21C69-E5AE-485D-BCCF-C63C3BEE64E7}"/>
    <cellStyle name="砯刽 [0]_BS9701-3" xfId="3437" xr:uid="{D8DD0DF9-69DA-47C9-BCB8-49C165E13E31}"/>
    <cellStyle name="砯刽[0]_BTB" xfId="3438" xr:uid="{82E61722-F112-47EB-BD80-091E187C52DF}"/>
    <cellStyle name="砯刽_BS9701-3" xfId="3439" xr:uid="{75CE1F8E-B7A0-435B-8C58-C84956C2FEF4}"/>
    <cellStyle name="禬硈挡" xfId="3440" xr:uid="{0EC907AD-75D5-45AC-BC0D-6E38F268DEB5}"/>
    <cellStyle name="綴樟閉撰蟈諉" xfId="3441" xr:uid="{E6D2B05A-53FB-43A8-B758-01ADF26B00D3}"/>
    <cellStyle name="總數" xfId="3442" xr:uid="{AFF9B533-E45D-44AA-9454-8D8FAE714A01}"/>
    <cellStyle name="總數(0)" xfId="3443" xr:uid="{E26A1A72-8183-4B55-9969-AA2AE9A5EB61}"/>
    <cellStyle name="總數_SHEET1" xfId="3444" xr:uid="{DB5308A6-AF20-40F9-946A-15F3E682C33C}"/>
    <cellStyle name="编号" xfId="3445" xr:uid="{11087969-18AA-4DAB-8DEB-96E957284B8A}"/>
    <cellStyle name="编号 2" xfId="3446" xr:uid="{4786F0E5-A6DD-4C59-BB17-271C0085AF0D}"/>
    <cellStyle name="编号 2 2" xfId="3447" xr:uid="{AF95FB55-6DB6-4796-A698-FFA942014316}"/>
    <cellStyle name="编号 3" xfId="3448" xr:uid="{E721D7FC-EFD8-4FED-9D3A-FE47F20A82A6}"/>
    <cellStyle name="解释性文本" xfId="551" xr:uid="{841FB329-8D3E-4C2B-AB00-B1D0B4783EFD}"/>
    <cellStyle name="警告文本" xfId="552" xr:uid="{E050048B-3ABE-4AE9-9813-A9770890FCE7}"/>
    <cellStyle name="讂? [0]_95" xfId="3449" xr:uid="{C41FA406-A631-4C5D-9E20-C791E42A9B37}"/>
    <cellStyle name="讂?_95" xfId="3450" xr:uid="{44EA3A77-68B7-476E-878D-880364B728FF}"/>
    <cellStyle name="计算" xfId="553" xr:uid="{73989B84-9E60-4712-BC03-6ABF825BE385}"/>
    <cellStyle name="计算 2" xfId="592" xr:uid="{B7192CBF-9783-4C2C-8F7A-9DC3E3153CE0}"/>
    <cellStyle name="计算 2 10" xfId="4802" xr:uid="{BCB25C48-3FFC-4F90-B813-1E2C6E76F7C2}"/>
    <cellStyle name="计算 2 10 2" xfId="25045" xr:uid="{03302BE6-6BFB-40F0-8EAA-3DAB57E36319}"/>
    <cellStyle name="计算 2 10 3" xfId="34821" xr:uid="{63B0416F-54C4-41E6-A9BE-326C6F23B13E}"/>
    <cellStyle name="计算 2 10 4" xfId="14853" xr:uid="{777BE7D7-49F6-45EA-BFEB-38C6338BAC63}"/>
    <cellStyle name="计算 2 11" xfId="6134" xr:uid="{61E50872-69FE-4B84-8DB5-04ADBE938704}"/>
    <cellStyle name="计算 2 11 2" xfId="26354" xr:uid="{D85C1152-694E-4695-BA4D-D61539A7B94C}"/>
    <cellStyle name="计算 2 11 3" xfId="36130" xr:uid="{5190BBA6-90BB-4717-935F-0B9B7262EF85}"/>
    <cellStyle name="计算 2 11 4" xfId="16162" xr:uid="{917A7DDC-A215-4E58-BC72-5C1523EF7F3E}"/>
    <cellStyle name="计算 2 12" xfId="5805" xr:uid="{79C8A64F-E71A-49DA-B202-A66C68436B22}"/>
    <cellStyle name="计算 2 12 2" xfId="26031" xr:uid="{D4CB752B-4552-4489-8CEF-C2E0D96301FC}"/>
    <cellStyle name="计算 2 12 3" xfId="35807" xr:uid="{67FA8CFF-E749-46B7-BABA-F49335814E95}"/>
    <cellStyle name="计算 2 12 4" xfId="15839" xr:uid="{D5A32029-99A7-4679-A561-1E64D5DCA56B}"/>
    <cellStyle name="计算 2 13" xfId="7792" xr:uid="{BE0BD4EB-73EA-4DBB-94C5-3D7C9364EEFE}"/>
    <cellStyle name="计算 2 13 2" xfId="28004" xr:uid="{3B645963-AF78-482C-ADD7-BAD42CF4964F}"/>
    <cellStyle name="计算 2 13 3" xfId="37780" xr:uid="{1264FE05-CA8C-4B1E-B052-447306B4CB3B}"/>
    <cellStyle name="计算 2 13 4" xfId="17812" xr:uid="{217BE38E-F29A-4121-8880-FA42CC357BCD}"/>
    <cellStyle name="计算 2 14" xfId="7198" xr:uid="{D27ADA42-CBAD-480F-B5A5-4D1C1418F382}"/>
    <cellStyle name="计算 2 14 2" xfId="27412" xr:uid="{FAB61F8F-0CBB-4C07-BA62-6CC812706DC9}"/>
    <cellStyle name="计算 2 14 3" xfId="37188" xr:uid="{C8B64622-BCE0-47CD-A7DD-60811CBF4503}"/>
    <cellStyle name="计算 2 14 4" xfId="17220" xr:uid="{01D7CA22-44F1-41B3-A787-4E1F9701C7D8}"/>
    <cellStyle name="计算 2 15" xfId="8872" xr:uid="{C4725412-7650-4BDC-AADA-5A8875284546}"/>
    <cellStyle name="计算 2 15 2" xfId="29083" xr:uid="{C6D54B40-BD69-49DB-825D-979B97004DFD}"/>
    <cellStyle name="计算 2 15 3" xfId="38859" xr:uid="{786DD5C3-F8B9-4F6A-BE65-1D1CB6C58A5B}"/>
    <cellStyle name="计算 2 15 4" xfId="18891" xr:uid="{0E837C36-88C8-47E3-AD6A-FA5B0697B414}"/>
    <cellStyle name="计算 2 16" xfId="4879" xr:uid="{A39BE601-CBF5-4785-B92C-7C102428478B}"/>
    <cellStyle name="计算 2 16 2" xfId="25120" xr:uid="{2F2F6D02-C6C1-4216-8390-2D7B6FE07F84}"/>
    <cellStyle name="计算 2 16 3" xfId="34896" xr:uid="{9FE26EF1-FBFB-4F7A-8D40-6D00B0BAB6B7}"/>
    <cellStyle name="计算 2 16 4" xfId="14928" xr:uid="{61D4DD35-22F4-4C19-B2E7-82B842B5BB0C}"/>
    <cellStyle name="计算 2 17" xfId="4193" xr:uid="{A62F7048-1A0C-480D-A9CF-387C705E5685}"/>
    <cellStyle name="计算 2 17 2" xfId="24446" xr:uid="{C239894F-D2B0-4B2D-9AE7-2E17CCDE5855}"/>
    <cellStyle name="计算 2 17 3" xfId="34222" xr:uid="{A5324184-47D2-4003-BE1C-905CC338B214}"/>
    <cellStyle name="计算 2 17 4" xfId="14254" xr:uid="{94B85894-FFF2-4131-87D1-A4499B88D4A9}"/>
    <cellStyle name="计算 2 18" xfId="11425" xr:uid="{7FEE8673-3F84-4929-B95B-DDDDEC10B3E4}"/>
    <cellStyle name="计算 2 18 2" xfId="31627" xr:uid="{F8B42680-03F0-4E6C-9F6A-7015504D3430}"/>
    <cellStyle name="计算 2 18 3" xfId="41403" xr:uid="{24DA6A7A-CC8B-4404-A80F-71D99B1CE44D}"/>
    <cellStyle name="计算 2 18 4" xfId="21435" xr:uid="{716624FB-2486-4997-97D9-88E484552662}"/>
    <cellStyle name="计算 2 19" xfId="7195" xr:uid="{77587483-D0D0-4B5D-A0AA-111493B37CA8}"/>
    <cellStyle name="计算 2 19 2" xfId="27409" xr:uid="{B0222EA4-E806-4009-8010-1DCC0FA8D31A}"/>
    <cellStyle name="计算 2 19 3" xfId="37185" xr:uid="{82485F95-FE37-47D9-8A2D-C0360D86BAFB}"/>
    <cellStyle name="计算 2 19 4" xfId="17217" xr:uid="{CD5FE0D7-AC52-4EA6-9356-1A1A9A179101}"/>
    <cellStyle name="计算 2 2" xfId="707" xr:uid="{C385BDDF-F38A-40C5-9B7A-D7F0DFD8920C}"/>
    <cellStyle name="计算 2 2 10" xfId="4002" xr:uid="{F35FDD27-1D4B-4B73-B8F0-8F4423DFC339}"/>
    <cellStyle name="计算 2 2 10 2" xfId="24258" xr:uid="{93B32FE7-3135-48BC-A5C6-4AE87DC170CD}"/>
    <cellStyle name="计算 2 2 10 3" xfId="34034" xr:uid="{8553089D-0EFC-47F3-9510-5399EDD0321F}"/>
    <cellStyle name="计算 2 2 10 4" xfId="14066" xr:uid="{676D9238-9680-4804-BA1A-CF35863705B9}"/>
    <cellStyle name="计算 2 2 11" xfId="7754" xr:uid="{914DBD09-007A-443B-8CA5-F4E104F447F4}"/>
    <cellStyle name="计算 2 2 11 2" xfId="27967" xr:uid="{BE620A33-3CDF-4C5D-857A-898D565819CD}"/>
    <cellStyle name="计算 2 2 11 3" xfId="37743" xr:uid="{F4D7DDD6-D3F5-4107-A91B-416DA65BF35A}"/>
    <cellStyle name="计算 2 2 11 4" xfId="17775" xr:uid="{381A674A-D641-4ECB-8A7D-5385958283A6}"/>
    <cellStyle name="计算 2 2 12" xfId="6008" xr:uid="{1A1768CD-13BC-4C05-B37D-4589362CBB6B}"/>
    <cellStyle name="计算 2 2 12 2" xfId="26228" xr:uid="{7F5FEAC7-9AAB-4A5F-9496-B8187338E645}"/>
    <cellStyle name="计算 2 2 12 3" xfId="36004" xr:uid="{4CEED42F-B9DB-44DB-9A79-A4ACFB881659}"/>
    <cellStyle name="计算 2 2 12 4" xfId="16036" xr:uid="{D62FDBAC-76AB-4D21-8089-BF0C528DF87C}"/>
    <cellStyle name="计算 2 2 13" xfId="4422" xr:uid="{34C1DCFD-F8BC-4071-804D-4610C9E30476}"/>
    <cellStyle name="计算 2 2 13 2" xfId="24673" xr:uid="{4B06323E-CEF6-4034-A6D4-1CE743B9A4BA}"/>
    <cellStyle name="计算 2 2 13 3" xfId="34449" xr:uid="{3ECB1E62-E7F9-4294-9FA8-81ECF9B951F3}"/>
    <cellStyle name="计算 2 2 13 4" xfId="14481" xr:uid="{5F0A8F75-4936-4383-B45D-B513E9C442D2}"/>
    <cellStyle name="计算 2 2 14" xfId="3979" xr:uid="{FC4AC8DE-035A-4B6D-A345-6B0D2F127988}"/>
    <cellStyle name="计算 2 2 14 2" xfId="24236" xr:uid="{373B81CD-D55F-4306-A24B-D4D806D35EA5}"/>
    <cellStyle name="计算 2 2 14 3" xfId="34012" xr:uid="{A0EBC3FA-DF31-4929-A8E1-0AA4DFC7B107}"/>
    <cellStyle name="计算 2 2 14 4" xfId="14044" xr:uid="{8A8A91D1-9491-447D-82A2-928A8EB428DC}"/>
    <cellStyle name="计算 2 2 15" xfId="4657" xr:uid="{60208A44-5E38-45A6-A71D-792CA552E71F}"/>
    <cellStyle name="计算 2 2 15 2" xfId="24903" xr:uid="{109D6F97-354B-4789-9D0C-7CC48A64F8A0}"/>
    <cellStyle name="计算 2 2 15 3" xfId="34679" xr:uid="{EB23A88F-8EFF-46FD-B00E-92F92915EC66}"/>
    <cellStyle name="计算 2 2 15 4" xfId="14711" xr:uid="{A1495B60-831F-41AF-A5C4-0A5F33C8F57B}"/>
    <cellStyle name="计算 2 2 16" xfId="6723" xr:uid="{849EADC0-38A3-4C48-969D-B1E8F58D33BA}"/>
    <cellStyle name="计算 2 2 16 2" xfId="26937" xr:uid="{865B9FF2-B7C1-43C1-8730-6C3526E68C26}"/>
    <cellStyle name="计算 2 2 16 3" xfId="36713" xr:uid="{B3E514ED-03F9-4655-B68C-24AD038919C8}"/>
    <cellStyle name="计算 2 2 16 4" xfId="16745" xr:uid="{766318C3-B6C8-4EE9-A5F4-CA3D3F018762}"/>
    <cellStyle name="计算 2 2 17" xfId="4501" xr:uid="{68B91030-9D8D-4C19-95F9-03479251625A}"/>
    <cellStyle name="计算 2 2 17 2" xfId="24750" xr:uid="{1E0336E5-372B-48EF-8901-603CF7D964FE}"/>
    <cellStyle name="计算 2 2 17 3" xfId="34526" xr:uid="{2ACA0B92-E8EB-48AD-9B6B-4230073FA6F4}"/>
    <cellStyle name="计算 2 2 17 4" xfId="14558" xr:uid="{D010379A-00E7-4DE9-9F9A-F4674B964BC3}"/>
    <cellStyle name="计算 2 2 18" xfId="4891" xr:uid="{A52CAD31-409A-41F6-A6E8-62124B263305}"/>
    <cellStyle name="计算 2 2 18 2" xfId="25131" xr:uid="{CDC7AEA2-BBD6-4108-8322-DB8EB387C900}"/>
    <cellStyle name="计算 2 2 18 3" xfId="34907" xr:uid="{30E4A420-1431-43F1-A2ED-6197CD506B21}"/>
    <cellStyle name="计算 2 2 18 4" xfId="14939" xr:uid="{09BDD80C-6DAF-4E22-B57B-DE61BF004A09}"/>
    <cellStyle name="计算 2 2 19" xfId="23830" xr:uid="{AF86A36B-881A-4FAE-B978-7C168317EBB0}"/>
    <cellStyle name="计算 2 2 2" xfId="6268" xr:uid="{7CA9B462-0F4A-4A6F-B04B-FA35494C45E5}"/>
    <cellStyle name="计算 2 2 2 10" xfId="11055" xr:uid="{E333F666-1E59-4DAC-A1DC-1BE3A90E599C}"/>
    <cellStyle name="计算 2 2 2 10 2" xfId="31257" xr:uid="{99F8D20B-10EC-475A-A764-6551DFE51AC4}"/>
    <cellStyle name="计算 2 2 2 10 3" xfId="41033" xr:uid="{2088DF0A-5861-4F1F-B802-C2626E20A962}"/>
    <cellStyle name="计算 2 2 2 10 4" xfId="21065" xr:uid="{F0F33359-62A6-4805-8B65-BC18788B5728}"/>
    <cellStyle name="计算 2 2 2 11" xfId="11541" xr:uid="{9196EC84-F832-4339-B305-A90AA77FD0F9}"/>
    <cellStyle name="计算 2 2 2 11 2" xfId="31743" xr:uid="{F04C54D6-E9C1-4489-9963-990FC78A68BD}"/>
    <cellStyle name="计算 2 2 2 11 3" xfId="41519" xr:uid="{341FF16D-7337-4AC6-BDDB-3CA0742A0219}"/>
    <cellStyle name="计算 2 2 2 11 4" xfId="21551" xr:uid="{9802B87A-FBE9-40EC-A0D2-085633BBCDBD}"/>
    <cellStyle name="计算 2 2 2 12" xfId="12015" xr:uid="{D5C62D7F-B1D8-4673-8531-616FFEED3889}"/>
    <cellStyle name="计算 2 2 2 12 2" xfId="32216" xr:uid="{9491B42D-1CD4-47D9-A0D0-5E5F7F3CD546}"/>
    <cellStyle name="计算 2 2 2 12 3" xfId="41992" xr:uid="{52AF30A5-D0C5-4ED3-A291-371D514CB88E}"/>
    <cellStyle name="计算 2 2 2 12 4" xfId="22024" xr:uid="{865AE4EE-67B9-49E7-9A24-D7DA61F77AEB}"/>
    <cellStyle name="计算 2 2 2 13" xfId="12476" xr:uid="{3E749944-B731-4984-B02E-AF3278825F5B}"/>
    <cellStyle name="计算 2 2 2 13 2" xfId="32676" xr:uid="{68AE6BE9-BD3E-450C-99EF-2C5880CCE9BF}"/>
    <cellStyle name="计算 2 2 2 13 3" xfId="42452" xr:uid="{B7E8BFAF-4184-4A51-BC06-2813637A599D}"/>
    <cellStyle name="计算 2 2 2 13 4" xfId="22484" xr:uid="{C548CD71-7909-48FD-9A7B-1B42221CD176}"/>
    <cellStyle name="计算 2 2 2 14" xfId="12936" xr:uid="{870FB266-95D7-4115-BB13-0858832A0291}"/>
    <cellStyle name="计算 2 2 2 14 2" xfId="33135" xr:uid="{AAA08687-B91E-4BA5-B536-9995EA087661}"/>
    <cellStyle name="计算 2 2 2 14 3" xfId="42911" xr:uid="{10831546-70FA-411C-BD22-F8D96C3E7F05}"/>
    <cellStyle name="计算 2 2 2 14 4" xfId="22943" xr:uid="{2D27F398-5606-4D31-A79A-41372171141D}"/>
    <cellStyle name="计算 2 2 2 15" xfId="13389" xr:uid="{C882856D-0D35-4A93-8285-98ABE2972A03}"/>
    <cellStyle name="计算 2 2 2 15 2" xfId="33586" xr:uid="{87CC072D-1384-442B-99A4-640DA5B17C0B}"/>
    <cellStyle name="计算 2 2 2 15 3" xfId="43362" xr:uid="{6E6FF470-599A-43AD-9F8A-F53F7FA23FF7}"/>
    <cellStyle name="计算 2 2 2 15 4" xfId="23394" xr:uid="{6854ACF2-93D0-4601-A403-2EB909302483}"/>
    <cellStyle name="计算 2 2 2 16" xfId="26486" xr:uid="{0FC33F63-CE03-4A74-9E77-94B130000A9F}"/>
    <cellStyle name="计算 2 2 2 17" xfId="36262" xr:uid="{39D10B81-2FE5-4DCF-A0B6-0840435A840A}"/>
    <cellStyle name="计算 2 2 2 18" xfId="16294" xr:uid="{778F98F8-F88D-41E7-86FC-0F2C6D5E99DC}"/>
    <cellStyle name="计算 2 2 2 2" xfId="6827" xr:uid="{346B9C36-490C-4595-B796-7F59DBFE507D}"/>
    <cellStyle name="计算 2 2 2 2 2" xfId="27041" xr:uid="{149BE229-BC45-4F51-9D45-E068B5BEA56D}"/>
    <cellStyle name="计算 2 2 2 2 3" xfId="36817" xr:uid="{F7B125DF-4977-490A-BC3B-B5648D325B77}"/>
    <cellStyle name="计算 2 2 2 2 4" xfId="16849" xr:uid="{C645D2E5-01AD-4444-A6DC-E1BEB2DC54D7}"/>
    <cellStyle name="计算 2 2 2 3" xfId="7374" xr:uid="{CE5595A1-8824-4701-B37E-0E81ED6F088A}"/>
    <cellStyle name="计算 2 2 2 3 2" xfId="27588" xr:uid="{49E557C7-9AAE-43E7-ABB6-23240D8E02F4}"/>
    <cellStyle name="计算 2 2 2 3 3" xfId="37364" xr:uid="{56EC4072-730C-47EA-BFFE-B666E4B040C2}"/>
    <cellStyle name="计算 2 2 2 3 4" xfId="17396" xr:uid="{A068AF20-79BF-40A9-AF33-251D2E2FDE09}"/>
    <cellStyle name="计算 2 2 2 4" xfId="7924" xr:uid="{4D2F92DC-954A-4031-B8B2-5F0CA5BB9B32}"/>
    <cellStyle name="计算 2 2 2 4 2" xfId="28136" xr:uid="{7084F09F-57C6-4921-8718-584103B26A68}"/>
    <cellStyle name="计算 2 2 2 4 3" xfId="37912" xr:uid="{9C52BA89-F90F-4A31-B0CD-93F2F4EEFD4B}"/>
    <cellStyle name="计算 2 2 2 4 4" xfId="17944" xr:uid="{EC0BFE0D-C16C-4FC0-830B-C1392210ADD1}"/>
    <cellStyle name="计算 2 2 2 5" xfId="8466" xr:uid="{D60C5E59-B5BA-4DD1-BABC-29EFD09DCA0A}"/>
    <cellStyle name="计算 2 2 2 5 2" xfId="28677" xr:uid="{E7636A63-D14D-4C6A-8493-D028430DDBEC}"/>
    <cellStyle name="计算 2 2 2 5 3" xfId="38453" xr:uid="{8E49437F-FC4A-41A7-967B-FAD39E5C1200}"/>
    <cellStyle name="计算 2 2 2 5 4" xfId="18485" xr:uid="{9094042C-6F28-4FBE-9EE6-45D47ACDEE52}"/>
    <cellStyle name="计算 2 2 2 6" xfId="8992" xr:uid="{F1DB3187-1944-4142-BAAF-BF983BEBBFFA}"/>
    <cellStyle name="计算 2 2 2 6 2" xfId="29201" xr:uid="{28623F0E-A034-4B9E-929A-3D39F3816005}"/>
    <cellStyle name="计算 2 2 2 6 3" xfId="38977" xr:uid="{199B00C9-B2F1-451C-AD49-2A7AE91572F8}"/>
    <cellStyle name="计算 2 2 2 6 4" xfId="19009" xr:uid="{DB0D69BC-30F9-4C6D-9C27-8D03045B5F56}"/>
    <cellStyle name="计算 2 2 2 7" xfId="9516" xr:uid="{CAB7B4A5-73B0-412F-920B-92ADC8379681}"/>
    <cellStyle name="计算 2 2 2 7 2" xfId="29723" xr:uid="{1AE67EB1-2EA9-4629-8E59-4D8FBC8077F7}"/>
    <cellStyle name="计算 2 2 2 7 3" xfId="39499" xr:uid="{494D52EF-B243-4E51-9A62-63FAA9FEF666}"/>
    <cellStyle name="计算 2 2 2 7 4" xfId="19531" xr:uid="{0DFCE840-CFF6-47EB-9733-09E96E316232}"/>
    <cellStyle name="计算 2 2 2 8" xfId="10040" xr:uid="{7B4D4404-7631-4897-B47F-7866723FE9B6}"/>
    <cellStyle name="计算 2 2 2 8 2" xfId="30247" xr:uid="{185CA91B-786F-4163-8538-D5455D71F028}"/>
    <cellStyle name="计算 2 2 2 8 3" xfId="40023" xr:uid="{8DAA7280-CB3C-4E91-8346-65DE7A67C468}"/>
    <cellStyle name="计算 2 2 2 8 4" xfId="20055" xr:uid="{794BB17E-7727-4FFE-B88C-4DAEC94EADBB}"/>
    <cellStyle name="计算 2 2 2 9" xfId="10551" xr:uid="{ECE91E0D-AC8C-4EAB-AE27-4DFF646B3CBE}"/>
    <cellStyle name="计算 2 2 2 9 2" xfId="30755" xr:uid="{5C0A7357-ED91-4A8C-97E8-11792A117C41}"/>
    <cellStyle name="计算 2 2 2 9 3" xfId="40531" xr:uid="{08246964-AF70-4BC5-B9B7-9CBDAB6486D8}"/>
    <cellStyle name="计算 2 2 2 9 4" xfId="20563" xr:uid="{F9D6B550-94D5-4D9A-9A4C-BB65F14A4D02}"/>
    <cellStyle name="计算 2 2 20" xfId="24094" xr:uid="{9D909CE7-0E29-4932-8198-EBD317AAEFC3}"/>
    <cellStyle name="计算 2 2 21" xfId="13829" xr:uid="{75974C17-0F64-42D4-A748-092E31A8C54B}"/>
    <cellStyle name="计算 2 2 3" xfId="6521" xr:uid="{89B72247-76DC-4240-86DF-1C2E5875A81D}"/>
    <cellStyle name="计算 2 2 3 10" xfId="11308" xr:uid="{5BB0E355-D8E2-42D0-AD55-4C4FF2A9578F}"/>
    <cellStyle name="计算 2 2 3 10 2" xfId="31510" xr:uid="{072342C2-E63D-4354-8C7C-6CC28B859897}"/>
    <cellStyle name="计算 2 2 3 10 3" xfId="41286" xr:uid="{7C351ACF-35A3-4904-AB8A-23C159CEA631}"/>
    <cellStyle name="计算 2 2 3 10 4" xfId="21318" xr:uid="{93BFF81B-3131-43C1-A5FC-5B14AB2DFB0C}"/>
    <cellStyle name="计算 2 2 3 11" xfId="11794" xr:uid="{2C582CE7-A22E-41AC-89A4-C645311A44CC}"/>
    <cellStyle name="计算 2 2 3 11 2" xfId="31996" xr:uid="{B3A14897-AD65-4A1D-8096-33EB7CD9EBF5}"/>
    <cellStyle name="计算 2 2 3 11 3" xfId="41772" xr:uid="{AA81050F-C6A3-4360-B02C-133F87011F53}"/>
    <cellStyle name="计算 2 2 3 11 4" xfId="21804" xr:uid="{1DA09BB5-8ED2-45DB-921E-977082F84FA2}"/>
    <cellStyle name="计算 2 2 3 12" xfId="12268" xr:uid="{05B94CD0-02E7-4399-93B7-4BB9F4EF74FC}"/>
    <cellStyle name="计算 2 2 3 12 2" xfId="32469" xr:uid="{D560CB88-9510-4FF5-8C02-D90A0708B695}"/>
    <cellStyle name="计算 2 2 3 12 3" xfId="42245" xr:uid="{986F1752-CD17-422C-83AC-1651C71E3118}"/>
    <cellStyle name="计算 2 2 3 12 4" xfId="22277" xr:uid="{8442818A-B2BF-4A09-A675-0C8ED3FE59C8}"/>
    <cellStyle name="计算 2 2 3 13" xfId="12729" xr:uid="{20883CD9-0287-487C-8125-7AE38592AF9B}"/>
    <cellStyle name="计算 2 2 3 13 2" xfId="32929" xr:uid="{BE789665-FF5A-4997-867C-AE9D2F188F6F}"/>
    <cellStyle name="计算 2 2 3 13 3" xfId="42705" xr:uid="{4D50DA68-1DD6-408A-A4EA-E0A8286D042F}"/>
    <cellStyle name="计算 2 2 3 13 4" xfId="22737" xr:uid="{89009769-3F74-4250-BC35-4AA10FD3935B}"/>
    <cellStyle name="计算 2 2 3 14" xfId="13189" xr:uid="{F9C1AFAF-4D01-4E7B-981D-8D580CAFCA01}"/>
    <cellStyle name="计算 2 2 3 14 2" xfId="33388" xr:uid="{14EC850E-01D8-4D8F-B202-79744A878BE3}"/>
    <cellStyle name="计算 2 2 3 14 3" xfId="43164" xr:uid="{2B9398C1-BAF1-4CFB-BCE1-02DD4E947A09}"/>
    <cellStyle name="计算 2 2 3 14 4" xfId="23196" xr:uid="{86013619-F3C2-4BA9-A682-7AA312AB5E6E}"/>
    <cellStyle name="计算 2 2 3 15" xfId="13642" xr:uid="{DA41D6CA-A1BF-41F7-B04E-1C9EA3C601D6}"/>
    <cellStyle name="计算 2 2 3 15 2" xfId="33839" xr:uid="{0EA33CA9-A9FF-43B9-B2E6-EB2D14BB44A3}"/>
    <cellStyle name="计算 2 2 3 15 3" xfId="43615" xr:uid="{7D62448E-92B0-4CCA-94BF-B8DDD679B844}"/>
    <cellStyle name="计算 2 2 3 15 4" xfId="23647" xr:uid="{701D6ABB-3042-49EA-A925-46C60AF88F9E}"/>
    <cellStyle name="计算 2 2 3 16" xfId="26739" xr:uid="{F90A33F2-E271-4B6A-8E60-FF2031D5CBD4}"/>
    <cellStyle name="计算 2 2 3 17" xfId="36515" xr:uid="{3DF568CF-E46A-4DA4-830E-9B1375798A3E}"/>
    <cellStyle name="计算 2 2 3 18" xfId="16547" xr:uid="{FAF9FFCC-5C67-4AA8-86EE-767804210294}"/>
    <cellStyle name="计算 2 2 3 2" xfId="7080" xr:uid="{06E43BE2-25DA-4862-85DC-FB1058AB177E}"/>
    <cellStyle name="计算 2 2 3 2 2" xfId="27294" xr:uid="{CB5099BC-E00F-463A-8B28-A5589A2D60FA}"/>
    <cellStyle name="计算 2 2 3 2 3" xfId="37070" xr:uid="{E16D518C-47B7-4496-98ED-7A0FD1E8EBBC}"/>
    <cellStyle name="计算 2 2 3 2 4" xfId="17102" xr:uid="{87A6CA64-3E05-485B-BC66-72ADAC0F7B89}"/>
    <cellStyle name="计算 2 2 3 3" xfId="7627" xr:uid="{211B5BFD-EC6F-4E70-A57C-947CBB191C6E}"/>
    <cellStyle name="计算 2 2 3 3 2" xfId="27841" xr:uid="{9870D4C3-18A0-4FE0-8742-FF9F4491C392}"/>
    <cellStyle name="计算 2 2 3 3 3" xfId="37617" xr:uid="{9DEC359C-E20E-4CDD-8302-90A1A34B4D4D}"/>
    <cellStyle name="计算 2 2 3 3 4" xfId="17649" xr:uid="{FDCDD96A-8685-4B35-9502-4B4A85E2E52B}"/>
    <cellStyle name="计算 2 2 3 4" xfId="8177" xr:uid="{AF4A7F2E-8E73-40B1-AE60-182016AE90B9}"/>
    <cellStyle name="计算 2 2 3 4 2" xfId="28389" xr:uid="{9C1B7D40-495D-4300-AD18-BF6CAC554C7E}"/>
    <cellStyle name="计算 2 2 3 4 3" xfId="38165" xr:uid="{AA764DCD-2A70-4CBE-8E1F-9201B205D5B9}"/>
    <cellStyle name="计算 2 2 3 4 4" xfId="18197" xr:uid="{437B97C0-7ABC-48A7-A97B-5E9C4CB139A3}"/>
    <cellStyle name="计算 2 2 3 5" xfId="8719" xr:uid="{6F1F734E-C21C-4618-97FA-8B258B9EEFBE}"/>
    <cellStyle name="计算 2 2 3 5 2" xfId="28930" xr:uid="{0080F802-46F4-4E31-A3F0-C914597BA2E4}"/>
    <cellStyle name="计算 2 2 3 5 3" xfId="38706" xr:uid="{E083CBDA-4D92-4F86-8EA3-BCC49D09E6E8}"/>
    <cellStyle name="计算 2 2 3 5 4" xfId="18738" xr:uid="{425E552A-87BF-4282-BDC0-32BF011E7E38}"/>
    <cellStyle name="计算 2 2 3 6" xfId="9245" xr:uid="{1DFCCB45-7383-4C27-BBC8-AE430E29D6C7}"/>
    <cellStyle name="计算 2 2 3 6 2" xfId="29454" xr:uid="{F1BDCA22-6651-4817-9899-2BC8B3713EF7}"/>
    <cellStyle name="计算 2 2 3 6 3" xfId="39230" xr:uid="{02C51081-4719-4ACC-BBB9-C7F810ABFA49}"/>
    <cellStyle name="计算 2 2 3 6 4" xfId="19262" xr:uid="{D9C0CBEA-0FB5-4935-8950-7337F0FEAB87}"/>
    <cellStyle name="计算 2 2 3 7" xfId="9769" xr:uid="{9D41DD5E-35BD-4AE8-AA6A-BB563ADFFF62}"/>
    <cellStyle name="计算 2 2 3 7 2" xfId="29976" xr:uid="{99FBE5A8-495E-423A-B77F-12A7D68C4A8D}"/>
    <cellStyle name="计算 2 2 3 7 3" xfId="39752" xr:uid="{AB296306-1D8A-49B0-9DEB-D5A7D02708A5}"/>
    <cellStyle name="计算 2 2 3 7 4" xfId="19784" xr:uid="{29D0C304-95FE-473C-BCF7-28FB0AAB54B4}"/>
    <cellStyle name="计算 2 2 3 8" xfId="10293" xr:uid="{6188E241-E5B1-43A5-B3ED-BC9A3021B675}"/>
    <cellStyle name="计算 2 2 3 8 2" xfId="30500" xr:uid="{287D2A4E-9CD0-4528-A8E1-0AC71D9E2A0C}"/>
    <cellStyle name="计算 2 2 3 8 3" xfId="40276" xr:uid="{C2ED6AE7-7D57-4366-98C7-A2CD2EB313BB}"/>
    <cellStyle name="计算 2 2 3 8 4" xfId="20308" xr:uid="{18A85A22-6798-4F24-AFE7-C9D60436C6A3}"/>
    <cellStyle name="计算 2 2 3 9" xfId="10804" xr:uid="{3D693D69-1CC7-4E71-B49B-7B6351CDCD9F}"/>
    <cellStyle name="计算 2 2 3 9 2" xfId="31008" xr:uid="{2454E0A5-C4CA-44C4-8D61-3FF46F02CE30}"/>
    <cellStyle name="计算 2 2 3 9 3" xfId="40784" xr:uid="{C1F73554-EBEF-4B37-B52A-A7E7D1C6E2D0}"/>
    <cellStyle name="计算 2 2 3 9 4" xfId="20816" xr:uid="{48D8682D-B5BB-478B-8FFA-FF8078645EA9}"/>
    <cellStyle name="计算 2 2 4" xfId="4322" xr:uid="{AC4ACBBE-6F74-4B20-BAAE-81A4EBEC467E}"/>
    <cellStyle name="计算 2 2 4 2" xfId="24573" xr:uid="{4894427B-41F8-41B7-B04A-7CDE80C9BBC2}"/>
    <cellStyle name="计算 2 2 4 3" xfId="34349" xr:uid="{0215AF2E-DBEE-48C7-8D59-769BD33965DB}"/>
    <cellStyle name="计算 2 2 4 4" xfId="14381" xr:uid="{6657CE9F-0E1F-49C1-9136-6DE2D1526E41}"/>
    <cellStyle name="计算 2 2 5" xfId="5665" xr:uid="{545F2A82-BE51-4022-86D5-E52814A2066C}"/>
    <cellStyle name="计算 2 2 5 2" xfId="25894" xr:uid="{D37F34D3-F24D-4E5F-B4CE-E4FBF07F94BE}"/>
    <cellStyle name="计算 2 2 5 3" xfId="35670" xr:uid="{3D62A0D3-5908-4C77-8D93-AB523FD4D21E}"/>
    <cellStyle name="计算 2 2 5 4" xfId="15702" xr:uid="{9F072F71-8E65-4D26-89AE-880750185070}"/>
    <cellStyle name="计算 2 2 6" xfId="4624" xr:uid="{662F6C6D-EE16-4D39-8901-4B59583AC4A1}"/>
    <cellStyle name="计算 2 2 6 2" xfId="24870" xr:uid="{6896DF37-EE30-4828-8F4A-E02EBD0DD539}"/>
    <cellStyle name="计算 2 2 6 3" xfId="34646" xr:uid="{EE8CEAC1-76C6-4E44-AE3B-22546F752AB3}"/>
    <cellStyle name="计算 2 2 6 4" xfId="14678" xr:uid="{33EE5560-6AD6-4ED3-BE30-2A19F2483769}"/>
    <cellStyle name="计算 2 2 7" xfId="6160" xr:uid="{C5315BBC-A637-41E2-862C-11FC05BD2284}"/>
    <cellStyle name="计算 2 2 7 2" xfId="26379" xr:uid="{536CA71A-1610-4047-9C3F-4233FAED6998}"/>
    <cellStyle name="计算 2 2 7 3" xfId="36155" xr:uid="{643DCF15-FC63-4EDD-87D8-B0AEC68C3018}"/>
    <cellStyle name="计算 2 2 7 4" xfId="16187" xr:uid="{C890DF7D-460C-44D2-88DC-6359AC7D4C37}"/>
    <cellStyle name="计算 2 2 8" xfId="4826" xr:uid="{40A63C01-1059-4C12-94B4-F810CAFE0E1B}"/>
    <cellStyle name="计算 2 2 8 2" xfId="25067" xr:uid="{86B01628-7B7E-4614-B877-4F6AD84AC9AC}"/>
    <cellStyle name="计算 2 2 8 3" xfId="34843" xr:uid="{F05298C8-C143-4714-9272-3B3BC915259B}"/>
    <cellStyle name="计算 2 2 8 4" xfId="14875" xr:uid="{B6B008BE-B3C9-4AD7-87FD-D3B802D97C3B}"/>
    <cellStyle name="计算 2 2 9" xfId="6043" xr:uid="{8CA88A9C-81B7-4001-BF86-6C3F3DE27EA0}"/>
    <cellStyle name="计算 2 2 9 2" xfId="26263" xr:uid="{26650E77-E380-44EA-B84B-7DB3FD56D2CA}"/>
    <cellStyle name="计算 2 2 9 3" xfId="36039" xr:uid="{EA28CB57-984E-4EEC-B6A7-55D6DB94B812}"/>
    <cellStyle name="计算 2 2 9 4" xfId="16071" xr:uid="{5902112A-EF26-461C-927E-F02977CD93EF}"/>
    <cellStyle name="计算 2 20" xfId="10964" xr:uid="{B3962D76-EF46-4C69-8B1D-192D37D63558}"/>
    <cellStyle name="计算 2 20 2" xfId="31166" xr:uid="{1360E37E-DFFD-401B-875B-A5C5A4E48036}"/>
    <cellStyle name="计算 2 20 3" xfId="40942" xr:uid="{8FA2E60E-CD99-4B98-BEE3-957F3C0BC42E}"/>
    <cellStyle name="计算 2 20 4" xfId="20974" xr:uid="{63011E67-B759-4D90-A5F7-1437D3DA0270}"/>
    <cellStyle name="计算 2 21" xfId="23798" xr:uid="{47F7D929-DE74-4FF6-81D7-60CB4E1D0725}"/>
    <cellStyle name="计算 2 22" xfId="24127" xr:uid="{A972BEE9-3BE4-4186-AD70-41ADDE934E60}"/>
    <cellStyle name="计算 2 23" xfId="13796" xr:uid="{17E4E3C3-CF65-461B-885D-CE869CC3B1DF}"/>
    <cellStyle name="计算 2 3" xfId="727" xr:uid="{A884E486-89EA-4422-A688-C88AAE195C46}"/>
    <cellStyle name="计算 2 3 10" xfId="5901" xr:uid="{08F61586-AE3B-4581-AD0F-EDA910D5FE43}"/>
    <cellStyle name="计算 2 3 10 2" xfId="26126" xr:uid="{1C20366C-9E22-4830-AD23-213906267541}"/>
    <cellStyle name="计算 2 3 10 3" xfId="35902" xr:uid="{A75010EA-1C41-4FE3-A11D-FD743DC9F8D4}"/>
    <cellStyle name="计算 2 3 10 4" xfId="15934" xr:uid="{48949F43-5946-4E7F-A56E-70349EB9E61F}"/>
    <cellStyle name="计算 2 3 11" xfId="5713" xr:uid="{3228B859-536B-4454-9103-24998DBEB6E7}"/>
    <cellStyle name="计算 2 3 11 2" xfId="25942" xr:uid="{F1C4CA7D-520F-4C27-8B38-6287D10C7399}"/>
    <cellStyle name="计算 2 3 11 3" xfId="35718" xr:uid="{3CBC7681-D95B-4E0D-9DE7-FBDEF5BDF477}"/>
    <cellStyle name="计算 2 3 11 4" xfId="15750" xr:uid="{DBFC3D48-03D8-4C76-942B-93672FD4F017}"/>
    <cellStyle name="计算 2 3 12" xfId="4392" xr:uid="{09D59D9D-CC45-4073-A509-B3E42A969A8F}"/>
    <cellStyle name="计算 2 3 12 2" xfId="24643" xr:uid="{1DDB83A7-9C52-4582-891C-4AE1CD79C415}"/>
    <cellStyle name="计算 2 3 12 3" xfId="34419" xr:uid="{8145CA48-8CC2-434E-95BC-2D72CC84BFDF}"/>
    <cellStyle name="计算 2 3 12 4" xfId="14451" xr:uid="{08ED5FE1-D441-4ED7-BD62-33BB02B0835C}"/>
    <cellStyle name="计算 2 3 13" xfId="5257" xr:uid="{19395F20-12C6-4C20-AD5B-088D0AD387EB}"/>
    <cellStyle name="计算 2 3 13 2" xfId="25497" xr:uid="{87E49A6D-84E6-4028-8954-2B8E0FD311D3}"/>
    <cellStyle name="计算 2 3 13 3" xfId="35273" xr:uid="{4538F0EA-683D-4BDA-9F63-27315EBF5282}"/>
    <cellStyle name="计算 2 3 13 4" xfId="15305" xr:uid="{B0B76165-7996-40AE-A5B2-FA130FFBE33E}"/>
    <cellStyle name="计算 2 3 14" xfId="4887" xr:uid="{264920D1-9403-4EC4-907B-55BC745E1498}"/>
    <cellStyle name="计算 2 3 14 2" xfId="25128" xr:uid="{2D9E3868-D9F9-42C9-925F-940344C30479}"/>
    <cellStyle name="计算 2 3 14 3" xfId="34904" xr:uid="{963A8CFD-0AE4-4761-8F9A-761E24411A74}"/>
    <cellStyle name="计算 2 3 14 4" xfId="14936" xr:uid="{4C8A0FE7-A5A2-4FD1-9571-59D12CCFD18A}"/>
    <cellStyle name="计算 2 3 15" xfId="8365" xr:uid="{E1660D41-4F0A-4C4B-A0D6-25C55472B934}"/>
    <cellStyle name="计算 2 3 15 2" xfId="28577" xr:uid="{A10E5B60-0600-487B-8444-00B58E455E21}"/>
    <cellStyle name="计算 2 3 15 3" xfId="38353" xr:uid="{200B317A-D796-40EA-B84D-8DC23CDAB4DA}"/>
    <cellStyle name="计算 2 3 15 4" xfId="18385" xr:uid="{2CE79CFD-1615-4E65-80B6-4E33EC6C58F1}"/>
    <cellStyle name="计算 2 3 16" xfId="5784" xr:uid="{A594BFFC-93B2-4C06-8D7C-0290E6CFA24E}"/>
    <cellStyle name="计算 2 3 16 2" xfId="26011" xr:uid="{C99079E5-9E2B-4B4D-ADDA-7434A3AA52EB}"/>
    <cellStyle name="计算 2 3 16 3" xfId="35787" xr:uid="{8407E5CC-BB8E-4D7F-B539-283DB6C3EC23}"/>
    <cellStyle name="计算 2 3 16 4" xfId="15819" xr:uid="{1B959346-2D5A-43C8-B1AA-F0473AF80A7E}"/>
    <cellStyle name="计算 2 3 17" xfId="5439" xr:uid="{4D600466-4B8B-4213-9FFA-30DB81FAFD6F}"/>
    <cellStyle name="计算 2 3 17 2" xfId="25673" xr:uid="{5655E0CC-82FF-4B23-9B3B-4D018EE2E5C0}"/>
    <cellStyle name="计算 2 3 17 3" xfId="35449" xr:uid="{77C35777-945A-42A1-A7B6-946B773B789F}"/>
    <cellStyle name="计算 2 3 17 4" xfId="15481" xr:uid="{C8350C46-9F79-4C1D-AD2B-5BE4F86E9573}"/>
    <cellStyle name="计算 2 3 18" xfId="4300" xr:uid="{2150BFDC-21ED-4C5F-9B6F-1D575CA73303}"/>
    <cellStyle name="计算 2 3 18 2" xfId="24551" xr:uid="{2CE8C106-302A-46A9-8DF9-60E2303F71CF}"/>
    <cellStyle name="计算 2 3 18 3" xfId="34327" xr:uid="{971B8F77-4471-4E52-B7B1-3A265E32BFED}"/>
    <cellStyle name="计算 2 3 18 4" xfId="14359" xr:uid="{C9A00361-D4FF-465C-BD13-409FC424663F}"/>
    <cellStyle name="计算 2 3 19" xfId="23850" xr:uid="{9DBA07A5-8965-4FD7-BCB4-91728C4E3D67}"/>
    <cellStyle name="计算 2 3 2" xfId="6288" xr:uid="{06E17E69-DE3E-410A-91E4-6E4EB47B137D}"/>
    <cellStyle name="计算 2 3 2 10" xfId="11075" xr:uid="{C00C9DF6-B209-4DEA-B43D-CC715533F542}"/>
    <cellStyle name="计算 2 3 2 10 2" xfId="31277" xr:uid="{314E7389-9E8E-41E1-BB36-73273521CED7}"/>
    <cellStyle name="计算 2 3 2 10 3" xfId="41053" xr:uid="{3060CCC4-04C6-48F7-AE81-6E80966C6B1A}"/>
    <cellStyle name="计算 2 3 2 10 4" xfId="21085" xr:uid="{1470605A-D728-4A0C-AB38-EAFB00E6F3CC}"/>
    <cellStyle name="计算 2 3 2 11" xfId="11561" xr:uid="{86DC807A-134F-4838-AE9C-A0E69F2FBFBF}"/>
    <cellStyle name="计算 2 3 2 11 2" xfId="31763" xr:uid="{0FD10A6A-EC30-4C07-8866-23CC9FA044CE}"/>
    <cellStyle name="计算 2 3 2 11 3" xfId="41539" xr:uid="{B650A531-AE03-417E-BF96-22A7F5C11680}"/>
    <cellStyle name="计算 2 3 2 11 4" xfId="21571" xr:uid="{D138CD7E-F36B-4EE0-970C-CD62A02A762C}"/>
    <cellStyle name="计算 2 3 2 12" xfId="12035" xr:uid="{D882E7E7-1FCC-4943-BD6A-F8BD5D2F3217}"/>
    <cellStyle name="计算 2 3 2 12 2" xfId="32236" xr:uid="{5C04832D-E6FD-4B6C-863C-65497CB26C14}"/>
    <cellStyle name="计算 2 3 2 12 3" xfId="42012" xr:uid="{5BB9B9E7-E60A-4599-A3BF-ADA89FCF1FB1}"/>
    <cellStyle name="计算 2 3 2 12 4" xfId="22044" xr:uid="{D381C1D5-C821-45D4-8FDE-530E815BE186}"/>
    <cellStyle name="计算 2 3 2 13" xfId="12496" xr:uid="{10FB066E-25B8-47B3-BF20-44E03EDCB8EE}"/>
    <cellStyle name="计算 2 3 2 13 2" xfId="32696" xr:uid="{82604E44-E115-444F-8FEB-4733B2476C6F}"/>
    <cellStyle name="计算 2 3 2 13 3" xfId="42472" xr:uid="{E29102CF-00BD-442F-B2B9-5C9A82F2D761}"/>
    <cellStyle name="计算 2 3 2 13 4" xfId="22504" xr:uid="{B3396910-1B78-4C72-834E-9423F5D4E896}"/>
    <cellStyle name="计算 2 3 2 14" xfId="12956" xr:uid="{19CEA5C9-4665-4374-9DF3-FC0DAB915AF9}"/>
    <cellStyle name="计算 2 3 2 14 2" xfId="33155" xr:uid="{8AECD8C5-7E14-40C0-8D58-FDA5628E243A}"/>
    <cellStyle name="计算 2 3 2 14 3" xfId="42931" xr:uid="{ECB9A287-7400-44BF-82C6-5FDB6B5032DD}"/>
    <cellStyle name="计算 2 3 2 14 4" xfId="22963" xr:uid="{87ED6D69-C7A7-4FC3-8726-73717303BE0F}"/>
    <cellStyle name="计算 2 3 2 15" xfId="13409" xr:uid="{91B02828-DC1F-4CB7-A6C7-99BF2647ED82}"/>
    <cellStyle name="计算 2 3 2 15 2" xfId="33606" xr:uid="{0E0AC1D5-EAE4-4E89-80AD-665A774DDB29}"/>
    <cellStyle name="计算 2 3 2 15 3" xfId="43382" xr:uid="{70C38C1F-938B-4746-A902-2BA28D662D27}"/>
    <cellStyle name="计算 2 3 2 15 4" xfId="23414" xr:uid="{5BEDC204-DCB5-4EF9-91A2-1A7D263976C7}"/>
    <cellStyle name="计算 2 3 2 16" xfId="26506" xr:uid="{D998F124-5AFD-461D-979E-3ACB3FB2E2D1}"/>
    <cellStyle name="计算 2 3 2 17" xfId="36282" xr:uid="{6681C5EF-1EF8-4935-A0D4-9C8EF02DF001}"/>
    <cellStyle name="计算 2 3 2 18" xfId="16314" xr:uid="{3298800E-C926-4AEE-B69F-FF304248FE35}"/>
    <cellStyle name="计算 2 3 2 2" xfId="6847" xr:uid="{3FEB8997-B507-4A33-AF6C-AE23AFABA33B}"/>
    <cellStyle name="计算 2 3 2 2 2" xfId="27061" xr:uid="{5E004F42-6C19-4A46-9086-581341F97DE2}"/>
    <cellStyle name="计算 2 3 2 2 3" xfId="36837" xr:uid="{974B2B12-48C0-4B19-90AE-3FD1BD9297F6}"/>
    <cellStyle name="计算 2 3 2 2 4" xfId="16869" xr:uid="{582B8192-0A3F-4119-8F88-59C1122AD7B7}"/>
    <cellStyle name="计算 2 3 2 3" xfId="7394" xr:uid="{0BE35B2E-8CA0-4CAC-9795-930D229EF551}"/>
    <cellStyle name="计算 2 3 2 3 2" xfId="27608" xr:uid="{0300FC64-5953-4890-AA36-A72137603F30}"/>
    <cellStyle name="计算 2 3 2 3 3" xfId="37384" xr:uid="{21040ADC-EEDA-4F84-873B-8A9D7FC1C7F6}"/>
    <cellStyle name="计算 2 3 2 3 4" xfId="17416" xr:uid="{DBAACB51-0FE6-49C5-A7FC-A9571FC54FCE}"/>
    <cellStyle name="计算 2 3 2 4" xfId="7944" xr:uid="{A6BCA20D-D84D-4B4F-8D0A-8D9F82B3709A}"/>
    <cellStyle name="计算 2 3 2 4 2" xfId="28156" xr:uid="{10E1C878-02D9-4D18-8273-B6090F832952}"/>
    <cellStyle name="计算 2 3 2 4 3" xfId="37932" xr:uid="{738D9B8C-73E8-4FAE-924A-C772794A70CB}"/>
    <cellStyle name="计算 2 3 2 4 4" xfId="17964" xr:uid="{DFF56C81-8C0D-4029-BF2D-73101E503906}"/>
    <cellStyle name="计算 2 3 2 5" xfId="8486" xr:uid="{34DCA3F0-B31E-43CB-8B78-97A0447F201B}"/>
    <cellStyle name="计算 2 3 2 5 2" xfId="28697" xr:uid="{AE03B58A-9C91-4F3A-B118-EB2834DD3CB6}"/>
    <cellStyle name="计算 2 3 2 5 3" xfId="38473" xr:uid="{10CCC462-A92B-4A52-B675-0E5C20F35064}"/>
    <cellStyle name="计算 2 3 2 5 4" xfId="18505" xr:uid="{5809A8CB-9685-44C3-A89F-0AAF72368F26}"/>
    <cellStyle name="计算 2 3 2 6" xfId="9012" xr:uid="{383BB93A-1F24-46E7-BC57-E5FC012378CD}"/>
    <cellStyle name="计算 2 3 2 6 2" xfId="29221" xr:uid="{96CE7112-4CD0-4524-9C8B-9C9CF8383ABC}"/>
    <cellStyle name="计算 2 3 2 6 3" xfId="38997" xr:uid="{86C9300C-4723-4F9D-AB47-04D3AF3838CA}"/>
    <cellStyle name="计算 2 3 2 6 4" xfId="19029" xr:uid="{EF41BA78-D132-4707-8FE7-CEFCB4C0587A}"/>
    <cellStyle name="计算 2 3 2 7" xfId="9536" xr:uid="{0A274216-ACE8-42AC-8800-FEB872594D35}"/>
    <cellStyle name="计算 2 3 2 7 2" xfId="29743" xr:uid="{554936B3-B5C7-4BFF-B662-D135A6929835}"/>
    <cellStyle name="计算 2 3 2 7 3" xfId="39519" xr:uid="{14B08212-1E20-4FC0-9375-0C3B7BE27113}"/>
    <cellStyle name="计算 2 3 2 7 4" xfId="19551" xr:uid="{D6E6E365-4616-4FFC-81F6-DFE12403DFE7}"/>
    <cellStyle name="计算 2 3 2 8" xfId="10060" xr:uid="{5A36C925-9D39-473F-992D-CFDEEF60AC7C}"/>
    <cellStyle name="计算 2 3 2 8 2" xfId="30267" xr:uid="{BF5483B3-2454-41FF-ABBD-47603456129E}"/>
    <cellStyle name="计算 2 3 2 8 3" xfId="40043" xr:uid="{B04FD8C5-8463-4A97-8970-9F23DABA55BB}"/>
    <cellStyle name="计算 2 3 2 8 4" xfId="20075" xr:uid="{55E0043E-F8E0-4F0F-875B-7DBE6C83D03D}"/>
    <cellStyle name="计算 2 3 2 9" xfId="10571" xr:uid="{A1049DE3-01A1-4549-9C79-1420BA9554FF}"/>
    <cellStyle name="计算 2 3 2 9 2" xfId="30775" xr:uid="{20A738EE-E66B-4709-AED7-7B5E9CD01E71}"/>
    <cellStyle name="计算 2 3 2 9 3" xfId="40551" xr:uid="{C0838213-4DAA-4976-92A5-DD8E5A49C5AB}"/>
    <cellStyle name="计算 2 3 2 9 4" xfId="20583" xr:uid="{C524472D-F2D8-4C31-91DD-40E383AE0113}"/>
    <cellStyle name="计算 2 3 20" xfId="24074" xr:uid="{8443CBE7-29A4-46D1-8E6B-DEDAA94445BD}"/>
    <cellStyle name="计算 2 3 21" xfId="13849" xr:uid="{5E2A152A-D7E8-4E03-B5E9-321B8491164D}"/>
    <cellStyle name="计算 2 3 3" xfId="6501" xr:uid="{899F4FCD-03EB-411C-8622-66D4DE799CAA}"/>
    <cellStyle name="计算 2 3 3 10" xfId="11288" xr:uid="{53D7A9EE-260F-44F2-9C00-F8522D926E02}"/>
    <cellStyle name="计算 2 3 3 10 2" xfId="31490" xr:uid="{3439EF35-4A70-41A6-8867-51D5D014FB42}"/>
    <cellStyle name="计算 2 3 3 10 3" xfId="41266" xr:uid="{E867736B-823D-4D7C-A6D4-FBA9CC0D8DCB}"/>
    <cellStyle name="计算 2 3 3 10 4" xfId="21298" xr:uid="{5E59477C-D4EB-4000-B488-B22AE915D2B5}"/>
    <cellStyle name="计算 2 3 3 11" xfId="11774" xr:uid="{715FC664-E4DE-40EE-9D36-560184B59EB2}"/>
    <cellStyle name="计算 2 3 3 11 2" xfId="31976" xr:uid="{D7A448FD-DDFC-4171-8856-DCE8D188E91D}"/>
    <cellStyle name="计算 2 3 3 11 3" xfId="41752" xr:uid="{7615CB58-4E8C-4D8E-96F2-E4AAEA428B09}"/>
    <cellStyle name="计算 2 3 3 11 4" xfId="21784" xr:uid="{AEEC0268-F8B2-42E6-A2A6-0E8EA976317F}"/>
    <cellStyle name="计算 2 3 3 12" xfId="12248" xr:uid="{8E16F40F-B9C9-4F98-AF0F-17E8D1044DA8}"/>
    <cellStyle name="计算 2 3 3 12 2" xfId="32449" xr:uid="{5C3C5F16-B4A4-4085-8B0F-890A2B1DDF92}"/>
    <cellStyle name="计算 2 3 3 12 3" xfId="42225" xr:uid="{470FFAFA-B64E-4B5C-AC0E-5F821DB9094C}"/>
    <cellStyle name="计算 2 3 3 12 4" xfId="22257" xr:uid="{E7DCD963-156C-4CBF-846F-8D5F05ECB528}"/>
    <cellStyle name="计算 2 3 3 13" xfId="12709" xr:uid="{57ADEC8F-DA75-48EE-A1B2-951766EB6D09}"/>
    <cellStyle name="计算 2 3 3 13 2" xfId="32909" xr:uid="{77FA9737-983F-4BBA-B7A8-F9691C01F071}"/>
    <cellStyle name="计算 2 3 3 13 3" xfId="42685" xr:uid="{5555F8F2-74BB-4013-9F59-B32DDFEA6547}"/>
    <cellStyle name="计算 2 3 3 13 4" xfId="22717" xr:uid="{0706EA17-1573-4CB9-92EC-17F7196988B4}"/>
    <cellStyle name="计算 2 3 3 14" xfId="13169" xr:uid="{23EE21E3-4153-4100-A5C3-C062B6FF3FD7}"/>
    <cellStyle name="计算 2 3 3 14 2" xfId="33368" xr:uid="{1C7D022B-5A8A-4CB8-9D0C-2E27C63FD39B}"/>
    <cellStyle name="计算 2 3 3 14 3" xfId="43144" xr:uid="{034E517E-B722-44C6-B3D3-CE66216D7936}"/>
    <cellStyle name="计算 2 3 3 14 4" xfId="23176" xr:uid="{F1CFF6B2-544B-4C88-8AD5-69E25CA679D5}"/>
    <cellStyle name="计算 2 3 3 15" xfId="13622" xr:uid="{D721DA66-14FD-401B-B2AD-F8871F5118A1}"/>
    <cellStyle name="计算 2 3 3 15 2" xfId="33819" xr:uid="{17BC6715-1BA2-4DCF-A72F-2D3498E27E98}"/>
    <cellStyle name="计算 2 3 3 15 3" xfId="43595" xr:uid="{19A3B0F3-E1E6-4462-9C7E-AAB6112AF458}"/>
    <cellStyle name="计算 2 3 3 15 4" xfId="23627" xr:uid="{557A6A09-9E3D-4E67-957F-80E9EFB2B3BD}"/>
    <cellStyle name="计算 2 3 3 16" xfId="26719" xr:uid="{5D232588-28CA-4CEA-B246-15BED04E7B36}"/>
    <cellStyle name="计算 2 3 3 17" xfId="36495" xr:uid="{9BB7890F-1196-4E58-BE7A-E6C6EB1A7733}"/>
    <cellStyle name="计算 2 3 3 18" xfId="16527" xr:uid="{28F655BE-1151-48CE-9989-E836A1A8291A}"/>
    <cellStyle name="计算 2 3 3 2" xfId="7060" xr:uid="{728F24CE-4BC3-4D90-9212-4E35177EF305}"/>
    <cellStyle name="计算 2 3 3 2 2" xfId="27274" xr:uid="{584BDBE7-1B86-4E24-B155-1279BC84E2F2}"/>
    <cellStyle name="计算 2 3 3 2 3" xfId="37050" xr:uid="{F47CA875-7EE0-4A0B-88EE-B1EBD96FA61D}"/>
    <cellStyle name="计算 2 3 3 2 4" xfId="17082" xr:uid="{2E17F1BB-43FE-45FB-AB8C-4CC3BF471348}"/>
    <cellStyle name="计算 2 3 3 3" xfId="7607" xr:uid="{7FA0E413-D46E-4269-9D94-2086E8D00144}"/>
    <cellStyle name="计算 2 3 3 3 2" xfId="27821" xr:uid="{81C27367-810B-47D2-8DF4-D1987BDC8223}"/>
    <cellStyle name="计算 2 3 3 3 3" xfId="37597" xr:uid="{EEEB042F-C19A-4761-9583-5DC1F3550B15}"/>
    <cellStyle name="计算 2 3 3 3 4" xfId="17629" xr:uid="{6357E72F-A83D-4F42-8657-61C6F81EA622}"/>
    <cellStyle name="计算 2 3 3 4" xfId="8157" xr:uid="{6679FA16-2425-462D-9B25-34E9D79655D5}"/>
    <cellStyle name="计算 2 3 3 4 2" xfId="28369" xr:uid="{19CFCEFC-C30B-42A8-89C5-537A912B4F62}"/>
    <cellStyle name="计算 2 3 3 4 3" xfId="38145" xr:uid="{54B5CFC4-B61E-4812-924A-B7BC838A73B0}"/>
    <cellStyle name="计算 2 3 3 4 4" xfId="18177" xr:uid="{BDCFCE3D-11B1-4076-B544-9F6D666AD5F6}"/>
    <cellStyle name="计算 2 3 3 5" xfId="8699" xr:uid="{27492DB6-2865-4135-886B-C40B4458CC9B}"/>
    <cellStyle name="计算 2 3 3 5 2" xfId="28910" xr:uid="{B8D31FFD-9C2C-4A96-BE6D-C8C2A7BC9E6F}"/>
    <cellStyle name="计算 2 3 3 5 3" xfId="38686" xr:uid="{CB51084E-2DBF-4D2E-B598-453C7127CCD0}"/>
    <cellStyle name="计算 2 3 3 5 4" xfId="18718" xr:uid="{03F52AC8-3C1B-46FE-BAD8-9C160FE61BA3}"/>
    <cellStyle name="计算 2 3 3 6" xfId="9225" xr:uid="{BBC912E7-9B58-4EA2-949B-4196B0AD20D3}"/>
    <cellStyle name="计算 2 3 3 6 2" xfId="29434" xr:uid="{A3E559CB-ED67-4C87-B0B8-B9EC5DFC3459}"/>
    <cellStyle name="计算 2 3 3 6 3" xfId="39210" xr:uid="{F4258B0D-3B36-463A-B688-65BDDFD3F491}"/>
    <cellStyle name="计算 2 3 3 6 4" xfId="19242" xr:uid="{2BD5D979-082E-4E34-AC38-71A32C9E49E7}"/>
    <cellStyle name="计算 2 3 3 7" xfId="9749" xr:uid="{0D91C83B-8903-4BAD-970C-64252D4B7AEC}"/>
    <cellStyle name="计算 2 3 3 7 2" xfId="29956" xr:uid="{9F3BF733-D15E-4CD4-8FEB-61357AB22ED0}"/>
    <cellStyle name="计算 2 3 3 7 3" xfId="39732" xr:uid="{ADD7B4CE-2171-4DA6-8DDF-2812C6D4CD06}"/>
    <cellStyle name="计算 2 3 3 7 4" xfId="19764" xr:uid="{6D5A1C3F-ED8F-4DF6-8ACB-B4A5B532C60C}"/>
    <cellStyle name="计算 2 3 3 8" xfId="10273" xr:uid="{9CE1EF9D-A95D-4249-98E5-A3C4549FF9C3}"/>
    <cellStyle name="计算 2 3 3 8 2" xfId="30480" xr:uid="{5150E28F-2A18-4214-B1DC-4879E0CA2719}"/>
    <cellStyle name="计算 2 3 3 8 3" xfId="40256" xr:uid="{0B65D9F7-E827-4338-A0F6-57F2D1A4B363}"/>
    <cellStyle name="计算 2 3 3 8 4" xfId="20288" xr:uid="{5E7A5B90-8121-4D2F-ADC2-6AAF884D3FA7}"/>
    <cellStyle name="计算 2 3 3 9" xfId="10784" xr:uid="{57A5BED5-0EB1-4D1B-915C-E6AD9D5E2F52}"/>
    <cellStyle name="计算 2 3 3 9 2" xfId="30988" xr:uid="{6466E5B3-7A3D-4C0E-A801-8D5D18DF976B}"/>
    <cellStyle name="计算 2 3 3 9 3" xfId="40764" xr:uid="{C0AEED0E-154D-46DF-A4BC-77CB9228D677}"/>
    <cellStyle name="计算 2 3 3 9 4" xfId="20796" xr:uid="{04295926-3917-426D-896E-F952FF79B270}"/>
    <cellStyle name="计算 2 3 4" xfId="4342" xr:uid="{EDCE0E76-3FA4-4026-92B8-CA99E877F07D}"/>
    <cellStyle name="计算 2 3 4 2" xfId="24593" xr:uid="{E92663C4-6FDE-4E3B-82F9-E38E73D88253}"/>
    <cellStyle name="计算 2 3 4 3" xfId="34369" xr:uid="{8D5A0D4D-C24F-4D6B-B166-2EA5BF42462B}"/>
    <cellStyle name="计算 2 3 4 4" xfId="14401" xr:uid="{0B9A9190-4AE0-4104-BAF9-379F21590A64}"/>
    <cellStyle name="计算 2 3 5" xfId="5645" xr:uid="{D62EDC52-87C3-47B2-8A24-2C3D058878F8}"/>
    <cellStyle name="计算 2 3 5 2" xfId="25874" xr:uid="{D092FEA1-8333-4EFC-A37B-20DED4BCE2BD}"/>
    <cellStyle name="计算 2 3 5 3" xfId="35650" xr:uid="{855EF173-D1F5-442E-8E69-23071A104A24}"/>
    <cellStyle name="计算 2 3 5 4" xfId="15682" xr:uid="{E7145B95-8FB8-4340-9A54-C0C11B253057}"/>
    <cellStyle name="计算 2 3 6" xfId="4640" xr:uid="{1A80E570-B992-4834-9288-FF8D328A2452}"/>
    <cellStyle name="计算 2 3 6 2" xfId="24886" xr:uid="{74A51C91-C7D6-4FFD-AE6B-DF6637C425C3}"/>
    <cellStyle name="计算 2 3 6 3" xfId="34662" xr:uid="{343F295B-7258-4767-96A9-7DC59D3C80EF}"/>
    <cellStyle name="计算 2 3 6 4" xfId="14694" xr:uid="{07E3018D-0309-43BC-B1CB-31F35BCBCDB8}"/>
    <cellStyle name="计算 2 3 7" xfId="6116" xr:uid="{9439892C-2A6A-4CFF-B856-128B8080267E}"/>
    <cellStyle name="计算 2 3 7 2" xfId="26336" xr:uid="{A1C17C85-9FE8-4EE9-831D-575675933B3B}"/>
    <cellStyle name="计算 2 3 7 3" xfId="36112" xr:uid="{CCF75793-5FCF-4A9E-B953-8AFC0B97EA32}"/>
    <cellStyle name="计算 2 3 7 4" xfId="16144" xr:uid="{B2897550-1912-4156-A8E2-1DADD4C47E7B}"/>
    <cellStyle name="计算 2 3 8" xfId="4601" xr:uid="{E49BCFF7-2774-4EFA-B221-6D47D5F4B104}"/>
    <cellStyle name="计算 2 3 8 2" xfId="24847" xr:uid="{C170E19E-378F-4421-A475-0DE30DAF8E94}"/>
    <cellStyle name="计算 2 3 8 3" xfId="34623" xr:uid="{F3CA27EF-BD37-4D5D-BF52-9C3BE299C192}"/>
    <cellStyle name="计算 2 3 8 4" xfId="14655" xr:uid="{D7837555-FDCB-4F49-8CD2-63B6697EB042}"/>
    <cellStyle name="计算 2 3 9" xfId="5278" xr:uid="{A6FE4BAB-AA18-4F24-ADAF-50ACE6D674C7}"/>
    <cellStyle name="计算 2 3 9 2" xfId="25518" xr:uid="{D5372D3A-21C3-4540-B353-7C8D3AE08F8A}"/>
    <cellStyle name="计算 2 3 9 3" xfId="35294" xr:uid="{8FD13D85-8D39-416B-AFAA-5B9200683D6A}"/>
    <cellStyle name="计算 2 3 9 4" xfId="15326" xr:uid="{6775645D-EA90-43DA-83C9-311F4086DC1B}"/>
    <cellStyle name="计算 2 4" xfId="6234" xr:uid="{E173DCEC-6E3E-4085-B19C-16AAD0478C07}"/>
    <cellStyle name="计算 2 4 10" xfId="11021" xr:uid="{23F18F23-969B-4CBF-A93F-F89A4C68AB73}"/>
    <cellStyle name="计算 2 4 10 2" xfId="31223" xr:uid="{A91643F3-BE78-4883-A532-9B127555EF6A}"/>
    <cellStyle name="计算 2 4 10 3" xfId="40999" xr:uid="{1FE694B7-0525-4758-B5DA-70F537644842}"/>
    <cellStyle name="计算 2 4 10 4" xfId="21031" xr:uid="{BF7B0A96-45F3-4D5A-870E-26EB0A8C1B17}"/>
    <cellStyle name="计算 2 4 11" xfId="11507" xr:uid="{5DE387E1-B720-4FF1-83AC-6D64328AFBB5}"/>
    <cellStyle name="计算 2 4 11 2" xfId="31709" xr:uid="{4D156498-FCBC-4B6F-A8E5-69ECD0441C3D}"/>
    <cellStyle name="计算 2 4 11 3" xfId="41485" xr:uid="{52AD49FF-6903-4F2B-9319-78BE7A5D0351}"/>
    <cellStyle name="计算 2 4 11 4" xfId="21517" xr:uid="{565DEE90-3B9C-4AAB-B1C1-204A6E3B24BE}"/>
    <cellStyle name="计算 2 4 12" xfId="11981" xr:uid="{650FE557-0FFE-44D1-8EAB-CDD6271343DC}"/>
    <cellStyle name="计算 2 4 12 2" xfId="32182" xr:uid="{7D67C98B-E860-4140-8723-9C795A8178F0}"/>
    <cellStyle name="计算 2 4 12 3" xfId="41958" xr:uid="{4FDF18D6-C9FA-4B70-83AC-C75529250AF3}"/>
    <cellStyle name="计算 2 4 12 4" xfId="21990" xr:uid="{9787B3ED-570E-492E-A414-2B1E8D10BBB5}"/>
    <cellStyle name="计算 2 4 13" xfId="12442" xr:uid="{58A1D5DF-D0E0-4729-8FA5-EA44338EF990}"/>
    <cellStyle name="计算 2 4 13 2" xfId="32642" xr:uid="{3306916F-EC4C-454E-8928-89D95915558A}"/>
    <cellStyle name="计算 2 4 13 3" xfId="42418" xr:uid="{2699A27B-3946-40BD-A3E1-3787C3DDEBB6}"/>
    <cellStyle name="计算 2 4 13 4" xfId="22450" xr:uid="{F842B89E-7AB0-479A-AD8F-54F51E2E3298}"/>
    <cellStyle name="计算 2 4 14" xfId="12902" xr:uid="{DF2834AC-4FC6-4A32-B261-14B747083804}"/>
    <cellStyle name="计算 2 4 14 2" xfId="33101" xr:uid="{A909B3CA-6580-4AAD-8688-2C21E2A35D7F}"/>
    <cellStyle name="计算 2 4 14 3" xfId="42877" xr:uid="{F4E4C5E3-3B43-4C45-B3EA-55C0D883B5E1}"/>
    <cellStyle name="计算 2 4 14 4" xfId="22909" xr:uid="{D24A2BC0-3109-44E1-9940-AA928669E984}"/>
    <cellStyle name="计算 2 4 15" xfId="13355" xr:uid="{F17F959D-5E23-476C-884E-85058644B986}"/>
    <cellStyle name="计算 2 4 15 2" xfId="33552" xr:uid="{9DDBAE42-C259-429A-9B3D-D72D4A4934FF}"/>
    <cellStyle name="计算 2 4 15 3" xfId="43328" xr:uid="{B9ED5D0E-8A6E-4E0D-88C2-20D7988E260E}"/>
    <cellStyle name="计算 2 4 15 4" xfId="23360" xr:uid="{89806F28-0F4A-4F43-A5C3-15744C657FC6}"/>
    <cellStyle name="计算 2 4 16" xfId="26452" xr:uid="{0202F289-EA3D-480C-95E4-14E97895F735}"/>
    <cellStyle name="计算 2 4 17" xfId="36228" xr:uid="{18C1CE80-D803-4068-BAC8-FD735F429303}"/>
    <cellStyle name="计算 2 4 18" xfId="16260" xr:uid="{F46DC055-365D-4205-A1FF-6221DBE80856}"/>
    <cellStyle name="计算 2 4 2" xfId="6793" xr:uid="{DFCAC6AA-3A69-4309-91EC-8BCBC67DC30D}"/>
    <cellStyle name="计算 2 4 2 2" xfId="27007" xr:uid="{A70DA0E2-3010-463A-B873-03481910BC7B}"/>
    <cellStyle name="计算 2 4 2 3" xfId="36783" xr:uid="{64D3C89C-8E90-4CA7-8ADC-C5AF958E4050}"/>
    <cellStyle name="计算 2 4 2 4" xfId="16815" xr:uid="{82AF768E-D22A-4E0D-95C8-E3E518F9BC0D}"/>
    <cellStyle name="计算 2 4 3" xfId="7340" xr:uid="{00AF2F96-9836-4BF6-91FE-49F86AC58782}"/>
    <cellStyle name="计算 2 4 3 2" xfId="27554" xr:uid="{036CB9D5-5F6E-45E1-8784-1A58D527E53A}"/>
    <cellStyle name="计算 2 4 3 3" xfId="37330" xr:uid="{DFE4F9D4-EF0F-44E8-8778-CEE90DC09028}"/>
    <cellStyle name="计算 2 4 3 4" xfId="17362" xr:uid="{AA53C193-7C75-4F30-B9EC-5293E07C25D8}"/>
    <cellStyle name="计算 2 4 4" xfId="7890" xr:uid="{CC4013E0-D2A5-405F-8E30-A32F59BC057B}"/>
    <cellStyle name="计算 2 4 4 2" xfId="28102" xr:uid="{AAABE317-0977-46BD-A34C-EE8B4EE589C0}"/>
    <cellStyle name="计算 2 4 4 3" xfId="37878" xr:uid="{B99D5205-77B7-4DA9-B58A-B657EC0C8042}"/>
    <cellStyle name="计算 2 4 4 4" xfId="17910" xr:uid="{78A0CB04-027C-42F7-BCDF-DF75C21CAEBC}"/>
    <cellStyle name="计算 2 4 5" xfId="8432" xr:uid="{39EEBEDC-46FE-4185-8AD2-9DE7C13D2FEA}"/>
    <cellStyle name="计算 2 4 5 2" xfId="28643" xr:uid="{EEEFE7DC-57C6-4E9D-AC3F-02AEF0B4E22C}"/>
    <cellStyle name="计算 2 4 5 3" xfId="38419" xr:uid="{CA5AF190-2F95-4F9D-825E-70B4E1C22F28}"/>
    <cellStyle name="计算 2 4 5 4" xfId="18451" xr:uid="{70A004D0-D89D-4302-A7B5-201FCDFFCF91}"/>
    <cellStyle name="计算 2 4 6" xfId="8958" xr:uid="{51E5A4A0-6136-4C23-9AE8-014D217A32DC}"/>
    <cellStyle name="计算 2 4 6 2" xfId="29167" xr:uid="{925179E8-ECE2-4586-9572-2DAEBD398ED4}"/>
    <cellStyle name="计算 2 4 6 3" xfId="38943" xr:uid="{AF8DF570-870E-43C8-9A4F-E5ADEA62FCCB}"/>
    <cellStyle name="计算 2 4 6 4" xfId="18975" xr:uid="{A8D4C4C9-96B8-4F62-B5D3-189B0F67068E}"/>
    <cellStyle name="计算 2 4 7" xfId="9482" xr:uid="{6B57B6DB-AA7B-4511-9E9D-020645308D75}"/>
    <cellStyle name="计算 2 4 7 2" xfId="29689" xr:uid="{A6743899-F4DA-4382-981E-E59F3C089924}"/>
    <cellStyle name="计算 2 4 7 3" xfId="39465" xr:uid="{A3893D5A-3FDE-43A4-BCF9-ABE2AF4ED810}"/>
    <cellStyle name="计算 2 4 7 4" xfId="19497" xr:uid="{9A32CF93-B586-4640-A26A-A7A90546F508}"/>
    <cellStyle name="计算 2 4 8" xfId="10006" xr:uid="{223D5D2D-D7EC-4BCA-87C8-DA2E967776A7}"/>
    <cellStyle name="计算 2 4 8 2" xfId="30213" xr:uid="{643F645B-60D1-4E0B-A534-E6D88D896D52}"/>
    <cellStyle name="计算 2 4 8 3" xfId="39989" xr:uid="{EA21D0A6-A228-4820-8828-C088A493A033}"/>
    <cellStyle name="计算 2 4 8 4" xfId="20021" xr:uid="{05AA55F5-F484-470F-9B74-35AFB7290652}"/>
    <cellStyle name="计算 2 4 9" xfId="10517" xr:uid="{C579A276-A579-4B18-8DB7-FBADB796B86E}"/>
    <cellStyle name="计算 2 4 9 2" xfId="30721" xr:uid="{8C58468B-A8DD-4E0C-8C7E-C6C3E4FFC831}"/>
    <cellStyle name="计算 2 4 9 3" xfId="40497" xr:uid="{9D785235-E585-4E93-AA00-4C4A83172329}"/>
    <cellStyle name="计算 2 4 9 4" xfId="20529" xr:uid="{4E542DBE-F2E8-492B-855D-D9BC85C1D71D}"/>
    <cellStyle name="计算 2 5" xfId="6553" xr:uid="{D784A2D8-BE17-4845-A638-B36B6251490C}"/>
    <cellStyle name="计算 2 5 10" xfId="11340" xr:uid="{F2F9AC6E-3CC3-4355-85C4-69A1D4A9ADCC}"/>
    <cellStyle name="计算 2 5 10 2" xfId="31542" xr:uid="{456D00EB-F819-4E7F-B1A3-CAB9E2441EB1}"/>
    <cellStyle name="计算 2 5 10 3" xfId="41318" xr:uid="{BFBB02BF-39D3-4421-A5DA-4A03C49B9077}"/>
    <cellStyle name="计算 2 5 10 4" xfId="21350" xr:uid="{5CF57F99-A77E-4D19-ABFE-26D04B32EA98}"/>
    <cellStyle name="计算 2 5 11" xfId="11826" xr:uid="{269FC525-BFF8-495D-82ED-33EB49261E86}"/>
    <cellStyle name="计算 2 5 11 2" xfId="32028" xr:uid="{215866CA-EA21-4A72-A7B6-08CC8EE02184}"/>
    <cellStyle name="计算 2 5 11 3" xfId="41804" xr:uid="{7E4DF3BA-AEBE-4FDA-906F-EED24C636919}"/>
    <cellStyle name="计算 2 5 11 4" xfId="21836" xr:uid="{2E288372-32FB-4E47-9171-3FA0AC675D98}"/>
    <cellStyle name="计算 2 5 12" xfId="12300" xr:uid="{0995D5CC-B5B2-4481-B1AF-C35C0FC8CD8E}"/>
    <cellStyle name="计算 2 5 12 2" xfId="32501" xr:uid="{2DAD443C-124C-428E-AF9F-04EF9EBC63D9}"/>
    <cellStyle name="计算 2 5 12 3" xfId="42277" xr:uid="{101E33CF-B3DD-46CD-A1BE-38729B821BB7}"/>
    <cellStyle name="计算 2 5 12 4" xfId="22309" xr:uid="{280F99AB-12F2-4147-9422-5537149BDD2A}"/>
    <cellStyle name="计算 2 5 13" xfId="12761" xr:uid="{89E57900-5191-4D8E-95A9-75A0C10654C4}"/>
    <cellStyle name="计算 2 5 13 2" xfId="32961" xr:uid="{D631624A-67BC-4BD0-B695-506BADBC642D}"/>
    <cellStyle name="计算 2 5 13 3" xfId="42737" xr:uid="{2E84F92A-A28A-4252-B912-8EA79C0874C4}"/>
    <cellStyle name="计算 2 5 13 4" xfId="22769" xr:uid="{DE29570B-CD52-4511-A619-B43E34983DF6}"/>
    <cellStyle name="计算 2 5 14" xfId="13221" xr:uid="{00259EE7-2964-4CB8-92B4-A6F9E9DDE3E3}"/>
    <cellStyle name="计算 2 5 14 2" xfId="33420" xr:uid="{5009B940-5087-404F-999C-2C67BAF3A733}"/>
    <cellStyle name="计算 2 5 14 3" xfId="43196" xr:uid="{06BC9915-2AB1-440A-92A7-5635323C49CE}"/>
    <cellStyle name="计算 2 5 14 4" xfId="23228" xr:uid="{7D5D7CBA-D283-4C0F-924F-814B58894E8C}"/>
    <cellStyle name="计算 2 5 15" xfId="13674" xr:uid="{44B9A6D0-1672-44C3-A4FE-1B117687858B}"/>
    <cellStyle name="计算 2 5 15 2" xfId="33871" xr:uid="{A1955E8C-8FAA-4367-A938-ABC46045333F}"/>
    <cellStyle name="计算 2 5 15 3" xfId="43647" xr:uid="{D3316F12-A8C2-4304-8105-8633C054B420}"/>
    <cellStyle name="计算 2 5 15 4" xfId="23679" xr:uid="{1E328B30-BC21-4A79-8117-EC76D77F84E6}"/>
    <cellStyle name="计算 2 5 16" xfId="26771" xr:uid="{1ACDC2AC-741A-4619-9420-03DFFF375EF5}"/>
    <cellStyle name="计算 2 5 17" xfId="36547" xr:uid="{C10E79C0-898B-4DE3-B023-C7051D889BC1}"/>
    <cellStyle name="计算 2 5 18" xfId="16579" xr:uid="{94CA818A-482B-4679-A800-1322D3EB660D}"/>
    <cellStyle name="计算 2 5 2" xfId="7112" xr:uid="{B2898323-D538-48BE-BC13-DE0608C85EDB}"/>
    <cellStyle name="计算 2 5 2 2" xfId="27326" xr:uid="{7ED895C1-7774-4C44-8753-20EFEC6B24F6}"/>
    <cellStyle name="计算 2 5 2 3" xfId="37102" xr:uid="{9403E27F-92A1-4600-8656-44D69FAA6EB2}"/>
    <cellStyle name="计算 2 5 2 4" xfId="17134" xr:uid="{F8CD7172-08CD-483E-A60A-EE0D4AB1822B}"/>
    <cellStyle name="计算 2 5 3" xfId="7659" xr:uid="{7B84ED17-BFD3-4838-AF67-18F9B6377FBA}"/>
    <cellStyle name="计算 2 5 3 2" xfId="27873" xr:uid="{5084A2B3-5278-4086-81E2-CDFA92C77507}"/>
    <cellStyle name="计算 2 5 3 3" xfId="37649" xr:uid="{9068092B-6BB7-4E31-88C1-14F028A63F4E}"/>
    <cellStyle name="计算 2 5 3 4" xfId="17681" xr:uid="{9C647DF7-0188-4251-95DC-A49072C48388}"/>
    <cellStyle name="计算 2 5 4" xfId="8209" xr:uid="{9FD408F9-CE72-41ED-A8AC-B82D72F94D29}"/>
    <cellStyle name="计算 2 5 4 2" xfId="28421" xr:uid="{A131B909-CB58-4BEE-9679-FADDCC34539E}"/>
    <cellStyle name="计算 2 5 4 3" xfId="38197" xr:uid="{05169B17-0370-4224-8CE2-FAE301BB3B4D}"/>
    <cellStyle name="计算 2 5 4 4" xfId="18229" xr:uid="{14FED2D6-107A-4EDC-88B7-CFC15106DE6D}"/>
    <cellStyle name="计算 2 5 5" xfId="8751" xr:uid="{5E93C37A-3CD3-4D48-A181-44A352BAE00B}"/>
    <cellStyle name="计算 2 5 5 2" xfId="28962" xr:uid="{81F62099-FCB1-42B8-B8AE-9C55AB0434EC}"/>
    <cellStyle name="计算 2 5 5 3" xfId="38738" xr:uid="{C1A2CC22-BB9D-4F1A-8074-AEF07928986D}"/>
    <cellStyle name="计算 2 5 5 4" xfId="18770" xr:uid="{26A162A7-0E47-4581-942B-CB43AF3D6519}"/>
    <cellStyle name="计算 2 5 6" xfId="9277" xr:uid="{78FAAC87-928F-46C1-97E5-080C5A0BDD2E}"/>
    <cellStyle name="计算 2 5 6 2" xfId="29486" xr:uid="{6473D38B-0FAE-4AB2-8623-71B89EE96A84}"/>
    <cellStyle name="计算 2 5 6 3" xfId="39262" xr:uid="{32F09886-ED91-420B-B6A5-5FACE70CDF70}"/>
    <cellStyle name="计算 2 5 6 4" xfId="19294" xr:uid="{BC5F998F-9824-4AC0-8CA1-D03F96793FA9}"/>
    <cellStyle name="计算 2 5 7" xfId="9801" xr:uid="{8290E9D3-70A1-4AA1-B26F-E42C8770D558}"/>
    <cellStyle name="计算 2 5 7 2" xfId="30008" xr:uid="{3B7E8ADC-3AC6-4309-9C1F-742D3F022323}"/>
    <cellStyle name="计算 2 5 7 3" xfId="39784" xr:uid="{EE969F4E-CC72-47ED-8685-AFF097E5FC29}"/>
    <cellStyle name="计算 2 5 7 4" xfId="19816" xr:uid="{12A843A4-0ADC-4493-8146-4D8FC4D3025B}"/>
    <cellStyle name="计算 2 5 8" xfId="10325" xr:uid="{E5C08582-7517-4044-8A66-A296154F61A3}"/>
    <cellStyle name="计算 2 5 8 2" xfId="30532" xr:uid="{E744E63F-0E00-4882-BA92-EFE8328B4886}"/>
    <cellStyle name="计算 2 5 8 3" xfId="40308" xr:uid="{CFC1F6F8-C0F6-4BC3-B0C7-F0693EAD0013}"/>
    <cellStyle name="计算 2 5 8 4" xfId="20340" xr:uid="{927A5E76-6427-4D25-8368-1F300B1DA18A}"/>
    <cellStyle name="计算 2 5 9" xfId="10836" xr:uid="{8EF96E82-D416-4D54-9F45-8FBAB6FC01B0}"/>
    <cellStyle name="计算 2 5 9 2" xfId="31040" xr:uid="{43AC0925-E49A-4736-9769-AFA81EC541AD}"/>
    <cellStyle name="计算 2 5 9 3" xfId="40816" xr:uid="{5DF1F578-F0DD-4339-9282-7A4BA4A3B263}"/>
    <cellStyle name="计算 2 5 9 4" xfId="20848" xr:uid="{0A69D645-4267-4524-8980-7A38DC05745B}"/>
    <cellStyle name="计算 2 6" xfId="4248" xr:uid="{A32185AD-ABDD-46A7-AF2E-8510D8B2447E}"/>
    <cellStyle name="计算 2 6 2" xfId="24499" xr:uid="{55B29834-3D61-4B02-962A-087DA6827FA0}"/>
    <cellStyle name="计算 2 6 3" xfId="34275" xr:uid="{8706969D-04D5-4DD7-8493-83F7A5B44DE4}"/>
    <cellStyle name="计算 2 6 4" xfId="14307" xr:uid="{2F448F1A-73D9-4627-AE6A-E28D9BC3528F}"/>
    <cellStyle name="计算 2 7" xfId="5741" xr:uid="{962A7ABF-7E56-45E7-93F9-26CD34C74E67}"/>
    <cellStyle name="计算 2 7 2" xfId="25970" xr:uid="{E843B637-42BD-4489-95FB-C9E9FA98AF03}"/>
    <cellStyle name="计算 2 7 3" xfId="35746" xr:uid="{A19AA565-1E7C-49A0-A2CD-963559A49DBB}"/>
    <cellStyle name="计算 2 7 4" xfId="15778" xr:uid="{7566BABF-26E3-4054-A1B0-E306DC75ACDC}"/>
    <cellStyle name="计算 2 8" xfId="4586" xr:uid="{A468F7BC-F2B2-4603-8E7B-2EA36C730720}"/>
    <cellStyle name="计算 2 8 2" xfId="24833" xr:uid="{1F868B8A-F2E7-4158-8CD9-22195CE96B88}"/>
    <cellStyle name="计算 2 8 3" xfId="34609" xr:uid="{601735C9-1AFF-4D07-9FAE-EB99012A302E}"/>
    <cellStyle name="计算 2 8 4" xfId="14641" xr:uid="{FD93BE22-378C-4A96-8B91-69FDF61E6F1F}"/>
    <cellStyle name="计算 2 9" xfId="5416" xr:uid="{C5461DE4-0FE3-4269-87B0-1BB696449034}"/>
    <cellStyle name="计算 2 9 2" xfId="25652" xr:uid="{8E475C21-ACB2-40A2-92FB-3AE079153077}"/>
    <cellStyle name="计算 2 9 3" xfId="35428" xr:uid="{073C5990-BD62-4601-8502-52765753BB41}"/>
    <cellStyle name="计算 2 9 4" xfId="15460" xr:uid="{FC25607A-15B5-4474-8318-9759B8F79A20}"/>
    <cellStyle name="计算 3" xfId="695" xr:uid="{EBB45892-59FF-4CCB-8E75-547004BBC4F6}"/>
    <cellStyle name="计算 3 10" xfId="5283" xr:uid="{53541D0C-B840-4178-A37E-D3B47E357EF2}"/>
    <cellStyle name="计算 3 10 2" xfId="25523" xr:uid="{97C2EE22-2583-4C68-AFE2-FB3ED1E150E5}"/>
    <cellStyle name="计算 3 10 3" xfId="35299" xr:uid="{E671C849-E9AF-4046-A362-ED87A6CFADD6}"/>
    <cellStyle name="计算 3 10 4" xfId="15331" xr:uid="{1EFD8559-AB9F-4EB0-AACF-614C732FFD25}"/>
    <cellStyle name="计算 3 11" xfId="5786" xr:uid="{C8B51979-6420-44B5-8E79-01CFA5B1BD10}"/>
    <cellStyle name="计算 3 11 2" xfId="26013" xr:uid="{EB47F392-233A-47F8-A0F9-39096EC1B42B}"/>
    <cellStyle name="计算 3 11 3" xfId="35789" xr:uid="{C2D2B91B-E2B5-4F27-AF2B-E6DFD47A9EE9}"/>
    <cellStyle name="计算 3 11 4" xfId="15821" xr:uid="{E7A22BA8-D03C-45D1-93A0-B298E3682A48}"/>
    <cellStyle name="计算 3 12" xfId="6151" xr:uid="{3085D040-BBB9-46F5-B1EB-FF7AEAAA4BAB}"/>
    <cellStyle name="计算 3 12 2" xfId="26370" xr:uid="{C5B1C050-ECEC-4107-9F9A-385CDCEF8B96}"/>
    <cellStyle name="计算 3 12 3" xfId="36146" xr:uid="{50E8E554-F2AE-4C88-86CE-0664EF90C992}"/>
    <cellStyle name="计算 3 12 4" xfId="16178" xr:uid="{F2A5242F-0170-466C-9B40-DEF2B133422E}"/>
    <cellStyle name="计算 3 13" xfId="5302" xr:uid="{FDAE6BE3-EC18-4BC5-8F96-3D941A250948}"/>
    <cellStyle name="计算 3 13 2" xfId="25542" xr:uid="{B5E9737D-8240-4E4F-B8FA-9881FBF35D53}"/>
    <cellStyle name="计算 3 13 3" xfId="35318" xr:uid="{BE5B5AD5-0557-4DFF-BD97-5B64BC35334F}"/>
    <cellStyle name="计算 3 13 4" xfId="15350" xr:uid="{9C978BE6-91C1-4E1B-B372-7AB7C816F21E}"/>
    <cellStyle name="计算 3 14" xfId="8342" xr:uid="{6AAED66F-8A06-4FC3-9D39-D898C72667AE}"/>
    <cellStyle name="计算 3 14 2" xfId="28554" xr:uid="{A1AD3BCD-450E-4676-92E1-3484224382D9}"/>
    <cellStyle name="计算 3 14 3" xfId="38330" xr:uid="{7E7162CD-B4E5-46C3-9F97-D81E74092994}"/>
    <cellStyle name="计算 3 14 4" xfId="18362" xr:uid="{015D01AF-31D8-4B91-B227-F93707C5E3F3}"/>
    <cellStyle name="计算 3 15" xfId="8304" xr:uid="{3F58DD89-DFD5-4593-B35D-ABE18F647E2B}"/>
    <cellStyle name="计算 3 15 2" xfId="28516" xr:uid="{C09CFC36-629C-4E50-8159-25F2B8DCB00A}"/>
    <cellStyle name="计算 3 15 3" xfId="38292" xr:uid="{F9856A08-B6CF-4276-96E4-5A1FFF10DDA9}"/>
    <cellStyle name="计算 3 15 4" xfId="18324" xr:uid="{84FFE039-E890-4461-8471-6FD49DE88F8E}"/>
    <cellStyle name="计算 3 16" xfId="5243" xr:uid="{AC307569-B1B7-4601-A9DC-75DA2910A409}"/>
    <cellStyle name="计算 3 16 2" xfId="25483" xr:uid="{1D127D37-CF3F-4871-89C8-C0FB98D06F91}"/>
    <cellStyle name="计算 3 16 3" xfId="35259" xr:uid="{C8272A15-EAF1-406E-BF86-3C5371EDDFB8}"/>
    <cellStyle name="计算 3 16 4" xfId="15291" xr:uid="{BAAFCD06-B577-4260-8DB1-AA468B2CBF77}"/>
    <cellStyle name="计算 3 17" xfId="4491" xr:uid="{C7164111-048D-4E05-8F9B-2D9BB55E1D31}"/>
    <cellStyle name="计算 3 17 2" xfId="24740" xr:uid="{5DC3F885-1DE0-4B9B-9EF3-2A97E0A27B8A}"/>
    <cellStyle name="计算 3 17 3" xfId="34516" xr:uid="{5E235B4B-5407-4540-8AD8-023BEC9DC5F7}"/>
    <cellStyle name="计算 3 17 4" xfId="14548" xr:uid="{D0EF0A62-82C8-44A6-AD63-95A6FD318136}"/>
    <cellStyle name="计算 3 18" xfId="11450" xr:uid="{309713A9-5590-44A4-A78E-209E8FBBDAAB}"/>
    <cellStyle name="计算 3 18 2" xfId="31652" xr:uid="{1540ACAF-F5DE-4CE4-A86E-5F54122A0A6E}"/>
    <cellStyle name="计算 3 18 3" xfId="41428" xr:uid="{B8F099DC-6CB1-47DC-B6ED-5402E8BC5348}"/>
    <cellStyle name="计算 3 18 4" xfId="21460" xr:uid="{2104D293-107B-4731-A991-D3B10157D612}"/>
    <cellStyle name="计算 3 19" xfId="5288" xr:uid="{460432DD-4FF5-4AD2-93A4-73273A1D1856}"/>
    <cellStyle name="计算 3 19 2" xfId="25528" xr:uid="{38369804-5352-4C22-B98D-27511AA39552}"/>
    <cellStyle name="计算 3 19 3" xfId="35304" xr:uid="{4231D901-113F-4553-BDB7-3BD486EEA5AA}"/>
    <cellStyle name="计算 3 19 4" xfId="15336" xr:uid="{0207F074-249C-4E88-83D4-BCF9299B07A8}"/>
    <cellStyle name="计算 3 2" xfId="716" xr:uid="{3634CD46-BFA5-4213-AEF9-C12D6F2E9EA3}"/>
    <cellStyle name="计算 3 2 10" xfId="4181" xr:uid="{612F0DAA-566D-4279-8B41-5D7169C09506}"/>
    <cellStyle name="计算 3 2 10 2" xfId="24434" xr:uid="{DC2BE668-0246-4FB6-9277-7333182ABCC4}"/>
    <cellStyle name="计算 3 2 10 3" xfId="34210" xr:uid="{285C2992-82EF-461F-AB0E-C99A011C6B21}"/>
    <cellStyle name="计算 3 2 10 4" xfId="14242" xr:uid="{3566DABD-6E12-4522-8828-6486733728D1}"/>
    <cellStyle name="计算 3 2 11" xfId="5795" xr:uid="{A39806AE-D0A2-4FC2-912D-71913E322BEF}"/>
    <cellStyle name="计算 3 2 11 2" xfId="26022" xr:uid="{17CFAE96-8290-413D-8367-668A9B00BD7A}"/>
    <cellStyle name="计算 3 2 11 3" xfId="35798" xr:uid="{A6782E9D-BE2F-4FBC-961C-DFBBEC2540DE}"/>
    <cellStyle name="计算 3 2 11 4" xfId="15830" xr:uid="{CEB2085F-C424-4E53-83D5-47A28A37E65A}"/>
    <cellStyle name="计算 3 2 12" xfId="7244" xr:uid="{A37AD442-A9D3-41AD-B1BD-9F4217CBED5A}"/>
    <cellStyle name="计算 3 2 12 2" xfId="27458" xr:uid="{DE7F2D08-0BC7-4555-B44C-336CDC7C0800}"/>
    <cellStyle name="计算 3 2 12 3" xfId="37234" xr:uid="{31F4C5B2-28B5-471A-A51D-9E6809DB6DCA}"/>
    <cellStyle name="计算 3 2 12 4" xfId="17266" xr:uid="{27C81DB2-79E6-46CD-8927-F36C04EFFC35}"/>
    <cellStyle name="计算 3 2 13" xfId="5355" xr:uid="{193467B4-8B34-4BBB-AF7E-1FFF3675C7EE}"/>
    <cellStyle name="计算 3 2 13 2" xfId="25592" xr:uid="{5F476842-3628-4E63-ACB3-7065BF7CB63F}"/>
    <cellStyle name="计算 3 2 13 3" xfId="35368" xr:uid="{7554745D-EDB9-45D8-A891-8F0345E4FB66}"/>
    <cellStyle name="计算 3 2 13 4" xfId="15400" xr:uid="{48C26F16-9058-45ED-8FAD-3DCBE40646F8}"/>
    <cellStyle name="计算 3 2 14" xfId="5324" xr:uid="{D5E81E1A-1715-4EB0-A0BA-1201A21A1A8E}"/>
    <cellStyle name="计算 3 2 14 2" xfId="25562" xr:uid="{2EC78AD8-0979-4844-ADCC-3C77B78E7626}"/>
    <cellStyle name="计算 3 2 14 3" xfId="35338" xr:uid="{3FC37673-58B0-4411-ADB7-7ED711295E9C}"/>
    <cellStyle name="计算 3 2 14 4" xfId="15370" xr:uid="{20CADFD6-FA7F-4971-866D-7EB2C89D369C}"/>
    <cellStyle name="计算 3 2 15" xfId="4529" xr:uid="{5AA54C00-F936-479B-BD6C-5A26B008B798}"/>
    <cellStyle name="计算 3 2 15 2" xfId="24778" xr:uid="{E99F2534-AEFA-492B-9CD5-82474AC6703B}"/>
    <cellStyle name="计算 3 2 15 3" xfId="34554" xr:uid="{A26E7A4B-65D8-4C9B-9251-E6A725C914D8}"/>
    <cellStyle name="计算 3 2 15 4" xfId="14586" xr:uid="{5CC6498E-C41E-42FF-95B3-8F3475098226}"/>
    <cellStyle name="计算 3 2 16" xfId="5849" xr:uid="{7339751F-C6B0-41CA-8A75-082BEB202CA4}"/>
    <cellStyle name="计算 3 2 16 2" xfId="26074" xr:uid="{4F8504DC-2C1C-4553-9DCA-90424BF16FE9}"/>
    <cellStyle name="计算 3 2 16 3" xfId="35850" xr:uid="{D75211C2-67B6-404B-89FD-75558A6B0116}"/>
    <cellStyle name="计算 3 2 16 4" xfId="15882" xr:uid="{CA3DF70C-C41C-45C9-AD67-C0796149ABD7}"/>
    <cellStyle name="计算 3 2 17" xfId="4593" xr:uid="{3A266B47-5327-4F1F-BA37-DB97CDA30BF6}"/>
    <cellStyle name="计算 3 2 17 2" xfId="24839" xr:uid="{A9699E8D-1BE9-4F7C-A70D-5F885150AB7D}"/>
    <cellStyle name="计算 3 2 17 3" xfId="34615" xr:uid="{16541BA5-1C58-4F89-9033-3C44E1621FED}"/>
    <cellStyle name="计算 3 2 17 4" xfId="14647" xr:uid="{4D7F7046-45DD-4A47-B18C-CD5EA41EFBD5}"/>
    <cellStyle name="计算 3 2 18" xfId="10919" xr:uid="{F2A6E33D-F775-4988-8374-C4ED7B513AAC}"/>
    <cellStyle name="计算 3 2 18 2" xfId="31122" xr:uid="{46ECD5CE-32BA-4684-BA74-D1767CC9903D}"/>
    <cellStyle name="计算 3 2 18 3" xfId="40898" xr:uid="{04ED44FC-24F3-4B62-998A-2B5AD6ECB49A}"/>
    <cellStyle name="计算 3 2 18 4" xfId="20930" xr:uid="{E4F564AD-0770-4BDC-8935-02F8EA13DD4E}"/>
    <cellStyle name="计算 3 2 19" xfId="23839" xr:uid="{C4B82572-82CC-456B-B639-40E919BE6C40}"/>
    <cellStyle name="计算 3 2 2" xfId="6277" xr:uid="{4843D0F2-D800-4AAA-866A-22117EA9B38B}"/>
    <cellStyle name="计算 3 2 2 10" xfId="11064" xr:uid="{CF230834-4CC3-46E7-AE67-645CE761E13D}"/>
    <cellStyle name="计算 3 2 2 10 2" xfId="31266" xr:uid="{29C329C2-43FF-4B99-996E-E8E3A9C90D0F}"/>
    <cellStyle name="计算 3 2 2 10 3" xfId="41042" xr:uid="{4A32DF0A-58F8-4E8C-9309-4AF5035DFA85}"/>
    <cellStyle name="计算 3 2 2 10 4" xfId="21074" xr:uid="{DA10A6B9-4BA2-4079-993F-1466FFD279BE}"/>
    <cellStyle name="计算 3 2 2 11" xfId="11550" xr:uid="{79B4C830-7E5A-4FA7-9CD8-DAFE7D2BAED3}"/>
    <cellStyle name="计算 3 2 2 11 2" xfId="31752" xr:uid="{596844D0-CBF8-40D9-8053-E86B114A44FC}"/>
    <cellStyle name="计算 3 2 2 11 3" xfId="41528" xr:uid="{29A01215-BD2E-421B-BA64-62F58FC361FB}"/>
    <cellStyle name="计算 3 2 2 11 4" xfId="21560" xr:uid="{211278FF-A03A-4473-A715-C4D87D5AAD6E}"/>
    <cellStyle name="计算 3 2 2 12" xfId="12024" xr:uid="{E03C6635-70B5-42DB-B25C-2654A64F088D}"/>
    <cellStyle name="计算 3 2 2 12 2" xfId="32225" xr:uid="{A7AB73D9-1AF6-4D77-95DB-4A840C3B8452}"/>
    <cellStyle name="计算 3 2 2 12 3" xfId="42001" xr:uid="{F1D1AEC8-6A92-49A3-A6BD-2C14DDDA7D59}"/>
    <cellStyle name="计算 3 2 2 12 4" xfId="22033" xr:uid="{0D1A37DF-0476-42F5-9915-4AA42F8D1F36}"/>
    <cellStyle name="计算 3 2 2 13" xfId="12485" xr:uid="{8D28DF9E-6CCE-4CBD-97E3-8E822032416A}"/>
    <cellStyle name="计算 3 2 2 13 2" xfId="32685" xr:uid="{D45EE5B3-1D1B-4FD8-8156-7A6CDCC4B1B5}"/>
    <cellStyle name="计算 3 2 2 13 3" xfId="42461" xr:uid="{F2D6FB91-A4F0-4C52-9F14-A94B8485E637}"/>
    <cellStyle name="计算 3 2 2 13 4" xfId="22493" xr:uid="{D4DD0034-38F6-4F70-BA37-E7091A510FA0}"/>
    <cellStyle name="计算 3 2 2 14" xfId="12945" xr:uid="{7F1DFADF-C7C3-41D3-BBC5-19C1556BC6D1}"/>
    <cellStyle name="计算 3 2 2 14 2" xfId="33144" xr:uid="{3A4B325C-BA36-496D-9AA9-7A4BADA520E4}"/>
    <cellStyle name="计算 3 2 2 14 3" xfId="42920" xr:uid="{B51D90C0-E0BB-4EBA-BC23-D77E72214306}"/>
    <cellStyle name="计算 3 2 2 14 4" xfId="22952" xr:uid="{63536C26-B15E-40C6-AB9D-89782CC54F8F}"/>
    <cellStyle name="计算 3 2 2 15" xfId="13398" xr:uid="{AF0CF91A-BF3A-48FD-9E88-DBCFBF78A91C}"/>
    <cellStyle name="计算 3 2 2 15 2" xfId="33595" xr:uid="{F84B5ABB-3593-479B-8B86-62E35BA1CC32}"/>
    <cellStyle name="计算 3 2 2 15 3" xfId="43371" xr:uid="{660432B8-9F3A-4065-87D0-1C19F8BFD8A1}"/>
    <cellStyle name="计算 3 2 2 15 4" xfId="23403" xr:uid="{9F46B664-C5A5-4A91-9AD9-54943183F3FE}"/>
    <cellStyle name="计算 3 2 2 16" xfId="26495" xr:uid="{09DB36EE-83CE-41A0-AD7A-D3F178A20C3B}"/>
    <cellStyle name="计算 3 2 2 17" xfId="36271" xr:uid="{30F09F85-AA2B-4A8C-987B-C3A012D38987}"/>
    <cellStyle name="计算 3 2 2 18" xfId="16303" xr:uid="{B224D918-F89F-4BBC-BE0C-495D939B9260}"/>
    <cellStyle name="计算 3 2 2 2" xfId="6836" xr:uid="{0901918C-84C3-4A97-89B7-4620C6381551}"/>
    <cellStyle name="计算 3 2 2 2 2" xfId="27050" xr:uid="{CB26F4CF-3392-4403-8168-36400DDD9142}"/>
    <cellStyle name="计算 3 2 2 2 3" xfId="36826" xr:uid="{06BA5361-B572-48BF-B966-E3402F94144E}"/>
    <cellStyle name="计算 3 2 2 2 4" xfId="16858" xr:uid="{5E7C5921-A1D9-4D61-8E38-32F823EC2DEA}"/>
    <cellStyle name="计算 3 2 2 3" xfId="7383" xr:uid="{6B03BA98-E982-446F-B04C-2E14E09C2D47}"/>
    <cellStyle name="计算 3 2 2 3 2" xfId="27597" xr:uid="{7E9B19EF-84C1-46B6-BC00-CC4371260D5E}"/>
    <cellStyle name="计算 3 2 2 3 3" xfId="37373" xr:uid="{6E58A05E-9C92-4F49-B58B-6B6988A8E1DA}"/>
    <cellStyle name="计算 3 2 2 3 4" xfId="17405" xr:uid="{893594E4-5DD5-441E-8E67-8AA6B5A31E90}"/>
    <cellStyle name="计算 3 2 2 4" xfId="7933" xr:uid="{A2D731B6-06B6-4FA9-BBF4-AC7D0A605B1E}"/>
    <cellStyle name="计算 3 2 2 4 2" xfId="28145" xr:uid="{D16CF670-98CB-48F6-B955-0C85438597E0}"/>
    <cellStyle name="计算 3 2 2 4 3" xfId="37921" xr:uid="{52D94AC8-CF82-41AF-A842-6405102AC308}"/>
    <cellStyle name="计算 3 2 2 4 4" xfId="17953" xr:uid="{80762AA7-C9FE-4169-B864-F59E0F2B7DD2}"/>
    <cellStyle name="计算 3 2 2 5" xfId="8475" xr:uid="{4F5C0F29-EEE4-429A-87EB-49D7C0CC5B0A}"/>
    <cellStyle name="计算 3 2 2 5 2" xfId="28686" xr:uid="{3EEE4A0C-2693-40F9-9F95-312E92512114}"/>
    <cellStyle name="计算 3 2 2 5 3" xfId="38462" xr:uid="{C7E8CA32-C4D2-4E5F-BE89-E5609CC07FBD}"/>
    <cellStyle name="计算 3 2 2 5 4" xfId="18494" xr:uid="{1A357F98-3879-4FB8-84EA-9E554C28E71B}"/>
    <cellStyle name="计算 3 2 2 6" xfId="9001" xr:uid="{BC2F084D-3F52-4DD4-A38F-619F8FEC7875}"/>
    <cellStyle name="计算 3 2 2 6 2" xfId="29210" xr:uid="{DF27E047-2835-46E5-9427-003F6814749F}"/>
    <cellStyle name="计算 3 2 2 6 3" xfId="38986" xr:uid="{B279E54A-B535-4DE4-AF07-40336E679910}"/>
    <cellStyle name="计算 3 2 2 6 4" xfId="19018" xr:uid="{488C2163-7EFC-4F07-B8B5-489AA872FF6A}"/>
    <cellStyle name="计算 3 2 2 7" xfId="9525" xr:uid="{E06EECDE-0925-40D5-BCB1-03C58769C9CC}"/>
    <cellStyle name="计算 3 2 2 7 2" xfId="29732" xr:uid="{C1D40622-BF95-41A3-9D5A-403FE64817E0}"/>
    <cellStyle name="计算 3 2 2 7 3" xfId="39508" xr:uid="{72367D0F-9DB1-464F-B606-8815F8CE1ABF}"/>
    <cellStyle name="计算 3 2 2 7 4" xfId="19540" xr:uid="{CC96EDF0-47B0-4BEB-9359-F9B34D22010C}"/>
    <cellStyle name="计算 3 2 2 8" xfId="10049" xr:uid="{7138DD90-1A66-4F71-A021-438A8086203C}"/>
    <cellStyle name="计算 3 2 2 8 2" xfId="30256" xr:uid="{CB6E5E7C-2903-498A-95D6-CE2828FB202D}"/>
    <cellStyle name="计算 3 2 2 8 3" xfId="40032" xr:uid="{4D707EBD-8F73-466E-8F2B-C86B471D7F86}"/>
    <cellStyle name="计算 3 2 2 8 4" xfId="20064" xr:uid="{B2DCB26E-30D4-4E31-98DB-44F49C753121}"/>
    <cellStyle name="计算 3 2 2 9" xfId="10560" xr:uid="{C1770761-5D66-43E3-B56A-720C759C22BF}"/>
    <cellStyle name="计算 3 2 2 9 2" xfId="30764" xr:uid="{C2384C5E-4463-4F33-8BED-E63A805BF1E4}"/>
    <cellStyle name="计算 3 2 2 9 3" xfId="40540" xr:uid="{E01ED91A-9BAE-4A61-8CEF-C321CB151CCA}"/>
    <cellStyle name="计算 3 2 2 9 4" xfId="20572" xr:uid="{47B35C72-F5F2-4DEB-AC6C-46D55BFD6E8B}"/>
    <cellStyle name="计算 3 2 20" xfId="24085" xr:uid="{0E977441-98D1-45CC-8444-78D63411EB45}"/>
    <cellStyle name="计算 3 2 21" xfId="13838" xr:uid="{DB97E13E-8808-4F3C-A777-BBD55ADCE5A4}"/>
    <cellStyle name="计算 3 2 3" xfId="6512" xr:uid="{20EB1919-A510-4E35-9015-7CDBAA615DB0}"/>
    <cellStyle name="计算 3 2 3 10" xfId="11299" xr:uid="{4F3A230B-8811-4692-85D6-D9AC74DF77D6}"/>
    <cellStyle name="计算 3 2 3 10 2" xfId="31501" xr:uid="{00D295C1-AB46-4918-9562-7294B38B9D08}"/>
    <cellStyle name="计算 3 2 3 10 3" xfId="41277" xr:uid="{753A81E6-3376-4AF9-91DD-C78FF484C638}"/>
    <cellStyle name="计算 3 2 3 10 4" xfId="21309" xr:uid="{C9E74325-A127-41DA-B152-B4374A7C1A79}"/>
    <cellStyle name="计算 3 2 3 11" xfId="11785" xr:uid="{D4D29099-67D3-4071-8204-02D042EB5D1A}"/>
    <cellStyle name="计算 3 2 3 11 2" xfId="31987" xr:uid="{3A0F9C9D-1F3F-4E9D-9DF8-27CF734F34BB}"/>
    <cellStyle name="计算 3 2 3 11 3" xfId="41763" xr:uid="{7F6BD9AE-D1B1-49C9-8C6B-388631B046B4}"/>
    <cellStyle name="计算 3 2 3 11 4" xfId="21795" xr:uid="{B1BA2EC2-2AE2-415D-A948-B28FE5268C50}"/>
    <cellStyle name="计算 3 2 3 12" xfId="12259" xr:uid="{16E51A0E-5A2F-4A5F-A861-45340BF44AE0}"/>
    <cellStyle name="计算 3 2 3 12 2" xfId="32460" xr:uid="{8A1399A6-8366-4A65-93A7-E05F15CC5837}"/>
    <cellStyle name="计算 3 2 3 12 3" xfId="42236" xr:uid="{423639EB-3813-4B55-BB8C-16D64AB2B6EF}"/>
    <cellStyle name="计算 3 2 3 12 4" xfId="22268" xr:uid="{7F0E560D-3CD5-4F1F-AD99-26F51D736001}"/>
    <cellStyle name="计算 3 2 3 13" xfId="12720" xr:uid="{5541C84F-8021-4889-B27A-B68307A741A2}"/>
    <cellStyle name="计算 3 2 3 13 2" xfId="32920" xr:uid="{D30F72B8-7AC4-42D4-9F07-75F406489A28}"/>
    <cellStyle name="计算 3 2 3 13 3" xfId="42696" xr:uid="{6BB7C6E1-CE26-4153-9EC3-5070F1145E94}"/>
    <cellStyle name="计算 3 2 3 13 4" xfId="22728" xr:uid="{776693A2-1BE9-4B51-BF28-6C533A9ACCFB}"/>
    <cellStyle name="计算 3 2 3 14" xfId="13180" xr:uid="{C33D1FEE-E624-494C-BD89-EE42049E7E4F}"/>
    <cellStyle name="计算 3 2 3 14 2" xfId="33379" xr:uid="{D38E1718-0908-4A5C-96B0-4B7BF06E8CC4}"/>
    <cellStyle name="计算 3 2 3 14 3" xfId="43155" xr:uid="{D92931B4-7893-4CBA-B187-148057835760}"/>
    <cellStyle name="计算 3 2 3 14 4" xfId="23187" xr:uid="{6429CAAC-8901-4DB3-9EDB-B789A9CB0342}"/>
    <cellStyle name="计算 3 2 3 15" xfId="13633" xr:uid="{F81E8F33-FEB1-41FD-A1ED-AD4D8959E239}"/>
    <cellStyle name="计算 3 2 3 15 2" xfId="33830" xr:uid="{D8879943-47D2-41BB-B9F1-F0136FCCFC2E}"/>
    <cellStyle name="计算 3 2 3 15 3" xfId="43606" xr:uid="{6E24BA31-EAB7-47FB-95EA-7BAD85ACFC6A}"/>
    <cellStyle name="计算 3 2 3 15 4" xfId="23638" xr:uid="{05FE4F80-BB62-49E7-B1ED-16421517F50B}"/>
    <cellStyle name="计算 3 2 3 16" xfId="26730" xr:uid="{7D1B8F93-CCC8-4576-88DA-95519B0E071B}"/>
    <cellStyle name="计算 3 2 3 17" xfId="36506" xr:uid="{38BFCA5A-3D74-45C6-80AB-AD77BBC05185}"/>
    <cellStyle name="计算 3 2 3 18" xfId="16538" xr:uid="{B30181AF-0227-4642-8DDA-FBF10030DD2A}"/>
    <cellStyle name="计算 3 2 3 2" xfId="7071" xr:uid="{A84E8BE0-F3A2-438D-B4B8-6EDE4749B560}"/>
    <cellStyle name="计算 3 2 3 2 2" xfId="27285" xr:uid="{FC5CF38F-8659-498F-85AC-47E9CB8529FE}"/>
    <cellStyle name="计算 3 2 3 2 3" xfId="37061" xr:uid="{A3DCFB45-B114-45FF-9E10-CDC5C64342EC}"/>
    <cellStyle name="计算 3 2 3 2 4" xfId="17093" xr:uid="{84525517-0A5A-4D46-ACF8-0654AB86A749}"/>
    <cellStyle name="计算 3 2 3 3" xfId="7618" xr:uid="{36A78BA9-D77F-40B8-9FFA-509E593BC5D8}"/>
    <cellStyle name="计算 3 2 3 3 2" xfId="27832" xr:uid="{5A669160-BC10-4B07-A67D-6AFE95F93F60}"/>
    <cellStyle name="计算 3 2 3 3 3" xfId="37608" xr:uid="{7FA4CAF8-A537-498D-BD3B-51B884AAAD4F}"/>
    <cellStyle name="计算 3 2 3 3 4" xfId="17640" xr:uid="{2A63E457-68B5-48B4-A0E9-B3E0DC3D7A95}"/>
    <cellStyle name="计算 3 2 3 4" xfId="8168" xr:uid="{4AF7C74D-D44C-48CC-ACB5-D188441D408E}"/>
    <cellStyle name="计算 3 2 3 4 2" xfId="28380" xr:uid="{815F1048-6C79-4FC2-B48B-1B1B52C2596C}"/>
    <cellStyle name="计算 3 2 3 4 3" xfId="38156" xr:uid="{895AF8D3-56B6-4108-9952-22F2A7A8A4FE}"/>
    <cellStyle name="计算 3 2 3 4 4" xfId="18188" xr:uid="{32084B10-E863-43EB-93CC-D922B48300B5}"/>
    <cellStyle name="计算 3 2 3 5" xfId="8710" xr:uid="{6CCE05F9-5427-44C7-B50B-9BFBAB9F978F}"/>
    <cellStyle name="计算 3 2 3 5 2" xfId="28921" xr:uid="{830BB979-6559-446B-88A7-30E01810AAD1}"/>
    <cellStyle name="计算 3 2 3 5 3" xfId="38697" xr:uid="{CA8788B2-225B-4246-9814-2BAEEEE09F07}"/>
    <cellStyle name="计算 3 2 3 5 4" xfId="18729" xr:uid="{677BABFF-11A7-4B69-8C85-4B08B5EB47BD}"/>
    <cellStyle name="计算 3 2 3 6" xfId="9236" xr:uid="{3614EE13-BF6B-4DB1-A356-7A39D4606B67}"/>
    <cellStyle name="计算 3 2 3 6 2" xfId="29445" xr:uid="{8A5870F0-9DBE-48FB-9901-1E6EEBAE60A8}"/>
    <cellStyle name="计算 3 2 3 6 3" xfId="39221" xr:uid="{1E308B40-08BC-49AE-83FB-4972807F0BE2}"/>
    <cellStyle name="计算 3 2 3 6 4" xfId="19253" xr:uid="{6FC5C4F2-5D1F-438D-BCE3-34F034CF76F4}"/>
    <cellStyle name="计算 3 2 3 7" xfId="9760" xr:uid="{20679CA1-B16B-4F6E-9D39-3B22E9AD2093}"/>
    <cellStyle name="计算 3 2 3 7 2" xfId="29967" xr:uid="{00807BD9-C18C-4BD2-82E1-A6BE6CFCF733}"/>
    <cellStyle name="计算 3 2 3 7 3" xfId="39743" xr:uid="{6AFC999B-2B23-43B6-B23B-ED31DF60F877}"/>
    <cellStyle name="计算 3 2 3 7 4" xfId="19775" xr:uid="{8E48A0F3-3B2E-403B-8DEE-4F038B05985A}"/>
    <cellStyle name="计算 3 2 3 8" xfId="10284" xr:uid="{D773855E-1161-468F-99E9-894541F3E8F6}"/>
    <cellStyle name="计算 3 2 3 8 2" xfId="30491" xr:uid="{32356E75-F3B1-4E7E-A352-A6B7DA9C6DFF}"/>
    <cellStyle name="计算 3 2 3 8 3" xfId="40267" xr:uid="{87C10962-85EA-4BF6-87D5-06A0919849CD}"/>
    <cellStyle name="计算 3 2 3 8 4" xfId="20299" xr:uid="{57EEB31C-1EE0-4659-9DE2-C0CC8E3970E1}"/>
    <cellStyle name="计算 3 2 3 9" xfId="10795" xr:uid="{0093EDB2-7DB4-4434-9822-CE0AC386BDA6}"/>
    <cellStyle name="计算 3 2 3 9 2" xfId="30999" xr:uid="{C165475A-2F9E-40E2-B527-264DA5189900}"/>
    <cellStyle name="计算 3 2 3 9 3" xfId="40775" xr:uid="{2C798C6A-EC9C-4474-BEAD-31224DC37673}"/>
    <cellStyle name="计算 3 2 3 9 4" xfId="20807" xr:uid="{430300E2-8C80-476A-A97F-0668B4030F1F}"/>
    <cellStyle name="计算 3 2 4" xfId="4331" xr:uid="{8808EE36-12A3-4C06-90A7-77334E25EC7D}"/>
    <cellStyle name="计算 3 2 4 2" xfId="24582" xr:uid="{FFE0821A-134B-4D8D-BA50-CAC1E00114D0}"/>
    <cellStyle name="计算 3 2 4 3" xfId="34358" xr:uid="{43302BC8-A2D8-4137-8234-4702062F46DE}"/>
    <cellStyle name="计算 3 2 4 4" xfId="14390" xr:uid="{2F675EE8-9AA6-401E-A18F-7AE201AFAFCD}"/>
    <cellStyle name="计算 3 2 5" xfId="5656" xr:uid="{00731D69-7BFD-4401-A6BD-0C32A91DFC8D}"/>
    <cellStyle name="计算 3 2 5 2" xfId="25885" xr:uid="{377F7F4E-2D8B-4323-8F4E-53AD31FFA819}"/>
    <cellStyle name="计算 3 2 5 3" xfId="35661" xr:uid="{D81902B5-031E-48CA-B487-5C339D1A3CB6}"/>
    <cellStyle name="计算 3 2 5 4" xfId="15693" xr:uid="{63C5EFF4-A0CC-489C-8244-8A1798C0C573}"/>
    <cellStyle name="计算 3 2 6" xfId="4632" xr:uid="{713C8FBE-B4F9-40EF-AE13-ED9994DE7862}"/>
    <cellStyle name="计算 3 2 6 2" xfId="24878" xr:uid="{5F4DFBD6-A47D-46C6-9109-0CE84DA0B630}"/>
    <cellStyle name="计算 3 2 6 3" xfId="34654" xr:uid="{ED4687E6-0BE5-43C8-97AD-539A2864E8EB}"/>
    <cellStyle name="计算 3 2 6 4" xfId="14686" xr:uid="{4EB00A6C-5D1B-4578-AECC-2FF1C1EB2B3D}"/>
    <cellStyle name="计算 3 2 7" xfId="5381" xr:uid="{EB833651-CE70-48E3-A06B-7BB1A624C326}"/>
    <cellStyle name="计算 3 2 7 2" xfId="25618" xr:uid="{DB30A2CB-BA44-46D4-9C3D-181986F79190}"/>
    <cellStyle name="计算 3 2 7 3" xfId="35394" xr:uid="{3BFB1D27-0E7B-4FC5-801E-E784D216903E}"/>
    <cellStyle name="计算 3 2 7 4" xfId="15426" xr:uid="{C6FC589D-AF54-42B9-A5FC-FAA95B944A6D}"/>
    <cellStyle name="计算 3 2 8" xfId="5571" xr:uid="{9DFD0DB4-F816-4B11-AC06-464DBBF4A99C}"/>
    <cellStyle name="计算 3 2 8 2" xfId="25801" xr:uid="{05FDAEA0-5260-48FF-A921-1BEBE30B90FB}"/>
    <cellStyle name="计算 3 2 8 3" xfId="35577" xr:uid="{4719024C-0EDB-45A3-8082-F98306C6B9C8}"/>
    <cellStyle name="计算 3 2 8 4" xfId="15609" xr:uid="{546D6A6B-AA8A-47E8-8525-1E934C0C1E77}"/>
    <cellStyle name="计算 3 2 9" xfId="6137" xr:uid="{83AE683F-F3F3-4831-BE92-B528D74BB2D7}"/>
    <cellStyle name="计算 3 2 9 2" xfId="26357" xr:uid="{163150D5-2885-41B9-9FD4-8B0F742F6AF2}"/>
    <cellStyle name="计算 3 2 9 3" xfId="36133" xr:uid="{A4A3043A-5827-4111-9971-6BF323A75717}"/>
    <cellStyle name="计算 3 2 9 4" xfId="16165" xr:uid="{693AAF15-2710-46A0-A71A-8F01B3A24E77}"/>
    <cellStyle name="计算 3 20" xfId="23819" xr:uid="{DD9848AF-0B9E-4CC9-8641-BE9916532CA1}"/>
    <cellStyle name="计算 3 21" xfId="24105" xr:uid="{BF2533EE-A9DF-40A4-9870-36FF2C1CB4B1}"/>
    <cellStyle name="计算 3 22" xfId="13818" xr:uid="{E3CBB60E-52E7-4E0F-BD63-BF480B796E77}"/>
    <cellStyle name="计算 3 3" xfId="6257" xr:uid="{5205157C-D0C9-4F24-A4E2-FD590F74A850}"/>
    <cellStyle name="计算 3 3 10" xfId="11044" xr:uid="{E10930E3-8DE2-4380-93D3-873771220E37}"/>
    <cellStyle name="计算 3 3 10 2" xfId="31246" xr:uid="{34A13157-7F76-4679-9250-FACE4D998FD9}"/>
    <cellStyle name="计算 3 3 10 3" xfId="41022" xr:uid="{8A4CE035-B8EC-4301-BD2C-B7049684BEA3}"/>
    <cellStyle name="计算 3 3 10 4" xfId="21054" xr:uid="{B2F9C937-FC18-4DBB-8FE7-CD18E013FD25}"/>
    <cellStyle name="计算 3 3 11" xfId="11530" xr:uid="{AEEAD5CA-E0E1-43D0-8C34-9E37A9C6CBF9}"/>
    <cellStyle name="计算 3 3 11 2" xfId="31732" xr:uid="{2930D563-595B-49B1-B764-C84F562FDE06}"/>
    <cellStyle name="计算 3 3 11 3" xfId="41508" xr:uid="{005EA972-3CF3-48F7-BEF9-0C9E4EAD1522}"/>
    <cellStyle name="计算 3 3 11 4" xfId="21540" xr:uid="{C7F32E23-0836-4004-97EA-3F1908D6C269}"/>
    <cellStyle name="计算 3 3 12" xfId="12004" xr:uid="{F686AB6F-DC95-4CE0-944C-2F1DE0F8D759}"/>
    <cellStyle name="计算 3 3 12 2" xfId="32205" xr:uid="{132AA4C5-F8C4-4237-92A3-C8A203F66088}"/>
    <cellStyle name="计算 3 3 12 3" xfId="41981" xr:uid="{89D43417-60E6-4ED0-BC8C-161F73ADC3EF}"/>
    <cellStyle name="计算 3 3 12 4" xfId="22013" xr:uid="{ABB1FB24-4730-48DD-9849-390579419D9C}"/>
    <cellStyle name="计算 3 3 13" xfId="12465" xr:uid="{E5B62076-B0FC-430C-8060-096158E9B75B}"/>
    <cellStyle name="计算 3 3 13 2" xfId="32665" xr:uid="{B9AB162C-2752-4A52-B056-28D1867DFFA7}"/>
    <cellStyle name="计算 3 3 13 3" xfId="42441" xr:uid="{2D79C769-AC0B-4C56-8AC5-72C3C2D34019}"/>
    <cellStyle name="计算 3 3 13 4" xfId="22473" xr:uid="{4426097C-698B-4978-9CB1-98250B2195D3}"/>
    <cellStyle name="计算 3 3 14" xfId="12925" xr:uid="{51BD35FB-589C-4B3E-B5CD-7D5821298398}"/>
    <cellStyle name="计算 3 3 14 2" xfId="33124" xr:uid="{159FCAB8-AFB5-4CDE-9D33-3243038967BC}"/>
    <cellStyle name="计算 3 3 14 3" xfId="42900" xr:uid="{DDCDE967-5D77-4E9A-96DA-E430A9ED8F2C}"/>
    <cellStyle name="计算 3 3 14 4" xfId="22932" xr:uid="{9A068B12-4C32-4E57-9763-69E9B857A57F}"/>
    <cellStyle name="计算 3 3 15" xfId="13378" xr:uid="{C3C3FB2D-FCE7-4432-9FE2-87AF4FE4413D}"/>
    <cellStyle name="计算 3 3 15 2" xfId="33575" xr:uid="{593651A7-1430-4760-A1AB-2549E7A0889E}"/>
    <cellStyle name="计算 3 3 15 3" xfId="43351" xr:uid="{88875F9F-0696-471F-8FD3-433EFEA8C31F}"/>
    <cellStyle name="计算 3 3 15 4" xfId="23383" xr:uid="{32D4B002-952A-42A5-8577-ABC667A3FCA1}"/>
    <cellStyle name="计算 3 3 16" xfId="26475" xr:uid="{4C0221FF-CB31-4FAB-97CE-718041751A74}"/>
    <cellStyle name="计算 3 3 17" xfId="36251" xr:uid="{9AB94C19-747D-40A6-AEC8-B3EBCAF7E403}"/>
    <cellStyle name="计算 3 3 18" xfId="16283" xr:uid="{411AAE53-1B61-46CF-90B8-6F51E322DD9B}"/>
    <cellStyle name="计算 3 3 2" xfId="6816" xr:uid="{1D341B19-FFB8-4FFB-B87B-57A3F9803A50}"/>
    <cellStyle name="计算 3 3 2 2" xfId="27030" xr:uid="{E83D70E3-0DB6-45D7-8E75-7FA69021F30C}"/>
    <cellStyle name="计算 3 3 2 3" xfId="36806" xr:uid="{5C9C3A6C-798C-4DB2-BAE0-5CF7169F1DF4}"/>
    <cellStyle name="计算 3 3 2 4" xfId="16838" xr:uid="{C0C478D3-B3FD-4F2B-A398-24CCA0811770}"/>
    <cellStyle name="计算 3 3 3" xfId="7363" xr:uid="{BEC5F671-FB51-475E-9B68-B86ACFF6A072}"/>
    <cellStyle name="计算 3 3 3 2" xfId="27577" xr:uid="{C5B3FBC7-AEA2-47EE-BF9A-8BFF605C897D}"/>
    <cellStyle name="计算 3 3 3 3" xfId="37353" xr:uid="{E1ADD458-E856-4520-8FD2-D2F874A712AF}"/>
    <cellStyle name="计算 3 3 3 4" xfId="17385" xr:uid="{C495D8CE-5C70-47F3-A041-EC328366E338}"/>
    <cellStyle name="计算 3 3 4" xfId="7913" xr:uid="{E3E27983-9B41-4469-B5C9-83B78056BC37}"/>
    <cellStyle name="计算 3 3 4 2" xfId="28125" xr:uid="{21A36A0F-FC8A-4DDD-A813-3C025468C7C8}"/>
    <cellStyle name="计算 3 3 4 3" xfId="37901" xr:uid="{D5080DCE-47D0-4FF8-99EA-96AC3D1104E0}"/>
    <cellStyle name="计算 3 3 4 4" xfId="17933" xr:uid="{EB978F49-DDB8-448A-900D-434274CE1F3B}"/>
    <cellStyle name="计算 3 3 5" xfId="8455" xr:uid="{A2997083-AD93-4585-BED4-8DC32C88BA01}"/>
    <cellStyle name="计算 3 3 5 2" xfId="28666" xr:uid="{85E52382-A9CF-4B11-811F-0001DE8D08E5}"/>
    <cellStyle name="计算 3 3 5 3" xfId="38442" xr:uid="{683EFFAF-EA29-4266-8D01-680B8357CB1A}"/>
    <cellStyle name="计算 3 3 5 4" xfId="18474" xr:uid="{9F3EDF9B-3217-4B04-8648-5DC6A97CBBE5}"/>
    <cellStyle name="计算 3 3 6" xfId="8981" xr:uid="{B280D3D9-A6D8-4318-9BF0-AB8A42D7ED8B}"/>
    <cellStyle name="计算 3 3 6 2" xfId="29190" xr:uid="{14CD939B-FB39-4B21-9229-6E0581B6CADA}"/>
    <cellStyle name="计算 3 3 6 3" xfId="38966" xr:uid="{1953D50F-3A8A-439E-A561-E2BEB8A0702E}"/>
    <cellStyle name="计算 3 3 6 4" xfId="18998" xr:uid="{036E8749-D4D9-4F9C-B27A-CE92B3A30441}"/>
    <cellStyle name="计算 3 3 7" xfId="9505" xr:uid="{3DE621A6-A27B-4293-8C29-B77453CB9F5C}"/>
    <cellStyle name="计算 3 3 7 2" xfId="29712" xr:uid="{A3E392E8-014D-4225-967B-103391F5D03D}"/>
    <cellStyle name="计算 3 3 7 3" xfId="39488" xr:uid="{4AC3E866-CB37-4850-9917-F03AABC819C1}"/>
    <cellStyle name="计算 3 3 7 4" xfId="19520" xr:uid="{5ECFC442-CFAB-4BFC-AE2F-3ACE58766E6C}"/>
    <cellStyle name="计算 3 3 8" xfId="10029" xr:uid="{E5F0F848-FC11-461D-B724-9FC6AD5982A7}"/>
    <cellStyle name="计算 3 3 8 2" xfId="30236" xr:uid="{E6E30CA6-0808-4CCC-8594-98507FFE5B52}"/>
    <cellStyle name="计算 3 3 8 3" xfId="40012" xr:uid="{26847D7A-CD16-485A-858B-74169D298E7F}"/>
    <cellStyle name="计算 3 3 8 4" xfId="20044" xr:uid="{559A0AD7-F6DC-4E3D-9F42-8084FE204F21}"/>
    <cellStyle name="计算 3 3 9" xfId="10540" xr:uid="{9E21C5AA-1FC1-4A30-93B8-3C1EB05900C1}"/>
    <cellStyle name="计算 3 3 9 2" xfId="30744" xr:uid="{88BCBC4C-6C32-40FC-88FF-349D19E387E7}"/>
    <cellStyle name="计算 3 3 9 3" xfId="40520" xr:uid="{4543C3BE-4316-4C54-BD09-D539A5F043BA}"/>
    <cellStyle name="计算 3 3 9 4" xfId="20552" xr:uid="{92822E7D-12B9-423D-9FB1-4AD7400B5B3A}"/>
    <cellStyle name="计算 3 4" xfId="6532" xr:uid="{3DAE243B-7BD8-48B4-BA27-ED011F7ED692}"/>
    <cellStyle name="计算 3 4 10" xfId="11319" xr:uid="{D8F6D154-AC63-4F19-BEED-8FABDA5165AD}"/>
    <cellStyle name="计算 3 4 10 2" xfId="31521" xr:uid="{F15DA36D-6DD0-4F01-91BA-9BA724270C2A}"/>
    <cellStyle name="计算 3 4 10 3" xfId="41297" xr:uid="{B05913F4-A6BF-458F-947C-C5B5AAD8174B}"/>
    <cellStyle name="计算 3 4 10 4" xfId="21329" xr:uid="{64FDD53D-F75F-4E34-B3E0-D999A69A495B}"/>
    <cellStyle name="计算 3 4 11" xfId="11805" xr:uid="{088B537F-EA29-49F4-92D1-953C4068B482}"/>
    <cellStyle name="计算 3 4 11 2" xfId="32007" xr:uid="{7BD1F8ED-FB7C-4DEA-BBF1-8D6AA0179394}"/>
    <cellStyle name="计算 3 4 11 3" xfId="41783" xr:uid="{A3B719F2-981F-42A2-9ECB-217DBAA911F5}"/>
    <cellStyle name="计算 3 4 11 4" xfId="21815" xr:uid="{41672B29-4CCC-461B-A254-73DC4443C9B9}"/>
    <cellStyle name="计算 3 4 12" xfId="12279" xr:uid="{5F26F3D2-9F10-40F1-A627-30228FD5A4A4}"/>
    <cellStyle name="计算 3 4 12 2" xfId="32480" xr:uid="{0819BBB3-533A-4273-8C5C-4CFC6FB85D6F}"/>
    <cellStyle name="计算 3 4 12 3" xfId="42256" xr:uid="{87FCB398-39F8-4FE9-8FCA-E7314A9E44F9}"/>
    <cellStyle name="计算 3 4 12 4" xfId="22288" xr:uid="{648C0502-F6B0-4DF0-9C89-2E3FA1DAD5B9}"/>
    <cellStyle name="计算 3 4 13" xfId="12740" xr:uid="{02DA7D06-6D3B-4408-9A93-BE750848B3FE}"/>
    <cellStyle name="计算 3 4 13 2" xfId="32940" xr:uid="{372BF6C7-2D55-4838-8488-FC35F6B1D97F}"/>
    <cellStyle name="计算 3 4 13 3" xfId="42716" xr:uid="{01F483EA-2B38-4099-8809-714BD6147EF6}"/>
    <cellStyle name="计算 3 4 13 4" xfId="22748" xr:uid="{5430DEA9-B9F1-49FF-8D30-7D350FC30D7A}"/>
    <cellStyle name="计算 3 4 14" xfId="13200" xr:uid="{6F9CCE80-D4D8-4DE4-80B1-FB9B14E59296}"/>
    <cellStyle name="计算 3 4 14 2" xfId="33399" xr:uid="{F6AE03CE-DE6E-4889-82F6-D31E7657AB8C}"/>
    <cellStyle name="计算 3 4 14 3" xfId="43175" xr:uid="{6C3F2B6E-CD12-4E13-A590-A88DF931B77B}"/>
    <cellStyle name="计算 3 4 14 4" xfId="23207" xr:uid="{293D17BC-FE07-483B-8C24-F48D95CF77FD}"/>
    <cellStyle name="计算 3 4 15" xfId="13653" xr:uid="{041EE4A4-AC19-42B6-995D-D5F8D22366A3}"/>
    <cellStyle name="计算 3 4 15 2" xfId="33850" xr:uid="{ACFA0F83-6CC5-43E7-9E2C-27155C674AE7}"/>
    <cellStyle name="计算 3 4 15 3" xfId="43626" xr:uid="{5891A8C7-151F-4093-BFDA-44FCC23A760C}"/>
    <cellStyle name="计算 3 4 15 4" xfId="23658" xr:uid="{BE47313B-4B04-40BF-8054-DB38F1E51B6B}"/>
    <cellStyle name="计算 3 4 16" xfId="26750" xr:uid="{516DDACF-0156-4126-9B6E-FF0D03B63B42}"/>
    <cellStyle name="计算 3 4 17" xfId="36526" xr:uid="{16A2CE48-1928-4676-9AD7-81F9F92D5E3A}"/>
    <cellStyle name="计算 3 4 18" xfId="16558" xr:uid="{27674B80-A5A5-4E77-B884-B3AC243267C3}"/>
    <cellStyle name="计算 3 4 2" xfId="7091" xr:uid="{7FB39F84-4592-4ACE-93E5-8F8633BE7049}"/>
    <cellStyle name="计算 3 4 2 2" xfId="27305" xr:uid="{3D52C86F-F97F-4BC5-8C66-987E9745C4A9}"/>
    <cellStyle name="计算 3 4 2 3" xfId="37081" xr:uid="{65A12FF5-F7CA-46EC-A5B8-A0BA6AE1C4BC}"/>
    <cellStyle name="计算 3 4 2 4" xfId="17113" xr:uid="{210F151A-01C7-4883-86A4-0B34E4D9666C}"/>
    <cellStyle name="计算 3 4 3" xfId="7638" xr:uid="{3028EC6E-FF89-4B43-915F-C360DF086BD3}"/>
    <cellStyle name="计算 3 4 3 2" xfId="27852" xr:uid="{E30F444D-E6B1-4F1F-8710-C53CDF65EB1B}"/>
    <cellStyle name="计算 3 4 3 3" xfId="37628" xr:uid="{7355101C-CF47-4F78-9BC6-225204D3604E}"/>
    <cellStyle name="计算 3 4 3 4" xfId="17660" xr:uid="{AA411DC4-4ED5-4BAB-A818-3BD9867B0899}"/>
    <cellStyle name="计算 3 4 4" xfId="8188" xr:uid="{BE144325-04C4-4B55-AA41-A84A5D3D373E}"/>
    <cellStyle name="计算 3 4 4 2" xfId="28400" xr:uid="{E5929DC4-EB82-4FAF-B968-4B0AD599E9CC}"/>
    <cellStyle name="计算 3 4 4 3" xfId="38176" xr:uid="{68EA2FE4-6E80-40DD-9EB5-94DCCB4D1F92}"/>
    <cellStyle name="计算 3 4 4 4" xfId="18208" xr:uid="{54D58ADB-E245-45A9-B75E-73106ADF8DB7}"/>
    <cellStyle name="计算 3 4 5" xfId="8730" xr:uid="{9802C5B3-8331-4312-8837-2AC4FF083C55}"/>
    <cellStyle name="计算 3 4 5 2" xfId="28941" xr:uid="{06E989A4-761B-4E3E-B421-7A2D9FBA8DF6}"/>
    <cellStyle name="计算 3 4 5 3" xfId="38717" xr:uid="{042E27C0-BADB-4B22-BE0C-B493DA49086A}"/>
    <cellStyle name="计算 3 4 5 4" xfId="18749" xr:uid="{A42CA9B7-7A2F-434E-8884-98C36F4034E4}"/>
    <cellStyle name="计算 3 4 6" xfId="9256" xr:uid="{376A6F9E-FAEE-4288-9974-FC6DCB57B9A1}"/>
    <cellStyle name="计算 3 4 6 2" xfId="29465" xr:uid="{98E93E9C-F524-4F72-9613-82647FB1C2BF}"/>
    <cellStyle name="计算 3 4 6 3" xfId="39241" xr:uid="{DD3E0F5A-67CE-40E2-8638-ADFC55C39D19}"/>
    <cellStyle name="计算 3 4 6 4" xfId="19273" xr:uid="{5AC1D528-6B38-4856-B9FE-AF534444A3B3}"/>
    <cellStyle name="计算 3 4 7" xfId="9780" xr:uid="{77B62C67-0ABA-451E-9FB5-2A22E68E0824}"/>
    <cellStyle name="计算 3 4 7 2" xfId="29987" xr:uid="{32743BCF-135A-4F57-8DCD-9986A011FB14}"/>
    <cellStyle name="计算 3 4 7 3" xfId="39763" xr:uid="{5AD5B12F-AD22-41EF-B920-3231CF536997}"/>
    <cellStyle name="计算 3 4 7 4" xfId="19795" xr:uid="{AEE3A83E-E425-47E3-AFAD-74F63E13B419}"/>
    <cellStyle name="计算 3 4 8" xfId="10304" xr:uid="{1190667A-D826-4E49-AD93-9900AF9D5836}"/>
    <cellStyle name="计算 3 4 8 2" xfId="30511" xr:uid="{EBC99386-CBCD-479C-A2B1-B65A5B6AEB7E}"/>
    <cellStyle name="计算 3 4 8 3" xfId="40287" xr:uid="{8FEF4307-FDF4-4568-AB45-055D77F9C443}"/>
    <cellStyle name="计算 3 4 8 4" xfId="20319" xr:uid="{6F4A949D-1C7C-434D-B11C-F83E68928F5D}"/>
    <cellStyle name="计算 3 4 9" xfId="10815" xr:uid="{AB93C263-B3C2-48E3-B98C-E013908761F4}"/>
    <cellStyle name="计算 3 4 9 2" xfId="31019" xr:uid="{838D7AD7-3BEB-4116-AABE-A3C25ED34383}"/>
    <cellStyle name="计算 3 4 9 3" xfId="40795" xr:uid="{46EC639D-230D-4627-89E5-C7302771756A}"/>
    <cellStyle name="计算 3 4 9 4" xfId="20827" xr:uid="{AD06FC73-F29D-459A-9591-70B7AEA7C87F}"/>
    <cellStyle name="计算 3 5" xfId="4310" xr:uid="{8D3E41E1-E677-440C-B504-59D514E0F5DA}"/>
    <cellStyle name="计算 3 5 2" xfId="24561" xr:uid="{9E2757CC-0D6B-433C-B4F4-D18341871A08}"/>
    <cellStyle name="计算 3 5 3" xfId="34337" xr:uid="{85129A2A-83FD-4560-BC68-EFC32BC65502}"/>
    <cellStyle name="计算 3 5 4" xfId="14369" xr:uid="{371A05EF-E636-4AF2-A4C9-05E653F629A4}"/>
    <cellStyle name="计算 3 6" xfId="5677" xr:uid="{7EB00984-D83C-4A07-8120-7D966F53C827}"/>
    <cellStyle name="计算 3 6 2" xfId="25906" xr:uid="{CFF1DA40-7CDA-41AA-822C-4EC2E609DB6F}"/>
    <cellStyle name="计算 3 6 3" xfId="35682" xr:uid="{AA248448-920F-460B-A652-9F39C3C332F4}"/>
    <cellStyle name="计算 3 6 4" xfId="15714" xr:uid="{28A3A77A-0118-448D-9459-14F59D75F1CA}"/>
    <cellStyle name="计算 3 7" xfId="4617" xr:uid="{3221730D-F4B4-4535-9804-0426C90DF8DD}"/>
    <cellStyle name="计算 3 7 2" xfId="24863" xr:uid="{4C923A01-F67E-4327-BF23-06E8FE3188D9}"/>
    <cellStyle name="计算 3 7 3" xfId="34639" xr:uid="{36BE1793-1C6D-4A19-AF67-4980765EC2AB}"/>
    <cellStyle name="计算 3 7 4" xfId="14671" xr:uid="{7943D261-14EB-49DC-B7B8-4A71FF9343AB}"/>
    <cellStyle name="计算 3 8" xfId="5388" xr:uid="{839EB231-141B-4F38-99AF-E3BEC514630A}"/>
    <cellStyle name="计算 3 8 2" xfId="25625" xr:uid="{11CF5603-111B-4CA3-932D-B463906E7F94}"/>
    <cellStyle name="计算 3 8 3" xfId="35401" xr:uid="{5F205150-4F6F-4FC7-AA4C-681CCE1CC762}"/>
    <cellStyle name="计算 3 8 4" xfId="15433" xr:uid="{F79B8081-1B20-4C20-8477-E2043C6A337B}"/>
    <cellStyle name="计算 3 9" xfId="4600" xr:uid="{347910FC-7F83-4BA3-8DDE-9597CBB5DBE6}"/>
    <cellStyle name="计算 3 9 2" xfId="24846" xr:uid="{0E73761A-ABB8-4B7F-B11E-19A7D1383E11}"/>
    <cellStyle name="计算 3 9 3" xfId="34622" xr:uid="{4C1E2C1F-490C-43FC-99C7-DD75C7F63691}"/>
    <cellStyle name="计算 3 9 4" xfId="14654" xr:uid="{C52F968A-B3BA-4A52-A468-AB3CE273285F}"/>
    <cellStyle name="计算 4" xfId="584" xr:uid="{B45B34B3-1373-41D4-948F-D08259097BBB}"/>
    <cellStyle name="计算 4 10" xfId="4398" xr:uid="{C882A965-F541-4C63-9F4B-3C5C6A05E4F9}"/>
    <cellStyle name="计算 4 10 2" xfId="24649" xr:uid="{02AF145C-E906-4572-BC86-D7671E628F04}"/>
    <cellStyle name="计算 4 10 3" xfId="34425" xr:uid="{E92490E6-C449-4E1C-B5D8-5E65D5E723AA}"/>
    <cellStyle name="计算 4 10 4" xfId="14457" xr:uid="{F1BCA659-C9C1-4690-A471-87F8AF1A665C}"/>
    <cellStyle name="计算 4 11" xfId="5832" xr:uid="{670B7637-8426-43E7-9C26-8492C1F6E2F8}"/>
    <cellStyle name="计算 4 11 2" xfId="26058" xr:uid="{FDDA06F4-FCEA-460D-9659-C48849A52E8B}"/>
    <cellStyle name="计算 4 11 3" xfId="35834" xr:uid="{71F7C2BE-5145-4BA3-B05A-130B88AAE3C1}"/>
    <cellStyle name="计算 4 11 4" xfId="15866" xr:uid="{9DA30F19-46E1-4D18-975D-99F2B94F1244}"/>
    <cellStyle name="计算 4 12" xfId="6738" xr:uid="{2F4B8956-D235-4B54-8CE5-CAA0D2B461D3}"/>
    <cellStyle name="计算 4 12 2" xfId="26952" xr:uid="{1AE9ABD8-B74C-41C8-9781-52DF527D63D1}"/>
    <cellStyle name="计算 4 12 3" xfId="36728" xr:uid="{59827C73-464F-4126-B816-7565D3543EF3}"/>
    <cellStyle name="计算 4 12 4" xfId="16760" xr:uid="{6AAE7912-F30C-4404-9272-16B6D06CE553}"/>
    <cellStyle name="计算 4 13" xfId="7800" xr:uid="{3190801C-7BDC-4EB7-AB6B-18A073159394}"/>
    <cellStyle name="计算 4 13 2" xfId="28012" xr:uid="{C1383620-4693-46BD-A0E0-D903192A7D48}"/>
    <cellStyle name="计算 4 13 3" xfId="37788" xr:uid="{0F5F4D6E-CAFF-4347-AC36-123D9D0E4CBB}"/>
    <cellStyle name="计算 4 13 4" xfId="17820" xr:uid="{BFA61147-128C-4B5C-95BC-509A8BAD2165}"/>
    <cellStyle name="计算 4 14" xfId="5789" xr:uid="{EDBF03BC-B42A-4676-8C7F-C2E8F24150A4}"/>
    <cellStyle name="计算 4 14 2" xfId="26016" xr:uid="{BF57E470-9B56-49BD-9B73-1CD4E1A417EF}"/>
    <cellStyle name="计算 4 14 3" xfId="35792" xr:uid="{9CAC2A46-03FC-451E-9142-B67CC86D3CC3}"/>
    <cellStyle name="计算 4 14 4" xfId="15824" xr:uid="{FFDFA53D-315A-420C-AEA9-775EFA6A61A0}"/>
    <cellStyle name="计算 4 15" xfId="5951" xr:uid="{C31EC9DA-779D-4A9A-A76D-07A329DFE383}"/>
    <cellStyle name="计算 4 15 2" xfId="26174" xr:uid="{EB03BBAF-CEC7-4B63-8263-15A31AA7088F}"/>
    <cellStyle name="计算 4 15 3" xfId="35950" xr:uid="{4D748805-FF21-407D-B936-054CC34B976C}"/>
    <cellStyle name="计算 4 15 4" xfId="15982" xr:uid="{8C17115F-714A-48A2-8861-C43C0B53FFB5}"/>
    <cellStyle name="计算 4 16" xfId="5956" xr:uid="{5F910851-2A88-4016-815C-BB7A4E0D6DFC}"/>
    <cellStyle name="计算 4 16 2" xfId="26179" xr:uid="{07749A47-ECC2-4655-B32E-16F706A2AB9B}"/>
    <cellStyle name="计算 4 16 3" xfId="35955" xr:uid="{E8D96632-D576-4E96-8926-50C890BA9670}"/>
    <cellStyle name="计算 4 16 4" xfId="15987" xr:uid="{71503DA5-1CC2-4D4A-B15C-D4B2A29207FD}"/>
    <cellStyle name="计算 4 17" xfId="8338" xr:uid="{93E35BB5-4AD8-43F6-9BB8-7903A3D3D838}"/>
    <cellStyle name="计算 4 17 2" xfId="28550" xr:uid="{FC00F0BE-2554-4D22-B377-02B6BAD5CA2B}"/>
    <cellStyle name="计算 4 17 3" xfId="38326" xr:uid="{D5986AF9-708A-4F3A-8647-5301BB9134C9}"/>
    <cellStyle name="计算 4 17 4" xfId="18358" xr:uid="{15AD08BF-94C5-4410-B177-6CB77D8B6915}"/>
    <cellStyle name="计算 4 18" xfId="9937" xr:uid="{14B760F8-FAA6-4944-A62E-5380BADD7D26}"/>
    <cellStyle name="计算 4 18 2" xfId="30144" xr:uid="{66DF747B-F848-4A2D-BF0A-26CDCAD7288F}"/>
    <cellStyle name="计算 4 18 3" xfId="39920" xr:uid="{AAA4E827-2F4E-45E8-8588-5BF5A7B2DE45}"/>
    <cellStyle name="计算 4 18 4" xfId="19952" xr:uid="{5895BE52-41A2-4008-AC34-F9AC0171588A}"/>
    <cellStyle name="计算 4 19" xfId="23790" xr:uid="{762454AA-F307-4FAB-AF91-3B8686AA098E}"/>
    <cellStyle name="计算 4 2" xfId="6226" xr:uid="{435ECBCC-5153-48FE-A091-5C2E1FD34799}"/>
    <cellStyle name="计算 4 2 10" xfId="11013" xr:uid="{EC50DEC2-5C22-416B-8442-461E8C5C8A53}"/>
    <cellStyle name="计算 4 2 10 2" xfId="31215" xr:uid="{240FD5DF-B55C-48BF-8AD4-E10D7893E8BE}"/>
    <cellStyle name="计算 4 2 10 3" xfId="40991" xr:uid="{463B8CA7-DA5A-4F96-B4C8-04CDF2FAB929}"/>
    <cellStyle name="计算 4 2 10 4" xfId="21023" xr:uid="{C7304A18-2D04-4E34-9D5A-69D9A3E8DD0C}"/>
    <cellStyle name="计算 4 2 11" xfId="11499" xr:uid="{24AAE15F-9647-42D5-B655-EBA86F743E5A}"/>
    <cellStyle name="计算 4 2 11 2" xfId="31701" xr:uid="{454403A7-0C36-402B-B3C2-C0DCC0E154CF}"/>
    <cellStyle name="计算 4 2 11 3" xfId="41477" xr:uid="{5447C59C-130C-4893-A350-8E7A4640060B}"/>
    <cellStyle name="计算 4 2 11 4" xfId="21509" xr:uid="{E722E95D-F4A7-4DB3-8F70-47330421BCD2}"/>
    <cellStyle name="计算 4 2 12" xfId="11973" xr:uid="{B64036A1-B130-4E7F-BD9F-AF650A7542C1}"/>
    <cellStyle name="计算 4 2 12 2" xfId="32174" xr:uid="{78EA38A1-8C64-45F2-A0A6-FDA030BDD933}"/>
    <cellStyle name="计算 4 2 12 3" xfId="41950" xr:uid="{41026218-22F0-43FC-A9AA-292EDB2B81A6}"/>
    <cellStyle name="计算 4 2 12 4" xfId="21982" xr:uid="{4C8AD39D-A555-4485-A97E-9ACC193B7766}"/>
    <cellStyle name="计算 4 2 13" xfId="12434" xr:uid="{159CAEBB-0677-42C6-9581-91BDED058332}"/>
    <cellStyle name="计算 4 2 13 2" xfId="32634" xr:uid="{9D78CDCE-D765-40F6-9EE2-7B362C15F71D}"/>
    <cellStyle name="计算 4 2 13 3" xfId="42410" xr:uid="{92AE054E-E0A5-47DB-9465-0C9B9C455E26}"/>
    <cellStyle name="计算 4 2 13 4" xfId="22442" xr:uid="{67B6DFC2-10AF-4559-851C-AEE3398AFD20}"/>
    <cellStyle name="计算 4 2 14" xfId="12894" xr:uid="{4C7335E0-4540-44A9-A431-AF34975AC4C0}"/>
    <cellStyle name="计算 4 2 14 2" xfId="33093" xr:uid="{CFBF879C-C1A8-4483-8BC5-75002AE7587B}"/>
    <cellStyle name="计算 4 2 14 3" xfId="42869" xr:uid="{0D216C61-E149-4201-B550-1D02CA9BBB83}"/>
    <cellStyle name="计算 4 2 14 4" xfId="22901" xr:uid="{2C9C1FA5-3E3A-4000-8B58-BB8BE4D40735}"/>
    <cellStyle name="计算 4 2 15" xfId="13347" xr:uid="{0130481B-F5C0-4619-9D27-BD99EE50C88D}"/>
    <cellStyle name="计算 4 2 15 2" xfId="33544" xr:uid="{05CE277A-FF2C-42CF-A7CB-D4A25F479EBE}"/>
    <cellStyle name="计算 4 2 15 3" xfId="43320" xr:uid="{CD606678-A3E4-47C0-AAB4-F044B372530A}"/>
    <cellStyle name="计算 4 2 15 4" xfId="23352" xr:uid="{1DF368F5-23F4-43EE-B6FE-E4B0A9F4EEB2}"/>
    <cellStyle name="计算 4 2 16" xfId="26444" xr:uid="{B7648455-93F7-4E1F-8226-FA72F804A7C5}"/>
    <cellStyle name="计算 4 2 17" xfId="36220" xr:uid="{ABF61009-C85B-4C39-B884-8DF602700945}"/>
    <cellStyle name="计算 4 2 18" xfId="16252" xr:uid="{9BAFD086-E91A-4496-9D1F-C3939017D0B9}"/>
    <cellStyle name="计算 4 2 2" xfId="6785" xr:uid="{2CB780D0-1269-4508-A0E7-85AB80B22CFE}"/>
    <cellStyle name="计算 4 2 2 2" xfId="26999" xr:uid="{65125CC8-7132-4054-B2B0-7F8DD9564580}"/>
    <cellStyle name="计算 4 2 2 3" xfId="36775" xr:uid="{C8464100-BD99-4131-B6C6-D9372C44124F}"/>
    <cellStyle name="计算 4 2 2 4" xfId="16807" xr:uid="{2AD0B8C1-9875-4F01-97F1-9995C3071FB6}"/>
    <cellStyle name="计算 4 2 3" xfId="7332" xr:uid="{00B4BE2D-ECD3-46A1-AAE0-04638FC605CB}"/>
    <cellStyle name="计算 4 2 3 2" xfId="27546" xr:uid="{E6714DFB-5E84-4562-A22A-A53B85890D51}"/>
    <cellStyle name="计算 4 2 3 3" xfId="37322" xr:uid="{901ACFD3-C3DD-46CA-823A-8853F6FBD4DC}"/>
    <cellStyle name="计算 4 2 3 4" xfId="17354" xr:uid="{57C37225-B70C-4539-9204-05C39B9729FB}"/>
    <cellStyle name="计算 4 2 4" xfId="7882" xr:uid="{72A81BBB-61E5-4363-BA28-642DC9FF459D}"/>
    <cellStyle name="计算 4 2 4 2" xfId="28094" xr:uid="{EC2B93A0-880A-4050-BD4B-11A08F195709}"/>
    <cellStyle name="计算 4 2 4 3" xfId="37870" xr:uid="{BCD717B9-F77F-4D4A-AC42-D8970D3651FA}"/>
    <cellStyle name="计算 4 2 4 4" xfId="17902" xr:uid="{75DFCC07-7FC4-4050-B7F6-988774E1B802}"/>
    <cellStyle name="计算 4 2 5" xfId="8424" xr:uid="{3C076952-B764-4051-9B40-1AC3D8C3F2B7}"/>
    <cellStyle name="计算 4 2 5 2" xfId="28635" xr:uid="{783AE484-3937-44F3-9D2B-B566C6870795}"/>
    <cellStyle name="计算 4 2 5 3" xfId="38411" xr:uid="{8C78C4A5-2EF2-43F5-9156-E9DA3EC1E918}"/>
    <cellStyle name="计算 4 2 5 4" xfId="18443" xr:uid="{1C65D395-ECB9-4205-9D6B-96663488B247}"/>
    <cellStyle name="计算 4 2 6" xfId="8950" xr:uid="{DE0472FF-E9DB-4063-A0CF-98A606D65B4F}"/>
    <cellStyle name="计算 4 2 6 2" xfId="29159" xr:uid="{351A33B1-C897-4E48-87D0-4287C56FFC3F}"/>
    <cellStyle name="计算 4 2 6 3" xfId="38935" xr:uid="{92237D70-3803-4751-B763-35CAE6FE684A}"/>
    <cellStyle name="计算 4 2 6 4" xfId="18967" xr:uid="{FFA26D7C-E646-41B2-B69A-27E5E322C7CF}"/>
    <cellStyle name="计算 4 2 7" xfId="9474" xr:uid="{BFB99C23-1529-4DCE-AF26-55653ABE329E}"/>
    <cellStyle name="计算 4 2 7 2" xfId="29681" xr:uid="{C5610949-8732-4816-A267-D6D17DA9E433}"/>
    <cellStyle name="计算 4 2 7 3" xfId="39457" xr:uid="{4D55D31B-BFDD-4371-B5B3-1BD19B030719}"/>
    <cellStyle name="计算 4 2 7 4" xfId="19489" xr:uid="{DC9751E2-67AC-42F0-A165-027B021BCBFA}"/>
    <cellStyle name="计算 4 2 8" xfId="9998" xr:uid="{82352D85-0627-4B0A-B0B2-7807D9DB7727}"/>
    <cellStyle name="计算 4 2 8 2" xfId="30205" xr:uid="{A7928276-2452-415D-94F2-71BDBAA1E23D}"/>
    <cellStyle name="计算 4 2 8 3" xfId="39981" xr:uid="{7C793B59-F668-4516-B8E0-887FDFB260C9}"/>
    <cellStyle name="计算 4 2 8 4" xfId="20013" xr:uid="{D4A1CE93-6979-4573-820A-0852F33A2E2D}"/>
    <cellStyle name="计算 4 2 9" xfId="10509" xr:uid="{5CDDE313-13A0-47C2-A60A-122187FF63E4}"/>
    <cellStyle name="计算 4 2 9 2" xfId="30713" xr:uid="{57777FBD-C7F4-40D0-9D3F-7B2478684D59}"/>
    <cellStyle name="计算 4 2 9 3" xfId="40489" xr:uid="{B66B4BEC-2E56-4A2A-9600-7475E21D933C}"/>
    <cellStyle name="计算 4 2 9 4" xfId="20521" xr:uid="{63ADF5BB-291F-4842-9083-EEC78BC6F5FF}"/>
    <cellStyle name="计算 4 20" xfId="24135" xr:uid="{2C402A66-76CF-4292-91BF-620DE6B8892A}"/>
    <cellStyle name="计算 4 21" xfId="13788" xr:uid="{8BAE81A5-D04F-4BE8-A88D-237D17CDF800}"/>
    <cellStyle name="计算 4 3" xfId="6561" xr:uid="{0323E23B-7AE4-44EB-AF54-E3C0C3976151}"/>
    <cellStyle name="计算 4 3 10" xfId="11348" xr:uid="{DAAEF010-D60E-4F9F-B2D8-1D528D7D9375}"/>
    <cellStyle name="计算 4 3 10 2" xfId="31550" xr:uid="{E133B29F-53C1-4617-8ED0-FEED16555D5E}"/>
    <cellStyle name="计算 4 3 10 3" xfId="41326" xr:uid="{CFD3981A-8528-4B83-8421-67288EAE9251}"/>
    <cellStyle name="计算 4 3 10 4" xfId="21358" xr:uid="{1319AAE2-62D9-4B01-94BA-248573F18CD1}"/>
    <cellStyle name="计算 4 3 11" xfId="11834" xr:uid="{9727AC65-A894-415D-92E5-BF671C4527F5}"/>
    <cellStyle name="计算 4 3 11 2" xfId="32036" xr:uid="{2B5C94E9-C03D-43F2-97D0-BE736D9B1A75}"/>
    <cellStyle name="计算 4 3 11 3" xfId="41812" xr:uid="{C0BE137D-8E96-4A2D-8FDB-CBCA0AB1810A}"/>
    <cellStyle name="计算 4 3 11 4" xfId="21844" xr:uid="{ECD58F83-44BD-40C4-925D-DCEFFC51B05D}"/>
    <cellStyle name="计算 4 3 12" xfId="12308" xr:uid="{01AB8A30-ECCE-4BD9-B9B2-E924CB2AEEAD}"/>
    <cellStyle name="计算 4 3 12 2" xfId="32509" xr:uid="{FC72AAED-29D8-4ED0-B592-4C50D573DCB0}"/>
    <cellStyle name="计算 4 3 12 3" xfId="42285" xr:uid="{D9AC7593-0B58-40E5-BE60-C4019AE1F643}"/>
    <cellStyle name="计算 4 3 12 4" xfId="22317" xr:uid="{30A5EDB4-ADEB-41F1-A75F-6F13C768982A}"/>
    <cellStyle name="计算 4 3 13" xfId="12769" xr:uid="{1F45660C-CBB8-472A-8658-458AD08489D9}"/>
    <cellStyle name="计算 4 3 13 2" xfId="32969" xr:uid="{EDBD21A4-00D1-4721-B932-8EA9EEC07A61}"/>
    <cellStyle name="计算 4 3 13 3" xfId="42745" xr:uid="{2370E623-9CEA-45C9-B1F6-CA662574FB94}"/>
    <cellStyle name="计算 4 3 13 4" xfId="22777" xr:uid="{01276C1B-9F2B-4C08-A458-2F79C7E37083}"/>
    <cellStyle name="计算 4 3 14" xfId="13229" xr:uid="{5C2D68B7-D847-43FC-86C3-63EAF99677A2}"/>
    <cellStyle name="计算 4 3 14 2" xfId="33428" xr:uid="{47CFCDAC-E397-4018-8F77-14B72937D834}"/>
    <cellStyle name="计算 4 3 14 3" xfId="43204" xr:uid="{8E63DDEE-4776-4614-8344-E03AA05F01D8}"/>
    <cellStyle name="计算 4 3 14 4" xfId="23236" xr:uid="{DD6491DA-ADCD-456E-836F-4FDA1DE1915A}"/>
    <cellStyle name="计算 4 3 15" xfId="13682" xr:uid="{EF619FF9-3572-4BA1-BDEF-8E79179D1B5F}"/>
    <cellStyle name="计算 4 3 15 2" xfId="33879" xr:uid="{7FC1004E-AD31-4819-94D2-FBDB8D3748F3}"/>
    <cellStyle name="计算 4 3 15 3" xfId="43655" xr:uid="{9DF1BDC8-4813-4903-939E-D9E4819ABA05}"/>
    <cellStyle name="计算 4 3 15 4" xfId="23687" xr:uid="{F0FD8E20-D1B1-45B9-987A-320369390ACF}"/>
    <cellStyle name="计算 4 3 16" xfId="26779" xr:uid="{B5999BFB-8F52-4701-AA48-0E3C96BCCEF9}"/>
    <cellStyle name="计算 4 3 17" xfId="36555" xr:uid="{8A8B73CD-70F2-444B-A1B0-F4102D2B229E}"/>
    <cellStyle name="计算 4 3 18" xfId="16587" xr:uid="{ABF66339-FFB9-4AE9-A074-7E23F47F557E}"/>
    <cellStyle name="计算 4 3 2" xfId="7120" xr:uid="{80500F1D-EA4C-4925-9B4C-E5F85A78A068}"/>
    <cellStyle name="计算 4 3 2 2" xfId="27334" xr:uid="{FCC9B70E-8141-4BD1-8F7F-5422012988FD}"/>
    <cellStyle name="计算 4 3 2 3" xfId="37110" xr:uid="{2F0E138C-C809-4548-ABDC-ED44C2DC81C1}"/>
    <cellStyle name="计算 4 3 2 4" xfId="17142" xr:uid="{745B930B-CBF4-4CDC-9D58-313FE6B47D57}"/>
    <cellStyle name="计算 4 3 3" xfId="7667" xr:uid="{6A6DFE60-F3FC-4532-936F-3B052719A4A3}"/>
    <cellStyle name="计算 4 3 3 2" xfId="27881" xr:uid="{A0709695-1F9B-44D4-B295-24408A769771}"/>
    <cellStyle name="计算 4 3 3 3" xfId="37657" xr:uid="{C7B274F6-564B-44C6-B1DE-B391BEFA8FFF}"/>
    <cellStyle name="计算 4 3 3 4" xfId="17689" xr:uid="{6D4481EA-6F37-41ED-9C4E-3DCBDCFBE49C}"/>
    <cellStyle name="计算 4 3 4" xfId="8217" xr:uid="{443F84B1-4BE7-4FBB-9AD4-F84E71ED1B7A}"/>
    <cellStyle name="计算 4 3 4 2" xfId="28429" xr:uid="{8D5A0A2E-BDE2-4CDE-A77D-2D23974D4C04}"/>
    <cellStyle name="计算 4 3 4 3" xfId="38205" xr:uid="{47B88C3C-7ACE-4B95-96C2-69169718BC61}"/>
    <cellStyle name="计算 4 3 4 4" xfId="18237" xr:uid="{CFB13D24-940C-4CC7-BA4F-67D2C1AC0230}"/>
    <cellStyle name="计算 4 3 5" xfId="8759" xr:uid="{A80D27A9-3E36-4951-A76A-B2E37F61B73D}"/>
    <cellStyle name="计算 4 3 5 2" xfId="28970" xr:uid="{C9320DF5-3B2C-4B63-B7CC-12A0A34DAC18}"/>
    <cellStyle name="计算 4 3 5 3" xfId="38746" xr:uid="{DD94BDAE-642F-45C6-A6E7-31E9DD2C34F5}"/>
    <cellStyle name="计算 4 3 5 4" xfId="18778" xr:uid="{15CDE535-2277-4342-86C7-81DC3D4D4402}"/>
    <cellStyle name="计算 4 3 6" xfId="9285" xr:uid="{F94508B1-41E1-4C5D-A40D-89F16218C997}"/>
    <cellStyle name="计算 4 3 6 2" xfId="29494" xr:uid="{A1C4B727-53D8-4CE7-A909-93379CA3F0D3}"/>
    <cellStyle name="计算 4 3 6 3" xfId="39270" xr:uid="{3944758A-3256-490A-8EA3-A48945320D86}"/>
    <cellStyle name="计算 4 3 6 4" xfId="19302" xr:uid="{5A0153F0-D732-4EBA-BEED-3A152EAE0F30}"/>
    <cellStyle name="计算 4 3 7" xfId="9809" xr:uid="{7DCE3830-1692-41FB-ADF4-00B8C5D89113}"/>
    <cellStyle name="计算 4 3 7 2" xfId="30016" xr:uid="{61D69EE0-E2FC-4845-A7ED-0242004D33FB}"/>
    <cellStyle name="计算 4 3 7 3" xfId="39792" xr:uid="{930D7A4D-AA45-476D-9CA9-3384C2F6A85E}"/>
    <cellStyle name="计算 4 3 7 4" xfId="19824" xr:uid="{C7E40FE9-5775-4EB0-AB58-E5956ACA6175}"/>
    <cellStyle name="计算 4 3 8" xfId="10333" xr:uid="{13414AF7-5F8B-4555-883C-1E28576315EB}"/>
    <cellStyle name="计算 4 3 8 2" xfId="30540" xr:uid="{0CDD7A58-3D7C-491E-893A-7EEF814E2794}"/>
    <cellStyle name="计算 4 3 8 3" xfId="40316" xr:uid="{1D88E82B-9B7E-495A-B232-AC46FFFE6FAD}"/>
    <cellStyle name="计算 4 3 8 4" xfId="20348" xr:uid="{1E674E43-AF0C-49D6-BE07-44A08DDCE983}"/>
    <cellStyle name="计算 4 3 9" xfId="10844" xr:uid="{6B987A49-9F6D-44A2-A80A-D30060C4212F}"/>
    <cellStyle name="计算 4 3 9 2" xfId="31048" xr:uid="{B3FB465A-8161-4E09-AE40-1F7BF16E7651}"/>
    <cellStyle name="计算 4 3 9 3" xfId="40824" xr:uid="{3C4D01C4-95C0-46AF-9B74-1F29508B301D}"/>
    <cellStyle name="计算 4 3 9 4" xfId="20856" xr:uid="{04EA9D79-E7D9-4044-9977-3188DD8C7CBD}"/>
    <cellStyle name="计算 4 4" xfId="4240" xr:uid="{CB53A553-FE54-4BB8-A6C5-36026A0B0919}"/>
    <cellStyle name="计算 4 4 2" xfId="24491" xr:uid="{D75A9BEB-7FA2-4CC7-B280-BDFF63D857BF}"/>
    <cellStyle name="计算 4 4 3" xfId="34267" xr:uid="{82452F89-7788-4B8C-8874-9A0E45A78A72}"/>
    <cellStyle name="计算 4 4 4" xfId="14299" xr:uid="{4373E220-C14F-4118-99AA-7837232F1EDA}"/>
    <cellStyle name="计算 4 5" xfId="5749" xr:uid="{98602771-9747-4688-A6AD-44A226A0D30C}"/>
    <cellStyle name="计算 4 5 2" xfId="25978" xr:uid="{7506AFAB-13F6-4688-8B8B-9A8065262DD8}"/>
    <cellStyle name="计算 4 5 3" xfId="35754" xr:uid="{B2EBF950-D4A4-40A4-8813-850B4C34BCEA}"/>
    <cellStyle name="计算 4 5 4" xfId="15786" xr:uid="{4870D8AD-4955-45B2-AF73-ACB4D4269CD3}"/>
    <cellStyle name="计算 4 6" xfId="4583" xr:uid="{E942D21B-94DA-476B-AD27-0324498B1CE1}"/>
    <cellStyle name="计算 4 6 2" xfId="24830" xr:uid="{FA402910-E2AC-4A95-8065-DFB21B414154}"/>
    <cellStyle name="计算 4 6 3" xfId="34606" xr:uid="{BE0CC78B-5461-45D6-95FD-9FC54F9D1743}"/>
    <cellStyle name="计算 4 6 4" xfId="14638" xr:uid="{693D5555-439C-4164-A1AE-2C5F961581F7}"/>
    <cellStyle name="计算 4 7" xfId="4028" xr:uid="{60B552AA-D32D-4026-BCE0-D730624D90A5}"/>
    <cellStyle name="计算 4 7 2" xfId="24284" xr:uid="{11612C44-2EA8-4A81-AFC1-E0C2EDA16238}"/>
    <cellStyle name="计算 4 7 3" xfId="34060" xr:uid="{69BA1A88-9E72-40D4-B994-545272AE47F9}"/>
    <cellStyle name="计算 4 7 4" xfId="14092" xr:uid="{6A1E0728-44C0-4F11-BF22-034AE8B283EC}"/>
    <cellStyle name="计算 4 8" xfId="6127" xr:uid="{3EED6AFD-4ED7-423C-A056-22FEDA696A2D}"/>
    <cellStyle name="计算 4 8 2" xfId="26347" xr:uid="{3CF6A085-5EB7-46A8-8E26-B655F9331CF0}"/>
    <cellStyle name="计算 4 8 3" xfId="36123" xr:uid="{3DF084E5-D551-4F18-825C-789EC2799D7B}"/>
    <cellStyle name="计算 4 8 4" xfId="16155" xr:uid="{40702FA0-EA3A-429B-B516-AF3AD7E4BE16}"/>
    <cellStyle name="计算 4 9" xfId="6020" xr:uid="{BC3CAAE2-55F1-4A17-BA63-F2BD86F3DDD8}"/>
    <cellStyle name="计算 4 9 2" xfId="26240" xr:uid="{0A3395B5-C608-4068-9476-EEBC6869C637}"/>
    <cellStyle name="计算 4 9 3" xfId="36016" xr:uid="{7C92BE86-6288-46F6-A1A1-E468D8A13C2F}"/>
    <cellStyle name="计算 4 9 4" xfId="16048" xr:uid="{9341553B-57D0-4F79-A13D-B5268C8184BF}"/>
    <cellStyle name="计算 5" xfId="3970" xr:uid="{60528234-7632-4DC8-A429-CEB6B817C783}"/>
    <cellStyle name="计算 5 10" xfId="9440" xr:uid="{F16E5CBA-4ACB-494B-A53B-E5941014B5F9}"/>
    <cellStyle name="计算 5 10 2" xfId="29647" xr:uid="{F5C6EB5D-CB6B-432D-87CC-91C65EF76E38}"/>
    <cellStyle name="计算 5 10 3" xfId="39423" xr:uid="{38B20719-62FD-40A1-B26E-345353DE0ED0}"/>
    <cellStyle name="计算 5 10 4" xfId="19455" xr:uid="{2B59FFEF-B864-4465-97E4-E0B1BADBA68B}"/>
    <cellStyle name="计算 5 11" xfId="9964" xr:uid="{CBCD11E0-212B-494E-8616-1E1405198F75}"/>
    <cellStyle name="计算 5 11 2" xfId="30171" xr:uid="{3171E8DA-8D2D-4139-A593-912559982FED}"/>
    <cellStyle name="计算 5 11 3" xfId="39947" xr:uid="{E2A48402-258B-4A2C-902B-B7A138765C82}"/>
    <cellStyle name="计算 5 11 4" xfId="19979" xr:uid="{48D98ACF-A403-47F0-A24A-12D11A8D3F1C}"/>
    <cellStyle name="计算 5 12" xfId="10475" xr:uid="{EEF845DA-88C3-41EF-9FC9-04DA017C287F}"/>
    <cellStyle name="计算 5 12 2" xfId="30679" xr:uid="{A60EFCCB-7392-4C44-8A7B-CB8F67560AA6}"/>
    <cellStyle name="计算 5 12 3" xfId="40455" xr:uid="{B7225547-4CC8-4C73-BCAB-BBDBED5F6098}"/>
    <cellStyle name="计算 5 12 4" xfId="20487" xr:uid="{796F76C4-DC12-463D-B03E-F1C0B5531054}"/>
    <cellStyle name="计算 5 13" xfId="10979" xr:uid="{70D1CE54-FFEB-4BB7-B9CA-CFBCCBD5D1D9}"/>
    <cellStyle name="计算 5 13 2" xfId="31181" xr:uid="{AA471267-54CF-4AB4-B806-8E1B7F89F029}"/>
    <cellStyle name="计算 5 13 3" xfId="40957" xr:uid="{F04BA13B-D259-4BBB-B1DE-CA0DCE015B26}"/>
    <cellStyle name="计算 5 13 4" xfId="20989" xr:uid="{E16956FB-B3CF-4683-A122-52513894A4E4}"/>
    <cellStyle name="计算 5 14" xfId="11465" xr:uid="{5BFF0F5D-FFC6-4A97-B5A3-48B55A76F527}"/>
    <cellStyle name="计算 5 14 2" xfId="31667" xr:uid="{53B62ED4-0660-4C40-8624-467D7B3B2DC8}"/>
    <cellStyle name="计算 5 14 3" xfId="41443" xr:uid="{3E8DA33E-259B-4254-8923-ECEEDB24E142}"/>
    <cellStyle name="计算 5 14 4" xfId="21475" xr:uid="{E8C3E044-60FC-42F1-80A9-A7F128082D90}"/>
    <cellStyle name="计算 5 15" xfId="11939" xr:uid="{C2B249D1-D45A-4437-9F54-6F0AFD7B8A34}"/>
    <cellStyle name="计算 5 15 2" xfId="32140" xr:uid="{0A30C2E1-90D1-4DBA-9C68-E21020376456}"/>
    <cellStyle name="计算 5 15 3" xfId="41916" xr:uid="{550F5D73-A43A-4FDA-9B66-A41BAE9E686A}"/>
    <cellStyle name="计算 5 15 4" xfId="21948" xr:uid="{CE46C183-6F3D-470C-899D-2D0B3C1800D5}"/>
    <cellStyle name="计算 5 16" xfId="12400" xr:uid="{9E68A0AF-F927-4537-81A7-8C990BA846C8}"/>
    <cellStyle name="计算 5 16 2" xfId="32600" xr:uid="{AFE7F55B-FA37-45F7-9A7D-B918865A4F98}"/>
    <cellStyle name="计算 5 16 3" xfId="42376" xr:uid="{3F2ACC15-E7AF-42AD-B795-E9FE53D5A916}"/>
    <cellStyle name="计算 5 16 4" xfId="22408" xr:uid="{D0540968-F131-42C0-9496-76ECB604CA77}"/>
    <cellStyle name="计算 5 17" xfId="12860" xr:uid="{3E4F801D-AECA-4369-98C7-70BB1016DA07}"/>
    <cellStyle name="计算 5 17 2" xfId="33059" xr:uid="{ECD1AD2D-EB50-440E-AE54-71E03D0716CB}"/>
    <cellStyle name="计算 5 17 3" xfId="42835" xr:uid="{0811FE2F-862B-4A61-9EC8-4A48E826B698}"/>
    <cellStyle name="计算 5 17 4" xfId="22867" xr:uid="{0518A146-5AF9-4EF7-9745-FFEDC72B9C74}"/>
    <cellStyle name="计算 5 18" xfId="13313" xr:uid="{4F11C164-43B2-420F-9BD4-BD813CAC396C}"/>
    <cellStyle name="计算 5 18 2" xfId="33510" xr:uid="{1AC029B0-30A6-4948-B8A2-072A5FE3DDD3}"/>
    <cellStyle name="计算 5 18 3" xfId="43286" xr:uid="{5C36F333-BCF3-4E98-B3C1-735FB2FE35A7}"/>
    <cellStyle name="计算 5 18 4" xfId="23318" xr:uid="{3FE6C740-6370-4ABB-8CFA-BA26A2FFA6D1}"/>
    <cellStyle name="计算 5 19" xfId="24228" xr:uid="{1CBFBB7C-FDFB-45B7-8593-E3DA5871B5CF}"/>
    <cellStyle name="计算 5 2" xfId="6610" xr:uid="{F98B5A48-B8D9-45AD-84A9-8CF6E104324A}"/>
    <cellStyle name="计算 5 2 10" xfId="11396" xr:uid="{84F12763-5D18-4FAE-BCAB-1E2A38187C5C}"/>
    <cellStyle name="计算 5 2 10 2" xfId="31598" xr:uid="{B61EBE6A-3151-46CC-AC73-C0BFCF1E9A1D}"/>
    <cellStyle name="计算 5 2 10 3" xfId="41374" xr:uid="{B1552B46-1116-4C15-9064-4A5C9C3F300C}"/>
    <cellStyle name="计算 5 2 10 4" xfId="21406" xr:uid="{459B60AE-E2EE-4D25-80FB-8BE5B594AD23}"/>
    <cellStyle name="计算 5 2 11" xfId="11881" xr:uid="{88E34623-B26C-4AE4-94F4-4526078FBC53}"/>
    <cellStyle name="计算 5 2 11 2" xfId="32083" xr:uid="{45B55A50-A0CC-4461-8C1F-7D0C2A691AA9}"/>
    <cellStyle name="计算 5 2 11 3" xfId="41859" xr:uid="{FDB70C6D-947D-4DC0-A31E-67B05EF676A4}"/>
    <cellStyle name="计算 5 2 11 4" xfId="21891" xr:uid="{58924ABA-A5D2-4996-8F26-0A20305C3F3E}"/>
    <cellStyle name="计算 5 2 12" xfId="12355" xr:uid="{C18CDF50-F865-44BF-A69C-6BD8359AE1D3}"/>
    <cellStyle name="计算 5 2 12 2" xfId="32556" xr:uid="{5D5B737A-206D-4D2E-9D19-9082668A5E92}"/>
    <cellStyle name="计算 5 2 12 3" xfId="42332" xr:uid="{6E98839F-3A87-4CF1-BACE-66E8CB1CFFBE}"/>
    <cellStyle name="计算 5 2 12 4" xfId="22364" xr:uid="{C38C73A8-E56C-445A-B33D-B94C228FE387}"/>
    <cellStyle name="计算 5 2 13" xfId="12816" xr:uid="{C36EC283-6398-4F99-A196-9323CBDBB944}"/>
    <cellStyle name="计算 5 2 13 2" xfId="33016" xr:uid="{4F5F0420-E17C-4DCC-AA70-F43847F05223}"/>
    <cellStyle name="计算 5 2 13 3" xfId="42792" xr:uid="{DBCEF20E-204C-475D-8540-385A1E7FF43B}"/>
    <cellStyle name="计算 5 2 13 4" xfId="22824" xr:uid="{12EDC3FE-BB7E-451F-8120-C1A936ED88B7}"/>
    <cellStyle name="计算 5 2 14" xfId="13275" xr:uid="{358B271A-D523-4C86-837A-E83194C4ED4F}"/>
    <cellStyle name="计算 5 2 14 2" xfId="33474" xr:uid="{BB6555F4-22E1-4465-B53D-23A07A883F02}"/>
    <cellStyle name="计算 5 2 14 3" xfId="43250" xr:uid="{0CDD3289-4F6D-4E17-844B-924A138C817B}"/>
    <cellStyle name="计算 5 2 14 4" xfId="23282" xr:uid="{C62D7043-B06D-404B-9F04-410E13FC5D5A}"/>
    <cellStyle name="计算 5 2 15" xfId="13728" xr:uid="{64D9094B-A122-4884-9992-1D2EEBFD2264}"/>
    <cellStyle name="计算 5 2 15 2" xfId="33925" xr:uid="{E3B97761-2BA7-4728-A707-DAFBD05C9637}"/>
    <cellStyle name="计算 5 2 15 3" xfId="43701" xr:uid="{96AE589C-2E2E-4B05-84AE-C7E238DC8E1A}"/>
    <cellStyle name="计算 5 2 15 4" xfId="23733" xr:uid="{B08DBC92-7EE4-4B8D-A198-F03A50FACC8D}"/>
    <cellStyle name="计算 5 2 16" xfId="26825" xr:uid="{1060FC9A-74BE-48D1-ABE4-64E4F38B05F7}"/>
    <cellStyle name="计算 5 2 17" xfId="36601" xr:uid="{E27CAC1B-7F17-41C0-A574-C63A985FDDB5}"/>
    <cellStyle name="计算 5 2 18" xfId="16633" xr:uid="{19E4C3DD-9CA0-4573-AB90-2548BA3DF087}"/>
    <cellStyle name="计算 5 2 2" xfId="7167" xr:uid="{115014C8-92D6-4F84-8412-B8258A26F79D}"/>
    <cellStyle name="计算 5 2 2 2" xfId="27381" xr:uid="{D98BCA69-98BF-47D2-BCC1-044643296399}"/>
    <cellStyle name="计算 5 2 2 3" xfId="37157" xr:uid="{C357CA18-0042-420C-A0DE-3F9C718F0A6C}"/>
    <cellStyle name="计算 5 2 2 4" xfId="17189" xr:uid="{9DF83768-9C9B-4A96-897C-245B53F0640E}"/>
    <cellStyle name="计算 5 2 3" xfId="7716" xr:uid="{B8B7CA8D-275E-41F3-A383-2BC657B8AF1E}"/>
    <cellStyle name="计算 5 2 3 2" xfId="27930" xr:uid="{A4E39AA0-E100-4AF2-8CF5-6A9496872E48}"/>
    <cellStyle name="计算 5 2 3 3" xfId="37706" xr:uid="{70BB8F15-419A-4D6C-BF55-41FEBC0723FE}"/>
    <cellStyle name="计算 5 2 3 4" xfId="17738" xr:uid="{AC17266A-CBC9-4EA8-A77C-35CBA4B13C66}"/>
    <cellStyle name="计算 5 2 4" xfId="8265" xr:uid="{8464711A-A7E5-4EA8-8CED-6BCB9FAFD693}"/>
    <cellStyle name="计算 5 2 4 2" xfId="28477" xr:uid="{5D1F3EF5-F8A4-48EA-8506-61E8AA2AAA9C}"/>
    <cellStyle name="计算 5 2 4 3" xfId="38253" xr:uid="{976C3006-6845-422C-85CA-143EAF390AE2}"/>
    <cellStyle name="计算 5 2 4 4" xfId="18285" xr:uid="{BECB9855-BE68-40D5-AA3F-54ECEB1CC422}"/>
    <cellStyle name="计算 5 2 5" xfId="8807" xr:uid="{8D9EAE13-6232-4115-A437-6D32519DDA42}"/>
    <cellStyle name="计算 5 2 5 2" xfId="29018" xr:uid="{7643CEC1-212D-499F-BCCC-92BAEDEE9E91}"/>
    <cellStyle name="计算 5 2 5 3" xfId="38794" xr:uid="{FF035D6E-AFCC-4798-B289-90F1BEF53FFC}"/>
    <cellStyle name="计算 5 2 5 4" xfId="18826" xr:uid="{4C856656-2C81-43E6-A3BF-1DA3E48E5BED}"/>
    <cellStyle name="计算 5 2 6" xfId="9332" xr:uid="{B1E8A471-07E4-416A-95DB-80898E756FBD}"/>
    <cellStyle name="计算 5 2 6 2" xfId="29541" xr:uid="{AEADB3F1-EE67-4528-9F07-B62124DB7A50}"/>
    <cellStyle name="计算 5 2 6 3" xfId="39317" xr:uid="{CC4C7E4C-58A4-4E36-BBC2-087F996D426D}"/>
    <cellStyle name="计算 5 2 6 4" xfId="19349" xr:uid="{2208E402-9BA9-4961-977D-625B9B6856D1}"/>
    <cellStyle name="计算 5 2 7" xfId="9855" xr:uid="{603A5EEB-A829-468C-87C8-6204B5C318A1}"/>
    <cellStyle name="计算 5 2 7 2" xfId="30062" xr:uid="{A829E2A5-2DAA-436F-873B-9D23D6AEE1D6}"/>
    <cellStyle name="计算 5 2 7 3" xfId="39838" xr:uid="{48C9F41C-049C-4190-9A2B-D199E45B83EF}"/>
    <cellStyle name="计算 5 2 7 4" xfId="19870" xr:uid="{D0859C61-A990-42E3-8928-39DC5114B8D9}"/>
    <cellStyle name="计算 5 2 8" xfId="10381" xr:uid="{E0159636-868D-42D2-91FE-ADA29B2AAD1F}"/>
    <cellStyle name="计算 5 2 8 2" xfId="30588" xr:uid="{96C239D3-E204-4123-BC0B-594F67762B20}"/>
    <cellStyle name="计算 5 2 8 3" xfId="40364" xr:uid="{983F146D-C2BC-4C55-A004-D511A3C8A386}"/>
    <cellStyle name="计算 5 2 8 4" xfId="20396" xr:uid="{FE65DA63-4553-4BA7-B0DF-5F09900E85AD}"/>
    <cellStyle name="计算 5 2 9" xfId="10891" xr:uid="{54D748C6-285C-4F88-99F1-ABC5586F96BF}"/>
    <cellStyle name="计算 5 2 9 2" xfId="31095" xr:uid="{583B5B94-E501-480F-BA70-E3026C1AA435}"/>
    <cellStyle name="计算 5 2 9 3" xfId="40871" xr:uid="{99DF2EC6-AE77-40B7-BAD1-5E4798E0D3CA}"/>
    <cellStyle name="计算 5 2 9 4" xfId="20903" xr:uid="{9E764AF2-728F-4A19-AA7A-C47025EE45AD}"/>
    <cellStyle name="计算 5 20" xfId="34004" xr:uid="{242585B6-4313-4644-A03A-D077C5CE9FCF}"/>
    <cellStyle name="计算 5 21" xfId="14036" xr:uid="{CC7A7D9A-CAFC-43A4-8AE0-D2F8E8C4139A}"/>
    <cellStyle name="计算 5 3" xfId="6628" xr:uid="{3C182179-A0DD-43EB-BE54-7C48ADDA071F}"/>
    <cellStyle name="计算 5 3 10" xfId="11414" xr:uid="{71B82F03-D2F7-43CD-A9F0-869947827379}"/>
    <cellStyle name="计算 5 3 10 2" xfId="31616" xr:uid="{F10390C8-E556-4BE5-ACCE-A9A76D39690E}"/>
    <cellStyle name="计算 5 3 10 3" xfId="41392" xr:uid="{16B31BEB-6DDE-4D08-AA92-58A5C0EECD95}"/>
    <cellStyle name="计算 5 3 10 4" xfId="21424" xr:uid="{26162256-88D6-45DA-BDBF-25C0EAC129FD}"/>
    <cellStyle name="计算 5 3 11" xfId="11899" xr:uid="{283A897F-E7C1-4972-973B-A5E9962D8841}"/>
    <cellStyle name="计算 5 3 11 2" xfId="32101" xr:uid="{90785322-0835-4196-9447-78D82B0C07A8}"/>
    <cellStyle name="计算 5 3 11 3" xfId="41877" xr:uid="{82EE1C5D-AFB4-4E9D-9EF2-E089C2301AB6}"/>
    <cellStyle name="计算 5 3 11 4" xfId="21909" xr:uid="{B6B2D6A2-8D14-41D8-B697-E608443D79A2}"/>
    <cellStyle name="计算 5 3 12" xfId="12373" xr:uid="{07FC8F6B-0594-494F-A954-4E548BDEAD23}"/>
    <cellStyle name="计算 5 3 12 2" xfId="32574" xr:uid="{A74A73E1-C580-450A-8A90-1B3CDDC109A5}"/>
    <cellStyle name="计算 5 3 12 3" xfId="42350" xr:uid="{2D94C9CA-DA2B-4FB0-9EB3-9C28CF6CCEE1}"/>
    <cellStyle name="计算 5 3 12 4" xfId="22382" xr:uid="{2F446019-67CB-49B2-A929-79DAF1766B53}"/>
    <cellStyle name="计算 5 3 13" xfId="12834" xr:uid="{0ABC5789-FFB6-4E2D-893F-A263868EF330}"/>
    <cellStyle name="计算 5 3 13 2" xfId="33034" xr:uid="{5BBCBBE3-4D98-4903-8044-6A87F7CD5D95}"/>
    <cellStyle name="计算 5 3 13 3" xfId="42810" xr:uid="{2E393012-3AFB-46C7-A1F1-A7639DF8D01A}"/>
    <cellStyle name="计算 5 3 13 4" xfId="22842" xr:uid="{FDFEBA7A-B24F-4790-9D40-E4DF9EEF53FF}"/>
    <cellStyle name="计算 5 3 14" xfId="13293" xr:uid="{D2E621B8-E65F-450D-A155-60E42FB07D9E}"/>
    <cellStyle name="计算 5 3 14 2" xfId="33492" xr:uid="{616F7A5B-F9A0-411C-8193-EAC94259C42C}"/>
    <cellStyle name="计算 5 3 14 3" xfId="43268" xr:uid="{1D476CB9-4E96-4EE6-9446-89AA420CB01C}"/>
    <cellStyle name="计算 5 3 14 4" xfId="23300" xr:uid="{6902B9F9-664D-4FA7-BDEF-A128EC12442F}"/>
    <cellStyle name="计算 5 3 15" xfId="13746" xr:uid="{B7001F98-CEF1-47A4-BFE2-E90B3C2E6DE2}"/>
    <cellStyle name="计算 5 3 15 2" xfId="33943" xr:uid="{D675628F-D42F-4E73-A9E8-63C1F8635163}"/>
    <cellStyle name="计算 5 3 15 3" xfId="43719" xr:uid="{FBCE4753-BF54-4D5D-8F1F-7CF421A96E83}"/>
    <cellStyle name="计算 5 3 15 4" xfId="23751" xr:uid="{8B873EF5-290D-496A-A653-A962160F6181}"/>
    <cellStyle name="计算 5 3 16" xfId="26843" xr:uid="{611001C6-752C-4E1F-A582-02BC31B41449}"/>
    <cellStyle name="计算 5 3 17" xfId="36619" xr:uid="{4411022F-8E72-446E-BD42-DD67EA3BCCF4}"/>
    <cellStyle name="计算 5 3 18" xfId="16651" xr:uid="{530E3F1B-268C-4123-89BE-C60B1344898F}"/>
    <cellStyle name="计算 5 3 2" xfId="7185" xr:uid="{67A38E91-4EF8-42C9-B621-D6D9B302216D}"/>
    <cellStyle name="计算 5 3 2 2" xfId="27399" xr:uid="{1F115F3E-B6B0-4522-AE58-A0660AD7FA7C}"/>
    <cellStyle name="计算 5 3 2 3" xfId="37175" xr:uid="{DE242B02-315B-46BF-9D12-6058387193D6}"/>
    <cellStyle name="计算 5 3 2 4" xfId="17207" xr:uid="{BE131F1D-FD3C-4C3B-B0DA-27574D6D5EF4}"/>
    <cellStyle name="计算 5 3 3" xfId="7734" xr:uid="{F7B59664-98C1-4C2D-8796-83FE9CADC02B}"/>
    <cellStyle name="计算 5 3 3 2" xfId="27948" xr:uid="{9E26946B-A293-4169-A011-8EE836444866}"/>
    <cellStyle name="计算 5 3 3 3" xfId="37724" xr:uid="{CCA17330-F169-41D3-9071-60033825B87F}"/>
    <cellStyle name="计算 5 3 3 4" xfId="17756" xr:uid="{C6918F07-48F2-4D7E-826F-7454D742848A}"/>
    <cellStyle name="计算 5 3 4" xfId="8283" xr:uid="{9883FC17-4A10-4E02-ADC9-C90CA1C753B9}"/>
    <cellStyle name="计算 5 3 4 2" xfId="28495" xr:uid="{550E203E-6C05-4465-B84D-46BE4BEDD7FF}"/>
    <cellStyle name="计算 5 3 4 3" xfId="38271" xr:uid="{C56989B5-A217-4034-B8C0-73ADC0262963}"/>
    <cellStyle name="计算 5 3 4 4" xfId="18303" xr:uid="{E197A72D-F128-4FAD-8697-3568DB2955DD}"/>
    <cellStyle name="计算 5 3 5" xfId="8825" xr:uid="{B5A104EA-933C-4D41-82B6-5E65F28D28C8}"/>
    <cellStyle name="计算 5 3 5 2" xfId="29036" xr:uid="{CC794F4B-F9FC-4D0D-8B63-DD2AE3D48184}"/>
    <cellStyle name="计算 5 3 5 3" xfId="38812" xr:uid="{77C9A6A6-749D-4751-B0F4-D2899C3921D5}"/>
    <cellStyle name="计算 5 3 5 4" xfId="18844" xr:uid="{FFA2CFB8-391E-4FA9-8298-14763B87CAF6}"/>
    <cellStyle name="计算 5 3 6" xfId="9350" xr:uid="{DEFD9F7A-9D90-4578-8DA3-C8123E556C5A}"/>
    <cellStyle name="计算 5 3 6 2" xfId="29559" xr:uid="{1206EB91-E378-4CDB-9662-9513A56D3873}"/>
    <cellStyle name="计算 5 3 6 3" xfId="39335" xr:uid="{50A7C6B0-ACAE-412A-BFF6-BCA06C1056B0}"/>
    <cellStyle name="计算 5 3 6 4" xfId="19367" xr:uid="{76687E47-8320-42AB-ACEA-8B473FE309FA}"/>
    <cellStyle name="计算 5 3 7" xfId="9873" xr:uid="{25752F5F-56F7-4F52-B89A-DBEC435D3A52}"/>
    <cellStyle name="计算 5 3 7 2" xfId="30080" xr:uid="{C9EF2A59-92A9-4033-9591-3EE7A84CD446}"/>
    <cellStyle name="计算 5 3 7 3" xfId="39856" xr:uid="{A280040A-F9D4-4D5F-947E-8CD46B7047A4}"/>
    <cellStyle name="计算 5 3 7 4" xfId="19888" xr:uid="{E9A25AA7-965F-4C50-83B7-79F0C8117650}"/>
    <cellStyle name="计算 5 3 8" xfId="10399" xr:uid="{9177D56D-FAFD-40B6-B1CF-646CB8B4038A}"/>
    <cellStyle name="计算 5 3 8 2" xfId="30606" xr:uid="{5C42F7FB-2842-4742-B57A-942414F758B5}"/>
    <cellStyle name="计算 5 3 8 3" xfId="40382" xr:uid="{6907E548-8DED-4B17-A6C2-A44758F9AE3F}"/>
    <cellStyle name="计算 5 3 8 4" xfId="20414" xr:uid="{D56A9B08-AC49-4549-9D61-76C908F21E9C}"/>
    <cellStyle name="计算 5 3 9" xfId="10909" xr:uid="{626659E4-6141-4971-BDA7-8408C9B2241B}"/>
    <cellStyle name="计算 5 3 9 2" xfId="31113" xr:uid="{88C106BF-BFA0-4FEA-A73C-614BAF4A7FE5}"/>
    <cellStyle name="计算 5 3 9 3" xfId="40889" xr:uid="{57F4CF50-D26B-4BC5-AB58-13F4A15E0843}"/>
    <cellStyle name="计算 5 3 9 4" xfId="20921" xr:uid="{00A41AA5-CFB5-4245-9479-8FE8D972186F}"/>
    <cellStyle name="计算 5 4" xfId="6191" xr:uid="{BEC794E6-129E-4292-BB2E-701351B0A7D7}"/>
    <cellStyle name="计算 5 4 2" xfId="26409" xr:uid="{42936E53-1695-4DCD-83FF-3A100294D73A}"/>
    <cellStyle name="计算 5 4 3" xfId="36185" xr:uid="{31C63727-00F1-4D49-B905-C138F250FD33}"/>
    <cellStyle name="计算 5 4 4" xfId="16217" xr:uid="{6E7A6C4F-091A-4D31-8DCF-23FC0FE7B400}"/>
    <cellStyle name="计算 5 5" xfId="6751" xr:uid="{18FF0470-EF09-474F-B117-2228542B5A2E}"/>
    <cellStyle name="计算 5 5 2" xfId="26965" xr:uid="{BD0D1DF7-950A-4A1D-8B21-57A2B3D9DC93}"/>
    <cellStyle name="计算 5 5 3" xfId="36741" xr:uid="{37D41B03-56CB-4888-9278-62E3E88A0083}"/>
    <cellStyle name="计算 5 5 4" xfId="16773" xr:uid="{32D568F5-A8E9-469E-9D79-A6C82634FD07}"/>
    <cellStyle name="计算 5 6" xfId="7297" xr:uid="{32AD68B9-AA11-493C-8CDC-D97517F281BA}"/>
    <cellStyle name="计算 5 6 2" xfId="27511" xr:uid="{141A4DB2-B268-46AF-9A32-1B258D3E6E9E}"/>
    <cellStyle name="计算 5 6 3" xfId="37287" xr:uid="{F7021093-1166-49D4-8C90-89D959D5CD87}"/>
    <cellStyle name="计算 5 6 4" xfId="17319" xr:uid="{4377BAAF-F1EB-4DEB-9FD2-DE97F225EE80}"/>
    <cellStyle name="计算 5 7" xfId="7847" xr:uid="{E5030221-E09B-429B-B76D-D0CB820F3B5A}"/>
    <cellStyle name="计算 5 7 2" xfId="28059" xr:uid="{10182BDC-ABDF-4A65-9CBD-1EA704F15B0C}"/>
    <cellStyle name="计算 5 7 3" xfId="37835" xr:uid="{5C6D9B20-370E-497F-B818-2CAFCE8BE265}"/>
    <cellStyle name="计算 5 7 4" xfId="17867" xr:uid="{D9D336F2-4EDD-41F8-B99D-600F88566892}"/>
    <cellStyle name="计算 5 8" xfId="8390" xr:uid="{312C3346-0224-4E94-AD1A-90EA50B2490E}"/>
    <cellStyle name="计算 5 8 2" xfId="28601" xr:uid="{6021EC69-32B3-4FCF-907D-1EC5ABA7CDEF}"/>
    <cellStyle name="计算 5 8 3" xfId="38377" xr:uid="{E4CFB7CE-F961-4AB3-A6F9-7A71BF048085}"/>
    <cellStyle name="计算 5 8 4" xfId="18409" xr:uid="{A1EDD366-DE8E-42D7-B338-B354B87EC50F}"/>
    <cellStyle name="计算 5 9" xfId="8916" xr:uid="{D51CB176-D6A7-448A-AFB5-B1DB10569FE3}"/>
    <cellStyle name="计算 5 9 2" xfId="29125" xr:uid="{516FB7E0-5B0D-45BB-8A21-948DB2B741F9}"/>
    <cellStyle name="计算 5 9 3" xfId="38901" xr:uid="{67E76EE0-6E20-4E18-9AE4-B3A6C3322A0E}"/>
    <cellStyle name="计算 5 9 4" xfId="18933" xr:uid="{4AEF7679-65C8-46A8-A0D9-D95044F72937}"/>
    <cellStyle name="计算 6" xfId="23782" xr:uid="{9BE5F176-18BC-4E20-A8D7-CE752CD7E858}"/>
    <cellStyle name="计算 7" xfId="24143" xr:uid="{3ECBD621-5BE9-45D3-BB09-E0DB0B1A643A}"/>
    <cellStyle name="计算 8" xfId="13779" xr:uid="{744FF52A-FB1B-4B91-8521-FA201DAA44EB}"/>
    <cellStyle name="貨幣 [0]" xfId="3451" xr:uid="{11011D41-B4F7-427B-A4F1-FDB96F02E548}"/>
    <cellStyle name="貨幣[0]_1 (2)" xfId="3452" xr:uid="{AED082DA-89F5-4A46-946B-DFB1F7AFAD48}"/>
    <cellStyle name="貨幣_~0034085" xfId="3453" xr:uid="{1185EF8E-59CD-4467-A775-76D371412DBE}"/>
    <cellStyle name="賺詠閣_95" xfId="3454" xr:uid="{83FAAA1F-D8A0-4605-9547-EE94DF394400}"/>
    <cellStyle name="货币[0]_11072" xfId="3455" xr:uid="{251DC0A0-26F4-45DA-94CE-D12F4F327D3B}"/>
    <cellStyle name="货币_11072" xfId="3456" xr:uid="{BCC376EA-C800-46AB-AFA1-36AABCE13D2E}"/>
    <cellStyle name="超级链接" xfId="3457" xr:uid="{5471418B-3A07-44C6-93D7-EC3D39C739BD}"/>
    <cellStyle name="超連結" xfId="3458" xr:uid="{E38EAE55-3225-4785-9BAD-35F44276F84B}"/>
    <cellStyle name="超連結 2" xfId="3459" xr:uid="{5AF5B3B6-A464-40EC-8F33-4AFB1F50ED05}"/>
    <cellStyle name="输入" xfId="554" xr:uid="{670E2C63-3533-4B9E-94E9-E7273F2FDEE3}"/>
    <cellStyle name="输入 2" xfId="593" xr:uid="{5398DE29-38E1-4DEC-BE2B-C589756C6AF7}"/>
    <cellStyle name="输入 2 10" xfId="5691" xr:uid="{76AE5539-6633-41A9-A115-CBA595497B86}"/>
    <cellStyle name="输入 2 10 2" xfId="25920" xr:uid="{53A343C3-A6A6-48AF-8C85-6A4FC14D9468}"/>
    <cellStyle name="输入 2 10 3" xfId="35696" xr:uid="{601D49E9-6E38-41D3-ACE0-5BC1CA70E69A}"/>
    <cellStyle name="输入 2 10 4" xfId="15728" xr:uid="{EC2BF435-3FE3-4610-8529-BEBDEE0C537F}"/>
    <cellStyle name="输入 2 11" xfId="5603" xr:uid="{04051515-9861-4BA2-A8CD-583D91CD0388}"/>
    <cellStyle name="输入 2 11 2" xfId="25832" xr:uid="{FD00D208-6253-4DBC-8B77-CE464AD8A8EC}"/>
    <cellStyle name="输入 2 11 3" xfId="35608" xr:uid="{411FC148-6051-44AB-8EBD-CDE2AAE42999}"/>
    <cellStyle name="输入 2 11 4" xfId="15640" xr:uid="{99BA9909-9A97-40A4-B346-C595D596BA9C}"/>
    <cellStyle name="输入 2 12" xfId="3922" xr:uid="{1524E008-574E-4897-AE00-B7761C9D22AA}"/>
    <cellStyle name="输入 2 12 2" xfId="24192" xr:uid="{380A4BAE-7770-4F2F-ABEB-17A04291FC35}"/>
    <cellStyle name="输入 2 12 3" xfId="33968" xr:uid="{B8649A6B-F0EA-4C15-801B-934AB4BFD319}"/>
    <cellStyle name="输入 2 12 4" xfId="14000" xr:uid="{8BE655CC-1294-4E7E-A2D2-941C61F057DD}"/>
    <cellStyle name="输入 2 13" xfId="8357" xr:uid="{61F4EA5E-0EA8-48F5-850A-234772843D8E}"/>
    <cellStyle name="输入 2 13 2" xfId="28569" xr:uid="{35C17C14-463F-4940-9885-480E1A9582CE}"/>
    <cellStyle name="输入 2 13 3" xfId="38345" xr:uid="{59CDB808-1F45-4E87-8D00-AF21EC72A7AF}"/>
    <cellStyle name="输入 2 13 4" xfId="18377" xr:uid="{D48BC0F3-4D79-4F08-94FB-7895F6F32726}"/>
    <cellStyle name="输入 2 14" xfId="9367" xr:uid="{F1834B62-F7FD-4936-BB26-9820902E847A}"/>
    <cellStyle name="输入 2 14 2" xfId="29576" xr:uid="{AAE2E676-A180-4F4A-88AB-EFCD2CCED2EB}"/>
    <cellStyle name="输入 2 14 3" xfId="39352" xr:uid="{62100898-226A-49E9-8D8C-8174BEE853A9}"/>
    <cellStyle name="输入 2 14 4" xfId="19384" xr:uid="{4569AA4E-31E3-47C1-9218-29E0D8CB11EB}"/>
    <cellStyle name="输入 2 15" xfId="5427" xr:uid="{77100E84-3C41-4B36-ACC9-91D44FAA8EE1}"/>
    <cellStyle name="输入 2 15 2" xfId="25662" xr:uid="{7739ACC4-6A4E-46E6-BF80-B46AF7A6C569}"/>
    <cellStyle name="输入 2 15 3" xfId="35438" xr:uid="{C3DE7ECA-D819-4A07-9CD4-46D1F9B8B684}"/>
    <cellStyle name="输入 2 15 4" xfId="15470" xr:uid="{CCE5CDEA-7207-458E-ACF9-8927B858952D}"/>
    <cellStyle name="输入 2 16" xfId="4112" xr:uid="{1F7F886F-7774-4298-9E94-6AC256A1B0AA}"/>
    <cellStyle name="输入 2 16 2" xfId="24367" xr:uid="{13028053-CCE6-4DB4-ABF1-CFF3F2ED033F}"/>
    <cellStyle name="输入 2 16 3" xfId="34143" xr:uid="{9487A5D1-CBB4-4876-9ACE-FA18B84196C6}"/>
    <cellStyle name="输入 2 16 4" xfId="14175" xr:uid="{87E27B3F-D06E-42EA-B9D8-1DAB0FFC997D}"/>
    <cellStyle name="输入 2 17" xfId="6087" xr:uid="{3F346C8E-3EC8-44E8-9209-2B51731380EC}"/>
    <cellStyle name="输入 2 17 2" xfId="26307" xr:uid="{483965F4-DFC9-4DD6-8FE4-231FEEF35314}"/>
    <cellStyle name="输入 2 17 3" xfId="36083" xr:uid="{32505C66-B3F5-46A3-A76A-76C27CC12BE4}"/>
    <cellStyle name="输入 2 17 4" xfId="16115" xr:uid="{DADD6D0D-9949-49ED-9C02-6A4B6D2A7571}"/>
    <cellStyle name="输入 2 18" xfId="10416" xr:uid="{D7D5591E-326C-4FEA-BBD3-A997289FC55F}"/>
    <cellStyle name="输入 2 18 2" xfId="30621" xr:uid="{325F6A4F-AF4F-466E-91E1-2B9E0E41D436}"/>
    <cellStyle name="输入 2 18 3" xfId="40397" xr:uid="{279B803A-3A8C-42FF-B9EC-117C5BCEA9BD}"/>
    <cellStyle name="输入 2 18 4" xfId="20429" xr:uid="{5A9CBD12-0657-454D-BB3D-FFB3E9B5D2A5}"/>
    <cellStyle name="输入 2 19" xfId="5421" xr:uid="{9E49E9E9-C6C0-4D7E-AFEE-52D4B97DBF9B}"/>
    <cellStyle name="输入 2 19 2" xfId="25656" xr:uid="{B59AFF39-1E42-44D5-8E54-A6F646C2C825}"/>
    <cellStyle name="输入 2 19 3" xfId="35432" xr:uid="{8C5E409E-E00D-4DE5-8324-F6A420DB5A40}"/>
    <cellStyle name="输入 2 19 4" xfId="15464" xr:uid="{43EB0151-4DCC-4009-8D2D-0AD32D549B3C}"/>
    <cellStyle name="输入 2 2" xfId="708" xr:uid="{4E3F2D84-AD2C-4BDE-BE2F-7A6A9A218EBF}"/>
    <cellStyle name="输入 2 2 10" xfId="4271" xr:uid="{33C6FD73-A4B7-47A1-BE7A-E9EA68D263CD}"/>
    <cellStyle name="输入 2 2 10 2" xfId="24522" xr:uid="{982458F9-AC2F-4467-B3BC-6C36CC97A1DD}"/>
    <cellStyle name="输入 2 2 10 3" xfId="34298" xr:uid="{8DAA896A-E990-4FAE-80B9-B318F18E9E58}"/>
    <cellStyle name="输入 2 2 10 4" xfId="14330" xr:uid="{B2FF230A-F27A-4A9D-9B7D-8F3420AD4CE6}"/>
    <cellStyle name="输入 2 2 11" xfId="4716" xr:uid="{3BFCECDE-9D42-437C-99AB-B098EFEE7F3E}"/>
    <cellStyle name="输入 2 2 11 2" xfId="24961" xr:uid="{C0F383CF-15F6-4B52-BC80-8B0AC33C0156}"/>
    <cellStyle name="输入 2 2 11 3" xfId="34737" xr:uid="{2ED4E51F-D764-4BEA-A225-093421F2E0C2}"/>
    <cellStyle name="输入 2 2 11 4" xfId="14769" xr:uid="{3A27CCE3-D63E-425D-B0B7-AFF3FEADDC5C}"/>
    <cellStyle name="输入 2 2 12" xfId="4643" xr:uid="{18160FA0-BBF4-4CDB-9FE5-55C8CA319292}"/>
    <cellStyle name="输入 2 2 12 2" xfId="24889" xr:uid="{79DD4B68-F020-46BA-B563-F1A5AD0B25ED}"/>
    <cellStyle name="输入 2 2 12 3" xfId="34665" xr:uid="{1961A204-0231-445C-B2FE-4E06617EA0FA}"/>
    <cellStyle name="输入 2 2 12 4" xfId="14697" xr:uid="{38D506E7-DF5F-4B01-8D9E-346DD260B4BC}"/>
    <cellStyle name="输入 2 2 13" xfId="5235" xr:uid="{5FE56A7E-730B-46D8-9BBE-F0B3D2887316}"/>
    <cellStyle name="输入 2 2 13 2" xfId="25475" xr:uid="{7C7A1011-3071-439D-9FA1-60077B3ADD59}"/>
    <cellStyle name="输入 2 2 13 3" xfId="35251" xr:uid="{6AC301D9-ABE7-44FF-87B8-7A689A015FDE}"/>
    <cellStyle name="输入 2 2 13 4" xfId="15283" xr:uid="{0C0A7CFD-AD82-4AB7-9960-5DC74AFFF4DE}"/>
    <cellStyle name="输入 2 2 14" xfId="8878" xr:uid="{41774362-5173-475F-A49E-6197CA91906C}"/>
    <cellStyle name="输入 2 2 14 2" xfId="29088" xr:uid="{E33E6352-E8C4-4518-8BEE-A4644EA5A8A7}"/>
    <cellStyle name="输入 2 2 14 3" xfId="38864" xr:uid="{D9D8F62F-65AE-45F1-A92F-34E7BECE634C}"/>
    <cellStyle name="输入 2 2 14 4" xfId="18896" xr:uid="{AD868122-657C-48C6-8FB4-721300143E6A}"/>
    <cellStyle name="输入 2 2 15" xfId="5793" xr:uid="{CE907B07-5274-48E5-9E87-CFEA309CD612}"/>
    <cellStyle name="输入 2 2 15 2" xfId="26020" xr:uid="{C470182C-EAEB-4236-B6A2-B1F888C40F04}"/>
    <cellStyle name="输入 2 2 15 3" xfId="35796" xr:uid="{4605377A-8181-4B94-A75D-F0E689376320}"/>
    <cellStyle name="输入 2 2 15 4" xfId="15828" xr:uid="{2FEEC91F-B6ED-4014-9450-5460AFD40C8F}"/>
    <cellStyle name="输入 2 2 16" xfId="4186" xr:uid="{249BEC5D-8E8F-4D8C-87E5-E5A7D308C718}"/>
    <cellStyle name="输入 2 2 16 2" xfId="24439" xr:uid="{69128269-AD38-42E2-85DE-02927CB92BD3}"/>
    <cellStyle name="输入 2 2 16 3" xfId="34215" xr:uid="{8C721EF5-1C44-4304-B1E7-9D955DDE17E6}"/>
    <cellStyle name="输入 2 2 16 4" xfId="14247" xr:uid="{A51E74FB-584E-4C74-AED9-7FE79A9D2F13}"/>
    <cellStyle name="输入 2 2 17" xfId="10458" xr:uid="{B0EA155D-C4A5-437D-89C3-EEA6FCF131C8}"/>
    <cellStyle name="输入 2 2 17 2" xfId="30663" xr:uid="{027DF04E-0A24-4D42-A9B0-8CD3E9DE82AF}"/>
    <cellStyle name="输入 2 2 17 3" xfId="40439" xr:uid="{7729E26D-1478-4335-BD78-625D7113C110}"/>
    <cellStyle name="输入 2 2 17 4" xfId="20471" xr:uid="{9776EA86-E7F6-4B9A-B95F-55390016C25A}"/>
    <cellStyle name="输入 2 2 18" xfId="5574" xr:uid="{4C214146-09CE-4F93-99C9-92D0BF813B46}"/>
    <cellStyle name="输入 2 2 18 2" xfId="25804" xr:uid="{2741CB8E-9BE8-48FF-A24A-AD7530FB2921}"/>
    <cellStyle name="输入 2 2 18 3" xfId="35580" xr:uid="{545D306B-C196-412D-ABAE-45CEA49CC91E}"/>
    <cellStyle name="输入 2 2 18 4" xfId="15612" xr:uid="{DD550EB6-FFA4-445A-AB61-BEEAA85415F1}"/>
    <cellStyle name="输入 2 2 19" xfId="23831" xr:uid="{40793D35-2462-4E59-9DB3-EE05E22CE254}"/>
    <cellStyle name="输入 2 2 2" xfId="6269" xr:uid="{D140DC2C-550C-435C-9BB3-6994AC955AC2}"/>
    <cellStyle name="输入 2 2 2 10" xfId="11056" xr:uid="{5730F860-D7DB-4EDB-A80C-8A34ED271597}"/>
    <cellStyle name="输入 2 2 2 10 2" xfId="31258" xr:uid="{9D0AFCC4-F794-4091-AAD0-C35173B358D0}"/>
    <cellStyle name="输入 2 2 2 10 3" xfId="41034" xr:uid="{A476916C-D2B0-4655-A3A7-35468DAC2D36}"/>
    <cellStyle name="输入 2 2 2 10 4" xfId="21066" xr:uid="{D54461DE-0792-42CE-800F-380720B81189}"/>
    <cellStyle name="输入 2 2 2 11" xfId="11542" xr:uid="{FCCD3EDD-2386-4C4F-A67D-07F85865ED5C}"/>
    <cellStyle name="输入 2 2 2 11 2" xfId="31744" xr:uid="{16EA0B8B-22EB-44D6-8D17-FEFAE3675E25}"/>
    <cellStyle name="输入 2 2 2 11 3" xfId="41520" xr:uid="{1D393069-CFA2-498E-BE57-30D21A738700}"/>
    <cellStyle name="输入 2 2 2 11 4" xfId="21552" xr:uid="{4EC0EAF0-6271-46A3-95E6-064E713EB92A}"/>
    <cellStyle name="输入 2 2 2 12" xfId="12016" xr:uid="{6D9DDF5D-82F3-4D83-B5D5-69350630F070}"/>
    <cellStyle name="输入 2 2 2 12 2" xfId="32217" xr:uid="{91ADF00A-EC35-4F8F-957A-81CD3729BE12}"/>
    <cellStyle name="输入 2 2 2 12 3" xfId="41993" xr:uid="{92B2E274-CA3A-4E2D-AC01-81F02BD6FF0A}"/>
    <cellStyle name="输入 2 2 2 12 4" xfId="22025" xr:uid="{1F297B45-DCAA-4A63-AE48-09DAB378AC51}"/>
    <cellStyle name="输入 2 2 2 13" xfId="12477" xr:uid="{3F553951-8042-4AD4-A3A7-89EDF9BFD07D}"/>
    <cellStyle name="输入 2 2 2 13 2" xfId="32677" xr:uid="{17B15630-3B02-4074-A8A8-394A7FB93758}"/>
    <cellStyle name="输入 2 2 2 13 3" xfId="42453" xr:uid="{6A7525E8-9A11-4742-9E3C-AF35C14EBF49}"/>
    <cellStyle name="输入 2 2 2 13 4" xfId="22485" xr:uid="{053D37FB-5B72-47FA-9485-86FD85C042CC}"/>
    <cellStyle name="输入 2 2 2 14" xfId="12937" xr:uid="{FE9F1A9F-5E68-4F8C-8F0E-83C76333C039}"/>
    <cellStyle name="输入 2 2 2 14 2" xfId="33136" xr:uid="{D136D220-FBC5-4955-AE61-5C126F9A6FBA}"/>
    <cellStyle name="输入 2 2 2 14 3" xfId="42912" xr:uid="{4BEE3241-B460-454E-8700-597165818DE5}"/>
    <cellStyle name="输入 2 2 2 14 4" xfId="22944" xr:uid="{003BBD45-527D-4CBE-AB92-773B35F81C71}"/>
    <cellStyle name="输入 2 2 2 15" xfId="13390" xr:uid="{5EDDE0BF-D639-479A-A271-A9DFB420AFC7}"/>
    <cellStyle name="输入 2 2 2 15 2" xfId="33587" xr:uid="{E9BF7AFD-9610-426A-971F-1DFDE97D2BE2}"/>
    <cellStyle name="输入 2 2 2 15 3" xfId="43363" xr:uid="{CF96B6C4-0A3D-4FC3-9979-A382C56A1CD6}"/>
    <cellStyle name="输入 2 2 2 15 4" xfId="23395" xr:uid="{133C322C-6311-4AC0-A06E-C41309005746}"/>
    <cellStyle name="输入 2 2 2 16" xfId="26487" xr:uid="{4A10B9DE-69B5-4D79-8398-A30E1904E959}"/>
    <cellStyle name="输入 2 2 2 17" xfId="36263" xr:uid="{4DD1C5E8-DC5C-4F5F-84BA-7CC2A5A2114E}"/>
    <cellStyle name="输入 2 2 2 18" xfId="16295" xr:uid="{4FD3619F-384F-4ED6-8A77-45A325207046}"/>
    <cellStyle name="输入 2 2 2 2" xfId="6828" xr:uid="{2AF99C37-E7E5-4038-B1D9-56F402B75E4D}"/>
    <cellStyle name="输入 2 2 2 2 2" xfId="27042" xr:uid="{9337F4F6-7353-4288-A641-F08FC1D14F98}"/>
    <cellStyle name="输入 2 2 2 2 3" xfId="36818" xr:uid="{870E415C-817B-4372-A54B-2A96D62C1CE4}"/>
    <cellStyle name="输入 2 2 2 2 4" xfId="16850" xr:uid="{6AA95823-2A1B-4A02-8BC9-DC265330B3B7}"/>
    <cellStyle name="输入 2 2 2 3" xfId="7375" xr:uid="{57FEC334-5FFD-49F7-AC23-206BDAFE3EEA}"/>
    <cellStyle name="输入 2 2 2 3 2" xfId="27589" xr:uid="{61B4D60D-EFA7-4607-B3C0-C7CD14A878C1}"/>
    <cellStyle name="输入 2 2 2 3 3" xfId="37365" xr:uid="{FD2560AF-0CD0-49B0-B081-8436CA06F83F}"/>
    <cellStyle name="输入 2 2 2 3 4" xfId="17397" xr:uid="{4213E3E0-1C6C-4E67-8F0C-5FFC40C5A234}"/>
    <cellStyle name="输入 2 2 2 4" xfId="7925" xr:uid="{46E26536-E784-49AF-84D6-272CD5BEC092}"/>
    <cellStyle name="输入 2 2 2 4 2" xfId="28137" xr:uid="{29701E78-C2FB-4B67-A282-E50AD074CA8E}"/>
    <cellStyle name="输入 2 2 2 4 3" xfId="37913" xr:uid="{FC3DBEE9-135F-467F-ACDA-1CBD1E8CE440}"/>
    <cellStyle name="输入 2 2 2 4 4" xfId="17945" xr:uid="{5CE3E1C1-4C3E-4437-9D4C-9D8FC124B6FC}"/>
    <cellStyle name="输入 2 2 2 5" xfId="8467" xr:uid="{5C7B3863-D5D6-4FB3-9D5B-8CB3AA4EA5BD}"/>
    <cellStyle name="输入 2 2 2 5 2" xfId="28678" xr:uid="{BDDE4C39-3CA4-4AAC-8887-CDAEB367BBE3}"/>
    <cellStyle name="输入 2 2 2 5 3" xfId="38454" xr:uid="{3995C2E9-52D2-4B2A-8697-36860645562E}"/>
    <cellStyle name="输入 2 2 2 5 4" xfId="18486" xr:uid="{5ACD4175-1E29-41BA-9EA3-A54048D303C4}"/>
    <cellStyle name="输入 2 2 2 6" xfId="8993" xr:uid="{3C795070-844F-4E2F-A35C-5742DBE62DB5}"/>
    <cellStyle name="输入 2 2 2 6 2" xfId="29202" xr:uid="{F3754F33-EAD6-41CA-90AC-1AEFDBB258B0}"/>
    <cellStyle name="输入 2 2 2 6 3" xfId="38978" xr:uid="{3F656F77-D43B-4950-B726-06D239BCDB01}"/>
    <cellStyle name="输入 2 2 2 6 4" xfId="19010" xr:uid="{2A76A594-18DE-4278-85BD-BAA0566F8A87}"/>
    <cellStyle name="输入 2 2 2 7" xfId="9517" xr:uid="{3D4F23D7-0DCE-4B84-BBA5-B3291A489BB8}"/>
    <cellStyle name="输入 2 2 2 7 2" xfId="29724" xr:uid="{E2F89F37-4806-45DF-91D6-68AF79D2EEDA}"/>
    <cellStyle name="输入 2 2 2 7 3" xfId="39500" xr:uid="{8A5EF807-EA08-4727-9DB8-39CC32039690}"/>
    <cellStyle name="输入 2 2 2 7 4" xfId="19532" xr:uid="{CE283468-637F-434D-8D7C-201300F62496}"/>
    <cellStyle name="输入 2 2 2 8" xfId="10041" xr:uid="{6C7A1664-2E9A-4CCA-B1AB-E557B3FD75BD}"/>
    <cellStyle name="输入 2 2 2 8 2" xfId="30248" xr:uid="{4F3625CE-B035-4E29-946A-57A33CAF5546}"/>
    <cellStyle name="输入 2 2 2 8 3" xfId="40024" xr:uid="{59A49BD2-4EC2-4545-B940-5DD4152B1601}"/>
    <cellStyle name="输入 2 2 2 8 4" xfId="20056" xr:uid="{113C85FB-FFE7-4A42-8986-1EB578293A1A}"/>
    <cellStyle name="输入 2 2 2 9" xfId="10552" xr:uid="{2D3FC67A-09FC-4C38-B385-2E233507291E}"/>
    <cellStyle name="输入 2 2 2 9 2" xfId="30756" xr:uid="{C2126F76-30FE-4F8A-8D6A-9C561D0B6CF3}"/>
    <cellStyle name="输入 2 2 2 9 3" xfId="40532" xr:uid="{2503AA24-1BDA-47BF-8F2F-B32CD4C5FF8B}"/>
    <cellStyle name="输入 2 2 2 9 4" xfId="20564" xr:uid="{3B1CD281-7E72-4A59-8BBC-0B7F9D24721B}"/>
    <cellStyle name="输入 2 2 20" xfId="24093" xr:uid="{3AF8B70E-FC51-48C8-8D82-229462A6087C}"/>
    <cellStyle name="输入 2 2 21" xfId="13830" xr:uid="{A67210F3-9A27-4AA9-BC13-3AA246CB9570}"/>
    <cellStyle name="输入 2 2 3" xfId="6520" xr:uid="{AEA68C9D-EC6D-42F7-A902-A1A310F22A75}"/>
    <cellStyle name="输入 2 2 3 10" xfId="11307" xr:uid="{B8E8C257-0831-4C2F-9F3A-2952F781A4DB}"/>
    <cellStyle name="输入 2 2 3 10 2" xfId="31509" xr:uid="{6A7B484E-4E1A-44D0-9E03-DA6FCBD2B11F}"/>
    <cellStyle name="输入 2 2 3 10 3" xfId="41285" xr:uid="{A59C92AD-FE16-4A3E-BC3B-A2E96B7FAFD9}"/>
    <cellStyle name="输入 2 2 3 10 4" xfId="21317" xr:uid="{1EDC744C-2CF1-4EA9-8DB8-FB21E31282EC}"/>
    <cellStyle name="输入 2 2 3 11" xfId="11793" xr:uid="{3C5DB45C-8D85-48D6-AF4F-AFC0C864683A}"/>
    <cellStyle name="输入 2 2 3 11 2" xfId="31995" xr:uid="{0D831159-4C27-4450-9359-CB629F70BC9F}"/>
    <cellStyle name="输入 2 2 3 11 3" xfId="41771" xr:uid="{B06E054A-B728-404A-A795-022E90B35EDA}"/>
    <cellStyle name="输入 2 2 3 11 4" xfId="21803" xr:uid="{67EAEA50-B899-443A-B809-CC4544B4E902}"/>
    <cellStyle name="输入 2 2 3 12" xfId="12267" xr:uid="{6218544D-0580-4EC7-A77E-76AF427123DD}"/>
    <cellStyle name="输入 2 2 3 12 2" xfId="32468" xr:uid="{37CF7744-6C00-4B1D-AD0D-717AFBB6F553}"/>
    <cellStyle name="输入 2 2 3 12 3" xfId="42244" xr:uid="{36EFB4B1-F3CF-4237-9324-0E27222A2081}"/>
    <cellStyle name="输入 2 2 3 12 4" xfId="22276" xr:uid="{12A4A4EC-E607-4F13-BBD8-7D01080C588F}"/>
    <cellStyle name="输入 2 2 3 13" xfId="12728" xr:uid="{A11160EE-7100-40D9-8AA4-D207D811C27A}"/>
    <cellStyle name="输入 2 2 3 13 2" xfId="32928" xr:uid="{D0638729-5CB7-45D2-B6BA-DB64272914B0}"/>
    <cellStyle name="输入 2 2 3 13 3" xfId="42704" xr:uid="{8CC578AA-E930-427B-BA41-0B430C95E794}"/>
    <cellStyle name="输入 2 2 3 13 4" xfId="22736" xr:uid="{73CF3A1D-D73A-41B4-8E7F-38E0460B27C6}"/>
    <cellStyle name="输入 2 2 3 14" xfId="13188" xr:uid="{076ABD6A-0749-4CCF-B845-41E839D752C4}"/>
    <cellStyle name="输入 2 2 3 14 2" xfId="33387" xr:uid="{7F1CAC8E-BB24-4A54-B323-1A1039D3E08E}"/>
    <cellStyle name="输入 2 2 3 14 3" xfId="43163" xr:uid="{2A592D72-28EA-4778-B4E3-B1A36A659D36}"/>
    <cellStyle name="输入 2 2 3 14 4" xfId="23195" xr:uid="{1F18E902-D45D-4830-9DC6-05191C68C224}"/>
    <cellStyle name="输入 2 2 3 15" xfId="13641" xr:uid="{DE540F1A-1505-408D-993D-8D4EBC03AF80}"/>
    <cellStyle name="输入 2 2 3 15 2" xfId="33838" xr:uid="{2FB4AD89-D838-4D62-9739-23DDE09F1324}"/>
    <cellStyle name="输入 2 2 3 15 3" xfId="43614" xr:uid="{720FD577-7888-4C4C-A197-26B9168355ED}"/>
    <cellStyle name="输入 2 2 3 15 4" xfId="23646" xr:uid="{6E77F8D6-A0FD-45DE-B7F8-1E1BBFDBA617}"/>
    <cellStyle name="输入 2 2 3 16" xfId="26738" xr:uid="{3D83C86E-420A-4C8B-8980-04DE093D301C}"/>
    <cellStyle name="输入 2 2 3 17" xfId="36514" xr:uid="{2581EC46-4F02-4601-9101-93779C71160E}"/>
    <cellStyle name="输入 2 2 3 18" xfId="16546" xr:uid="{306ECBDA-49B8-4B38-B674-EC928AB4EB2A}"/>
    <cellStyle name="输入 2 2 3 2" xfId="7079" xr:uid="{A3CD1AB3-40DE-48C3-B7C0-584B3D376638}"/>
    <cellStyle name="输入 2 2 3 2 2" xfId="27293" xr:uid="{A3090EDA-2C9C-4AB9-9768-2775CBAF4681}"/>
    <cellStyle name="输入 2 2 3 2 3" xfId="37069" xr:uid="{1F89911D-B768-46C8-BB25-391447251BFD}"/>
    <cellStyle name="输入 2 2 3 2 4" xfId="17101" xr:uid="{9ACA6886-4732-4A30-AED5-2AE2D42A01F3}"/>
    <cellStyle name="输入 2 2 3 3" xfId="7626" xr:uid="{F08C5980-4AE6-4261-9016-94F5CAFD17AA}"/>
    <cellStyle name="输入 2 2 3 3 2" xfId="27840" xr:uid="{9B40A5AE-5781-4BBC-979F-DF7E4C854251}"/>
    <cellStyle name="输入 2 2 3 3 3" xfId="37616" xr:uid="{B179E465-C413-41D6-84FD-88420D8415B0}"/>
    <cellStyle name="输入 2 2 3 3 4" xfId="17648" xr:uid="{1AD6EA9E-7829-47BF-A652-16B9D0196422}"/>
    <cellStyle name="输入 2 2 3 4" xfId="8176" xr:uid="{5B9C332B-71B1-4C9C-80C6-2DF51A33BE20}"/>
    <cellStyle name="输入 2 2 3 4 2" xfId="28388" xr:uid="{3D9E6DC5-AAF8-435C-AD78-33FA11677999}"/>
    <cellStyle name="输入 2 2 3 4 3" xfId="38164" xr:uid="{FDFF92EC-F638-4D5B-A40B-1B371CAC90BC}"/>
    <cellStyle name="输入 2 2 3 4 4" xfId="18196" xr:uid="{29EC9200-5425-4C20-A534-8CA468D01263}"/>
    <cellStyle name="输入 2 2 3 5" xfId="8718" xr:uid="{CE5CC63F-2B26-49E4-9EB4-11CE8B5D5744}"/>
    <cellStyle name="输入 2 2 3 5 2" xfId="28929" xr:uid="{9CC48494-1990-4D90-AE6F-FE84BD0795BD}"/>
    <cellStyle name="输入 2 2 3 5 3" xfId="38705" xr:uid="{E92B3BC5-4D6A-42D9-B299-1AE76431CDA0}"/>
    <cellStyle name="输入 2 2 3 5 4" xfId="18737" xr:uid="{07180380-CC38-4EF3-9397-6CB984692FC0}"/>
    <cellStyle name="输入 2 2 3 6" xfId="9244" xr:uid="{0F2B692D-E6B4-4256-9A62-A51C45E63476}"/>
    <cellStyle name="输入 2 2 3 6 2" xfId="29453" xr:uid="{960FBB33-681C-44A0-BE30-66545DCA24C2}"/>
    <cellStyle name="输入 2 2 3 6 3" xfId="39229" xr:uid="{FCA17502-E680-4934-8EC6-56548141CD9F}"/>
    <cellStyle name="输入 2 2 3 6 4" xfId="19261" xr:uid="{C551903A-AB09-4CD5-A2FC-6818D9DCAB7C}"/>
    <cellStyle name="输入 2 2 3 7" xfId="9768" xr:uid="{92DE72BF-0E22-4F8B-9454-AFAFA6D01D61}"/>
    <cellStyle name="输入 2 2 3 7 2" xfId="29975" xr:uid="{2847B292-5395-4599-9529-DE4625692229}"/>
    <cellStyle name="输入 2 2 3 7 3" xfId="39751" xr:uid="{1F1805E3-1D7B-4CE5-BAB0-2EAD6035F5D1}"/>
    <cellStyle name="输入 2 2 3 7 4" xfId="19783" xr:uid="{A843C300-B14B-456B-8191-B29786454DA9}"/>
    <cellStyle name="输入 2 2 3 8" xfId="10292" xr:uid="{D03AD0C4-AC95-4E07-A367-6E5DA8A0F141}"/>
    <cellStyle name="输入 2 2 3 8 2" xfId="30499" xr:uid="{AA765370-2C34-453E-9B54-0362E8AF9CF2}"/>
    <cellStyle name="输入 2 2 3 8 3" xfId="40275" xr:uid="{87801139-A8B6-4348-BC9F-D1E68F400A3F}"/>
    <cellStyle name="输入 2 2 3 8 4" xfId="20307" xr:uid="{52D5956B-9009-4CD4-92E7-BA6C187D7AD2}"/>
    <cellStyle name="输入 2 2 3 9" xfId="10803" xr:uid="{270EB156-090B-437B-A49D-81DB715C148A}"/>
    <cellStyle name="输入 2 2 3 9 2" xfId="31007" xr:uid="{EB943E6E-903E-4524-BEB6-5486F8DAE28E}"/>
    <cellStyle name="输入 2 2 3 9 3" xfId="40783" xr:uid="{FD8D7AAA-815C-4BA0-9A45-C4378F4CE30E}"/>
    <cellStyle name="输入 2 2 3 9 4" xfId="20815" xr:uid="{B0D408C4-8FF7-4955-A8F3-F6D52E525B90}"/>
    <cellStyle name="输入 2 2 4" xfId="4323" xr:uid="{9E18D159-B19A-4CCB-8212-F09A4C402BD4}"/>
    <cellStyle name="输入 2 2 4 2" xfId="24574" xr:uid="{6D67F492-F5E8-436E-A644-5A8FCC557195}"/>
    <cellStyle name="输入 2 2 4 3" xfId="34350" xr:uid="{164A9FF1-F546-449A-828F-56E2151DC44A}"/>
    <cellStyle name="输入 2 2 4 4" xfId="14382" xr:uid="{FD2FC893-934F-4B3F-9C2E-46F0D8C2FE99}"/>
    <cellStyle name="输入 2 2 5" xfId="5664" xr:uid="{8757A3BE-89D4-4337-96C7-C8C76BE7EEBC}"/>
    <cellStyle name="输入 2 2 5 2" xfId="25893" xr:uid="{80A1BC35-4546-4FCC-B7C1-DEF1F8FE1CD8}"/>
    <cellStyle name="输入 2 2 5 3" xfId="35669" xr:uid="{513D6172-5338-4D47-B902-5858E4722F1A}"/>
    <cellStyle name="输入 2 2 5 4" xfId="15701" xr:uid="{3C788F38-D1B8-426B-90D0-EFFA791D770A}"/>
    <cellStyle name="输入 2 2 6" xfId="3932" xr:uid="{F858EDB3-98B0-499F-97FA-9EE2B44DC5B0}"/>
    <cellStyle name="输入 2 2 6 2" xfId="24201" xr:uid="{F7119BE4-F6CA-409D-BCCE-D9486B407F5E}"/>
    <cellStyle name="输入 2 2 6 3" xfId="33977" xr:uid="{C80ED546-5E21-43C1-8404-EFDEBA30C41B}"/>
    <cellStyle name="输入 2 2 6 4" xfId="14009" xr:uid="{372FC4E0-2418-4F20-BC28-2BC33E9583B9}"/>
    <cellStyle name="输入 2 2 7" xfId="4101" xr:uid="{72160E49-235F-4AF6-9C49-7B0068CBB7F8}"/>
    <cellStyle name="输入 2 2 7 2" xfId="24356" xr:uid="{8BDFBF64-E331-469F-8102-4B908934EF32}"/>
    <cellStyle name="输入 2 2 7 3" xfId="34132" xr:uid="{6213ECE6-3B62-4D68-9CEC-7584C74FBBC5}"/>
    <cellStyle name="输入 2 2 7 4" xfId="14164" xr:uid="{3828BA6D-BF2E-4EB6-BFF1-2FF3FE965732}"/>
    <cellStyle name="输入 2 2 8" xfId="4827" xr:uid="{858600FE-0EAA-4216-B2EE-20407F55A865}"/>
    <cellStyle name="输入 2 2 8 2" xfId="25068" xr:uid="{C66364F7-3242-456E-AD5A-2A1838790B12}"/>
    <cellStyle name="输入 2 2 8 3" xfId="34844" xr:uid="{3A1775D5-BA8E-42FD-8652-BA4B8FF46EAE}"/>
    <cellStyle name="输入 2 2 8 4" xfId="14876" xr:uid="{540A0114-D78D-42FA-B7C3-95D609A97549}"/>
    <cellStyle name="输入 2 2 9" xfId="5281" xr:uid="{2879103C-3D72-446C-8EF1-C36FBC88FF46}"/>
    <cellStyle name="输入 2 2 9 2" xfId="25521" xr:uid="{0E6C4D3C-7293-4A95-8DD3-AF3B429CA62A}"/>
    <cellStyle name="输入 2 2 9 3" xfId="35297" xr:uid="{B25DC7FE-79EE-4E44-83DD-6FDA45F123EE}"/>
    <cellStyle name="输入 2 2 9 4" xfId="15329" xr:uid="{2C974AAA-DE95-46C9-8AA1-3D962D5A118B}"/>
    <cellStyle name="输入 2 20" xfId="4699" xr:uid="{CD84DF3B-13E0-46F6-A5C1-C6241A345F14}"/>
    <cellStyle name="输入 2 20 2" xfId="24944" xr:uid="{48C43FA8-7CCD-418A-A3DC-80067BAD4CB3}"/>
    <cellStyle name="输入 2 20 3" xfId="34720" xr:uid="{CA897841-AC7E-4993-9E68-F326D4B74005}"/>
    <cellStyle name="输入 2 20 4" xfId="14752" xr:uid="{57CB51A0-B418-4125-8307-6D6DD37F6B20}"/>
    <cellStyle name="输入 2 21" xfId="23799" xr:uid="{01D9C69A-386E-47E0-9BE0-2AB00E566DD6}"/>
    <cellStyle name="输入 2 22" xfId="24126" xr:uid="{5A025EAF-69C9-453C-8EA1-A981792E3E6B}"/>
    <cellStyle name="输入 2 23" xfId="13797" xr:uid="{1A68B72E-6553-42BD-B0D2-6A506DE61895}"/>
    <cellStyle name="输入 2 3" xfId="728" xr:uid="{9BC250D5-F9F2-463D-96D7-387415D7F0A8}"/>
    <cellStyle name="输入 2 3 10" xfId="5866" xr:uid="{27CD62A4-D060-4660-8118-CBAEFF75BE53}"/>
    <cellStyle name="输入 2 3 10 2" xfId="26091" xr:uid="{ECD55885-C5B5-4590-9D72-235DE6B34E00}"/>
    <cellStyle name="输入 2 3 10 3" xfId="35867" xr:uid="{D5E4631B-B531-4CBD-808B-8D1E17472D8A}"/>
    <cellStyle name="输入 2 3 10 4" xfId="15899" xr:uid="{89CF2994-37C4-456C-BCE7-7EF125A76772}"/>
    <cellStyle name="输入 2 3 11" xfId="4459" xr:uid="{9AFA5105-CF44-499B-AC39-905F4CA56096}"/>
    <cellStyle name="输入 2 3 11 2" xfId="24709" xr:uid="{4B25806D-8566-4A70-8D4F-A595F52811A7}"/>
    <cellStyle name="输入 2 3 11 3" xfId="34485" xr:uid="{FCF19C90-6712-426D-B2FC-58B102E66C8D}"/>
    <cellStyle name="输入 2 3 11 4" xfId="14517" xr:uid="{C32D031B-3606-4263-AA1E-2E153D354C3C}"/>
    <cellStyle name="输入 2 3 12" xfId="8334" xr:uid="{D0F63FBD-E539-4C9C-A42D-E7EDEB70660D}"/>
    <cellStyle name="输入 2 3 12 2" xfId="28546" xr:uid="{54602FA7-CCF4-46CD-84A8-0FDAB2DFDCD7}"/>
    <cellStyle name="输入 2 3 12 3" xfId="38322" xr:uid="{1E1D3C73-C3AD-4B93-BA8F-83646FBABE6C}"/>
    <cellStyle name="输入 2 3 12 4" xfId="18354" xr:uid="{882A00C2-7CF4-4B0C-8D1C-A38F29710491}"/>
    <cellStyle name="输入 2 3 13" xfId="4707" xr:uid="{DB66CE55-AB3E-443D-98AD-AB8917A490B1}"/>
    <cellStyle name="输入 2 3 13 2" xfId="24952" xr:uid="{1635DEBF-5160-4B2D-863E-D36C85BF1812}"/>
    <cellStyle name="输入 2 3 13 3" xfId="34728" xr:uid="{980473D3-7D43-4192-A713-0B3EE43F08D9}"/>
    <cellStyle name="输入 2 3 13 4" xfId="14760" xr:uid="{BD9AAAEB-3F89-4795-BD7D-207501BFCA8D}"/>
    <cellStyle name="输入 2 3 14" xfId="4509" xr:uid="{B22A1536-5ECF-4D77-BD8E-6F58E397F74A}"/>
    <cellStyle name="输入 2 3 14 2" xfId="24758" xr:uid="{26389FE3-16BF-4939-8847-96C74400CA3B}"/>
    <cellStyle name="输入 2 3 14 3" xfId="34534" xr:uid="{12442106-BADD-4E16-A8E7-CDDD5666C075}"/>
    <cellStyle name="输入 2 3 14 4" xfId="14566" xr:uid="{4F8115C8-9D28-4B59-9072-45CE642F4ED8}"/>
    <cellStyle name="输入 2 3 15" xfId="4877" xr:uid="{1987BA35-0876-4FF5-A458-59D3D388CE74}"/>
    <cellStyle name="输入 2 3 15 2" xfId="25118" xr:uid="{D3C3E894-13B4-4E38-99EA-B1A0EA5BEC88}"/>
    <cellStyle name="输入 2 3 15 3" xfId="34894" xr:uid="{DA753726-61ED-4ED6-A2E8-BCB70E189849}"/>
    <cellStyle name="输入 2 3 15 4" xfId="14926" xr:uid="{0AE5585A-3DDC-453C-A489-EEF36417CFC7}"/>
    <cellStyle name="输入 2 3 16" xfId="7210" xr:uid="{16265246-EF1E-4F87-BB6C-3839DFD21F6F}"/>
    <cellStyle name="输入 2 3 16 2" xfId="27424" xr:uid="{BA4C4FD2-F397-4360-8263-F8A61AA2A06C}"/>
    <cellStyle name="输入 2 3 16 3" xfId="37200" xr:uid="{3CD1F823-298F-47CD-9979-C9D4E0021CAB}"/>
    <cellStyle name="输入 2 3 16 4" xfId="17232" xr:uid="{248F8C4B-3224-4A3A-9E95-1B364919BCCB}"/>
    <cellStyle name="输入 2 3 17" xfId="4408" xr:uid="{9E302EC6-7CF1-49E2-941A-2325634E04DD}"/>
    <cellStyle name="输入 2 3 17 2" xfId="24659" xr:uid="{7AF2507A-08FD-4DAC-A8DC-67C7398D1DD6}"/>
    <cellStyle name="输入 2 3 17 3" xfId="34435" xr:uid="{9DF24DF3-10C7-4928-810E-45C406BAA9B6}"/>
    <cellStyle name="输入 2 3 17 4" xfId="14467" xr:uid="{4A58DA4D-8EF5-4446-8E9A-26D7495CCDFC}"/>
    <cellStyle name="输入 2 3 18" xfId="5538" xr:uid="{BA76A0AB-154B-4194-BBDE-CD94A4DC5DB3}"/>
    <cellStyle name="输入 2 3 18 2" xfId="25769" xr:uid="{2F264020-5B34-4338-975A-0C2BAB2F2FF8}"/>
    <cellStyle name="输入 2 3 18 3" xfId="35545" xr:uid="{ADAF054C-F2D9-4825-A98C-081C9B4E92DA}"/>
    <cellStyle name="输入 2 3 18 4" xfId="15577" xr:uid="{B7C7B5F8-233F-4787-BC65-695C2084464C}"/>
    <cellStyle name="输入 2 3 19" xfId="23851" xr:uid="{A2D30FC6-3B71-4F81-A99B-E985C099E939}"/>
    <cellStyle name="输入 2 3 2" xfId="6289" xr:uid="{5A042E9F-092E-4587-BA39-A792CE872DBB}"/>
    <cellStyle name="输入 2 3 2 10" xfId="11076" xr:uid="{5C077B5E-99C5-48FD-B352-DC4CC5F9445C}"/>
    <cellStyle name="输入 2 3 2 10 2" xfId="31278" xr:uid="{0B12114A-1C38-444F-8C71-F6FF00B4D340}"/>
    <cellStyle name="输入 2 3 2 10 3" xfId="41054" xr:uid="{14FB607C-6FBB-4F0D-8B81-D10FDE84A020}"/>
    <cellStyle name="输入 2 3 2 10 4" xfId="21086" xr:uid="{928C1388-3483-4D6E-AD35-3566E9FA33F7}"/>
    <cellStyle name="输入 2 3 2 11" xfId="11562" xr:uid="{C6EF07AA-9A70-4C77-9EAB-3FBE945DAEBA}"/>
    <cellStyle name="输入 2 3 2 11 2" xfId="31764" xr:uid="{A4AAA61D-AF42-4C60-9335-2D73FFAC716F}"/>
    <cellStyle name="输入 2 3 2 11 3" xfId="41540" xr:uid="{950044AD-FE76-43B3-80BA-DD2F00D91FA9}"/>
    <cellStyle name="输入 2 3 2 11 4" xfId="21572" xr:uid="{D899C87B-F389-4003-A64D-952616D20B3C}"/>
    <cellStyle name="输入 2 3 2 12" xfId="12036" xr:uid="{10D3DF3C-CBD0-4307-B2C0-144B1D83FA56}"/>
    <cellStyle name="输入 2 3 2 12 2" xfId="32237" xr:uid="{E0EA7243-8C2E-446B-BC09-C27859A04804}"/>
    <cellStyle name="输入 2 3 2 12 3" xfId="42013" xr:uid="{9AE7A128-9F4F-4128-AFDB-8456F4F37206}"/>
    <cellStyle name="输入 2 3 2 12 4" xfId="22045" xr:uid="{71EB7459-A294-4950-8774-7A08CC2A7373}"/>
    <cellStyle name="输入 2 3 2 13" xfId="12497" xr:uid="{2A0BFDAA-4FFF-43ED-95B8-B8F6E3FBA78E}"/>
    <cellStyle name="输入 2 3 2 13 2" xfId="32697" xr:uid="{FB192867-09C2-4069-B5E0-475D38B47909}"/>
    <cellStyle name="输入 2 3 2 13 3" xfId="42473" xr:uid="{5026C075-E3A2-4144-93E8-5821D893DAD8}"/>
    <cellStyle name="输入 2 3 2 13 4" xfId="22505" xr:uid="{786A14ED-E589-499F-88C5-8CB0578F3002}"/>
    <cellStyle name="输入 2 3 2 14" xfId="12957" xr:uid="{5748A9C3-1729-46A6-8256-369DC9402DE0}"/>
    <cellStyle name="输入 2 3 2 14 2" xfId="33156" xr:uid="{1B2675EF-6F48-4BFE-968F-857A03E7364F}"/>
    <cellStyle name="输入 2 3 2 14 3" xfId="42932" xr:uid="{AB9F6D92-2951-4288-8496-B5B101002C1B}"/>
    <cellStyle name="输入 2 3 2 14 4" xfId="22964" xr:uid="{AB840CD0-F364-4ABB-B333-DFCF6DF692AD}"/>
    <cellStyle name="输入 2 3 2 15" xfId="13410" xr:uid="{DC947166-DCE8-40AB-9056-CFDDA058DD65}"/>
    <cellStyle name="输入 2 3 2 15 2" xfId="33607" xr:uid="{4CEE3AA6-1E67-4BEE-A32F-5EF9682E8304}"/>
    <cellStyle name="输入 2 3 2 15 3" xfId="43383" xr:uid="{AF0A49F7-9574-4F64-A4F6-64AF866AABCD}"/>
    <cellStyle name="输入 2 3 2 15 4" xfId="23415" xr:uid="{ED21FF6A-9D5D-415E-86E9-6C4FFC8AB8A6}"/>
    <cellStyle name="输入 2 3 2 16" xfId="26507" xr:uid="{C9971C30-3FB1-4738-8DB0-B90EB7BF2672}"/>
    <cellStyle name="输入 2 3 2 17" xfId="36283" xr:uid="{70078BA9-B795-4938-991E-9356CF5C6349}"/>
    <cellStyle name="输入 2 3 2 18" xfId="16315" xr:uid="{148234E9-D841-4938-8AAF-C3CE3FCEB723}"/>
    <cellStyle name="输入 2 3 2 2" xfId="6848" xr:uid="{E445C1AF-2B6D-4D19-B889-F3E39B1D13C0}"/>
    <cellStyle name="输入 2 3 2 2 2" xfId="27062" xr:uid="{C250C32C-14AB-4778-99DD-3092F283869E}"/>
    <cellStyle name="输入 2 3 2 2 3" xfId="36838" xr:uid="{F518BDA9-7213-4BA0-8AE8-FB0A3AE134EA}"/>
    <cellStyle name="输入 2 3 2 2 4" xfId="16870" xr:uid="{C0511638-0846-46B5-A767-76C3B05188B7}"/>
    <cellStyle name="输入 2 3 2 3" xfId="7395" xr:uid="{C4A32EEC-0BBC-4C15-83CA-6972C89B4573}"/>
    <cellStyle name="输入 2 3 2 3 2" xfId="27609" xr:uid="{06FBE1A4-2DAF-4B52-B22D-7F9B0A567E1E}"/>
    <cellStyle name="输入 2 3 2 3 3" xfId="37385" xr:uid="{0EB35737-05AC-4929-992F-1DC88B1F6FEC}"/>
    <cellStyle name="输入 2 3 2 3 4" xfId="17417" xr:uid="{BD998F49-B8A6-4A45-B169-7E5EE8E73575}"/>
    <cellStyle name="输入 2 3 2 4" xfId="7945" xr:uid="{B893BEA5-B262-4EE6-AAF7-6AAF03FF75FC}"/>
    <cellStyle name="输入 2 3 2 4 2" xfId="28157" xr:uid="{3CCA2ED7-8A69-43AE-B330-7B752BEDAF75}"/>
    <cellStyle name="输入 2 3 2 4 3" xfId="37933" xr:uid="{7CF38899-B7BC-40B0-A0B4-4150D2746B7F}"/>
    <cellStyle name="输入 2 3 2 4 4" xfId="17965" xr:uid="{E84CA860-8CF0-4FA7-80D0-121C265988C8}"/>
    <cellStyle name="输入 2 3 2 5" xfId="8487" xr:uid="{B5D3DF44-35FF-425B-AC34-A8E8D07407A7}"/>
    <cellStyle name="输入 2 3 2 5 2" xfId="28698" xr:uid="{A84DA158-39E0-44F2-A24F-4D258EBB5C1C}"/>
    <cellStyle name="输入 2 3 2 5 3" xfId="38474" xr:uid="{F50DB1FC-5D7A-4A96-A230-B4AF7B12D652}"/>
    <cellStyle name="输入 2 3 2 5 4" xfId="18506" xr:uid="{498D81FA-9300-4E6D-8729-E67F5DC00382}"/>
    <cellStyle name="输入 2 3 2 6" xfId="9013" xr:uid="{A8EF2237-59C1-46A7-8451-9EDC2EB02880}"/>
    <cellStyle name="输入 2 3 2 6 2" xfId="29222" xr:uid="{90277481-E726-45C4-BC2D-F6E569548160}"/>
    <cellStyle name="输入 2 3 2 6 3" xfId="38998" xr:uid="{CCF584C6-3441-407A-B4CC-5225F44D404F}"/>
    <cellStyle name="输入 2 3 2 6 4" xfId="19030" xr:uid="{A2E66BC3-307C-48FE-88DC-95A6EF95401E}"/>
    <cellStyle name="输入 2 3 2 7" xfId="9537" xr:uid="{8AD3A3DA-EFAD-4B89-84B0-54DFC7D6728F}"/>
    <cellStyle name="输入 2 3 2 7 2" xfId="29744" xr:uid="{BD26EAB5-F068-478E-BE15-8DB37AC66480}"/>
    <cellStyle name="输入 2 3 2 7 3" xfId="39520" xr:uid="{9A68DEA7-4B98-430A-9A6E-F69BB21E0A64}"/>
    <cellStyle name="输入 2 3 2 7 4" xfId="19552" xr:uid="{B5CEF532-A8BE-409B-B714-D3F138824CBE}"/>
    <cellStyle name="输入 2 3 2 8" xfId="10061" xr:uid="{03F7518E-02AD-4710-AE6D-5061F29269BA}"/>
    <cellStyle name="输入 2 3 2 8 2" xfId="30268" xr:uid="{70EA9995-8492-49F0-BB9F-53B35C11CB11}"/>
    <cellStyle name="输入 2 3 2 8 3" xfId="40044" xr:uid="{6B07C531-FC06-4BD2-838D-632A5B4DCE9E}"/>
    <cellStyle name="输入 2 3 2 8 4" xfId="20076" xr:uid="{C0068F3E-AEB2-41E4-89F1-C88C55132430}"/>
    <cellStyle name="输入 2 3 2 9" xfId="10572" xr:uid="{D9B1E22A-9BFA-4AB3-A281-88F636324084}"/>
    <cellStyle name="输入 2 3 2 9 2" xfId="30776" xr:uid="{37532DA5-C006-4084-AB84-E147C976EEE8}"/>
    <cellStyle name="输入 2 3 2 9 3" xfId="40552" xr:uid="{25307C66-476A-4919-8CA2-7DEB7DF20EB4}"/>
    <cellStyle name="输入 2 3 2 9 4" xfId="20584" xr:uid="{4E22947A-D08A-4707-AE8F-43AFA183B310}"/>
    <cellStyle name="输入 2 3 20" xfId="24073" xr:uid="{94F4D9A9-1383-438B-BEA8-4DD90126E668}"/>
    <cellStyle name="输入 2 3 21" xfId="13850" xr:uid="{BA5D6852-61C4-4579-9D2C-7316C82D60EB}"/>
    <cellStyle name="输入 2 3 3" xfId="6500" xr:uid="{230FF3C5-95E5-4A1E-85FC-C573A60E065D}"/>
    <cellStyle name="输入 2 3 3 10" xfId="11287" xr:uid="{CF8C1959-9DA3-4A90-A4BB-9887ACFC269D}"/>
    <cellStyle name="输入 2 3 3 10 2" xfId="31489" xr:uid="{86E11FB3-4467-4126-AA07-1FD7A8301087}"/>
    <cellStyle name="输入 2 3 3 10 3" xfId="41265" xr:uid="{B9CD2C6B-BE43-45CA-8C52-6CF8FFFF18E2}"/>
    <cellStyle name="输入 2 3 3 10 4" xfId="21297" xr:uid="{012779FF-69E6-4E6B-8BFD-AB8EA1CABED2}"/>
    <cellStyle name="输入 2 3 3 11" xfId="11773" xr:uid="{606A1300-3B38-4FB5-9CF7-E28911E92D51}"/>
    <cellStyle name="输入 2 3 3 11 2" xfId="31975" xr:uid="{628DAFE5-AF88-4F02-A2A5-48C681BE1758}"/>
    <cellStyle name="输入 2 3 3 11 3" xfId="41751" xr:uid="{888D09F9-1D61-4F1F-BF24-0B37773CA507}"/>
    <cellStyle name="输入 2 3 3 11 4" xfId="21783" xr:uid="{81C04E19-3425-4D20-ADAC-476EB6374DD2}"/>
    <cellStyle name="输入 2 3 3 12" xfId="12247" xr:uid="{D985C969-211F-46B0-A108-0505CA74D789}"/>
    <cellStyle name="输入 2 3 3 12 2" xfId="32448" xr:uid="{A7EC92E0-BE86-4F69-BB68-25D4CC221FFB}"/>
    <cellStyle name="输入 2 3 3 12 3" xfId="42224" xr:uid="{8A05B09B-0967-49E1-818F-E56BD292D180}"/>
    <cellStyle name="输入 2 3 3 12 4" xfId="22256" xr:uid="{BE4947C4-D75E-406F-AF32-D13404769E8B}"/>
    <cellStyle name="输入 2 3 3 13" xfId="12708" xr:uid="{BB5EFEC8-E0CE-4D5A-AEA9-68D7C6385C37}"/>
    <cellStyle name="输入 2 3 3 13 2" xfId="32908" xr:uid="{FE999162-9281-495C-BAC2-DFAD1581C6F3}"/>
    <cellStyle name="输入 2 3 3 13 3" xfId="42684" xr:uid="{9545B2CB-A6E9-483A-A376-243E1B01C195}"/>
    <cellStyle name="输入 2 3 3 13 4" xfId="22716" xr:uid="{2CB36010-E1A8-42BD-A30F-855BA519A402}"/>
    <cellStyle name="输入 2 3 3 14" xfId="13168" xr:uid="{2DA0773C-291E-4FE2-8058-5419E466F299}"/>
    <cellStyle name="输入 2 3 3 14 2" xfId="33367" xr:uid="{A6F60961-D0F2-4854-8030-8B6FB99ACAA9}"/>
    <cellStyle name="输入 2 3 3 14 3" xfId="43143" xr:uid="{9B89BEF5-F088-4E50-8B4C-FAFA6037C73B}"/>
    <cellStyle name="输入 2 3 3 14 4" xfId="23175" xr:uid="{317DCF7A-1620-438A-899F-7B0EC9C14BE6}"/>
    <cellStyle name="输入 2 3 3 15" xfId="13621" xr:uid="{96D9EE0B-CCC0-4F11-AC82-5D1B471B12CF}"/>
    <cellStyle name="输入 2 3 3 15 2" xfId="33818" xr:uid="{3F22761D-5F0A-4264-B8B2-A63B48895C7E}"/>
    <cellStyle name="输入 2 3 3 15 3" xfId="43594" xr:uid="{A50026DD-75CC-45A6-BC6E-8B44FD679788}"/>
    <cellStyle name="输入 2 3 3 15 4" xfId="23626" xr:uid="{2594A535-5877-4077-A8F7-30B93B233CAD}"/>
    <cellStyle name="输入 2 3 3 16" xfId="26718" xr:uid="{2D334FE2-55B4-4160-8D75-1C63C67968AF}"/>
    <cellStyle name="输入 2 3 3 17" xfId="36494" xr:uid="{FB7EC767-C88F-4865-AF66-098437A04BF9}"/>
    <cellStyle name="输入 2 3 3 18" xfId="16526" xr:uid="{20024B70-2236-449D-A028-E3CDE13480CF}"/>
    <cellStyle name="输入 2 3 3 2" xfId="7059" xr:uid="{670AC66A-4013-4CEB-8EE7-DFF388B1EC4F}"/>
    <cellStyle name="输入 2 3 3 2 2" xfId="27273" xr:uid="{4F2D558B-1F5B-4C48-AE8F-A6DD1DA6DAE9}"/>
    <cellStyle name="输入 2 3 3 2 3" xfId="37049" xr:uid="{1431B06B-276F-430D-AF6A-1C9EB807D798}"/>
    <cellStyle name="输入 2 3 3 2 4" xfId="17081" xr:uid="{518B2BA9-FD21-4828-82A4-033C0636945D}"/>
    <cellStyle name="输入 2 3 3 3" xfId="7606" xr:uid="{19563803-5ADA-4705-9250-3D6B3E219781}"/>
    <cellStyle name="输入 2 3 3 3 2" xfId="27820" xr:uid="{0CE783F3-7D6F-4186-9F6B-E6956B775E8F}"/>
    <cellStyle name="输入 2 3 3 3 3" xfId="37596" xr:uid="{FE246EBE-414F-44B0-A3DD-A948B3A222CB}"/>
    <cellStyle name="输入 2 3 3 3 4" xfId="17628" xr:uid="{4F2FE1B3-299D-4208-BAC8-AC420D62E083}"/>
    <cellStyle name="输入 2 3 3 4" xfId="8156" xr:uid="{F6C0C256-FDCC-474A-BFDB-C5C4890A7C95}"/>
    <cellStyle name="输入 2 3 3 4 2" xfId="28368" xr:uid="{0B1DAD6B-F5AC-4521-93F3-B0868976F75B}"/>
    <cellStyle name="输入 2 3 3 4 3" xfId="38144" xr:uid="{6A36D57F-E8EB-4DED-9806-A2537CB7AB51}"/>
    <cellStyle name="输入 2 3 3 4 4" xfId="18176" xr:uid="{21541A93-3A5D-4A56-984D-201B3BD281E5}"/>
    <cellStyle name="输入 2 3 3 5" xfId="8698" xr:uid="{A44D7145-CB09-4E51-B746-86674D2C2573}"/>
    <cellStyle name="输入 2 3 3 5 2" xfId="28909" xr:uid="{4DBF7AE6-61CB-4F2B-8890-F4684CD84D1D}"/>
    <cellStyle name="输入 2 3 3 5 3" xfId="38685" xr:uid="{DC6208B9-1D3B-4E1D-A5C8-407A3A09C3FE}"/>
    <cellStyle name="输入 2 3 3 5 4" xfId="18717" xr:uid="{006B7E03-327F-49F3-9F9E-2D6E5EAE7C83}"/>
    <cellStyle name="输入 2 3 3 6" xfId="9224" xr:uid="{A0B32E93-F219-4392-B40C-225118BB314C}"/>
    <cellStyle name="输入 2 3 3 6 2" xfId="29433" xr:uid="{D24EDC65-523B-42C6-B4C5-316E44E4CB11}"/>
    <cellStyle name="输入 2 3 3 6 3" xfId="39209" xr:uid="{091289E9-43E9-4BBA-9658-524CE3E98054}"/>
    <cellStyle name="输入 2 3 3 6 4" xfId="19241" xr:uid="{AECFE147-7C9B-4E5F-A0E1-9583B1DF876E}"/>
    <cellStyle name="输入 2 3 3 7" xfId="9748" xr:uid="{F77AC7A4-0E01-45BE-8291-B300513CE354}"/>
    <cellStyle name="输入 2 3 3 7 2" xfId="29955" xr:uid="{D861E98B-B4F4-49F2-8B28-DE3B65973A42}"/>
    <cellStyle name="输入 2 3 3 7 3" xfId="39731" xr:uid="{A6A4B43D-D5A8-4361-BCF4-6231C27A0A16}"/>
    <cellStyle name="输入 2 3 3 7 4" xfId="19763" xr:uid="{43C2D25F-8189-4012-821E-23C37DD8CBCF}"/>
    <cellStyle name="输入 2 3 3 8" xfId="10272" xr:uid="{FD074CBC-47BB-43EE-B7CB-FCA6B72F8413}"/>
    <cellStyle name="输入 2 3 3 8 2" xfId="30479" xr:uid="{BC033BB2-6DE9-4E6F-897B-C1484867D6F0}"/>
    <cellStyle name="输入 2 3 3 8 3" xfId="40255" xr:uid="{97860EC7-D8EB-45B5-A4B6-FCE7BC7B5A78}"/>
    <cellStyle name="输入 2 3 3 8 4" xfId="20287" xr:uid="{882B7F69-0DF5-4B87-905A-1219D67E497A}"/>
    <cellStyle name="输入 2 3 3 9" xfId="10783" xr:uid="{9C111AE5-D77F-4630-BA20-7B0B9BB7D383}"/>
    <cellStyle name="输入 2 3 3 9 2" xfId="30987" xr:uid="{21F90A01-3569-4EB3-825F-309220C18F22}"/>
    <cellStyle name="输入 2 3 3 9 3" xfId="40763" xr:uid="{6D290575-C1B1-42DA-AA3E-CDE488F0C33D}"/>
    <cellStyle name="输入 2 3 3 9 4" xfId="20795" xr:uid="{D4D00052-A176-4004-86F6-D2325F77C20F}"/>
    <cellStyle name="输入 2 3 4" xfId="4343" xr:uid="{62C13312-A2E3-4668-AAAB-A0021399B840}"/>
    <cellStyle name="输入 2 3 4 2" xfId="24594" xr:uid="{6B0CE4F5-C48C-4DA2-8B94-DA08FDBE77AE}"/>
    <cellStyle name="输入 2 3 4 3" xfId="34370" xr:uid="{780B92A1-F919-49DA-8729-62E6B7F0E0CC}"/>
    <cellStyle name="输入 2 3 4 4" xfId="14402" xr:uid="{9C1E5D12-E957-4468-A517-32E1ED17A564}"/>
    <cellStyle name="输入 2 3 5" xfId="5644" xr:uid="{49360E1A-17B8-4C49-B060-2E1D67F9E73C}"/>
    <cellStyle name="输入 2 3 5 2" xfId="25873" xr:uid="{FBEE5FF1-07B2-44B1-9FF5-4F129C3F751C}"/>
    <cellStyle name="输入 2 3 5 3" xfId="35649" xr:uid="{3CCFD6AE-7C08-4183-9E99-A54E35207B23}"/>
    <cellStyle name="输入 2 3 5 4" xfId="15681" xr:uid="{C06866E0-D9CD-414C-8E01-AA014E4CB11B}"/>
    <cellStyle name="输入 2 3 6" xfId="4641" xr:uid="{8D1A5BAB-A1F1-43E4-833E-4BC8F232DAD9}"/>
    <cellStyle name="输入 2 3 6 2" xfId="24887" xr:uid="{B0743ABA-C830-4511-8F9B-EEA8D6FEA397}"/>
    <cellStyle name="输入 2 3 6 3" xfId="34663" xr:uid="{FD0C89BA-C5D9-4FFE-9287-9E2B5F947AD1}"/>
    <cellStyle name="输入 2 3 6 4" xfId="14695" xr:uid="{177AC886-6046-4983-9852-352757A5ACCB}"/>
    <cellStyle name="输入 2 3 7" xfId="5372" xr:uid="{9C913280-10CC-40EF-B3AF-45CE54FAF098}"/>
    <cellStyle name="输入 2 3 7 2" xfId="25609" xr:uid="{E8C2A98D-A9C6-42D6-BADE-ADA55D8C99E6}"/>
    <cellStyle name="输入 2 3 7 3" xfId="35385" xr:uid="{7D07EAFC-95B6-4079-8D2C-BAFC0D281646}"/>
    <cellStyle name="输入 2 3 7 4" xfId="15417" xr:uid="{4DFE91B9-F5B9-4570-B43C-C556D4D6F45B}"/>
    <cellStyle name="输入 2 3 8" xfId="4834" xr:uid="{6A484182-7C8A-472A-BE53-1F6C439D402F}"/>
    <cellStyle name="输入 2 3 8 2" xfId="25075" xr:uid="{303A84E1-BE84-450E-8B2F-E7BBCB4CF5D0}"/>
    <cellStyle name="输入 2 3 8 3" xfId="34851" xr:uid="{39EDBA6A-3B4D-4D03-96AE-228EEF9291A7}"/>
    <cellStyle name="输入 2 3 8 4" xfId="14883" xr:uid="{024549EE-6AB7-48E6-BC6E-FE01BFC1833F}"/>
    <cellStyle name="输入 2 3 9" xfId="5277" xr:uid="{4AFB4419-3383-4313-BA64-B319AD75731D}"/>
    <cellStyle name="输入 2 3 9 2" xfId="25517" xr:uid="{E1A8892B-4A36-446A-827B-815BFE709A89}"/>
    <cellStyle name="输入 2 3 9 3" xfId="35293" xr:uid="{F1DBC5FF-B08C-4056-8708-CE7C7FCCD61E}"/>
    <cellStyle name="输入 2 3 9 4" xfId="15325" xr:uid="{EE24BF31-0A33-41CF-A56C-EF65B4FD791F}"/>
    <cellStyle name="输入 2 4" xfId="6235" xr:uid="{6816657F-04FF-4161-98FC-6D1CE2BB820E}"/>
    <cellStyle name="输入 2 4 10" xfId="11022" xr:uid="{EA78045E-4C2B-45FA-B228-CADA143DA32E}"/>
    <cellStyle name="输入 2 4 10 2" xfId="31224" xr:uid="{2B220F04-7D1A-4915-A9D6-0A33AAEF90FA}"/>
    <cellStyle name="输入 2 4 10 3" xfId="41000" xr:uid="{11F47CA8-7B9C-4034-919F-C45C9E2BC66B}"/>
    <cellStyle name="输入 2 4 10 4" xfId="21032" xr:uid="{681571FB-8F71-4E1C-A038-5381F7E4FA6D}"/>
    <cellStyle name="输入 2 4 11" xfId="11508" xr:uid="{EAB8A8AA-FDC2-44DD-9D62-C2165DBDC202}"/>
    <cellStyle name="输入 2 4 11 2" xfId="31710" xr:uid="{574BE443-1F68-461C-98A1-2DB24172A2E2}"/>
    <cellStyle name="输入 2 4 11 3" xfId="41486" xr:uid="{62D9901D-E8A3-4113-8710-982E75D9A3ED}"/>
    <cellStyle name="输入 2 4 11 4" xfId="21518" xr:uid="{A003F929-C2A0-4B6A-9B88-BA871C50EC4C}"/>
    <cellStyle name="输入 2 4 12" xfId="11982" xr:uid="{2F235764-5A6B-4448-998E-CFBC4CA89246}"/>
    <cellStyle name="输入 2 4 12 2" xfId="32183" xr:uid="{8A770645-D6E6-4944-A646-2B513A8599DA}"/>
    <cellStyle name="输入 2 4 12 3" xfId="41959" xr:uid="{FC4DC409-1461-4AAF-B88C-62B4E5E4C497}"/>
    <cellStyle name="输入 2 4 12 4" xfId="21991" xr:uid="{D2D8DCEB-E834-431D-B47C-BA510DF9E582}"/>
    <cellStyle name="输入 2 4 13" xfId="12443" xr:uid="{52066293-E298-4147-99DC-5621744EBCE8}"/>
    <cellStyle name="输入 2 4 13 2" xfId="32643" xr:uid="{E948A46D-E70D-4DE9-BDDE-C5C27BA45DD6}"/>
    <cellStyle name="输入 2 4 13 3" xfId="42419" xr:uid="{6FDE4645-13F8-4820-8F97-63722F18C47B}"/>
    <cellStyle name="输入 2 4 13 4" xfId="22451" xr:uid="{EC22615F-7E37-4DD3-940D-BC5CDBD4DBED}"/>
    <cellStyle name="输入 2 4 14" xfId="12903" xr:uid="{93861CFD-8803-406E-B241-346504953BE6}"/>
    <cellStyle name="输入 2 4 14 2" xfId="33102" xr:uid="{EF7043F7-55BD-49AA-B994-9729F303BA70}"/>
    <cellStyle name="输入 2 4 14 3" xfId="42878" xr:uid="{7F76BE44-4553-4516-8078-A1B65AA63FA0}"/>
    <cellStyle name="输入 2 4 14 4" xfId="22910" xr:uid="{CEE77CA9-FEE6-4873-9CAC-60BB8255CA6F}"/>
    <cellStyle name="输入 2 4 15" xfId="13356" xr:uid="{C3DF0ED0-DD3F-4266-9FEB-9846B29A89A3}"/>
    <cellStyle name="输入 2 4 15 2" xfId="33553" xr:uid="{8C4AB84C-E82F-4DBC-9B66-B842B0F2B484}"/>
    <cellStyle name="输入 2 4 15 3" xfId="43329" xr:uid="{5B83C7F6-0C52-44E1-ABCB-A419645F8ED1}"/>
    <cellStyle name="输入 2 4 15 4" xfId="23361" xr:uid="{990A7420-82BE-4B35-9345-7DCCC9E4C114}"/>
    <cellStyle name="输入 2 4 16" xfId="26453" xr:uid="{1E632707-5C25-4CFB-B967-05EAF9ED52E5}"/>
    <cellStyle name="输入 2 4 17" xfId="36229" xr:uid="{5C3CC0F0-63D6-4A20-B40E-2974AF408428}"/>
    <cellStyle name="输入 2 4 18" xfId="16261" xr:uid="{3536E6BF-D71B-4F7A-B297-0920AEEDAC03}"/>
    <cellStyle name="输入 2 4 2" xfId="6794" xr:uid="{8C384EE8-40DF-45FA-8A5F-7A67063674EF}"/>
    <cellStyle name="输入 2 4 2 2" xfId="27008" xr:uid="{933CABB8-ED05-4B53-B995-B4ADDBA5EF1E}"/>
    <cellStyle name="输入 2 4 2 3" xfId="36784" xr:uid="{25ECEAE9-94F1-4524-A3AC-910EB7F625BB}"/>
    <cellStyle name="输入 2 4 2 4" xfId="16816" xr:uid="{E447AEA9-7FCA-472E-A14D-0AAB8B476602}"/>
    <cellStyle name="输入 2 4 3" xfId="7341" xr:uid="{8C73A6E8-4200-410E-AD5F-8A9082B6BD8A}"/>
    <cellStyle name="输入 2 4 3 2" xfId="27555" xr:uid="{9DB730EC-BB70-4088-94B2-128ADB81E1A9}"/>
    <cellStyle name="输入 2 4 3 3" xfId="37331" xr:uid="{09CBD3D1-C4ED-44C4-9561-43C6165E605C}"/>
    <cellStyle name="输入 2 4 3 4" xfId="17363" xr:uid="{61320D6B-C1F4-422B-885F-CC11A848DB87}"/>
    <cellStyle name="输入 2 4 4" xfId="7891" xr:uid="{5839CF2D-6B89-417F-8995-5E0D1A6A5B53}"/>
    <cellStyle name="输入 2 4 4 2" xfId="28103" xr:uid="{98E6E442-DE1A-4631-AC5B-E117AFAA3A91}"/>
    <cellStyle name="输入 2 4 4 3" xfId="37879" xr:uid="{9CC72042-6DF5-4939-A96E-D7022F6BECB0}"/>
    <cellStyle name="输入 2 4 4 4" xfId="17911" xr:uid="{29544FA0-D6FC-44CC-8572-03E439D20E92}"/>
    <cellStyle name="输入 2 4 5" xfId="8433" xr:uid="{7C80C18D-8B85-4DC3-9045-1F4FAFDCA8A7}"/>
    <cellStyle name="输入 2 4 5 2" xfId="28644" xr:uid="{3935CF77-D5B3-4B7B-8405-7129606CD48E}"/>
    <cellStyle name="输入 2 4 5 3" xfId="38420" xr:uid="{B78298D0-F4CD-4174-8A96-47411C04B926}"/>
    <cellStyle name="输入 2 4 5 4" xfId="18452" xr:uid="{F5DA43AF-D2AC-4C28-ACD9-3D137514BAD4}"/>
    <cellStyle name="输入 2 4 6" xfId="8959" xr:uid="{031A83B2-697B-4285-992A-16AEDF5A4AF2}"/>
    <cellStyle name="输入 2 4 6 2" xfId="29168" xr:uid="{1518D4A4-0C4F-4122-B927-0C30BCA7E2B6}"/>
    <cellStyle name="输入 2 4 6 3" xfId="38944" xr:uid="{F4EEB21D-294E-4A5D-B79F-D73ABDF5A8E0}"/>
    <cellStyle name="输入 2 4 6 4" xfId="18976" xr:uid="{B653A4BD-C987-46FA-BE65-F3A6AFD5F86F}"/>
    <cellStyle name="输入 2 4 7" xfId="9483" xr:uid="{F0C0DB1D-7220-457D-A7AA-DD9BA21E33BF}"/>
    <cellStyle name="输入 2 4 7 2" xfId="29690" xr:uid="{77DE6D91-9B69-4D67-B96D-E5DC0745026A}"/>
    <cellStyle name="输入 2 4 7 3" xfId="39466" xr:uid="{0B0EFA05-EFD6-4C09-9407-9A8F5E5C5777}"/>
    <cellStyle name="输入 2 4 7 4" xfId="19498" xr:uid="{792492EC-D05C-4508-9AEB-EF0CCAED7AF7}"/>
    <cellStyle name="输入 2 4 8" xfId="10007" xr:uid="{83227E8C-4860-4B7E-B7EC-5B655D20C1C9}"/>
    <cellStyle name="输入 2 4 8 2" xfId="30214" xr:uid="{5E9797B6-DF7D-43CF-991E-D04BC779A66E}"/>
    <cellStyle name="输入 2 4 8 3" xfId="39990" xr:uid="{3257702D-52E7-4F0B-A34B-54D35FEA916E}"/>
    <cellStyle name="输入 2 4 8 4" xfId="20022" xr:uid="{7B17CE19-5BF0-4476-BB48-54AC7CFA399E}"/>
    <cellStyle name="输入 2 4 9" xfId="10518" xr:uid="{5FC611DA-984D-47CB-B8A6-062FEEEF12A0}"/>
    <cellStyle name="输入 2 4 9 2" xfId="30722" xr:uid="{F73199F9-A23B-41BA-B60B-120D8FE85627}"/>
    <cellStyle name="输入 2 4 9 3" xfId="40498" xr:uid="{BB67A9B1-D902-43E4-90BD-DECC7676781A}"/>
    <cellStyle name="输入 2 4 9 4" xfId="20530" xr:uid="{257E590B-2471-41B5-9B88-AF78D7738465}"/>
    <cellStyle name="输入 2 5" xfId="6552" xr:uid="{7AED8184-83BE-4653-A7F1-E497956D11FB}"/>
    <cellStyle name="输入 2 5 10" xfId="11339" xr:uid="{9E20A0E2-8721-4FF9-ADA1-EFCBEB69D152}"/>
    <cellStyle name="输入 2 5 10 2" xfId="31541" xr:uid="{1CA624EA-693E-49A3-BB73-72F380905DB4}"/>
    <cellStyle name="输入 2 5 10 3" xfId="41317" xr:uid="{45772278-C54A-4BD5-A179-BC56F39D0F70}"/>
    <cellStyle name="输入 2 5 10 4" xfId="21349" xr:uid="{9F7A8D4A-3C70-4AB0-AF9E-41635F0B2223}"/>
    <cellStyle name="输入 2 5 11" xfId="11825" xr:uid="{2A223182-A2E4-4926-A86A-C4019660CF35}"/>
    <cellStyle name="输入 2 5 11 2" xfId="32027" xr:uid="{A4244690-CBDB-45C1-92EB-7E02316291BB}"/>
    <cellStyle name="输入 2 5 11 3" xfId="41803" xr:uid="{2B0F404C-60B2-4CF2-BFE0-3F66BD622B47}"/>
    <cellStyle name="输入 2 5 11 4" xfId="21835" xr:uid="{4FC6CF1F-283A-43E0-8CCF-0AF445FE504D}"/>
    <cellStyle name="输入 2 5 12" xfId="12299" xr:uid="{F5DBAC9E-F11F-4BD2-9CF8-62DEC5706E37}"/>
    <cellStyle name="输入 2 5 12 2" xfId="32500" xr:uid="{316E77CC-8E31-40A4-A51D-773E93DC780D}"/>
    <cellStyle name="输入 2 5 12 3" xfId="42276" xr:uid="{A7A68AD0-4F49-4CB4-BA88-727FD838D76C}"/>
    <cellStyle name="输入 2 5 12 4" xfId="22308" xr:uid="{DFE1CFB3-B5DF-4EFF-858F-D842E252F358}"/>
    <cellStyle name="输入 2 5 13" xfId="12760" xr:uid="{75AA1F8B-B2F6-4BE6-8A43-9583C14B0E5C}"/>
    <cellStyle name="输入 2 5 13 2" xfId="32960" xr:uid="{DFA51BBD-3E02-49C7-88FD-E1FD577EC11B}"/>
    <cellStyle name="输入 2 5 13 3" xfId="42736" xr:uid="{4288E39B-AB60-4F91-AF88-11937AA98D0D}"/>
    <cellStyle name="输入 2 5 13 4" xfId="22768" xr:uid="{D53B2599-714F-4367-A8C5-537CA8B1B590}"/>
    <cellStyle name="输入 2 5 14" xfId="13220" xr:uid="{841EDE83-8D26-4C2B-9EEE-D16ECC44A2C1}"/>
    <cellStyle name="输入 2 5 14 2" xfId="33419" xr:uid="{77C5D826-3583-4053-8392-A6FEAF175757}"/>
    <cellStyle name="输入 2 5 14 3" xfId="43195" xr:uid="{141047E2-33A2-4291-9E48-589DE742CCE7}"/>
    <cellStyle name="输入 2 5 14 4" xfId="23227" xr:uid="{12DC8BD7-0380-4E49-A3C8-47BFEBF51C8F}"/>
    <cellStyle name="输入 2 5 15" xfId="13673" xr:uid="{A97E123D-DB6C-4F63-BAC4-1B585C7283ED}"/>
    <cellStyle name="输入 2 5 15 2" xfId="33870" xr:uid="{95312BDE-D8BD-485D-BDA0-274BA32F85CC}"/>
    <cellStyle name="输入 2 5 15 3" xfId="43646" xr:uid="{498A0072-5C6E-4CED-AC64-2C49ECA55A5D}"/>
    <cellStyle name="输入 2 5 15 4" xfId="23678" xr:uid="{F7782B90-F378-4E27-B8C9-CF77950F1B14}"/>
    <cellStyle name="输入 2 5 16" xfId="26770" xr:uid="{D835E7CA-2697-49C7-8C9D-09158EE8C2E7}"/>
    <cellStyle name="输入 2 5 17" xfId="36546" xr:uid="{7282AE9E-B255-4038-BC06-0AF0C4EE1080}"/>
    <cellStyle name="输入 2 5 18" xfId="16578" xr:uid="{3B9F273B-129A-4864-9336-D68F83459C7B}"/>
    <cellStyle name="输入 2 5 2" xfId="7111" xr:uid="{FAAC24E5-FA9A-4824-86A9-82D3F240B749}"/>
    <cellStyle name="输入 2 5 2 2" xfId="27325" xr:uid="{BBEB3F5B-D9C0-4F92-BDD3-98BE416400B9}"/>
    <cellStyle name="输入 2 5 2 3" xfId="37101" xr:uid="{AFF98AF7-94FD-4617-865C-897031C8B212}"/>
    <cellStyle name="输入 2 5 2 4" xfId="17133" xr:uid="{290CEBA0-0EFF-42AF-84E5-6E6FA4616AB2}"/>
    <cellStyle name="输入 2 5 3" xfId="7658" xr:uid="{5FE4E7BC-B59C-402F-A51E-E7E1D98A1B5D}"/>
    <cellStyle name="输入 2 5 3 2" xfId="27872" xr:uid="{EED1E6BE-5A08-49A7-AAD7-9620594CD42B}"/>
    <cellStyle name="输入 2 5 3 3" xfId="37648" xr:uid="{8E02D8D8-C1E1-4181-BD2A-8AE47DE9F863}"/>
    <cellStyle name="输入 2 5 3 4" xfId="17680" xr:uid="{230A52A1-D71F-4F20-9278-466404D56B05}"/>
    <cellStyle name="输入 2 5 4" xfId="8208" xr:uid="{A02923CF-FB1A-4E06-B8B7-F246D1756BF1}"/>
    <cellStyle name="输入 2 5 4 2" xfId="28420" xr:uid="{1C92BA02-01B4-4B57-A8E8-7B3854656B92}"/>
    <cellStyle name="输入 2 5 4 3" xfId="38196" xr:uid="{87A0EC60-057E-4AF1-8338-1E94C58C7876}"/>
    <cellStyle name="输入 2 5 4 4" xfId="18228" xr:uid="{2C1119A6-F241-497A-950D-41BBCE9467C0}"/>
    <cellStyle name="输入 2 5 5" xfId="8750" xr:uid="{EDEADB02-23FF-4C1E-8B12-C50B136F8122}"/>
    <cellStyle name="输入 2 5 5 2" xfId="28961" xr:uid="{5C10DA49-B764-418A-AE3B-C5AB4086D3F8}"/>
    <cellStyle name="输入 2 5 5 3" xfId="38737" xr:uid="{E7DAFCE6-3F45-413A-A389-5463E66E92A0}"/>
    <cellStyle name="输入 2 5 5 4" xfId="18769" xr:uid="{FE6163B3-D781-47A3-8ECB-EB5E034030F4}"/>
    <cellStyle name="输入 2 5 6" xfId="9276" xr:uid="{6E15AD3F-244B-406A-87B5-0D800A3B4454}"/>
    <cellStyle name="输入 2 5 6 2" xfId="29485" xr:uid="{B3B79D3C-D24A-45E0-8010-07C721B29D8D}"/>
    <cellStyle name="输入 2 5 6 3" xfId="39261" xr:uid="{C60E149D-AB1E-4EA8-8CC0-FCF01E99F62C}"/>
    <cellStyle name="输入 2 5 6 4" xfId="19293" xr:uid="{4AB1FB9A-4414-4559-BD64-92BA275F5AC7}"/>
    <cellStyle name="输入 2 5 7" xfId="9800" xr:uid="{F793A534-700D-45F3-969B-54882004BD5C}"/>
    <cellStyle name="输入 2 5 7 2" xfId="30007" xr:uid="{37C0E9AD-7ECD-4DAF-9F88-F44C1C1E1405}"/>
    <cellStyle name="输入 2 5 7 3" xfId="39783" xr:uid="{ED8918D5-F0AF-4EF7-8906-AB608D2EF2E1}"/>
    <cellStyle name="输入 2 5 7 4" xfId="19815" xr:uid="{20A400B1-ABD9-42AF-9073-D5F7EFC1DFB2}"/>
    <cellStyle name="输入 2 5 8" xfId="10324" xr:uid="{1A3E24EC-F829-425A-A353-8AD944209F12}"/>
    <cellStyle name="输入 2 5 8 2" xfId="30531" xr:uid="{AD416A5C-1851-4355-BE18-7FD2F4588CBC}"/>
    <cellStyle name="输入 2 5 8 3" xfId="40307" xr:uid="{078D8A7E-AC2C-433F-BCAA-4211A3579ECB}"/>
    <cellStyle name="输入 2 5 8 4" xfId="20339" xr:uid="{E4DDDCA5-E6A1-454A-8AA5-65433BB7CB6E}"/>
    <cellStyle name="输入 2 5 9" xfId="10835" xr:uid="{DF658B05-3730-4074-8B7E-D07E6C5AC7DF}"/>
    <cellStyle name="输入 2 5 9 2" xfId="31039" xr:uid="{05A744D9-2688-4427-933F-07EE06D0CD65}"/>
    <cellStyle name="输入 2 5 9 3" xfId="40815" xr:uid="{B506B708-30D8-41C1-9934-038EED3A486A}"/>
    <cellStyle name="输入 2 5 9 4" xfId="20847" xr:uid="{1999B9AA-5D9B-4B25-B933-C57F18CF082A}"/>
    <cellStyle name="输入 2 6" xfId="4249" xr:uid="{371C7A7A-A4C9-496B-B393-89660AD74389}"/>
    <cellStyle name="输入 2 6 2" xfId="24500" xr:uid="{6BC7CCC5-7FA2-4E5A-9D97-E38846CDC52D}"/>
    <cellStyle name="输入 2 6 3" xfId="34276" xr:uid="{4E420B51-C5FE-46FE-A395-905E19B87C06}"/>
    <cellStyle name="输入 2 6 4" xfId="14308" xr:uid="{3DE921DF-CF55-4F13-92EB-DE7281E3428F}"/>
    <cellStyle name="输入 2 7" xfId="5740" xr:uid="{133B27F5-83C6-4204-A3A9-B42748FDB2C8}"/>
    <cellStyle name="输入 2 7 2" xfId="25969" xr:uid="{50589A2A-3BEF-4630-9091-B548A4633EA6}"/>
    <cellStyle name="输入 2 7 3" xfId="35745" xr:uid="{E6A88D58-FF2C-4C63-A4F8-BDCE266E8A5C}"/>
    <cellStyle name="输入 2 7 4" xfId="15777" xr:uid="{2BAAC47A-6F0F-425B-BB68-5EE2B1E395C6}"/>
    <cellStyle name="输入 2 8" xfId="4590" xr:uid="{CC48331B-88DF-406D-B640-4BFD04BCF615}"/>
    <cellStyle name="输入 2 8 2" xfId="24837" xr:uid="{0550267B-A9BA-4D48-9939-AF0431ABC416}"/>
    <cellStyle name="输入 2 8 3" xfId="34613" xr:uid="{CA64D52F-8D17-469E-A748-882580263967}"/>
    <cellStyle name="输入 2 8 4" xfId="14645" xr:uid="{F473E054-365D-475C-B27D-8961C5F23227}"/>
    <cellStyle name="输入 2 9" xfId="5860" xr:uid="{9666148F-D2F4-45D1-86FA-79ECE5BEF7C7}"/>
    <cellStyle name="输入 2 9 2" xfId="26085" xr:uid="{C3D4EB04-88E0-46F8-96C4-218B11FAE249}"/>
    <cellStyle name="输入 2 9 3" xfId="35861" xr:uid="{C9B18E6C-6650-475B-926F-1ADCDD403B09}"/>
    <cellStyle name="输入 2 9 4" xfId="15893" xr:uid="{2D8F41AC-7466-4006-AD9F-E0A3352DE12E}"/>
    <cellStyle name="输入 3" xfId="696" xr:uid="{2D11707C-042F-45FA-A1A9-C0C0E076E8B2}"/>
    <cellStyle name="输入 3 10" xfId="5282" xr:uid="{7190322D-56AA-4926-8306-DA23F7A20E30}"/>
    <cellStyle name="输入 3 10 2" xfId="25522" xr:uid="{A682D8D7-B554-48E7-982C-018EDC4EAE45}"/>
    <cellStyle name="输入 3 10 3" xfId="35298" xr:uid="{D6BB2B51-F60C-4117-8AE7-C6BB6BA8AF9C}"/>
    <cellStyle name="输入 3 10 4" xfId="15330" xr:uid="{74A1A963-8D79-47BB-A314-EEAEFEE8368C}"/>
    <cellStyle name="输入 3 11" xfId="4868" xr:uid="{ECEA816A-7A14-4951-998F-9503CDA92741}"/>
    <cellStyle name="输入 3 11 2" xfId="25109" xr:uid="{27686D18-69D7-4F3F-A32E-E548C6106EDE}"/>
    <cellStyle name="输入 3 11 3" xfId="34885" xr:uid="{50612799-1098-4189-99C2-3A8A1BF47C8D}"/>
    <cellStyle name="输入 3 11 4" xfId="14917" xr:uid="{BDE72245-1D04-46B7-98FD-44558351639F}"/>
    <cellStyle name="输入 3 12" xfId="4389" xr:uid="{81C8E124-D847-4CA1-9ED2-441153FF6828}"/>
    <cellStyle name="输入 3 12 2" xfId="24640" xr:uid="{4E656524-3A39-4457-AF62-808684F3683A}"/>
    <cellStyle name="输入 3 12 3" xfId="34416" xr:uid="{44AAB219-DF92-484A-A206-0A6E22003F35}"/>
    <cellStyle name="输入 3 12 4" xfId="14448" xr:uid="{02DF704C-15CB-4BAE-8E9A-56E0EA93B363}"/>
    <cellStyle name="输入 3 13" xfId="4275" xr:uid="{1E16E63F-9B44-4D02-A60A-73F3E072FBD2}"/>
    <cellStyle name="输入 3 13 2" xfId="24526" xr:uid="{E16B2876-3538-41C9-B533-BF4192AC0871}"/>
    <cellStyle name="输入 3 13 3" xfId="34302" xr:uid="{2CB08D5B-5F96-4828-A2B6-81A61C8B76C5}"/>
    <cellStyle name="输入 3 13 4" xfId="14334" xr:uid="{4BB0EDA3-A313-4C08-986B-38021155AA73}"/>
    <cellStyle name="输入 3 14" xfId="4221" xr:uid="{55930310-44E9-47EF-A2E5-266109642319}"/>
    <cellStyle name="输入 3 14 2" xfId="24473" xr:uid="{CCC4EB7E-1783-4DEE-94DF-77299B79513D}"/>
    <cellStyle name="输入 3 14 3" xfId="34249" xr:uid="{51610CBC-E0B5-40A0-B831-63C8BA9EC15F}"/>
    <cellStyle name="输入 3 14 4" xfId="14281" xr:uid="{88F2917B-3672-4309-A0D0-6DD273A72921}"/>
    <cellStyle name="输入 3 15" xfId="4596" xr:uid="{0DDAAAED-B3AD-4B9A-8FC6-790FBF73722F}"/>
    <cellStyle name="输入 3 15 2" xfId="24842" xr:uid="{B2E6F4FA-F7C6-48A5-BC5C-B8771AAACC35}"/>
    <cellStyle name="输入 3 15 3" xfId="34618" xr:uid="{3370A84E-702F-4C48-9568-DD34349B279D}"/>
    <cellStyle name="输入 3 15 4" xfId="14650" xr:uid="{ACF72C80-C1E9-43C9-AC5B-906A1260B437}"/>
    <cellStyle name="输入 3 16" xfId="8846" xr:uid="{FF34B566-9D1F-48D8-AF3B-151CD676D185}"/>
    <cellStyle name="输入 3 16 2" xfId="29057" xr:uid="{E1BE988E-EF6F-4D3D-B624-6571B0F6F546}"/>
    <cellStyle name="输入 3 16 3" xfId="38833" xr:uid="{EE985AC7-006F-42D1-94A7-835A14C27BAF}"/>
    <cellStyle name="输入 3 16 4" xfId="18865" xr:uid="{F497C180-8604-4221-9308-3E30175CA39F}"/>
    <cellStyle name="输入 3 17" xfId="5963" xr:uid="{071EFA72-B742-4A18-872C-11E7CE27169E}"/>
    <cellStyle name="输入 3 17 2" xfId="26186" xr:uid="{A1007F04-8DC2-4650-98BB-E009984AB60B}"/>
    <cellStyle name="输入 3 17 3" xfId="35962" xr:uid="{9DB0AEE0-97FC-4097-B471-A69EF980DC0F}"/>
    <cellStyle name="输入 3 17 4" xfId="15994" xr:uid="{06DB0EC1-D64A-43BA-A5FE-DC03B16E0826}"/>
    <cellStyle name="输入 3 18" xfId="4196" xr:uid="{A68DAB94-50EC-4927-914D-DC5C346D7528}"/>
    <cellStyle name="输入 3 18 2" xfId="24449" xr:uid="{8C2B845C-4098-4484-8B3D-D4EF0121C1A8}"/>
    <cellStyle name="输入 3 18 3" xfId="34225" xr:uid="{1EDC4C09-C4FB-42DF-B12C-A8D642A9D21E}"/>
    <cellStyle name="输入 3 18 4" xfId="14257" xr:uid="{F5334D1C-D944-4BF9-BAA8-E898E5B54EB3}"/>
    <cellStyle name="输入 3 19" xfId="4274" xr:uid="{F5D03B12-8B95-48AC-AB41-2F46C10D9638}"/>
    <cellStyle name="输入 3 19 2" xfId="24525" xr:uid="{DB67E992-4F19-4723-8C6B-953FA135CF2B}"/>
    <cellStyle name="输入 3 19 3" xfId="34301" xr:uid="{FED72E29-1C7A-4280-9FA1-B15045D5C973}"/>
    <cellStyle name="输入 3 19 4" xfId="14333" xr:uid="{91661018-8196-4518-BC75-FC215F33E4EF}"/>
    <cellStyle name="输入 3 2" xfId="717" xr:uid="{94695AA5-2CCC-4532-856D-5C862EB52758}"/>
    <cellStyle name="输入 3 2 10" xfId="5953" xr:uid="{71E0060E-FAC4-4AD1-BBC8-66F34942BDD3}"/>
    <cellStyle name="输入 3 2 10 2" xfId="26176" xr:uid="{58F0E415-9B7A-498C-994B-FA5059308901}"/>
    <cellStyle name="输入 3 2 10 3" xfId="35952" xr:uid="{F224A726-515F-4A00-B252-5C03FDF3967C}"/>
    <cellStyle name="输入 3 2 10 4" xfId="15984" xr:uid="{3590BF20-C39F-4916-9370-63DDC8320F88}"/>
    <cellStyle name="输入 3 2 11" xfId="7240" xr:uid="{057ACC2C-DD57-4AA6-8DFD-68262AB54F99}"/>
    <cellStyle name="输入 3 2 11 2" xfId="27454" xr:uid="{83FEFBA3-EFB0-4D19-9810-2EACCDF7C1AA}"/>
    <cellStyle name="输入 3 2 11 3" xfId="37230" xr:uid="{84A325E2-6FB8-4F3B-8225-E986FB38EA20}"/>
    <cellStyle name="输入 3 2 11 4" xfId="17262" xr:uid="{ECFA21F5-1673-458E-B585-1CD57EF9FF67}"/>
    <cellStyle name="输入 3 2 12" xfId="6734" xr:uid="{989E7A35-17D3-45A8-948C-DF2C06C43444}"/>
    <cellStyle name="输入 3 2 12 2" xfId="26948" xr:uid="{055B39B3-88D0-4F69-956C-1ADC3046F82C}"/>
    <cellStyle name="输入 3 2 12 3" xfId="36724" xr:uid="{F45329F3-2EDB-44E8-A265-B7F622480336}"/>
    <cellStyle name="输入 3 2 12 4" xfId="16756" xr:uid="{326210EF-2EC8-4155-B511-3F6FE74D01A9}"/>
    <cellStyle name="输入 3 2 13" xfId="5925" xr:uid="{B53D9D8B-9C21-4969-9F1F-A92021B13FD9}"/>
    <cellStyle name="输入 3 2 13 2" xfId="26150" xr:uid="{60EE37B8-99C6-4193-A2A5-693DCCEEFA3F}"/>
    <cellStyle name="输入 3 2 13 3" xfId="35926" xr:uid="{388413DD-0266-4568-BA20-EEFDC3130E68}"/>
    <cellStyle name="输入 3 2 13 4" xfId="15958" xr:uid="{BA594959-BBB8-4A2D-81D8-F9811295D8A2}"/>
    <cellStyle name="输入 3 2 14" xfId="8838" xr:uid="{93F66F67-3DC0-4EDB-AD8F-1930D2BA5E98}"/>
    <cellStyle name="输入 3 2 14 2" xfId="29049" xr:uid="{86E2E90C-0570-4381-9EBF-F6604AD1BB73}"/>
    <cellStyle name="输入 3 2 14 3" xfId="38825" xr:uid="{58E81475-C807-441D-A038-B3E2D72C1811}"/>
    <cellStyle name="输入 3 2 14 4" xfId="18857" xr:uid="{B32CA1D5-E8EA-466A-AE2E-3F0D36363AC9}"/>
    <cellStyle name="输入 3 2 15" xfId="7753" xr:uid="{4F8C6359-C63F-4FBE-A368-0E68C90085B0}"/>
    <cellStyle name="输入 3 2 15 2" xfId="27966" xr:uid="{66602611-12E1-4F31-BA78-0804312C0507}"/>
    <cellStyle name="输入 3 2 15 3" xfId="37742" xr:uid="{B8D344BA-29A2-42A6-A6E7-3AC574A459D3}"/>
    <cellStyle name="输入 3 2 15 4" xfId="17774" xr:uid="{EC1DA0E2-1B56-4992-9004-0CCE7260A89F}"/>
    <cellStyle name="输入 3 2 16" xfId="9941" xr:uid="{2A62FD30-2B4B-4086-AC9D-7AB8A4E60D44}"/>
    <cellStyle name="输入 3 2 16 2" xfId="30148" xr:uid="{76252671-5928-4421-A9FB-0CF6631F74D5}"/>
    <cellStyle name="输入 3 2 16 3" xfId="39924" xr:uid="{DE1FC077-DA37-453E-BB06-5E8B32F2A990}"/>
    <cellStyle name="输入 3 2 16 4" xfId="19956" xr:uid="{46BD393F-B2D4-4DE0-B73F-D77902048065}"/>
    <cellStyle name="输入 3 2 17" xfId="4027" xr:uid="{E69A96CF-E0F7-4107-826A-BE66B4B3DF30}"/>
    <cellStyle name="输入 3 2 17 2" xfId="24283" xr:uid="{18A2ABC1-D40D-45B2-9E77-A05BC28652C6}"/>
    <cellStyle name="输入 3 2 17 3" xfId="34059" xr:uid="{56A9F2DE-AC08-422E-9620-24441E274686}"/>
    <cellStyle name="输入 3 2 17 4" xfId="14091" xr:uid="{A262E190-0E9C-4654-BC0E-BA51B78EF426}"/>
    <cellStyle name="输入 3 2 18" xfId="7266" xr:uid="{FA87BB90-F520-4EF4-8D4E-746A6450B8EE}"/>
    <cellStyle name="输入 3 2 18 2" xfId="27480" xr:uid="{F95C9449-43DA-4051-BEB7-E227BD1ADFFE}"/>
    <cellStyle name="输入 3 2 18 3" xfId="37256" xr:uid="{0E575492-9457-4A24-AA02-86BB0F5C2467}"/>
    <cellStyle name="输入 3 2 18 4" xfId="17288" xr:uid="{C5809C64-B954-4018-89D8-448F861F031F}"/>
    <cellStyle name="输入 3 2 19" xfId="23840" xr:uid="{A203AFA7-72F0-45E0-8DB4-65966889933F}"/>
    <cellStyle name="输入 3 2 2" xfId="6278" xr:uid="{4CAAD09F-F156-44DB-B235-6400BAB853A5}"/>
    <cellStyle name="输入 3 2 2 10" xfId="11065" xr:uid="{F07F709A-2BED-4D73-A5E1-653FECBC62A3}"/>
    <cellStyle name="输入 3 2 2 10 2" xfId="31267" xr:uid="{72FB81FD-95B4-4B6A-A5CF-E1D5CBB8AE5A}"/>
    <cellStyle name="输入 3 2 2 10 3" xfId="41043" xr:uid="{7AC27788-890B-4437-AA09-166C71EC7D66}"/>
    <cellStyle name="输入 3 2 2 10 4" xfId="21075" xr:uid="{0B6AEB2C-04A1-4988-B4CA-7D810310A692}"/>
    <cellStyle name="输入 3 2 2 11" xfId="11551" xr:uid="{E255D0E9-E8C8-4035-B461-1B7B69CB2E3A}"/>
    <cellStyle name="输入 3 2 2 11 2" xfId="31753" xr:uid="{1CA61D0D-7DAF-4FD1-8711-2CC27713E0CD}"/>
    <cellStyle name="输入 3 2 2 11 3" xfId="41529" xr:uid="{CACE4D49-7DC1-4620-9F66-C11CF4BEBD3E}"/>
    <cellStyle name="输入 3 2 2 11 4" xfId="21561" xr:uid="{7C3BB976-C356-4626-B744-4B13952810D3}"/>
    <cellStyle name="输入 3 2 2 12" xfId="12025" xr:uid="{301F54A9-8AC4-40B3-BAF1-709AD91B9878}"/>
    <cellStyle name="输入 3 2 2 12 2" xfId="32226" xr:uid="{7C1AF9EF-48C4-4886-8138-321C34D8FB15}"/>
    <cellStyle name="输入 3 2 2 12 3" xfId="42002" xr:uid="{30EED277-F895-4094-9B6E-F94B72FAEA20}"/>
    <cellStyle name="输入 3 2 2 12 4" xfId="22034" xr:uid="{C7077786-1482-4493-94EB-BC0D8E50B00C}"/>
    <cellStyle name="输入 3 2 2 13" xfId="12486" xr:uid="{9540CD74-F652-4EF3-9E72-DDB0592D7F9D}"/>
    <cellStyle name="输入 3 2 2 13 2" xfId="32686" xr:uid="{90FF57E7-1DD7-4D13-971D-261D9F573DB5}"/>
    <cellStyle name="输入 3 2 2 13 3" xfId="42462" xr:uid="{9AE5A363-CA5F-4E57-AE2B-0F553C2B58D1}"/>
    <cellStyle name="输入 3 2 2 13 4" xfId="22494" xr:uid="{FCB7062D-7C2F-401B-B429-6E732BDB99AE}"/>
    <cellStyle name="输入 3 2 2 14" xfId="12946" xr:uid="{C6C2A659-C938-4DB3-9DDA-3CF8A8EFC154}"/>
    <cellStyle name="输入 3 2 2 14 2" xfId="33145" xr:uid="{EEFB0FBD-1413-4A76-9DB7-E84C5EA24A87}"/>
    <cellStyle name="输入 3 2 2 14 3" xfId="42921" xr:uid="{B1AA72F6-490B-488A-B0CC-502715A6DAED}"/>
    <cellStyle name="输入 3 2 2 14 4" xfId="22953" xr:uid="{182E562E-5112-4E13-AA33-04DF03061506}"/>
    <cellStyle name="输入 3 2 2 15" xfId="13399" xr:uid="{C4D9EBD5-791E-4E62-B45A-FABF72C9A95A}"/>
    <cellStyle name="输入 3 2 2 15 2" xfId="33596" xr:uid="{B8B6BB92-5F42-4608-86A5-561E865ED305}"/>
    <cellStyle name="输入 3 2 2 15 3" xfId="43372" xr:uid="{0B0F9D31-130F-483B-8B43-60E3D3BDC774}"/>
    <cellStyle name="输入 3 2 2 15 4" xfId="23404" xr:uid="{FCF61445-470B-4E5E-9D8E-C2C3E57C0BD0}"/>
    <cellStyle name="输入 3 2 2 16" xfId="26496" xr:uid="{0748E1F1-99D4-45F5-B48A-1B5C6C2D675B}"/>
    <cellStyle name="输入 3 2 2 17" xfId="36272" xr:uid="{EAF06C1D-AE2C-438B-8D4F-9B16E4053730}"/>
    <cellStyle name="输入 3 2 2 18" xfId="16304" xr:uid="{5A685F58-BF41-4EB3-A3FD-F61C5C8EBE20}"/>
    <cellStyle name="输入 3 2 2 2" xfId="6837" xr:uid="{090504D3-E63B-4ADA-98FC-12EB63ECE293}"/>
    <cellStyle name="输入 3 2 2 2 2" xfId="27051" xr:uid="{FE07F00F-A529-4364-BFFC-2A9E781D42CC}"/>
    <cellStyle name="输入 3 2 2 2 3" xfId="36827" xr:uid="{55F86FA9-8523-4012-B0E0-A64D5878408B}"/>
    <cellStyle name="输入 3 2 2 2 4" xfId="16859" xr:uid="{F1570B85-024A-4C0D-A25A-507377023D9E}"/>
    <cellStyle name="输入 3 2 2 3" xfId="7384" xr:uid="{87818519-D034-401B-9E23-7D6059F87338}"/>
    <cellStyle name="输入 3 2 2 3 2" xfId="27598" xr:uid="{ACEFF870-998D-4F14-84AA-9B3816668D46}"/>
    <cellStyle name="输入 3 2 2 3 3" xfId="37374" xr:uid="{AEAD6A25-6193-4FD9-870A-AB84B625C7BA}"/>
    <cellStyle name="输入 3 2 2 3 4" xfId="17406" xr:uid="{319D79A5-355E-4A92-8748-B1AFC2B2877F}"/>
    <cellStyle name="输入 3 2 2 4" xfId="7934" xr:uid="{9B15CA2F-E4E7-494B-85B1-FFA1179B38BE}"/>
    <cellStyle name="输入 3 2 2 4 2" xfId="28146" xr:uid="{17CB523B-97CA-41D7-B12B-84B0B7E8CA9F}"/>
    <cellStyle name="输入 3 2 2 4 3" xfId="37922" xr:uid="{D5EAA6F1-D706-47CF-97CC-7F55B623FC0B}"/>
    <cellStyle name="输入 3 2 2 4 4" xfId="17954" xr:uid="{3D138B12-D85A-4ECA-8F62-8D1AB7CC964E}"/>
    <cellStyle name="输入 3 2 2 5" xfId="8476" xr:uid="{53B359F3-03CB-42E8-9781-94F5627BA0C1}"/>
    <cellStyle name="输入 3 2 2 5 2" xfId="28687" xr:uid="{55B6FFB3-71F9-4A0F-8B1D-516D41731C19}"/>
    <cellStyle name="输入 3 2 2 5 3" xfId="38463" xr:uid="{D34D7DFC-F69E-4499-BD35-7450DE140627}"/>
    <cellStyle name="输入 3 2 2 5 4" xfId="18495" xr:uid="{6B454252-43B2-4245-9A7D-901C1F73690E}"/>
    <cellStyle name="输入 3 2 2 6" xfId="9002" xr:uid="{63AD151E-BB82-4CFC-968C-0D4E453F606F}"/>
    <cellStyle name="输入 3 2 2 6 2" xfId="29211" xr:uid="{766E6C38-74DE-49B9-AD0F-1D25131ECF2C}"/>
    <cellStyle name="输入 3 2 2 6 3" xfId="38987" xr:uid="{1942252D-62A3-485A-BC2D-6386B0A119CB}"/>
    <cellStyle name="输入 3 2 2 6 4" xfId="19019" xr:uid="{F7AF5D1C-8652-45C7-8092-DB921E83699B}"/>
    <cellStyle name="输入 3 2 2 7" xfId="9526" xr:uid="{742ACC03-BA21-4A62-970A-3F88D161F2B1}"/>
    <cellStyle name="输入 3 2 2 7 2" xfId="29733" xr:uid="{08FEC28B-FBB7-4936-B485-83CE12D96780}"/>
    <cellStyle name="输入 3 2 2 7 3" xfId="39509" xr:uid="{2D8F4894-E863-404E-B327-D1F4701CE335}"/>
    <cellStyle name="输入 3 2 2 7 4" xfId="19541" xr:uid="{21889EEC-DB18-4682-8B91-95F151BE8698}"/>
    <cellStyle name="输入 3 2 2 8" xfId="10050" xr:uid="{B1D8FBBB-C5FF-41BC-B112-A9C07892F6CE}"/>
    <cellStyle name="输入 3 2 2 8 2" xfId="30257" xr:uid="{FD2F09A1-AB25-4642-971F-FA803769AEBD}"/>
    <cellStyle name="输入 3 2 2 8 3" xfId="40033" xr:uid="{77AE31B6-3838-48EE-BB0A-0F6C81EF0017}"/>
    <cellStyle name="输入 3 2 2 8 4" xfId="20065" xr:uid="{7D519D06-97C1-40A1-BE1A-4DE1F4796DAB}"/>
    <cellStyle name="输入 3 2 2 9" xfId="10561" xr:uid="{02ACA010-B648-40DD-9346-1F86D8C6C088}"/>
    <cellStyle name="输入 3 2 2 9 2" xfId="30765" xr:uid="{36E95ADB-2DD5-4E71-98C0-A83B02A5FCCA}"/>
    <cellStyle name="输入 3 2 2 9 3" xfId="40541" xr:uid="{BDF0A9AC-5758-46B5-A871-28C8F4C0B241}"/>
    <cellStyle name="输入 3 2 2 9 4" xfId="20573" xr:uid="{5A5A2968-0AAB-461F-8C16-6CE5277CFEAD}"/>
    <cellStyle name="输入 3 2 20" xfId="24084" xr:uid="{EE0AC2FD-5B5D-43D3-B236-117E2BA3167F}"/>
    <cellStyle name="输入 3 2 21" xfId="13839" xr:uid="{DF8F48EE-978E-448C-BFFB-5DDD8DB5065A}"/>
    <cellStyle name="输入 3 2 3" xfId="6511" xr:uid="{D1A8C1AE-A63E-4371-B722-ED050A5EA12D}"/>
    <cellStyle name="输入 3 2 3 10" xfId="11298" xr:uid="{487C8F25-2478-49B4-8233-AC904E6DD5BC}"/>
    <cellStyle name="输入 3 2 3 10 2" xfId="31500" xr:uid="{73C8F860-72A7-4D65-B99C-AEF5DEB8710C}"/>
    <cellStyle name="输入 3 2 3 10 3" xfId="41276" xr:uid="{5D1DC068-71F9-40A9-B1C8-4C979A391591}"/>
    <cellStyle name="输入 3 2 3 10 4" xfId="21308" xr:uid="{F66185E5-6D26-4F86-A067-8D83924138F9}"/>
    <cellStyle name="输入 3 2 3 11" xfId="11784" xr:uid="{25B088F8-577A-430E-86B1-039E735CCFD2}"/>
    <cellStyle name="输入 3 2 3 11 2" xfId="31986" xr:uid="{0B742E7B-2171-428E-BFBB-37A7A27373B8}"/>
    <cellStyle name="输入 3 2 3 11 3" xfId="41762" xr:uid="{9804B170-8847-4EC0-A131-59547B7DB1C1}"/>
    <cellStyle name="输入 3 2 3 11 4" xfId="21794" xr:uid="{F57E1F64-1E88-43E7-9D4D-E5F250D9CB6B}"/>
    <cellStyle name="输入 3 2 3 12" xfId="12258" xr:uid="{2B34664F-1969-42B1-B6AE-4EA1F7204D7C}"/>
    <cellStyle name="输入 3 2 3 12 2" xfId="32459" xr:uid="{9FA7B6CE-9252-4811-8398-FFA6CD90AFC1}"/>
    <cellStyle name="输入 3 2 3 12 3" xfId="42235" xr:uid="{9F7C28B4-B84C-4A1E-8C89-939B7B15ECA0}"/>
    <cellStyle name="输入 3 2 3 12 4" xfId="22267" xr:uid="{9F456C87-73C6-4656-B3ED-D0FA00B73D79}"/>
    <cellStyle name="输入 3 2 3 13" xfId="12719" xr:uid="{DB32917B-17EB-4F13-996C-75F609BB902A}"/>
    <cellStyle name="输入 3 2 3 13 2" xfId="32919" xr:uid="{F67277B8-D67A-4B10-A652-65A89C7481CE}"/>
    <cellStyle name="输入 3 2 3 13 3" xfId="42695" xr:uid="{5F7FB581-8512-4A00-B84D-8224B12457D7}"/>
    <cellStyle name="输入 3 2 3 13 4" xfId="22727" xr:uid="{044FAA64-2086-4D80-96AC-6F4B70015B77}"/>
    <cellStyle name="输入 3 2 3 14" xfId="13179" xr:uid="{D149E7D6-B98F-48DC-9408-84F9C0F08186}"/>
    <cellStyle name="输入 3 2 3 14 2" xfId="33378" xr:uid="{EC97A288-4DBB-4276-A611-5D5F7B50CAB9}"/>
    <cellStyle name="输入 3 2 3 14 3" xfId="43154" xr:uid="{8F96FB08-841F-48E8-8B0D-E9BB7E85AC62}"/>
    <cellStyle name="输入 3 2 3 14 4" xfId="23186" xr:uid="{58F5C74E-9F82-4BFC-AFCD-9686F7D5C0A6}"/>
    <cellStyle name="输入 3 2 3 15" xfId="13632" xr:uid="{2899396A-ED6D-4890-829D-F631895456B9}"/>
    <cellStyle name="输入 3 2 3 15 2" xfId="33829" xr:uid="{8F88B962-5D7D-4578-80B2-CE1870910A6C}"/>
    <cellStyle name="输入 3 2 3 15 3" xfId="43605" xr:uid="{48C73B2F-C8DC-497F-992A-9818239D9C29}"/>
    <cellStyle name="输入 3 2 3 15 4" xfId="23637" xr:uid="{A0FFF248-9C05-4D55-A22B-F2B128CE6E6C}"/>
    <cellStyle name="输入 3 2 3 16" xfId="26729" xr:uid="{02FC6351-61F8-4C8A-9AD2-47B7D61D49F5}"/>
    <cellStyle name="输入 3 2 3 17" xfId="36505" xr:uid="{4B23474D-9360-456D-8E98-3B196AF895F4}"/>
    <cellStyle name="输入 3 2 3 18" xfId="16537" xr:uid="{0C7DDECC-E6D5-4F54-9DF8-E03BA29A1C0D}"/>
    <cellStyle name="输入 3 2 3 2" xfId="7070" xr:uid="{FEEFBA50-B8FC-4C93-8813-E845F40D3A9A}"/>
    <cellStyle name="输入 3 2 3 2 2" xfId="27284" xr:uid="{230CF93F-D33B-403C-B700-A585ACC116AE}"/>
    <cellStyle name="输入 3 2 3 2 3" xfId="37060" xr:uid="{D1CBC8C2-4C5E-4962-8A77-1CABD66F2C38}"/>
    <cellStyle name="输入 3 2 3 2 4" xfId="17092" xr:uid="{537ABBE4-1C38-4E8A-B0AC-BC97E4FA4AFD}"/>
    <cellStyle name="输入 3 2 3 3" xfId="7617" xr:uid="{287113C2-40B4-4596-90FC-2CF90AA9C06B}"/>
    <cellStyle name="输入 3 2 3 3 2" xfId="27831" xr:uid="{3D73291D-BDAD-4294-942E-EBE0F7B96E37}"/>
    <cellStyle name="输入 3 2 3 3 3" xfId="37607" xr:uid="{08DC3729-09A2-4709-9DCE-45F17F878368}"/>
    <cellStyle name="输入 3 2 3 3 4" xfId="17639" xr:uid="{626EFF9E-6200-456D-B2EF-97C9920029A2}"/>
    <cellStyle name="输入 3 2 3 4" xfId="8167" xr:uid="{8F0A2A11-DD7E-46BD-A0FE-7715792FD19F}"/>
    <cellStyle name="输入 3 2 3 4 2" xfId="28379" xr:uid="{B1F8CE80-1CFA-4174-BCB7-9842003CE9DB}"/>
    <cellStyle name="输入 3 2 3 4 3" xfId="38155" xr:uid="{80A13EE6-8076-4A69-B752-F0F037EAAF90}"/>
    <cellStyle name="输入 3 2 3 4 4" xfId="18187" xr:uid="{A061AF00-4650-4E9C-BB6A-721E8E60DCB0}"/>
    <cellStyle name="输入 3 2 3 5" xfId="8709" xr:uid="{7B7E8B19-D7DC-42BD-A122-69C0D38C30F8}"/>
    <cellStyle name="输入 3 2 3 5 2" xfId="28920" xr:uid="{552BAF90-A8DB-4B9F-8698-52EBD14AB9D4}"/>
    <cellStyle name="输入 3 2 3 5 3" xfId="38696" xr:uid="{02A8D342-B726-4306-BE8A-FE3502227930}"/>
    <cellStyle name="输入 3 2 3 5 4" xfId="18728" xr:uid="{9EC84E4C-4722-4C17-AB89-2AC4F8BDA771}"/>
    <cellStyle name="输入 3 2 3 6" xfId="9235" xr:uid="{BFBFC1A3-DF6A-43FE-8CE8-63727133D0F4}"/>
    <cellStyle name="输入 3 2 3 6 2" xfId="29444" xr:uid="{2B965469-2400-47A3-AF12-E6F1EC0F77FA}"/>
    <cellStyle name="输入 3 2 3 6 3" xfId="39220" xr:uid="{42B95BE0-55B0-46D2-AE00-15205ABC4D09}"/>
    <cellStyle name="输入 3 2 3 6 4" xfId="19252" xr:uid="{E0CD14CD-5657-4087-B268-128D6B009CF9}"/>
    <cellStyle name="输入 3 2 3 7" xfId="9759" xr:uid="{82B5AF94-6544-48BA-83CF-217B331EC1E5}"/>
    <cellStyle name="输入 3 2 3 7 2" xfId="29966" xr:uid="{B0B5609C-F3E8-4875-9842-29CF0A76EBDB}"/>
    <cellStyle name="输入 3 2 3 7 3" xfId="39742" xr:uid="{86074F53-0B1B-4D4A-A870-D29BEDC896C6}"/>
    <cellStyle name="输入 3 2 3 7 4" xfId="19774" xr:uid="{4F9759A2-CC76-401D-BFD8-0D93CDDE6F5C}"/>
    <cellStyle name="输入 3 2 3 8" xfId="10283" xr:uid="{217FD074-7193-46B0-9094-ED7C18AAA4D8}"/>
    <cellStyle name="输入 3 2 3 8 2" xfId="30490" xr:uid="{8C4FFD58-475D-48C3-9C1D-8843F86C8E87}"/>
    <cellStyle name="输入 3 2 3 8 3" xfId="40266" xr:uid="{CD076305-6073-4A81-AD6B-9DFEC2276017}"/>
    <cellStyle name="输入 3 2 3 8 4" xfId="20298" xr:uid="{3B36C098-E9D1-426A-B092-ECA75D05C323}"/>
    <cellStyle name="输入 3 2 3 9" xfId="10794" xr:uid="{536C1F58-57EC-41C7-B898-E1E34AA2D382}"/>
    <cellStyle name="输入 3 2 3 9 2" xfId="30998" xr:uid="{BFEE6C69-1EEF-4575-809A-1A0A501F43C9}"/>
    <cellStyle name="输入 3 2 3 9 3" xfId="40774" xr:uid="{86B9240E-E023-48C8-B504-01B87BB78528}"/>
    <cellStyle name="输入 3 2 3 9 4" xfId="20806" xr:uid="{B6FF13AC-CD04-41B7-9814-75029A7F7957}"/>
    <cellStyle name="输入 3 2 4" xfId="4332" xr:uid="{49D553C3-DA66-481D-8244-4F610BD68778}"/>
    <cellStyle name="输入 3 2 4 2" xfId="24583" xr:uid="{EFC2DB86-1EEE-4CB7-B900-2220B8DFF576}"/>
    <cellStyle name="输入 3 2 4 3" xfId="34359" xr:uid="{84FDD2C9-5F1B-4310-8F1C-759B7FCDB221}"/>
    <cellStyle name="输入 3 2 4 4" xfId="14391" xr:uid="{72AC24E0-9931-4630-A805-86F1B7F206FE}"/>
    <cellStyle name="输入 3 2 5" xfId="5655" xr:uid="{14E9A45D-FEFD-43A2-AA9D-A4FFC3A2898A}"/>
    <cellStyle name="输入 3 2 5 2" xfId="25884" xr:uid="{B707FF7E-EAF1-4A2F-B486-33F00EA103AA}"/>
    <cellStyle name="输入 3 2 5 3" xfId="35660" xr:uid="{4E40BABE-5914-45D4-B482-440F5A9E99B4}"/>
    <cellStyle name="输入 3 2 5 4" xfId="15692" xr:uid="{FF2D5713-BB02-440F-BF4F-0B5B9593E057}"/>
    <cellStyle name="输入 3 2 6" xfId="4633" xr:uid="{99437CD3-FED1-4770-B1AE-790550679A9F}"/>
    <cellStyle name="输入 3 2 6 2" xfId="24879" xr:uid="{1E6B869B-CB56-4B78-8509-1D5326FD1749}"/>
    <cellStyle name="输入 3 2 6 3" xfId="34655" xr:uid="{85237E62-1FD0-4BCC-A024-4220B8325267}"/>
    <cellStyle name="输入 3 2 6 4" xfId="14687" xr:uid="{0E582A5D-0DA7-4630-8FAB-9DF14EF9DC00}"/>
    <cellStyle name="输入 3 2 7" xfId="5380" xr:uid="{899DB60A-8B7C-4BC2-B857-0DFA055789B7}"/>
    <cellStyle name="输入 3 2 7 2" xfId="25617" xr:uid="{E1E3A884-BD80-4985-9089-6D0F6F2D0B44}"/>
    <cellStyle name="输入 3 2 7 3" xfId="35393" xr:uid="{2A13B819-B9D3-4F2D-A046-0D854BB1C86C}"/>
    <cellStyle name="输入 3 2 7 4" xfId="15425" xr:uid="{FC8713C9-9C29-4317-9BE9-382DCD8FA9AE}"/>
    <cellStyle name="输入 3 2 8" xfId="4832" xr:uid="{863E7EBE-9E04-4FC3-B255-0B94BA5CC990}"/>
    <cellStyle name="输入 3 2 8 2" xfId="25073" xr:uid="{24CB8D02-670D-4A07-8B35-FF86F0E212C7}"/>
    <cellStyle name="输入 3 2 8 3" xfId="34849" xr:uid="{D3DC3FEC-5432-43DE-9FC5-C4E7B695BA7C}"/>
    <cellStyle name="输入 3 2 8 4" xfId="14881" xr:uid="{E1365ACB-1BC3-4AF4-823B-523B39D02DD3}"/>
    <cellStyle name="输入 3 2 9" xfId="4690" xr:uid="{68F99D67-D401-42C5-860B-F3B6FD1228A1}"/>
    <cellStyle name="输入 3 2 9 2" xfId="24935" xr:uid="{0569F109-A4B7-4698-AAC3-43FAEB81A080}"/>
    <cellStyle name="输入 3 2 9 3" xfId="34711" xr:uid="{DB439644-B3FF-4827-9E09-609D781E4FAD}"/>
    <cellStyle name="输入 3 2 9 4" xfId="14743" xr:uid="{E5FB5B35-A33D-43ED-9F52-E7E210DB2A86}"/>
    <cellStyle name="输入 3 20" xfId="23820" xr:uid="{2C169807-A420-425C-8F5B-6D50492CE7E5}"/>
    <cellStyle name="输入 3 21" xfId="24104" xr:uid="{E9DD86BC-80EE-4920-B33D-92D809F243D6}"/>
    <cellStyle name="输入 3 22" xfId="13819" xr:uid="{F237C4AA-3986-49B3-8C27-91A810D86764}"/>
    <cellStyle name="输入 3 3" xfId="6258" xr:uid="{44C07BE2-79B4-45EF-9091-288E54B28D66}"/>
    <cellStyle name="输入 3 3 10" xfId="11045" xr:uid="{955BA6F6-77E5-4BA5-B9D0-C8B692E71416}"/>
    <cellStyle name="输入 3 3 10 2" xfId="31247" xr:uid="{B99E5463-426D-4233-9D48-B9C15BE7A467}"/>
    <cellStyle name="输入 3 3 10 3" xfId="41023" xr:uid="{56BC2FD7-7099-4C8E-975E-BD56EF3D4FEE}"/>
    <cellStyle name="输入 3 3 10 4" xfId="21055" xr:uid="{3E0F3895-EA9B-41F7-8AC2-978AFE08D30F}"/>
    <cellStyle name="输入 3 3 11" xfId="11531" xr:uid="{C4957353-E4FD-49B0-B98B-2EA60C0C9591}"/>
    <cellStyle name="输入 3 3 11 2" xfId="31733" xr:uid="{A799A706-3CF1-43E5-8735-EA313F43AC06}"/>
    <cellStyle name="输入 3 3 11 3" xfId="41509" xr:uid="{9370B8CE-54E3-4059-A39F-CC76E717BB07}"/>
    <cellStyle name="输入 3 3 11 4" xfId="21541" xr:uid="{8F2AED0E-BD46-4560-9399-1AD4190B4969}"/>
    <cellStyle name="输入 3 3 12" xfId="12005" xr:uid="{70293A1E-A421-4F24-94A2-32EE43B9AD0E}"/>
    <cellStyle name="输入 3 3 12 2" xfId="32206" xr:uid="{1D698F79-8D69-4C2C-9AE6-8BF0CD6C890A}"/>
    <cellStyle name="输入 3 3 12 3" xfId="41982" xr:uid="{0058C57D-F3BC-4CCB-B99A-AB5132B3B697}"/>
    <cellStyle name="输入 3 3 12 4" xfId="22014" xr:uid="{6A560E8F-F5A0-48FD-8999-3A7A2BCE5813}"/>
    <cellStyle name="输入 3 3 13" xfId="12466" xr:uid="{C431972F-B2DB-425E-84EC-DD638CDB7697}"/>
    <cellStyle name="输入 3 3 13 2" xfId="32666" xr:uid="{B1F015ED-3F0C-4E52-A1E0-E86B3C3DC9B5}"/>
    <cellStyle name="输入 3 3 13 3" xfId="42442" xr:uid="{F50C7923-2E7D-468B-B6F4-44294FFE5FA4}"/>
    <cellStyle name="输入 3 3 13 4" xfId="22474" xr:uid="{224274D2-56E5-4654-8D5D-517D16DACB9E}"/>
    <cellStyle name="输入 3 3 14" xfId="12926" xr:uid="{362314D9-ECE6-4C7C-8F15-8B8817B842B5}"/>
    <cellStyle name="输入 3 3 14 2" xfId="33125" xr:uid="{03907497-34BC-4294-9DDA-5B5D01539916}"/>
    <cellStyle name="输入 3 3 14 3" xfId="42901" xr:uid="{B02EBF68-5592-448E-A1DD-2334DD2408AE}"/>
    <cellStyle name="输入 3 3 14 4" xfId="22933" xr:uid="{4190F38B-ADD4-4B2E-B5E6-144878219BF1}"/>
    <cellStyle name="输入 3 3 15" xfId="13379" xr:uid="{5D7C7B48-682A-4C49-A861-A7E0F219B5E1}"/>
    <cellStyle name="输入 3 3 15 2" xfId="33576" xr:uid="{1D5C24E4-AA29-47F5-8D81-AFFD69D4F39C}"/>
    <cellStyle name="输入 3 3 15 3" xfId="43352" xr:uid="{D87E5BD4-6DDB-40DA-B3B3-9CA3A7703ED6}"/>
    <cellStyle name="输入 3 3 15 4" xfId="23384" xr:uid="{A185730F-668D-4728-B2D8-07C3ADD0A501}"/>
    <cellStyle name="输入 3 3 16" xfId="26476" xr:uid="{FC0F0E03-50D2-4F27-B37C-ED714FC6BD0F}"/>
    <cellStyle name="输入 3 3 17" xfId="36252" xr:uid="{E79A0AB5-E45A-41EA-8966-E6C698E0D97D}"/>
    <cellStyle name="输入 3 3 18" xfId="16284" xr:uid="{40F40A92-BC95-4724-81E8-4EA3E5D3D3BD}"/>
    <cellStyle name="输入 3 3 2" xfId="6817" xr:uid="{38C1D1AA-4B88-41EE-96F1-3FAF868731A3}"/>
    <cellStyle name="输入 3 3 2 2" xfId="27031" xr:uid="{6638ED80-B765-45C8-A5D1-76E4D454D48E}"/>
    <cellStyle name="输入 3 3 2 3" xfId="36807" xr:uid="{27D1B3BF-30BB-4A61-AF87-3CEBFCBE9464}"/>
    <cellStyle name="输入 3 3 2 4" xfId="16839" xr:uid="{218F278D-81BF-4057-A32D-5A2020E64700}"/>
    <cellStyle name="输入 3 3 3" xfId="7364" xr:uid="{5978FC9A-DF94-499D-A425-B7F5DFDA243F}"/>
    <cellStyle name="输入 3 3 3 2" xfId="27578" xr:uid="{D9EBD996-FD67-429E-A4F2-0E561FCB3B7A}"/>
    <cellStyle name="输入 3 3 3 3" xfId="37354" xr:uid="{7BE81340-E624-4487-BD51-E40AFE2E6770}"/>
    <cellStyle name="输入 3 3 3 4" xfId="17386" xr:uid="{4F3F19C0-B2C4-4C9C-865D-9406E22A9E28}"/>
    <cellStyle name="输入 3 3 4" xfId="7914" xr:uid="{95BBB352-AEA7-4144-97AA-4491DDA10F19}"/>
    <cellStyle name="输入 3 3 4 2" xfId="28126" xr:uid="{B3765EB0-9D5F-49D1-828A-097F46E282B0}"/>
    <cellStyle name="输入 3 3 4 3" xfId="37902" xr:uid="{D8F1331B-A131-4E3B-98BF-EE16D504AB55}"/>
    <cellStyle name="输入 3 3 4 4" xfId="17934" xr:uid="{DFE4CAB8-0715-4397-80B0-60118DCAF7B5}"/>
    <cellStyle name="输入 3 3 5" xfId="8456" xr:uid="{AC6F86E2-C362-44C3-9235-F8369AD9AEF6}"/>
    <cellStyle name="输入 3 3 5 2" xfId="28667" xr:uid="{1A1453B9-2F8C-47C5-841C-D55A906E2456}"/>
    <cellStyle name="输入 3 3 5 3" xfId="38443" xr:uid="{A844CAA4-66F4-4E6A-8793-722531895E0E}"/>
    <cellStyle name="输入 3 3 5 4" xfId="18475" xr:uid="{741161D2-FE45-4B84-B0FA-C8A59B1312FC}"/>
    <cellStyle name="输入 3 3 6" xfId="8982" xr:uid="{FFA659FA-C56B-44BF-A981-1B3BFDC0A072}"/>
    <cellStyle name="输入 3 3 6 2" xfId="29191" xr:uid="{290F856D-DBF9-44DF-8F84-755C9E3F8168}"/>
    <cellStyle name="输入 3 3 6 3" xfId="38967" xr:uid="{575A587F-120E-4EB3-A892-33623BF20DE7}"/>
    <cellStyle name="输入 3 3 6 4" xfId="18999" xr:uid="{BDFFFABC-8F3F-40B6-A090-063B92DFE190}"/>
    <cellStyle name="输入 3 3 7" xfId="9506" xr:uid="{43243C0D-4053-4125-82CC-7128EF95B02E}"/>
    <cellStyle name="输入 3 3 7 2" xfId="29713" xr:uid="{BE258959-669F-4501-BA03-DCAB0D33179C}"/>
    <cellStyle name="输入 3 3 7 3" xfId="39489" xr:uid="{E1831E73-CC20-449C-8DE1-B059051B5F04}"/>
    <cellStyle name="输入 3 3 7 4" xfId="19521" xr:uid="{02EB9C48-772C-491A-B6E7-6E824CA83030}"/>
    <cellStyle name="输入 3 3 8" xfId="10030" xr:uid="{C774FB7B-DD3E-491E-9687-6C43E601756D}"/>
    <cellStyle name="输入 3 3 8 2" xfId="30237" xr:uid="{553FDCB0-0E57-4A62-B293-092A8C71AD3A}"/>
    <cellStyle name="输入 3 3 8 3" xfId="40013" xr:uid="{FBD8D8D3-E1FD-4674-9F96-659E49B8E0AE}"/>
    <cellStyle name="输入 3 3 8 4" xfId="20045" xr:uid="{AB356A03-2FAA-4ED8-9BB4-F5823FC5FB1B}"/>
    <cellStyle name="输入 3 3 9" xfId="10541" xr:uid="{8FE35ED2-CAE0-4D3D-A08F-CEFA0C19C9B6}"/>
    <cellStyle name="输入 3 3 9 2" xfId="30745" xr:uid="{BF044AC3-1739-4500-835B-5B4780756883}"/>
    <cellStyle name="输入 3 3 9 3" xfId="40521" xr:uid="{BD497BA6-6558-47EF-B94F-CB1255998B26}"/>
    <cellStyle name="输入 3 3 9 4" xfId="20553" xr:uid="{6A0CFDCD-AD53-4F0A-B0E2-08DFE1242AAD}"/>
    <cellStyle name="输入 3 4" xfId="6531" xr:uid="{0FA82E20-DAC2-4DDB-A551-FF879FF4C30A}"/>
    <cellStyle name="输入 3 4 10" xfId="11318" xr:uid="{02EAD1CE-83BB-4BED-B251-EF48E3C14CE5}"/>
    <cellStyle name="输入 3 4 10 2" xfId="31520" xr:uid="{A008C153-2DF7-4FB6-A895-82F541E7B94A}"/>
    <cellStyle name="输入 3 4 10 3" xfId="41296" xr:uid="{13384902-D866-463F-B013-5D224E3933BA}"/>
    <cellStyle name="输入 3 4 10 4" xfId="21328" xr:uid="{5C27E257-9167-430C-885A-B277B87ACFDE}"/>
    <cellStyle name="输入 3 4 11" xfId="11804" xr:uid="{96FFFBE4-9755-456E-9D95-F7C5A6D770E3}"/>
    <cellStyle name="输入 3 4 11 2" xfId="32006" xr:uid="{F3E6C2DE-8A63-455C-9FA8-F5FD07C1F4CD}"/>
    <cellStyle name="输入 3 4 11 3" xfId="41782" xr:uid="{85DC35BA-EB5B-480F-9652-18FF7468C765}"/>
    <cellStyle name="输入 3 4 11 4" xfId="21814" xr:uid="{9A903049-FC36-4CC8-A097-283B17CA0C16}"/>
    <cellStyle name="输入 3 4 12" xfId="12278" xr:uid="{33D6A4FE-57F8-4885-9208-DA6575E5CA9C}"/>
    <cellStyle name="输入 3 4 12 2" xfId="32479" xr:uid="{8AAF7BA8-A4A4-40CE-A64E-4B25B05C2E51}"/>
    <cellStyle name="输入 3 4 12 3" xfId="42255" xr:uid="{8D9D0F6B-2636-4EFC-90BB-DAEA10768BC9}"/>
    <cellStyle name="输入 3 4 12 4" xfId="22287" xr:uid="{8F7A7EE1-1DE0-422F-B21B-6B1640C59F23}"/>
    <cellStyle name="输入 3 4 13" xfId="12739" xr:uid="{331B8A40-87F9-4CCF-A9CE-6F2A5BBAE3FE}"/>
    <cellStyle name="输入 3 4 13 2" xfId="32939" xr:uid="{913C6ACE-F6E4-40B0-A5AE-0B370063014F}"/>
    <cellStyle name="输入 3 4 13 3" xfId="42715" xr:uid="{DF65068E-5880-4007-8ED2-9D6C9EAFEA2C}"/>
    <cellStyle name="输入 3 4 13 4" xfId="22747" xr:uid="{BFD93270-4965-472A-9C30-77EA35CB7B8D}"/>
    <cellStyle name="输入 3 4 14" xfId="13199" xr:uid="{E122F286-16C7-4E3B-BCD2-A1886E381927}"/>
    <cellStyle name="输入 3 4 14 2" xfId="33398" xr:uid="{17E383C1-17B1-4FF4-A35A-CC0E16C27933}"/>
    <cellStyle name="输入 3 4 14 3" xfId="43174" xr:uid="{6809B07F-0909-496E-A4F8-1597F8895BC2}"/>
    <cellStyle name="输入 3 4 14 4" xfId="23206" xr:uid="{9B2BE15D-EE74-438B-A319-47161195D1C4}"/>
    <cellStyle name="输入 3 4 15" xfId="13652" xr:uid="{E20552BA-34E6-425B-A41A-AD224435B8D6}"/>
    <cellStyle name="输入 3 4 15 2" xfId="33849" xr:uid="{2201188B-FBF6-4AE8-A003-CA80CBA28948}"/>
    <cellStyle name="输入 3 4 15 3" xfId="43625" xr:uid="{06BB0523-4920-4ADE-A57F-194ADAE342D8}"/>
    <cellStyle name="输入 3 4 15 4" xfId="23657" xr:uid="{4AA027EF-6286-42E4-A505-163AC47BFD09}"/>
    <cellStyle name="输入 3 4 16" xfId="26749" xr:uid="{4EE24B0C-973D-443D-B7F0-C5A5014B695A}"/>
    <cellStyle name="输入 3 4 17" xfId="36525" xr:uid="{21C109F3-9292-4A81-8CC0-776E233F3A2C}"/>
    <cellStyle name="输入 3 4 18" xfId="16557" xr:uid="{99F65CB4-A801-417A-B55A-4BFEFC417433}"/>
    <cellStyle name="输入 3 4 2" xfId="7090" xr:uid="{2C1C14B0-C4C7-4E76-89F8-0DA7A8D00D42}"/>
    <cellStyle name="输入 3 4 2 2" xfId="27304" xr:uid="{E603331E-3824-4715-9D06-D123D8A9DC10}"/>
    <cellStyle name="输入 3 4 2 3" xfId="37080" xr:uid="{819B003C-7DBC-4C44-9798-C0BC4AA427FC}"/>
    <cellStyle name="输入 3 4 2 4" xfId="17112" xr:uid="{F094136F-0A5C-4DC9-B24A-A2CBAA4CCC6B}"/>
    <cellStyle name="输入 3 4 3" xfId="7637" xr:uid="{3E676707-D650-45C6-8068-177A97C33137}"/>
    <cellStyle name="输入 3 4 3 2" xfId="27851" xr:uid="{38CCC7CB-2171-4659-8657-192989E1669B}"/>
    <cellStyle name="输入 3 4 3 3" xfId="37627" xr:uid="{C3E1A956-7577-4392-A4E3-0AA2D4B2C026}"/>
    <cellStyle name="输入 3 4 3 4" xfId="17659" xr:uid="{20BF7433-CED8-4B30-A92D-4C535FD60F4A}"/>
    <cellStyle name="输入 3 4 4" xfId="8187" xr:uid="{B2D16538-8DE8-4B49-BE19-EFF3A0D9FF65}"/>
    <cellStyle name="输入 3 4 4 2" xfId="28399" xr:uid="{2231C2F4-F379-44BE-BAD3-1720A9717E9B}"/>
    <cellStyle name="输入 3 4 4 3" xfId="38175" xr:uid="{A71AA06A-F01A-4B5E-82B7-FCE149A7A239}"/>
    <cellStyle name="输入 3 4 4 4" xfId="18207" xr:uid="{24F1C5CE-CF4B-438C-8A50-C5A4B86B0C8B}"/>
    <cellStyle name="输入 3 4 5" xfId="8729" xr:uid="{70A2EBA7-AEC8-4D4D-A524-11052A17012B}"/>
    <cellStyle name="输入 3 4 5 2" xfId="28940" xr:uid="{6DBB464B-9BBE-42F2-AC46-E4C08C63B365}"/>
    <cellStyle name="输入 3 4 5 3" xfId="38716" xr:uid="{17118DF0-4546-4525-A74C-E8502ACFD899}"/>
    <cellStyle name="输入 3 4 5 4" xfId="18748" xr:uid="{FE4EC5CF-2251-48C2-ABFC-8E15CBACD33C}"/>
    <cellStyle name="输入 3 4 6" xfId="9255" xr:uid="{711FA6F1-BEF2-4F36-B108-F5EFA736FB32}"/>
    <cellStyle name="输入 3 4 6 2" xfId="29464" xr:uid="{EF6D731C-E78A-48B7-AAFD-F4580CFAE6BD}"/>
    <cellStyle name="输入 3 4 6 3" xfId="39240" xr:uid="{A6089D7B-4A3C-4C11-92CE-B57A1BE04A2F}"/>
    <cellStyle name="输入 3 4 6 4" xfId="19272" xr:uid="{54EAA405-133A-45DF-9B23-03136F7E583F}"/>
    <cellStyle name="输入 3 4 7" xfId="9779" xr:uid="{52C1740F-3557-4854-AE54-34FB8AF3EE23}"/>
    <cellStyle name="输入 3 4 7 2" xfId="29986" xr:uid="{5A1CA8AA-4D4A-4D4C-BDB8-4005E18B475A}"/>
    <cellStyle name="输入 3 4 7 3" xfId="39762" xr:uid="{9979CBE8-D81B-4F32-B9AD-1430255D3642}"/>
    <cellStyle name="输入 3 4 7 4" xfId="19794" xr:uid="{153EF895-589E-41F1-A066-6780009F7409}"/>
    <cellStyle name="输入 3 4 8" xfId="10303" xr:uid="{A353486E-F350-45EC-9FD0-EFB0C7B7D7EF}"/>
    <cellStyle name="输入 3 4 8 2" xfId="30510" xr:uid="{E25C211D-58B7-4225-BCBF-0E16D422C0E9}"/>
    <cellStyle name="输入 3 4 8 3" xfId="40286" xr:uid="{E7917D82-45BD-4A3E-84B6-DE15FCECCEE4}"/>
    <cellStyle name="输入 3 4 8 4" xfId="20318" xr:uid="{B367703D-DD0B-48A9-B946-A2281CEED045}"/>
    <cellStyle name="输入 3 4 9" xfId="10814" xr:uid="{3FDC6703-641B-41AC-B819-E249621E5D50}"/>
    <cellStyle name="输入 3 4 9 2" xfId="31018" xr:uid="{30FF339B-7D6D-4B4B-B4E0-DF83F6A63E6A}"/>
    <cellStyle name="输入 3 4 9 3" xfId="40794" xr:uid="{5FA6B72F-CE87-4E33-82C6-C7FFC830AD69}"/>
    <cellStyle name="输入 3 4 9 4" xfId="20826" xr:uid="{75F16905-9A78-4B53-A916-ACEC1CED1429}"/>
    <cellStyle name="输入 3 5" xfId="4311" xr:uid="{A7FD2C12-6780-4E3B-A306-9E82587812AF}"/>
    <cellStyle name="输入 3 5 2" xfId="24562" xr:uid="{F4CE5151-7F84-4718-830C-59C782BE3FEE}"/>
    <cellStyle name="输入 3 5 3" xfId="34338" xr:uid="{14A4D8C7-B9EB-4C05-B2EA-E56419CD7A2D}"/>
    <cellStyle name="输入 3 5 4" xfId="14370" xr:uid="{3A0E59B8-E454-44B4-A170-E17B1ED4B500}"/>
    <cellStyle name="输入 3 6" xfId="5676" xr:uid="{C709BFBE-73C7-45E5-B4F0-069FCB8F0FCB}"/>
    <cellStyle name="输入 3 6 2" xfId="25905" xr:uid="{7147AC55-771F-49AA-BE68-B8CA453D08F4}"/>
    <cellStyle name="输入 3 6 3" xfId="35681" xr:uid="{2D3B3126-9D43-4DEF-9E32-C2992FE0769C}"/>
    <cellStyle name="输入 3 6 4" xfId="15713" xr:uid="{24F44100-FEF9-442F-A5B8-FE49F5712BCA}"/>
    <cellStyle name="输入 3 7" xfId="4618" xr:uid="{8EE22AD0-6743-4BDF-89FE-BF32EC5DDD29}"/>
    <cellStyle name="输入 3 7 2" xfId="24864" xr:uid="{64F2399E-440B-4743-B4FC-5E07F7159BC9}"/>
    <cellStyle name="输入 3 7 3" xfId="34640" xr:uid="{AFC7B524-B6FA-405A-9FC8-34B9FF95180C}"/>
    <cellStyle name="输入 3 7 4" xfId="14672" xr:uid="{868CD582-6DED-485F-9829-42866CE06DC6}"/>
    <cellStyle name="输入 3 8" xfId="5387" xr:uid="{E1353924-DFB1-4828-8CC6-87F1C1045E2E}"/>
    <cellStyle name="输入 3 8 2" xfId="25624" xr:uid="{5ADB4D29-C640-4FD5-9B05-31A5CB060AB6}"/>
    <cellStyle name="输入 3 8 3" xfId="35400" xr:uid="{783AB7F4-BF40-4778-9D66-A9A5CE1D2A42}"/>
    <cellStyle name="输入 3 8 4" xfId="15432" xr:uid="{6826CE5F-8663-4603-945A-6D73D10FBF0F}"/>
    <cellStyle name="输入 3 9" xfId="4821" xr:uid="{DD236073-0A93-4FF2-9C20-CA0116519D97}"/>
    <cellStyle name="输入 3 9 2" xfId="25062" xr:uid="{2C4193D9-8774-4C03-8D04-B1C1DBB344EB}"/>
    <cellStyle name="输入 3 9 3" xfId="34838" xr:uid="{3E9295E0-385C-4399-B443-220BA08278D9}"/>
    <cellStyle name="输入 3 9 4" xfId="14870" xr:uid="{67017E09-30CC-4EA7-B5DE-7ED53441F6FD}"/>
    <cellStyle name="输入 4" xfId="686" xr:uid="{2A779DF6-5426-4798-B16A-C2687F969C1D}"/>
    <cellStyle name="输入 4 10" xfId="5510" xr:uid="{616B4F0B-D670-43FC-8E10-3C864DDEA30D}"/>
    <cellStyle name="输入 4 10 2" xfId="25742" xr:uid="{CD849573-BB37-4E8A-A5A3-67510881F071}"/>
    <cellStyle name="输入 4 10 3" xfId="35518" xr:uid="{A01C5543-E36D-489D-AC93-EA1E17BA44F8}"/>
    <cellStyle name="输入 4 10 4" xfId="15550" xr:uid="{77790FE9-551E-41A3-B85D-15190E42E1F6}"/>
    <cellStyle name="输入 4 11" xfId="5250" xr:uid="{9CCF4530-D270-4967-87EE-BD7352125731}"/>
    <cellStyle name="输入 4 11 2" xfId="25490" xr:uid="{B48664AB-742C-464C-9560-CD4E814B82BA}"/>
    <cellStyle name="输入 4 11 3" xfId="35266" xr:uid="{83B20C7D-8B4E-476B-9E2A-CBFF25A454D5}"/>
    <cellStyle name="输入 4 11 4" xfId="15298" xr:uid="{F50225E1-1D1E-49E4-8FBA-53B3AA9273DF}"/>
    <cellStyle name="输入 4 12" xfId="5804" xr:uid="{9A9F7EA0-BD63-4C2E-A94B-7CA56288F32C}"/>
    <cellStyle name="输入 4 12 2" xfId="26030" xr:uid="{2E1F4CAB-D804-45CF-9665-E4041E8D178F}"/>
    <cellStyle name="输入 4 12 3" xfId="35806" xr:uid="{8815AAD2-09F0-4F8F-8651-978D5F5C09D9}"/>
    <cellStyle name="输入 4 12 4" xfId="15838" xr:uid="{3D6EF879-99B6-49E1-A849-E08E425B819E}"/>
    <cellStyle name="输入 4 13" xfId="5981" xr:uid="{255E74F6-D99E-467D-B0B2-79DEB4D66F9A}"/>
    <cellStyle name="输入 4 13 2" xfId="26202" xr:uid="{B8D8043C-83FD-4C55-80E9-CF6484286228}"/>
    <cellStyle name="输入 4 13 3" xfId="35978" xr:uid="{1BD162A0-5249-4771-B2CD-67FC8108966C}"/>
    <cellStyle name="输入 4 13 4" xfId="16010" xr:uid="{48CB8B58-BB4E-4AD8-AF6B-BDA07D53EB4F}"/>
    <cellStyle name="输入 4 14" xfId="9370" xr:uid="{DE2920D9-6A12-496E-B9FC-C73112E8BFED}"/>
    <cellStyle name="输入 4 14 2" xfId="29579" xr:uid="{318ADD8C-DDEF-409C-AB87-39185CE66D09}"/>
    <cellStyle name="输入 4 14 3" xfId="39355" xr:uid="{24977566-3619-46A2-A8CF-8B4CFD53B3D6}"/>
    <cellStyle name="输入 4 14 4" xfId="19387" xr:uid="{58D2822E-792F-48E8-9DF0-0FE6FE37ED1D}"/>
    <cellStyle name="输入 4 15" xfId="7748" xr:uid="{5A784D3D-C1BD-4EA3-9710-6BBD29A6E79E}"/>
    <cellStyle name="输入 4 15 2" xfId="27961" xr:uid="{F0A1E292-9033-40A5-96A3-8500B6AD9034}"/>
    <cellStyle name="输入 4 15 3" xfId="37737" xr:uid="{6FFE8922-1CB4-48AF-B782-29C2B67C4C89}"/>
    <cellStyle name="输入 4 15 4" xfId="17769" xr:uid="{5EADE994-2AA2-4C4D-88CC-0A397742760C}"/>
    <cellStyle name="输入 4 16" xfId="11419" xr:uid="{9DB9D0F8-874F-4AED-B187-7EEC1BF0D618}"/>
    <cellStyle name="输入 4 16 2" xfId="31621" xr:uid="{2CC8AEEF-601B-4AEB-9174-B2F75FCC0058}"/>
    <cellStyle name="输入 4 16 3" xfId="41397" xr:uid="{888F57F7-E8D1-4819-B0BF-5C3EE75837FF}"/>
    <cellStyle name="输入 4 16 4" xfId="21429" xr:uid="{BA4C68C7-A5CD-4A10-BCC2-F3C93ABA2C72}"/>
    <cellStyle name="输入 4 17" xfId="4507" xr:uid="{E1EF1243-7094-47D9-B887-EA3C9A2D77C1}"/>
    <cellStyle name="输入 4 17 2" xfId="24756" xr:uid="{0DF4C037-40AF-4EA0-9CC5-934F9E5A3BCE}"/>
    <cellStyle name="输入 4 17 3" xfId="34532" xr:uid="{A651E4BF-9F70-4A71-8CA5-A78F1057E0D2}"/>
    <cellStyle name="输入 4 17 4" xfId="14564" xr:uid="{CF74EC91-64B3-4910-B284-0284A82E22A6}"/>
    <cellStyle name="输入 4 18" xfId="5694" xr:uid="{AB01FA6C-42C9-4D7D-B750-25B0DD2D3523}"/>
    <cellStyle name="输入 4 18 2" xfId="25923" xr:uid="{00C15BCE-3B09-44F0-B3A6-8E9535100F1C}"/>
    <cellStyle name="输入 4 18 3" xfId="35699" xr:uid="{AC9AC2CC-6061-455A-B02A-6D07DC8CDFC2}"/>
    <cellStyle name="输入 4 18 4" xfId="15731" xr:uid="{6EB03AEF-2977-4F2B-AD18-C48542DF102F}"/>
    <cellStyle name="输入 4 19" xfId="23811" xr:uid="{5763455D-1157-406D-8486-609EF18C8E72}"/>
    <cellStyle name="输入 4 2" xfId="6249" xr:uid="{FEF908BA-2A3D-4B88-B6BA-D98CF14129ED}"/>
    <cellStyle name="输入 4 2 10" xfId="11036" xr:uid="{B05D8CCD-713E-45A5-9B4B-336A63BAC620}"/>
    <cellStyle name="输入 4 2 10 2" xfId="31238" xr:uid="{0169609F-A245-4882-906F-EF3B3D7865AA}"/>
    <cellStyle name="输入 4 2 10 3" xfId="41014" xr:uid="{E2F5AB1B-9EA0-4594-94E6-E88D4CB238F2}"/>
    <cellStyle name="输入 4 2 10 4" xfId="21046" xr:uid="{FABD7A9E-ABFB-42E8-9AD7-1B40712AF3D7}"/>
    <cellStyle name="输入 4 2 11" xfId="11522" xr:uid="{81EFEA62-A5B9-424E-9CB8-E2D9640504A5}"/>
    <cellStyle name="输入 4 2 11 2" xfId="31724" xr:uid="{BB43BB1E-71E5-444F-86C2-8AB701935141}"/>
    <cellStyle name="输入 4 2 11 3" xfId="41500" xr:uid="{8E2E7656-8C17-4809-BF80-7BDD8F551CF2}"/>
    <cellStyle name="输入 4 2 11 4" xfId="21532" xr:uid="{E7DF6D6D-E2DB-4EF4-960D-818B115D419A}"/>
    <cellStyle name="输入 4 2 12" xfId="11996" xr:uid="{E46D3F76-98F7-4A94-B39B-9EB568A54DBE}"/>
    <cellStyle name="输入 4 2 12 2" xfId="32197" xr:uid="{A278673C-7EBD-4B9C-9C30-D5A3C77100E2}"/>
    <cellStyle name="输入 4 2 12 3" xfId="41973" xr:uid="{2C6AD9DB-0102-41E2-8625-1D5C9EE26E4C}"/>
    <cellStyle name="输入 4 2 12 4" xfId="22005" xr:uid="{01EFA7EF-6ACE-48F6-A216-C4A392BB005B}"/>
    <cellStyle name="输入 4 2 13" xfId="12457" xr:uid="{89D4AD76-A94A-4507-93DD-8577737EFFFD}"/>
    <cellStyle name="输入 4 2 13 2" xfId="32657" xr:uid="{C44FC7D0-B2E6-4A4F-8190-69D7FDDB6F53}"/>
    <cellStyle name="输入 4 2 13 3" xfId="42433" xr:uid="{91490FCE-9A25-4A6C-9BBB-37774B2B7D99}"/>
    <cellStyle name="输入 4 2 13 4" xfId="22465" xr:uid="{6DB45D05-7DB9-452C-A88D-05E3FB569C05}"/>
    <cellStyle name="输入 4 2 14" xfId="12917" xr:uid="{5121D869-B456-44CD-928C-FD418A1D12ED}"/>
    <cellStyle name="输入 4 2 14 2" xfId="33116" xr:uid="{E751F6DD-BBA1-4360-9F56-C9C66A93EEDA}"/>
    <cellStyle name="输入 4 2 14 3" xfId="42892" xr:uid="{8BCCC834-4CC0-4345-9C34-0DCD4C33ADFB}"/>
    <cellStyle name="输入 4 2 14 4" xfId="22924" xr:uid="{1F6D6E5D-97B2-496A-8344-CFC6C747F868}"/>
    <cellStyle name="输入 4 2 15" xfId="13370" xr:uid="{24D85789-D965-4DCB-BFEC-398DD4B3F460}"/>
    <cellStyle name="输入 4 2 15 2" xfId="33567" xr:uid="{245C499A-18B8-40B9-AF79-BBF5C28CA63D}"/>
    <cellStyle name="输入 4 2 15 3" xfId="43343" xr:uid="{C4CE17B0-2CFC-47B7-A05E-63A05DC75161}"/>
    <cellStyle name="输入 4 2 15 4" xfId="23375" xr:uid="{D3193DF0-4F9A-42C2-80F7-685ABB46ADA5}"/>
    <cellStyle name="输入 4 2 16" xfId="26467" xr:uid="{D61B1D94-9FCF-4793-BB50-C8B668E6A640}"/>
    <cellStyle name="输入 4 2 17" xfId="36243" xr:uid="{05878855-6594-4D30-8417-DC1F86B3D3B6}"/>
    <cellStyle name="输入 4 2 18" xfId="16275" xr:uid="{6DB431BC-658B-4366-8014-901006153730}"/>
    <cellStyle name="输入 4 2 2" xfId="6808" xr:uid="{7B5063F0-4F02-4408-AAD4-5AE6C4889FF7}"/>
    <cellStyle name="输入 4 2 2 2" xfId="27022" xr:uid="{1B385884-6F67-42C0-82EA-55D5954763C2}"/>
    <cellStyle name="输入 4 2 2 3" xfId="36798" xr:uid="{66B30D88-D7D9-452E-BB0D-1DE1AC1EE15F}"/>
    <cellStyle name="输入 4 2 2 4" xfId="16830" xr:uid="{F37841A7-9DCC-4AA8-B856-76BFD6B4FB96}"/>
    <cellStyle name="输入 4 2 3" xfId="7355" xr:uid="{2B4D7C32-10A1-4401-A638-0781057F00F2}"/>
    <cellStyle name="输入 4 2 3 2" xfId="27569" xr:uid="{34A6FF13-E53B-46C5-B6BA-666FF524F33C}"/>
    <cellStyle name="输入 4 2 3 3" xfId="37345" xr:uid="{DFAC4640-B056-406A-A4E4-57F5349F4195}"/>
    <cellStyle name="输入 4 2 3 4" xfId="17377" xr:uid="{DBA88FD0-3F01-4369-97CB-86D9AAB5C98B}"/>
    <cellStyle name="输入 4 2 4" xfId="7905" xr:uid="{A5F06A2D-F28C-4CDE-A9EE-E36CF2D693D4}"/>
    <cellStyle name="输入 4 2 4 2" xfId="28117" xr:uid="{6F8A68EE-4FA0-4FC4-ACBC-9284760A04E6}"/>
    <cellStyle name="输入 4 2 4 3" xfId="37893" xr:uid="{39BCAD6A-9843-4AD7-BE8B-7F87DD226359}"/>
    <cellStyle name="输入 4 2 4 4" xfId="17925" xr:uid="{9BC40B33-F8E5-4358-AC59-2BB5A6379EF2}"/>
    <cellStyle name="输入 4 2 5" xfId="8447" xr:uid="{374EA033-2880-4742-80FC-0398D93D6CAE}"/>
    <cellStyle name="输入 4 2 5 2" xfId="28658" xr:uid="{D7EA4275-8A1F-465C-9908-EE27BC440D1E}"/>
    <cellStyle name="输入 4 2 5 3" xfId="38434" xr:uid="{4B1D67A1-0199-45C6-8CF2-835412D3F828}"/>
    <cellStyle name="输入 4 2 5 4" xfId="18466" xr:uid="{9E7EA71E-C814-4C9F-A171-E419215E496D}"/>
    <cellStyle name="输入 4 2 6" xfId="8973" xr:uid="{BB710EBA-7110-4D31-AED9-59455007361C}"/>
    <cellStyle name="输入 4 2 6 2" xfId="29182" xr:uid="{6819105F-24E8-4680-9EBC-6FCAC2E7D127}"/>
    <cellStyle name="输入 4 2 6 3" xfId="38958" xr:uid="{BDAF4F70-B359-4F0E-BD96-0FCBE7B1B0E9}"/>
    <cellStyle name="输入 4 2 6 4" xfId="18990" xr:uid="{9B665222-D6CE-4D33-BE21-19B0913EEEC0}"/>
    <cellStyle name="输入 4 2 7" xfId="9497" xr:uid="{48A1B974-1D8D-4807-9F39-12CF76C02685}"/>
    <cellStyle name="输入 4 2 7 2" xfId="29704" xr:uid="{18FAFB44-1D42-4952-8A82-EF81B7A02172}"/>
    <cellStyle name="输入 4 2 7 3" xfId="39480" xr:uid="{93CAFB69-BF61-4A6F-A2D9-6A13D26F990C}"/>
    <cellStyle name="输入 4 2 7 4" xfId="19512" xr:uid="{E60163F7-6CC8-4530-B472-45008664803B}"/>
    <cellStyle name="输入 4 2 8" xfId="10021" xr:uid="{EEBB060F-D19D-4E6E-AC25-FDAB786877C5}"/>
    <cellStyle name="输入 4 2 8 2" xfId="30228" xr:uid="{747BC161-1ADF-4623-B64D-42F21F4E6615}"/>
    <cellStyle name="输入 4 2 8 3" xfId="40004" xr:uid="{7226C20F-3922-47A4-808E-112439E0F594}"/>
    <cellStyle name="输入 4 2 8 4" xfId="20036" xr:uid="{5B32F4DB-F236-4768-998B-2B26BB728626}"/>
    <cellStyle name="输入 4 2 9" xfId="10532" xr:uid="{37969D2A-CDC1-416D-9F83-528F0E63C40D}"/>
    <cellStyle name="输入 4 2 9 2" xfId="30736" xr:uid="{C261DC67-F69B-4132-B3E1-77AEBF67A89B}"/>
    <cellStyle name="输入 4 2 9 3" xfId="40512" xr:uid="{746D0BD2-BB9F-4E73-87C3-38EF88526F7C}"/>
    <cellStyle name="输入 4 2 9 4" xfId="20544" xr:uid="{A033254A-AE8D-42F0-BB36-4BD30EBDE57A}"/>
    <cellStyle name="输入 4 20" xfId="24114" xr:uid="{097CF2B2-708D-4551-8601-285B829C2C43}"/>
    <cellStyle name="输入 4 21" xfId="13809" xr:uid="{1ADA68EC-B493-41DF-A238-C204D241A595}"/>
    <cellStyle name="输入 4 3" xfId="6540" xr:uid="{B536B0AA-2696-42C4-8AB2-C236EFF7841E}"/>
    <cellStyle name="输入 4 3 10" xfId="11327" xr:uid="{4D42E719-C887-4C1D-9B58-BC53A10BC377}"/>
    <cellStyle name="输入 4 3 10 2" xfId="31529" xr:uid="{EA3E83E8-BC2B-4FD3-AE67-2D4BA8431117}"/>
    <cellStyle name="输入 4 3 10 3" xfId="41305" xr:uid="{BEDB2DF9-DD49-4986-9193-05331235EBF2}"/>
    <cellStyle name="输入 4 3 10 4" xfId="21337" xr:uid="{44308C39-2A61-40F2-8019-C02079FDEDAE}"/>
    <cellStyle name="输入 4 3 11" xfId="11813" xr:uid="{E8A3CB6B-47D4-49F6-B5D4-A73553A0DE25}"/>
    <cellStyle name="输入 4 3 11 2" xfId="32015" xr:uid="{9029EFAA-95B2-431A-BD9F-0F7CC1D20956}"/>
    <cellStyle name="输入 4 3 11 3" xfId="41791" xr:uid="{9B935DD0-EED1-40C2-BCD3-6F3CFBD9F5EA}"/>
    <cellStyle name="输入 4 3 11 4" xfId="21823" xr:uid="{A592D81A-A2B5-43C1-991F-CC71668FE75A}"/>
    <cellStyle name="输入 4 3 12" xfId="12287" xr:uid="{7316736D-813D-40E6-866C-B378B0183E79}"/>
    <cellStyle name="输入 4 3 12 2" xfId="32488" xr:uid="{3D976A3A-A9DC-418B-B7FB-E42D4E1E2B39}"/>
    <cellStyle name="输入 4 3 12 3" xfId="42264" xr:uid="{01DE436E-392A-4A4D-BF10-4E9117720218}"/>
    <cellStyle name="输入 4 3 12 4" xfId="22296" xr:uid="{9F812C87-0F63-4202-9A82-F54A0629D246}"/>
    <cellStyle name="输入 4 3 13" xfId="12748" xr:uid="{9A7BD81F-474F-486B-B4CC-B5FB7A1A1F79}"/>
    <cellStyle name="输入 4 3 13 2" xfId="32948" xr:uid="{EEDC3F7B-8B3B-469A-A2EE-414F8A5D4404}"/>
    <cellStyle name="输入 4 3 13 3" xfId="42724" xr:uid="{776FF209-ECC8-4574-A684-CFF8C9B1FAA1}"/>
    <cellStyle name="输入 4 3 13 4" xfId="22756" xr:uid="{0846655F-F777-4202-9421-B178CCBD62CC}"/>
    <cellStyle name="输入 4 3 14" xfId="13208" xr:uid="{10790D1F-015C-4CBC-A94E-3D0E493BF1E1}"/>
    <cellStyle name="输入 4 3 14 2" xfId="33407" xr:uid="{01238F4F-8128-42F5-8002-84071CF6B8C4}"/>
    <cellStyle name="输入 4 3 14 3" xfId="43183" xr:uid="{EBFD0AB0-72B5-4219-9363-472DBB955757}"/>
    <cellStyle name="输入 4 3 14 4" xfId="23215" xr:uid="{D6ABEA4D-6447-4BE1-BA0C-BCA318E9C385}"/>
    <cellStyle name="输入 4 3 15" xfId="13661" xr:uid="{31B4E986-CCFA-4CE0-893D-907372EB2F3C}"/>
    <cellStyle name="输入 4 3 15 2" xfId="33858" xr:uid="{6C8141CA-8C53-482E-A993-87A4524A8173}"/>
    <cellStyle name="输入 4 3 15 3" xfId="43634" xr:uid="{B5CF5705-C84F-4FA4-9862-9C2615703CC4}"/>
    <cellStyle name="输入 4 3 15 4" xfId="23666" xr:uid="{3874CF74-F920-4EFF-B755-410332FD3A11}"/>
    <cellStyle name="输入 4 3 16" xfId="26758" xr:uid="{EAFD580B-4233-409F-A17A-F011807E1976}"/>
    <cellStyle name="输入 4 3 17" xfId="36534" xr:uid="{AAD54AAB-36D4-4E64-AF71-374298680F43}"/>
    <cellStyle name="输入 4 3 18" xfId="16566" xr:uid="{8D0D8245-7E77-49A2-A82C-CFDC58D85284}"/>
    <cellStyle name="输入 4 3 2" xfId="7099" xr:uid="{8B6788D6-6ADC-445F-A873-3D715227D292}"/>
    <cellStyle name="输入 4 3 2 2" xfId="27313" xr:uid="{9F269FD0-8B66-4454-B93C-15DBDBD978A4}"/>
    <cellStyle name="输入 4 3 2 3" xfId="37089" xr:uid="{AFF5FF3D-BED8-4A6E-8408-3C28A546D27F}"/>
    <cellStyle name="输入 4 3 2 4" xfId="17121" xr:uid="{86CE00B4-1B7E-4952-AE43-F8F2621F7165}"/>
    <cellStyle name="输入 4 3 3" xfId="7646" xr:uid="{12A7B465-9E1C-498F-B470-BDEF5884BF7D}"/>
    <cellStyle name="输入 4 3 3 2" xfId="27860" xr:uid="{862FA3F2-8DCE-4E8B-BD2D-39DF9BAE2635}"/>
    <cellStyle name="输入 4 3 3 3" xfId="37636" xr:uid="{B1F64BFA-61C3-4863-8340-CB9E8CDF72EB}"/>
    <cellStyle name="输入 4 3 3 4" xfId="17668" xr:uid="{C1CBEA26-72EB-4B72-8FDA-9C6587B2588D}"/>
    <cellStyle name="输入 4 3 4" xfId="8196" xr:uid="{AD97F881-D9E3-4AA5-B752-EE9919533460}"/>
    <cellStyle name="输入 4 3 4 2" xfId="28408" xr:uid="{15478F31-0343-4951-8A52-04EB81AB2357}"/>
    <cellStyle name="输入 4 3 4 3" xfId="38184" xr:uid="{B539AD1A-EB80-40FE-A262-7F639D8AD489}"/>
    <cellStyle name="输入 4 3 4 4" xfId="18216" xr:uid="{5126634B-11C8-41CD-B43C-2587B9BB12CE}"/>
    <cellStyle name="输入 4 3 5" xfId="8738" xr:uid="{8E679DC9-2110-4879-820A-4B77D86D1DD9}"/>
    <cellStyle name="输入 4 3 5 2" xfId="28949" xr:uid="{B101C921-9DC5-4A3E-B4F3-7E164965788E}"/>
    <cellStyle name="输入 4 3 5 3" xfId="38725" xr:uid="{209B43D6-8FBC-4CD7-AFC1-8C67CB97E61B}"/>
    <cellStyle name="输入 4 3 5 4" xfId="18757" xr:uid="{A05637B7-B1ED-48C0-9DD2-DA3ADBF9CA40}"/>
    <cellStyle name="输入 4 3 6" xfId="9264" xr:uid="{95843C1C-0B75-410C-BC0B-4440409AA939}"/>
    <cellStyle name="输入 4 3 6 2" xfId="29473" xr:uid="{D500A5E7-ABEB-46E4-BD2B-56BE794F9F7A}"/>
    <cellStyle name="输入 4 3 6 3" xfId="39249" xr:uid="{ECFD0E00-651E-401F-B142-0B2AA31738A7}"/>
    <cellStyle name="输入 4 3 6 4" xfId="19281" xr:uid="{A1EC7DF6-5ED3-40FE-9681-4C9CEBA9914E}"/>
    <cellStyle name="输入 4 3 7" xfId="9788" xr:uid="{319BAAC2-B2CE-480F-89EF-24E879AA416A}"/>
    <cellStyle name="输入 4 3 7 2" xfId="29995" xr:uid="{16C67A51-FA8B-4F7C-A78C-29396BF18106}"/>
    <cellStyle name="输入 4 3 7 3" xfId="39771" xr:uid="{E80237BB-3126-462E-B29F-9C8ACEE39C60}"/>
    <cellStyle name="输入 4 3 7 4" xfId="19803" xr:uid="{D07A4EDB-1446-422C-AD2F-C90478CB68C8}"/>
    <cellStyle name="输入 4 3 8" xfId="10312" xr:uid="{628FA32F-5CF7-4536-AA22-EEA3557EABBA}"/>
    <cellStyle name="输入 4 3 8 2" xfId="30519" xr:uid="{E674922C-F962-4DE5-9ADE-BE4EE8E6CE6B}"/>
    <cellStyle name="输入 4 3 8 3" xfId="40295" xr:uid="{18A6EF92-6AF1-4645-A3A2-42BA6CAF7E32}"/>
    <cellStyle name="输入 4 3 8 4" xfId="20327" xr:uid="{E680E1F4-8684-4B98-A751-14B49B627DFB}"/>
    <cellStyle name="输入 4 3 9" xfId="10823" xr:uid="{9FCFF0D2-ACE5-4B2D-8F6A-2CD421911C84}"/>
    <cellStyle name="输入 4 3 9 2" xfId="31027" xr:uid="{CAD8CF6B-3D22-45BC-A60A-003E7D4030EC}"/>
    <cellStyle name="输入 4 3 9 3" xfId="40803" xr:uid="{5ACCD248-2FDF-4481-A445-F36F71600B7B}"/>
    <cellStyle name="输入 4 3 9 4" xfId="20835" xr:uid="{577A055B-E399-4126-B59B-1A38D6EF898D}"/>
    <cellStyle name="输入 4 4" xfId="4301" xr:uid="{57AA1935-757E-4F28-BF5B-420A1D300A83}"/>
    <cellStyle name="输入 4 4 2" xfId="24552" xr:uid="{7FFC0213-A5CA-4048-AB4A-4F4A24AAE53E}"/>
    <cellStyle name="输入 4 4 3" xfId="34328" xr:uid="{AAB62050-DF6E-4C7A-87EA-D1005484F0EB}"/>
    <cellStyle name="输入 4 4 4" xfId="14360" xr:uid="{6A8AAA6E-7F10-454F-ACB5-B3F770CFE3B5}"/>
    <cellStyle name="输入 4 5" xfId="5686" xr:uid="{26EA2BCA-625C-48E5-87AE-B3439042A5F5}"/>
    <cellStyle name="输入 4 5 2" xfId="25915" xr:uid="{76AA64F9-F55C-4EE1-BC4B-16261FE1422A}"/>
    <cellStyle name="输入 4 5 3" xfId="35691" xr:uid="{2BA44686-E79F-42C7-823C-285C28C43892}"/>
    <cellStyle name="输入 4 5 4" xfId="15723" xr:uid="{06BC0990-6997-4B46-9026-222BB983AE78}"/>
    <cellStyle name="输入 4 6" xfId="4611" xr:uid="{F06FE39A-C693-4AE8-8C3F-EA0BCCB1C557}"/>
    <cellStyle name="输入 4 6 2" xfId="24857" xr:uid="{A09165AD-030A-48F6-87E4-EA87EFEBE649}"/>
    <cellStyle name="输入 4 6 3" xfId="34633" xr:uid="{02C04C87-C140-478F-86D3-C89EFF8B4137}"/>
    <cellStyle name="输入 4 6 4" xfId="14665" xr:uid="{FAA00B7F-31D3-4145-A68A-DCA184A0B481}"/>
    <cellStyle name="输入 4 7" xfId="5395" xr:uid="{461F6674-45F9-46F8-B5F7-CF0DABFCECA6}"/>
    <cellStyle name="输入 4 7 2" xfId="25632" xr:uid="{A3633828-41B7-44A0-B97C-C6DA9B16452B}"/>
    <cellStyle name="输入 4 7 3" xfId="35408" xr:uid="{AA8982B1-80E5-4857-BD63-E6769ACB0319}"/>
    <cellStyle name="输入 4 7 4" xfId="15440" xr:uid="{329B9C69-7759-459F-BD05-938E9DBFEA90}"/>
    <cellStyle name="输入 4 8" xfId="5611" xr:uid="{98265FBF-DB9C-4970-ABA6-A4EA28802D70}"/>
    <cellStyle name="输入 4 8 2" xfId="25840" xr:uid="{6E812D55-14D3-4434-9EDB-A54F9A77D56F}"/>
    <cellStyle name="输入 4 8 3" xfId="35616" xr:uid="{46250C7C-3176-421E-B6BF-7E6FD7A4C071}"/>
    <cellStyle name="输入 4 8 4" xfId="15648" xr:uid="{5F02B1AA-25D9-48F2-8B6B-4FFB5CBE6306}"/>
    <cellStyle name="输入 4 9" xfId="5859" xr:uid="{745FBE49-E6BD-46E6-A042-695E418623F0}"/>
    <cellStyle name="输入 4 9 2" xfId="26084" xr:uid="{0E37968F-3F77-4CAA-864F-99078521A981}"/>
    <cellStyle name="输入 4 9 3" xfId="35860" xr:uid="{F7B37D9A-4FEA-41B4-AEFD-38341B98B51F}"/>
    <cellStyle name="输入 4 9 4" xfId="15892" xr:uid="{4162935C-28A6-4B2B-BACF-D485B2996E4E}"/>
    <cellStyle name="输入 5" xfId="3971" xr:uid="{D303EA5E-D6F1-49D0-B14D-D9F216E13F31}"/>
    <cellStyle name="输入 5 10" xfId="9441" xr:uid="{A5BCBE7D-5070-4069-A107-14DD5B3DAF65}"/>
    <cellStyle name="输入 5 10 2" xfId="29648" xr:uid="{11800C86-032A-40A5-AA1C-3379AF8C32B0}"/>
    <cellStyle name="输入 5 10 3" xfId="39424" xr:uid="{6DBD9CA1-C72B-410F-BAEF-ECCD0BCEE60C}"/>
    <cellStyle name="输入 5 10 4" xfId="19456" xr:uid="{1B366000-FDC8-45B8-A2B5-E959F2709F95}"/>
    <cellStyle name="输入 5 11" xfId="9965" xr:uid="{F1DF1FCE-8591-4B0D-9A3D-6B978B77AF06}"/>
    <cellStyle name="输入 5 11 2" xfId="30172" xr:uid="{E30CED03-BF31-4C3D-B6B0-89115EFF5930}"/>
    <cellStyle name="输入 5 11 3" xfId="39948" xr:uid="{EB09AAE2-E9B1-4A4D-AF29-AE99BE6D04C5}"/>
    <cellStyle name="输入 5 11 4" xfId="19980" xr:uid="{6BE18C59-C77D-481C-90ED-D29C8C769ADE}"/>
    <cellStyle name="输入 5 12" xfId="10476" xr:uid="{B8AE8D59-6512-45BC-B17D-B328837C4803}"/>
    <cellStyle name="输入 5 12 2" xfId="30680" xr:uid="{04751767-3E20-4CB4-BCDD-DB2B13E4CD03}"/>
    <cellStyle name="输入 5 12 3" xfId="40456" xr:uid="{A6639120-B1A5-461A-ACF0-2FC967039208}"/>
    <cellStyle name="输入 5 12 4" xfId="20488" xr:uid="{6732EE2E-F9FE-4910-A6B3-436816AA90B9}"/>
    <cellStyle name="输入 5 13" xfId="10980" xr:uid="{20A81579-F9D5-465B-AED4-BD10CD3018F8}"/>
    <cellStyle name="输入 5 13 2" xfId="31182" xr:uid="{0F87DCA0-938F-4467-A8F8-24DC033B3203}"/>
    <cellStyle name="输入 5 13 3" xfId="40958" xr:uid="{643A5CB4-6EA0-4499-B7AF-12900C6321D3}"/>
    <cellStyle name="输入 5 13 4" xfId="20990" xr:uid="{9D2D9D4D-EB24-41B8-B110-E885F7D5ABB8}"/>
    <cellStyle name="输入 5 14" xfId="11466" xr:uid="{4345E53F-5AD1-4692-A763-C2A2473BBA58}"/>
    <cellStyle name="输入 5 14 2" xfId="31668" xr:uid="{784EC7FF-8112-4C2A-8507-17A89A92029D}"/>
    <cellStyle name="输入 5 14 3" xfId="41444" xr:uid="{8C5028DB-359D-4CDF-9C6A-7FDE15AF2234}"/>
    <cellStyle name="输入 5 14 4" xfId="21476" xr:uid="{39264C86-75B7-4A30-8C35-C4634BE7125B}"/>
    <cellStyle name="输入 5 15" xfId="11940" xr:uid="{F19FC4BF-AAA0-4F91-B9E1-835E502310F3}"/>
    <cellStyle name="输入 5 15 2" xfId="32141" xr:uid="{AC272936-49CC-4E56-B2DC-A349E5C884F5}"/>
    <cellStyle name="输入 5 15 3" xfId="41917" xr:uid="{03F73C58-D6C6-456C-B240-FF055E60EF57}"/>
    <cellStyle name="输入 5 15 4" xfId="21949" xr:uid="{427C5C19-D252-41BC-8EFD-43FD5DAF5BB4}"/>
    <cellStyle name="输入 5 16" xfId="12401" xr:uid="{49F3DAAC-9998-4D28-A051-4BCDEF66AB8D}"/>
    <cellStyle name="输入 5 16 2" xfId="32601" xr:uid="{BE2A3CCE-FFDB-49CC-9E3F-5B0F23F97BE3}"/>
    <cellStyle name="输入 5 16 3" xfId="42377" xr:uid="{42C444E9-9260-4FD6-B818-5B7B17B85F8B}"/>
    <cellStyle name="输入 5 16 4" xfId="22409" xr:uid="{4DE545D5-E3E5-4417-AE83-A060BC60CAAF}"/>
    <cellStyle name="输入 5 17" xfId="12861" xr:uid="{0C5235F9-96F0-47FD-A4E9-143320CB0B1F}"/>
    <cellStyle name="输入 5 17 2" xfId="33060" xr:uid="{184D8400-A64A-436E-997D-33398B261B0B}"/>
    <cellStyle name="输入 5 17 3" xfId="42836" xr:uid="{67AAE7A7-A140-4956-91A5-3ACF847815B7}"/>
    <cellStyle name="输入 5 17 4" xfId="22868" xr:uid="{EF65E56A-47DE-4335-A207-F92BAEB01267}"/>
    <cellStyle name="输入 5 18" xfId="13314" xr:uid="{6F6812A0-9AEA-4DDB-9C45-4B9FD16DDA98}"/>
    <cellStyle name="输入 5 18 2" xfId="33511" xr:uid="{EF800111-FB3B-4DE3-A8AD-2548754246BA}"/>
    <cellStyle name="输入 5 18 3" xfId="43287" xr:uid="{B47CCBAC-9BE2-4160-8450-773F5F568360}"/>
    <cellStyle name="输入 5 18 4" xfId="23319" xr:uid="{D4131FCE-9DF1-44C9-AA33-E5927365505C}"/>
    <cellStyle name="输入 5 19" xfId="24229" xr:uid="{463B5C67-6F11-4F6D-9AE5-3DF72CA1CCF9}"/>
    <cellStyle name="输入 5 2" xfId="6611" xr:uid="{E621B5F2-7086-440F-9751-7EA584C87D41}"/>
    <cellStyle name="输入 5 2 10" xfId="11397" xr:uid="{18E8FB26-A5AA-4123-B89F-3361EF85AB64}"/>
    <cellStyle name="输入 5 2 10 2" xfId="31599" xr:uid="{A471E067-A7F2-4B34-A890-7BFB3FDE7D04}"/>
    <cellStyle name="输入 5 2 10 3" xfId="41375" xr:uid="{05E2D9DA-5254-4626-A74C-69EC877AF644}"/>
    <cellStyle name="输入 5 2 10 4" xfId="21407" xr:uid="{5FE86F48-EE98-426C-87D4-2D5595579B21}"/>
    <cellStyle name="输入 5 2 11" xfId="11882" xr:uid="{98086C82-0D6B-4FF0-959E-914AC82EE97E}"/>
    <cellStyle name="输入 5 2 11 2" xfId="32084" xr:uid="{6D8A7921-531E-431C-86B2-8B535E0D1688}"/>
    <cellStyle name="输入 5 2 11 3" xfId="41860" xr:uid="{861895F3-8820-4B54-B94F-BA81E376A55D}"/>
    <cellStyle name="输入 5 2 11 4" xfId="21892" xr:uid="{9DB664BE-B958-4ABA-98AD-7483CD38D7C6}"/>
    <cellStyle name="输入 5 2 12" xfId="12356" xr:uid="{607FCF11-2FCE-48C7-B323-87F6365C145D}"/>
    <cellStyle name="输入 5 2 12 2" xfId="32557" xr:uid="{216B513B-4C90-4064-A931-D6309606E35F}"/>
    <cellStyle name="输入 5 2 12 3" xfId="42333" xr:uid="{67A18EDA-B3B4-4036-958C-DF9B72622929}"/>
    <cellStyle name="输入 5 2 12 4" xfId="22365" xr:uid="{66239DF3-C13C-42D3-9884-5BFE3744D592}"/>
    <cellStyle name="输入 5 2 13" xfId="12817" xr:uid="{910F06F9-6C47-400F-BACE-9F93D2637124}"/>
    <cellStyle name="输入 5 2 13 2" xfId="33017" xr:uid="{E05066A7-4723-433F-A062-D5A8EAF0221B}"/>
    <cellStyle name="输入 5 2 13 3" xfId="42793" xr:uid="{DB305E8D-9C30-40BD-A251-FCFB450AC14F}"/>
    <cellStyle name="输入 5 2 13 4" xfId="22825" xr:uid="{6A161B30-B89D-4FC6-AE40-0B08CB25C98E}"/>
    <cellStyle name="输入 5 2 14" xfId="13276" xr:uid="{2CEDD122-62E9-46EE-9D5C-C5ADA6AC0E2C}"/>
    <cellStyle name="输入 5 2 14 2" xfId="33475" xr:uid="{0C872C20-4389-4581-8B65-4E35DB5AD5CD}"/>
    <cellStyle name="输入 5 2 14 3" xfId="43251" xr:uid="{D696C47C-730F-4E0C-B143-9249E7192BD5}"/>
    <cellStyle name="输入 5 2 14 4" xfId="23283" xr:uid="{A155275F-A89B-4408-A6EA-A1C8E029DFB6}"/>
    <cellStyle name="输入 5 2 15" xfId="13729" xr:uid="{477AE3AB-77D6-4815-8CF9-80D7473831A6}"/>
    <cellStyle name="输入 5 2 15 2" xfId="33926" xr:uid="{D1E9A000-B6BA-4525-BA2C-4F0C1AE85079}"/>
    <cellStyle name="输入 5 2 15 3" xfId="43702" xr:uid="{245BC6AF-261F-412E-B923-33391BF3149A}"/>
    <cellStyle name="输入 5 2 15 4" xfId="23734" xr:uid="{C9FC1938-61D0-4820-862D-F9E47128870A}"/>
    <cellStyle name="输入 5 2 16" xfId="26826" xr:uid="{9941010E-E859-4F8B-973A-D41A1E97557C}"/>
    <cellStyle name="输入 5 2 17" xfId="36602" xr:uid="{23A70915-5167-4DBC-AD23-416385BC5D84}"/>
    <cellStyle name="输入 5 2 18" xfId="16634" xr:uid="{224270E8-4293-49E8-82D9-775F5A0DA1D7}"/>
    <cellStyle name="输入 5 2 2" xfId="7168" xr:uid="{41456D2F-D8B3-4603-BBED-19D0AB959525}"/>
    <cellStyle name="输入 5 2 2 2" xfId="27382" xr:uid="{25CC4F6A-8046-4BA4-A01B-A07DD5D514FF}"/>
    <cellStyle name="输入 5 2 2 3" xfId="37158" xr:uid="{32EA4AAA-F2C9-4A79-B4AF-5B6FC7133E2C}"/>
    <cellStyle name="输入 5 2 2 4" xfId="17190" xr:uid="{8744F618-DF12-464A-BDF1-0AF8C7E8DEC6}"/>
    <cellStyle name="输入 5 2 3" xfId="7717" xr:uid="{F413615E-825D-456A-9403-00A93B1DAFAF}"/>
    <cellStyle name="输入 5 2 3 2" xfId="27931" xr:uid="{67D93156-3D9F-4CB2-BA1C-2A404AA30CA8}"/>
    <cellStyle name="输入 5 2 3 3" xfId="37707" xr:uid="{A3CDB85C-9072-4356-A044-EEE0B6B12E7F}"/>
    <cellStyle name="输入 5 2 3 4" xfId="17739" xr:uid="{6681B929-D128-4643-B4F1-C1423D86F22E}"/>
    <cellStyle name="输入 5 2 4" xfId="8266" xr:uid="{0C0C334A-3C38-4375-AECB-C692E5959B1F}"/>
    <cellStyle name="输入 5 2 4 2" xfId="28478" xr:uid="{7383C9B3-DA31-4CFD-A9F1-2F0DBA52DCFF}"/>
    <cellStyle name="输入 5 2 4 3" xfId="38254" xr:uid="{156455BE-6C99-4505-9CA8-3E185626EDFE}"/>
    <cellStyle name="输入 5 2 4 4" xfId="18286" xr:uid="{CB295DC8-2F73-4E2C-9A2B-95DFA138C841}"/>
    <cellStyle name="输入 5 2 5" xfId="8808" xr:uid="{3997045E-9B09-49CB-9648-EEDAB0D7BDA9}"/>
    <cellStyle name="输入 5 2 5 2" xfId="29019" xr:uid="{CCD3DEF0-7265-4F29-897A-3E102CE0666F}"/>
    <cellStyle name="输入 5 2 5 3" xfId="38795" xr:uid="{47EB088D-5397-4B9D-9FC7-0E8D282D68A7}"/>
    <cellStyle name="输入 5 2 5 4" xfId="18827" xr:uid="{1EF5B2CC-CBE3-4E31-9973-84F0944E5F98}"/>
    <cellStyle name="输入 5 2 6" xfId="9333" xr:uid="{0C93F191-D5C8-48CF-A918-2FC4E3347C8E}"/>
    <cellStyle name="输入 5 2 6 2" xfId="29542" xr:uid="{952B5878-33F1-4D08-8DB5-A1B79859C7DE}"/>
    <cellStyle name="输入 5 2 6 3" xfId="39318" xr:uid="{5C5DA566-E8F7-434F-8213-649E85B46AD6}"/>
    <cellStyle name="输入 5 2 6 4" xfId="19350" xr:uid="{73FB5781-3EDF-4B9B-B2CE-CF8425062542}"/>
    <cellStyle name="输入 5 2 7" xfId="9856" xr:uid="{9087FD3F-BFC8-4ACD-A6F4-04F25F282478}"/>
    <cellStyle name="输入 5 2 7 2" xfId="30063" xr:uid="{FEC6AE8E-F36A-4093-962D-C8A17E27EFC6}"/>
    <cellStyle name="输入 5 2 7 3" xfId="39839" xr:uid="{B8621352-148B-414C-916F-03A40AF32C16}"/>
    <cellStyle name="输入 5 2 7 4" xfId="19871" xr:uid="{9F496E1F-D10A-4DFD-9F1F-201B68B67524}"/>
    <cellStyle name="输入 5 2 8" xfId="10382" xr:uid="{EC16E244-17B4-48F3-B520-2FBBBEC653E5}"/>
    <cellStyle name="输入 5 2 8 2" xfId="30589" xr:uid="{D710D1F1-8AC5-41F8-A727-DC1C90F7E814}"/>
    <cellStyle name="输入 5 2 8 3" xfId="40365" xr:uid="{FADC52DA-2DE5-4DC6-8A49-F9D58236832E}"/>
    <cellStyle name="输入 5 2 8 4" xfId="20397" xr:uid="{AAC8CA98-BD6E-4C49-BDC2-ED6C28205730}"/>
    <cellStyle name="输入 5 2 9" xfId="10892" xr:uid="{FB98A752-1A45-4811-89BB-11A5B4E35861}"/>
    <cellStyle name="输入 5 2 9 2" xfId="31096" xr:uid="{E75FD4C4-1472-45C0-885A-352BD557F408}"/>
    <cellStyle name="输入 5 2 9 3" xfId="40872" xr:uid="{FFBC9E1A-991B-45B9-9986-09D7699D2CCB}"/>
    <cellStyle name="输入 5 2 9 4" xfId="20904" xr:uid="{1547EBC0-E696-4025-8847-61C1EBCF1364}"/>
    <cellStyle name="输入 5 20" xfId="34005" xr:uid="{A20B5CC8-2283-4F39-B425-78E0BC9EEEA9}"/>
    <cellStyle name="输入 5 21" xfId="14037" xr:uid="{80179496-725B-4D00-92D1-15AD7AFC07F2}"/>
    <cellStyle name="输入 5 3" xfId="6629" xr:uid="{1CCB90F2-D5A9-4BC4-86CA-16775ED0491E}"/>
    <cellStyle name="输入 5 3 10" xfId="11415" xr:uid="{0A6C1AF0-9476-4A4F-8661-9E878F39E8BB}"/>
    <cellStyle name="输入 5 3 10 2" xfId="31617" xr:uid="{1CE23A6C-F560-41F0-A51C-29C26DC3F6EA}"/>
    <cellStyle name="输入 5 3 10 3" xfId="41393" xr:uid="{00D65270-4C01-43FE-9717-82EAF8015185}"/>
    <cellStyle name="输入 5 3 10 4" xfId="21425" xr:uid="{4343BC21-CCA6-443A-AA5B-D6A3752F7D8C}"/>
    <cellStyle name="输入 5 3 11" xfId="11900" xr:uid="{58E8E334-EC30-4624-818C-466FDA78A55C}"/>
    <cellStyle name="输入 5 3 11 2" xfId="32102" xr:uid="{26BF461E-C465-4792-A294-B9A29067B17F}"/>
    <cellStyle name="输入 5 3 11 3" xfId="41878" xr:uid="{4B067571-5D77-4323-9181-B60DFE248E9C}"/>
    <cellStyle name="输入 5 3 11 4" xfId="21910" xr:uid="{B6E86D72-F46F-468D-8A52-2923AA1EFE06}"/>
    <cellStyle name="输入 5 3 12" xfId="12374" xr:uid="{D6EFB074-0648-4A2F-8D89-615928414D23}"/>
    <cellStyle name="输入 5 3 12 2" xfId="32575" xr:uid="{A0D51DC7-EDA8-4024-B847-5B8239D4AC23}"/>
    <cellStyle name="输入 5 3 12 3" xfId="42351" xr:uid="{DB9472BB-61BC-4575-8B9C-DACAFA00D3A2}"/>
    <cellStyle name="输入 5 3 12 4" xfId="22383" xr:uid="{9F1F9FA8-2EFC-41D3-B089-73C8CB67A1B3}"/>
    <cellStyle name="输入 5 3 13" xfId="12835" xr:uid="{C0EE849E-104C-429F-BAA3-C9EB7064C245}"/>
    <cellStyle name="输入 5 3 13 2" xfId="33035" xr:uid="{5BDDFF6B-9A87-43CB-8AB4-BFA82358098E}"/>
    <cellStyle name="输入 5 3 13 3" xfId="42811" xr:uid="{B5E8AD30-39BC-4972-84BA-3F0E87DDB30A}"/>
    <cellStyle name="输入 5 3 13 4" xfId="22843" xr:uid="{263A35E3-DCB2-4E6D-BE27-7F1901538244}"/>
    <cellStyle name="输入 5 3 14" xfId="13294" xr:uid="{51F6E85E-9922-4CD3-8B43-9EC7D36FDF09}"/>
    <cellStyle name="输入 5 3 14 2" xfId="33493" xr:uid="{5DEEE964-1C5F-4ACA-AEA2-F45F073E88A9}"/>
    <cellStyle name="输入 5 3 14 3" xfId="43269" xr:uid="{547A5B11-2172-465E-BEB0-C5689E1CF313}"/>
    <cellStyle name="输入 5 3 14 4" xfId="23301" xr:uid="{DE146DC5-1611-4C4C-BBD3-4BD4EF74642A}"/>
    <cellStyle name="输入 5 3 15" xfId="13747" xr:uid="{AB933395-7A77-49CA-AA5C-143513A2EC82}"/>
    <cellStyle name="输入 5 3 15 2" xfId="33944" xr:uid="{C920ECF7-9BEB-4193-AFA8-C65BA36C1D42}"/>
    <cellStyle name="输入 5 3 15 3" xfId="43720" xr:uid="{2EAD3F01-E7C9-45EA-9C48-1C78A2C94134}"/>
    <cellStyle name="输入 5 3 15 4" xfId="23752" xr:uid="{B7555293-C0AA-49E8-9F2A-48F5597D7A56}"/>
    <cellStyle name="输入 5 3 16" xfId="26844" xr:uid="{11A2F30C-33FD-4D5E-86CE-BC31F5E05D2E}"/>
    <cellStyle name="输入 5 3 17" xfId="36620" xr:uid="{91063A05-8FB2-4C2E-92AE-12771A268CCC}"/>
    <cellStyle name="输入 5 3 18" xfId="16652" xr:uid="{1ECC535A-A078-4352-BD09-EA5A74B84392}"/>
    <cellStyle name="输入 5 3 2" xfId="7186" xr:uid="{38386B9C-3B8D-406B-92DE-F8CEF5423C63}"/>
    <cellStyle name="输入 5 3 2 2" xfId="27400" xr:uid="{D1317EA6-7BA0-44B9-B940-17EAC7BB5A80}"/>
    <cellStyle name="输入 5 3 2 3" xfId="37176" xr:uid="{FA3E9703-FB68-438F-821C-5F0B92A7A7C7}"/>
    <cellStyle name="输入 5 3 2 4" xfId="17208" xr:uid="{1F87F9F1-9343-4A11-8D99-ED3B141FA809}"/>
    <cellStyle name="输入 5 3 3" xfId="7735" xr:uid="{A09A59D6-26CC-41C5-849F-D3D659A5432E}"/>
    <cellStyle name="输入 5 3 3 2" xfId="27949" xr:uid="{2F9FC592-29C1-4B2C-BD61-9AB94B9A6EAB}"/>
    <cellStyle name="输入 5 3 3 3" xfId="37725" xr:uid="{B3FB1566-10C5-4F77-AE58-28FDB3762EC4}"/>
    <cellStyle name="输入 5 3 3 4" xfId="17757" xr:uid="{CC84E53A-0E21-4C14-9666-8D1D31F6AB29}"/>
    <cellStyle name="输入 5 3 4" xfId="8284" xr:uid="{3014B526-1238-4444-83BF-14343BFFCEEC}"/>
    <cellStyle name="输入 5 3 4 2" xfId="28496" xr:uid="{95A20A1E-E5E2-4CEF-A03D-C3F163A8B48C}"/>
    <cellStyle name="输入 5 3 4 3" xfId="38272" xr:uid="{EB6582D9-E0B4-40F2-BA7B-1B95E1936C36}"/>
    <cellStyle name="输入 5 3 4 4" xfId="18304" xr:uid="{8433A6B4-32D7-4B18-A1A0-DEFA1779BF0D}"/>
    <cellStyle name="输入 5 3 5" xfId="8826" xr:uid="{50C0D5E5-E230-4301-8468-863B4C066FF3}"/>
    <cellStyle name="输入 5 3 5 2" xfId="29037" xr:uid="{79FE44BD-857C-432F-8D16-812045BC6C17}"/>
    <cellStyle name="输入 5 3 5 3" xfId="38813" xr:uid="{9F03B187-155C-423F-9A5E-3F19EBE51BB5}"/>
    <cellStyle name="输入 5 3 5 4" xfId="18845" xr:uid="{B00C4EB4-E14C-4CAB-9F8A-9F8FC7FA9305}"/>
    <cellStyle name="输入 5 3 6" xfId="9351" xr:uid="{D7B0EA89-F28C-49E4-9270-5E5BCF4BD56D}"/>
    <cellStyle name="输入 5 3 6 2" xfId="29560" xr:uid="{53CF742B-C133-4020-9278-A12D9AA9158F}"/>
    <cellStyle name="输入 5 3 6 3" xfId="39336" xr:uid="{33C7CEE5-4595-4877-AA67-16A4A5481DD3}"/>
    <cellStyle name="输入 5 3 6 4" xfId="19368" xr:uid="{C59CC2B4-1630-4697-ACD8-322CD97BD900}"/>
    <cellStyle name="输入 5 3 7" xfId="9874" xr:uid="{AFA59C83-A4BC-4772-99D6-03F716FAA22F}"/>
    <cellStyle name="输入 5 3 7 2" xfId="30081" xr:uid="{3A7206F6-6C99-4ADD-8CC3-400DD28B3BE2}"/>
    <cellStyle name="输入 5 3 7 3" xfId="39857" xr:uid="{FC2AFC31-E5C8-40F5-B912-D6CD63018798}"/>
    <cellStyle name="输入 5 3 7 4" xfId="19889" xr:uid="{85A7457B-F58B-43E9-9D17-BFF71E55E64F}"/>
    <cellStyle name="输入 5 3 8" xfId="10400" xr:uid="{E8199F80-A169-4943-8F95-F0DE6DB43147}"/>
    <cellStyle name="输入 5 3 8 2" xfId="30607" xr:uid="{DEEF9E52-046B-4343-9D46-1373DAB7FBE6}"/>
    <cellStyle name="输入 5 3 8 3" xfId="40383" xr:uid="{E0C9558E-E1C0-4163-9608-4C2DF2D9A301}"/>
    <cellStyle name="输入 5 3 8 4" xfId="20415" xr:uid="{D52CEFE7-014F-4129-B660-1A3FABAE2214}"/>
    <cellStyle name="输入 5 3 9" xfId="10910" xr:uid="{94AAD93F-CBD8-45AD-B8ED-1206538DCE8E}"/>
    <cellStyle name="输入 5 3 9 2" xfId="31114" xr:uid="{80C3D69C-B989-472C-BC76-565AA8C99C10}"/>
    <cellStyle name="输入 5 3 9 3" xfId="40890" xr:uid="{07B91B53-F08D-4551-BC94-25FBB577D926}"/>
    <cellStyle name="输入 5 3 9 4" xfId="20922" xr:uid="{D060E987-DEF3-4CC4-90BB-FE5EFD02FBE3}"/>
    <cellStyle name="输入 5 4" xfId="6192" xr:uid="{BD9899A5-B015-473E-9E30-154A5437EEA2}"/>
    <cellStyle name="输入 5 4 2" xfId="26410" xr:uid="{55CD24E9-6917-4ED7-8C0D-0D61A016E813}"/>
    <cellStyle name="输入 5 4 3" xfId="36186" xr:uid="{53767A10-119A-4840-B4B7-20F52F6801D8}"/>
    <cellStyle name="输入 5 4 4" xfId="16218" xr:uid="{FE9AFD4B-269A-418C-8FC4-F34FF226E4CF}"/>
    <cellStyle name="输入 5 5" xfId="6752" xr:uid="{F631C4A1-8023-42B5-8A6C-A9987DAC478D}"/>
    <cellStyle name="输入 5 5 2" xfId="26966" xr:uid="{BCA185EF-7031-43FA-9211-2077DA3984C1}"/>
    <cellStyle name="输入 5 5 3" xfId="36742" xr:uid="{677626D6-25F5-4A9D-9443-D50144C9D8CB}"/>
    <cellStyle name="输入 5 5 4" xfId="16774" xr:uid="{B05989EB-D481-40D0-81F2-861AAD18A789}"/>
    <cellStyle name="输入 5 6" xfId="7298" xr:uid="{9A819800-A1E9-4721-ACD7-F65CEE992AC9}"/>
    <cellStyle name="输入 5 6 2" xfId="27512" xr:uid="{CC66B57C-8A5D-4CE1-9277-065BDC419DE5}"/>
    <cellStyle name="输入 5 6 3" xfId="37288" xr:uid="{09166F3B-AE30-4703-9339-48718A5FECCC}"/>
    <cellStyle name="输入 5 6 4" xfId="17320" xr:uid="{6C6D9325-9FD8-494D-ACF6-136FD06E54A3}"/>
    <cellStyle name="输入 5 7" xfId="7848" xr:uid="{4A01E6D2-A32F-4B4B-8C24-ECE27950F759}"/>
    <cellStyle name="输入 5 7 2" xfId="28060" xr:uid="{F7323103-1EE8-4DE5-8DD9-0333E7D9AA9F}"/>
    <cellStyle name="输入 5 7 3" xfId="37836" xr:uid="{2A0856C9-3820-44EF-AB96-66D132801119}"/>
    <cellStyle name="输入 5 7 4" xfId="17868" xr:uid="{D472D274-244D-40A1-B412-1F3204934B92}"/>
    <cellStyle name="输入 5 8" xfId="8391" xr:uid="{D3C5E58A-B6ED-462B-AC6F-714B91B7B88A}"/>
    <cellStyle name="输入 5 8 2" xfId="28602" xr:uid="{32BCF457-E5FC-40D1-8CC6-E3267FA4C881}"/>
    <cellStyle name="输入 5 8 3" xfId="38378" xr:uid="{FF82561E-D5D8-4A66-8901-AE7ED9C79968}"/>
    <cellStyle name="输入 5 8 4" xfId="18410" xr:uid="{87D04AF2-DCE1-43D9-AEBF-922A60C10C63}"/>
    <cellStyle name="输入 5 9" xfId="8917" xr:uid="{8A156A09-2328-44FA-95FB-D4F056DF39A2}"/>
    <cellStyle name="输入 5 9 2" xfId="29126" xr:uid="{02F04F3A-9AAC-45A3-8B4B-CABFF8FD3BA2}"/>
    <cellStyle name="输入 5 9 3" xfId="38902" xr:uid="{9E550138-8A24-450F-9FDB-B3CAE94BE547}"/>
    <cellStyle name="输入 5 9 4" xfId="18934" xr:uid="{ED32C3FA-136A-42AD-9C77-32A4FF374915}"/>
    <cellStyle name="输入 6" xfId="23783" xr:uid="{A26BD354-A214-4FC0-AE2E-E9DF7418A758}"/>
    <cellStyle name="输入 7" xfId="24142" xr:uid="{6FE77869-2A10-45AF-B002-031234F8D6EA}"/>
    <cellStyle name="输入 8" xfId="13780" xr:uid="{E8987D31-22D8-404E-ACA1-84FBB20049FF}"/>
    <cellStyle name="输出" xfId="555" xr:uid="{C7A7816F-9C9C-4D79-B8E5-3F962A1DF106}"/>
    <cellStyle name="输出 2" xfId="594" xr:uid="{A0CCC183-220E-4075-943C-0106A224DA65}"/>
    <cellStyle name="输出 2 10" xfId="7258" xr:uid="{0C73C857-A743-4840-A915-880F0C641156}"/>
    <cellStyle name="输出 2 10 2" xfId="27472" xr:uid="{4A55E49C-2EBD-4F11-AD0C-EAAA0B24AE4C}"/>
    <cellStyle name="输出 2 10 3" xfId="37248" xr:uid="{99688C67-2D37-428F-AE01-41DC6DA20836}"/>
    <cellStyle name="输出 2 10 4" xfId="17280" xr:uid="{C701A3E4-C77F-451D-99D6-84A7F8A05580}"/>
    <cellStyle name="输出 2 11" xfId="7235" xr:uid="{42AC8B16-FC73-4A25-B5A1-3F0B73A6218B}"/>
    <cellStyle name="输出 2 11 2" xfId="27449" xr:uid="{06670700-0804-49EF-8A09-5C2F4BE416E5}"/>
    <cellStyle name="输出 2 11 3" xfId="37225" xr:uid="{37E740FF-99A0-4579-8105-F61AAAA0A2F7}"/>
    <cellStyle name="输出 2 11 4" xfId="17257" xr:uid="{DCDCA701-3B42-420E-9CF7-CFB861BB28F8}"/>
    <cellStyle name="输出 2 12" xfId="5952" xr:uid="{16CEC335-20A2-4338-9C0E-D84B3FA46CEB}"/>
    <cellStyle name="输出 2 12 2" xfId="26175" xr:uid="{4D0CB6AD-B8A9-4202-84BB-2B72FC4E254A}"/>
    <cellStyle name="输出 2 12 3" xfId="35951" xr:uid="{D79AD18C-58F3-442E-ACD6-49E577B7B619}"/>
    <cellStyle name="输出 2 12 4" xfId="15983" xr:uid="{364D44AB-A683-4EC9-B92D-652E793B5F0C}"/>
    <cellStyle name="输出 2 13" xfId="5434" xr:uid="{CECCA9CB-46F7-4FD7-9577-56B710B68D30}"/>
    <cellStyle name="输出 2 13 2" xfId="25668" xr:uid="{B4842573-4C74-4DFA-9991-A82D89285D6F}"/>
    <cellStyle name="输出 2 13 3" xfId="35444" xr:uid="{5F90422E-565C-45DC-91B0-B3CBF50D0D8E}"/>
    <cellStyle name="输出 2 13 4" xfId="15476" xr:uid="{1FAEDC59-1C8D-4497-A9A5-EDCF8414DE3C}"/>
    <cellStyle name="输出 2 14" xfId="4549" xr:uid="{AAFCC026-4914-4CF6-A8BF-697F53DEA6C3}"/>
    <cellStyle name="输出 2 14 2" xfId="24798" xr:uid="{1E5E3049-34D6-403F-950D-4FB5A7AFDC4C}"/>
    <cellStyle name="输出 2 14 3" xfId="34574" xr:uid="{E9D3E3CD-51E9-42A6-9C7E-D91ABDDB2B86}"/>
    <cellStyle name="输出 2 14 4" xfId="14606" xr:uid="{D80751EB-E678-4322-809E-2F17D80AA18E}"/>
    <cellStyle name="输出 2 15" xfId="9931" xr:uid="{9E15B252-5ACC-4165-A90E-AE7E7DAC2E91}"/>
    <cellStyle name="输出 2 15 2" xfId="30138" xr:uid="{9AF2B72A-CB71-4CDD-A544-90153172DBB9}"/>
    <cellStyle name="输出 2 15 3" xfId="39914" xr:uid="{A4AED7F5-05E0-4822-A9E1-6F38A5300BE2}"/>
    <cellStyle name="输出 2 15 4" xfId="19946" xr:uid="{E7606AA1-6C72-4F24-9FCA-AFDE27865BE4}"/>
    <cellStyle name="输出 2 16" xfId="9913" xr:uid="{C34D1904-373F-4CC5-81DC-5D03EBBED19B}"/>
    <cellStyle name="输出 2 16 2" xfId="30120" xr:uid="{43C505DB-2B54-4111-929A-0287AF55EFA4}"/>
    <cellStyle name="输出 2 16 3" xfId="39896" xr:uid="{A2B4BF23-6BB7-49F3-B415-BB318F55931B}"/>
    <cellStyle name="输出 2 16 4" xfId="19928" xr:uid="{B9193023-26B2-493B-9C9D-5FD4B02EB3C9}"/>
    <cellStyle name="输出 2 17" xfId="10436" xr:uid="{BFB51EAB-D017-4A3B-84F2-084542B62E4A}"/>
    <cellStyle name="输出 2 17 2" xfId="30641" xr:uid="{62A7BAB7-C0AA-4697-A43B-A90D3F89349E}"/>
    <cellStyle name="输出 2 17 3" xfId="40417" xr:uid="{81C14E52-8038-44EC-8C21-EAADFC312CAF}"/>
    <cellStyle name="输出 2 17 4" xfId="20449" xr:uid="{BEF7529B-E05B-4C5E-8198-5D1B35DD6286}"/>
    <cellStyle name="输出 2 18" xfId="11448" xr:uid="{A52CAF96-6D2E-4F4E-BD24-6AC2FC877A20}"/>
    <cellStyle name="输出 2 18 2" xfId="31650" xr:uid="{CB00D11F-923A-4192-B07E-1415D06DF5F5}"/>
    <cellStyle name="输出 2 18 3" xfId="41426" xr:uid="{F10B159B-E2C6-42DB-B3B4-DA0FB31AAE9A}"/>
    <cellStyle name="输出 2 18 4" xfId="21458" xr:uid="{085DF161-92C8-405B-B651-7D93EDF268EC}"/>
    <cellStyle name="输出 2 19" xfId="11441" xr:uid="{EA388FE6-DA92-4082-A44C-FBF44555D488}"/>
    <cellStyle name="输出 2 19 2" xfId="31643" xr:uid="{C915E38A-C3C8-4B2B-A75C-9CAC4592C502}"/>
    <cellStyle name="输出 2 19 3" xfId="41419" xr:uid="{F83C44AB-E0A5-4C1E-A604-DE2422745F51}"/>
    <cellStyle name="输出 2 19 4" xfId="21451" xr:uid="{8195E56E-F70A-41D4-9EA4-B22232F4E68E}"/>
    <cellStyle name="输出 2 2" xfId="709" xr:uid="{0A10F8E7-7252-4AC4-849D-9F6E2B28F730}"/>
    <cellStyle name="输出 2 2 10" xfId="4273" xr:uid="{C00CC69F-5601-409F-AF76-EA4DCFD62CB2}"/>
    <cellStyle name="输出 2 2 10 2" xfId="24524" xr:uid="{2F512F81-0026-432E-AC67-86AA809ED5AD}"/>
    <cellStyle name="输出 2 2 10 3" xfId="34300" xr:uid="{3013E91C-BB67-495F-84DF-1ED2A51B3CA9}"/>
    <cellStyle name="输出 2 2 10 4" xfId="14332" xr:uid="{5FB1D16F-EFB7-4784-A51E-76146101DEE3}"/>
    <cellStyle name="输出 2 2 11" xfId="4391" xr:uid="{0DF09004-6B85-40E3-80E6-06AD5132F49F}"/>
    <cellStyle name="输出 2 2 11 2" xfId="24642" xr:uid="{D3CF26B8-75C0-4DB9-B314-7B64BBA1D270}"/>
    <cellStyle name="输出 2 2 11 3" xfId="34418" xr:uid="{0FD3ED21-8AE6-4DFE-8B46-02C3EBCF627F}"/>
    <cellStyle name="输出 2 2 11 4" xfId="14450" xr:uid="{4890BF27-C532-458B-9623-A0C21BA2D1A4}"/>
    <cellStyle name="输出 2 2 12" xfId="5452" xr:uid="{3426EDA5-61B5-47A8-9DAF-425CAB2B0368}"/>
    <cellStyle name="输出 2 2 12 2" xfId="25684" xr:uid="{2D88849B-672A-4867-BD5F-3F3CEDFDF92D}"/>
    <cellStyle name="输出 2 2 12 3" xfId="35460" xr:uid="{0A0EF3AF-E48C-45C5-8E49-114B3D93E578}"/>
    <cellStyle name="输出 2 2 12 4" xfId="15492" xr:uid="{4A1D6EF5-0C7F-4216-95C3-670694C9E1E7}"/>
    <cellStyle name="输出 2 2 13" xfId="6124" xr:uid="{08997CED-8AD0-477A-AA76-79F03B34B13E}"/>
    <cellStyle name="输出 2 2 13 2" xfId="26344" xr:uid="{880EB333-F546-47B0-9E28-4C2837EE8783}"/>
    <cellStyle name="输出 2 2 13 3" xfId="36120" xr:uid="{878BD096-1F48-4950-ACC3-2CD0D0552513}"/>
    <cellStyle name="输出 2 2 13 4" xfId="16152" xr:uid="{83B4D048-FA6E-4624-8CF3-901A13E5520C}"/>
    <cellStyle name="输出 2 2 14" xfId="9364" xr:uid="{C7739524-A885-4A32-949C-E99F912AC804}"/>
    <cellStyle name="输出 2 2 14 2" xfId="29573" xr:uid="{3F51AB6B-DC25-48A3-B366-EA74EC88BFDD}"/>
    <cellStyle name="输出 2 2 14 3" xfId="39349" xr:uid="{39462550-288A-43C9-8A7C-64BD1D755D58}"/>
    <cellStyle name="输出 2 2 14 4" xfId="19381" xr:uid="{CC395F45-6139-46DC-913F-634111BC7152}"/>
    <cellStyle name="输出 2 2 15" xfId="4183" xr:uid="{E78A52A8-5038-4FE7-ADA8-E881225F33D8}"/>
    <cellStyle name="输出 2 2 15 2" xfId="24436" xr:uid="{580B6762-EB7C-4564-9B24-1363CA220699}"/>
    <cellStyle name="输出 2 2 15 3" xfId="34212" xr:uid="{37CFB134-A1DF-4491-951D-EF6547919997}"/>
    <cellStyle name="输出 2 2 15 4" xfId="14244" xr:uid="{1B6B2E63-B269-41C2-B92E-19D7900A221B}"/>
    <cellStyle name="输出 2 2 16" xfId="10411" xr:uid="{6AF1C235-D93E-4B5C-8A53-7F97C29D3364}"/>
    <cellStyle name="输出 2 2 16 2" xfId="30616" xr:uid="{9A0698C3-8237-4FD5-9FCB-A4997D0E5F86}"/>
    <cellStyle name="输出 2 2 16 3" xfId="40392" xr:uid="{E97118B7-C1B1-4F80-A795-B4CB49CC4DBB}"/>
    <cellStyle name="输出 2 2 16 4" xfId="20424" xr:uid="{FFB347FE-AACD-4938-B3D6-31E31D4B42A2}"/>
    <cellStyle name="输出 2 2 17" xfId="9891" xr:uid="{408B0154-B565-4677-82A2-DC942BB44FF9}"/>
    <cellStyle name="输出 2 2 17 2" xfId="30098" xr:uid="{CBB58231-9182-4753-BC04-EF5298317925}"/>
    <cellStyle name="输出 2 2 17 3" xfId="39874" xr:uid="{3503BA11-B309-41EE-82C3-6FBA0CA51233}"/>
    <cellStyle name="输出 2 2 17 4" xfId="19906" xr:uid="{03F6FD5E-C975-4577-82AE-FD3B67F6D91D}"/>
    <cellStyle name="输出 2 2 18" xfId="4889" xr:uid="{9204C42C-0041-4AF0-9753-803CCE861868}"/>
    <cellStyle name="输出 2 2 18 2" xfId="25130" xr:uid="{0B8FC733-4E84-4C0B-96FD-64291EB19FB8}"/>
    <cellStyle name="输出 2 2 18 3" xfId="34906" xr:uid="{C7A8B2C0-D686-4AB9-AF6E-C86B67107D26}"/>
    <cellStyle name="输出 2 2 18 4" xfId="14938" xr:uid="{A56C2EE6-9BA2-4038-A330-2DB3DEC61C6E}"/>
    <cellStyle name="输出 2 2 19" xfId="23832" xr:uid="{B7D7E995-BAFE-4D9A-A2B4-A9D4BC029621}"/>
    <cellStyle name="输出 2 2 2" xfId="6270" xr:uid="{A820C8E6-245D-4365-AE7C-2A62422F5BC5}"/>
    <cellStyle name="输出 2 2 2 10" xfId="11057" xr:uid="{BF88E537-3130-4A61-B3F5-46EAFC42447A}"/>
    <cellStyle name="输出 2 2 2 10 2" xfId="31259" xr:uid="{49F573E9-EDCF-4279-9121-87340F6E5923}"/>
    <cellStyle name="输出 2 2 2 10 3" xfId="41035" xr:uid="{A00A84C0-C66B-4931-A836-516456066AE6}"/>
    <cellStyle name="输出 2 2 2 10 4" xfId="21067" xr:uid="{3CB4D48D-C81B-477D-99D2-CD94C8793844}"/>
    <cellStyle name="输出 2 2 2 11" xfId="11543" xr:uid="{FD307439-73E9-4568-A552-60585FA6FE3E}"/>
    <cellStyle name="输出 2 2 2 11 2" xfId="31745" xr:uid="{420F3FC6-688C-4988-A8E2-3A1ABC0A9A40}"/>
    <cellStyle name="输出 2 2 2 11 3" xfId="41521" xr:uid="{F57DDA19-878C-4C63-BF35-3E5F675B34EA}"/>
    <cellStyle name="输出 2 2 2 11 4" xfId="21553" xr:uid="{3094BC62-2417-42EB-A307-FDDA5547897C}"/>
    <cellStyle name="输出 2 2 2 12" xfId="12017" xr:uid="{57E1EBE4-1F5B-40BB-8B3A-21FFC890D951}"/>
    <cellStyle name="输出 2 2 2 12 2" xfId="32218" xr:uid="{E608C138-678C-43BE-A5DD-5E5CBE0413EE}"/>
    <cellStyle name="输出 2 2 2 12 3" xfId="41994" xr:uid="{1137A113-6211-410E-8688-4B29B4E6F712}"/>
    <cellStyle name="输出 2 2 2 12 4" xfId="22026" xr:uid="{2B15EB51-9FE7-43C9-9AEA-C76A1E9FFA3C}"/>
    <cellStyle name="输出 2 2 2 13" xfId="12478" xr:uid="{81F44110-0436-4A9D-9ABB-BE72AFF2EF0C}"/>
    <cellStyle name="输出 2 2 2 13 2" xfId="32678" xr:uid="{7F95DDA4-66E0-44FA-8C94-2EC3DFD09F9E}"/>
    <cellStyle name="输出 2 2 2 13 3" xfId="42454" xr:uid="{46DD680D-5990-4ADB-84DA-E5E836B9B2B4}"/>
    <cellStyle name="输出 2 2 2 13 4" xfId="22486" xr:uid="{A1A724DE-A3DD-4834-BDC8-F5CC50123CB8}"/>
    <cellStyle name="输出 2 2 2 14" xfId="12938" xr:uid="{47BD843B-804A-4C27-8477-1025D926EC26}"/>
    <cellStyle name="输出 2 2 2 14 2" xfId="33137" xr:uid="{E886EDA3-5F43-45D8-8ED6-A94ED2451B45}"/>
    <cellStyle name="输出 2 2 2 14 3" xfId="42913" xr:uid="{C80C2084-2352-41A2-AB47-DB03548964F9}"/>
    <cellStyle name="输出 2 2 2 14 4" xfId="22945" xr:uid="{23611CC6-9224-46C6-9752-40D5731BECF0}"/>
    <cellStyle name="输出 2 2 2 15" xfId="13391" xr:uid="{7FBE0A67-C911-461C-BBD3-E0564E1E57EA}"/>
    <cellStyle name="输出 2 2 2 15 2" xfId="33588" xr:uid="{E7F6ED2B-3CBC-4CCF-943F-09F4FB571817}"/>
    <cellStyle name="输出 2 2 2 15 3" xfId="43364" xr:uid="{FDD1738D-4A18-425F-98B7-20D3AE0BF6AC}"/>
    <cellStyle name="输出 2 2 2 15 4" xfId="23396" xr:uid="{F6CA6B2F-AC45-4062-9BA8-982FD3798AC0}"/>
    <cellStyle name="输出 2 2 2 16" xfId="26488" xr:uid="{67101F61-8CF7-4A03-91EB-6A5DD6891822}"/>
    <cellStyle name="输出 2 2 2 17" xfId="36264" xr:uid="{0BF3E27B-D94E-4DF3-85C8-593895CE8261}"/>
    <cellStyle name="输出 2 2 2 18" xfId="16296" xr:uid="{8C7C660E-E5D8-4044-914F-9844730C9EA4}"/>
    <cellStyle name="输出 2 2 2 2" xfId="6829" xr:uid="{9F2FD135-097A-49EC-B4C1-D1D04394B220}"/>
    <cellStyle name="输出 2 2 2 2 2" xfId="27043" xr:uid="{901690C4-030D-401A-B950-63973EAC8138}"/>
    <cellStyle name="输出 2 2 2 2 3" xfId="36819" xr:uid="{41D57109-DA4E-4FC8-BE85-C8B112CD2BA0}"/>
    <cellStyle name="输出 2 2 2 2 4" xfId="16851" xr:uid="{DC62ED9C-E6D9-4BE5-98D5-00AABC2E0AC9}"/>
    <cellStyle name="输出 2 2 2 3" xfId="7376" xr:uid="{6F62B3D5-0A5D-4DCD-9160-ABCD4A80F704}"/>
    <cellStyle name="输出 2 2 2 3 2" xfId="27590" xr:uid="{FA0A716D-C2C9-43EE-B5A1-E8E2257D6B0B}"/>
    <cellStyle name="输出 2 2 2 3 3" xfId="37366" xr:uid="{DE17AD32-F7D3-4DDF-9C0E-4959E2156A60}"/>
    <cellStyle name="输出 2 2 2 3 4" xfId="17398" xr:uid="{6A20476A-35F6-411F-80B0-E231BB82C547}"/>
    <cellStyle name="输出 2 2 2 4" xfId="7926" xr:uid="{33300B4D-C7E4-4198-A5F1-C3907D4FD7CA}"/>
    <cellStyle name="输出 2 2 2 4 2" xfId="28138" xr:uid="{28B7F6DF-FBB4-43D3-88BA-215461F46A30}"/>
    <cellStyle name="输出 2 2 2 4 3" xfId="37914" xr:uid="{6441812D-483B-4FF9-B6A8-AF844B3BE4A8}"/>
    <cellStyle name="输出 2 2 2 4 4" xfId="17946" xr:uid="{A3C002DE-9998-4299-89E4-A9631B7BA630}"/>
    <cellStyle name="输出 2 2 2 5" xfId="8468" xr:uid="{E5A77B4A-C0EE-4EF0-AE54-7129AEECAE15}"/>
    <cellStyle name="输出 2 2 2 5 2" xfId="28679" xr:uid="{E2D007B3-ABCB-43DE-9AB5-BE1430BA82DC}"/>
    <cellStyle name="输出 2 2 2 5 3" xfId="38455" xr:uid="{6E7142D0-1D92-442E-9FA6-BD2D174A93C8}"/>
    <cellStyle name="输出 2 2 2 5 4" xfId="18487" xr:uid="{C45142B5-B716-4EEE-B486-D6A9D5278A75}"/>
    <cellStyle name="输出 2 2 2 6" xfId="8994" xr:uid="{4CE6224C-634D-459C-AF7F-F6235630B739}"/>
    <cellStyle name="输出 2 2 2 6 2" xfId="29203" xr:uid="{429F874C-9D6A-4C1C-86B0-20A4BFA1BD42}"/>
    <cellStyle name="输出 2 2 2 6 3" xfId="38979" xr:uid="{419381EA-03E7-4594-ABC0-6C6857C1BAE0}"/>
    <cellStyle name="输出 2 2 2 6 4" xfId="19011" xr:uid="{578E4544-35BE-433C-9F73-4691531957AB}"/>
    <cellStyle name="输出 2 2 2 7" xfId="9518" xr:uid="{A0398EAA-4DCB-43EB-A5CE-5E1C3240BCF3}"/>
    <cellStyle name="输出 2 2 2 7 2" xfId="29725" xr:uid="{830E3704-FAE7-4308-A4A2-FBB45359DBFB}"/>
    <cellStyle name="输出 2 2 2 7 3" xfId="39501" xr:uid="{3DEFE285-A840-4DC7-8979-0459F54C2473}"/>
    <cellStyle name="输出 2 2 2 7 4" xfId="19533" xr:uid="{BE4B1E52-E889-4060-8576-A37058EBD3BE}"/>
    <cellStyle name="输出 2 2 2 8" xfId="10042" xr:uid="{37A98289-2AF8-4B3A-A94D-364DCB31DD41}"/>
    <cellStyle name="输出 2 2 2 8 2" xfId="30249" xr:uid="{69C25A92-5161-45FE-B6E4-4EF6CA156AB2}"/>
    <cellStyle name="输出 2 2 2 8 3" xfId="40025" xr:uid="{52F9CEE8-5444-4347-AA99-729026A78D92}"/>
    <cellStyle name="输出 2 2 2 8 4" xfId="20057" xr:uid="{4EC3906B-41AE-4C06-9948-44C26EA64B37}"/>
    <cellStyle name="输出 2 2 2 9" xfId="10553" xr:uid="{BA9C80A9-C5C4-43AB-AFCA-48200DEEC037}"/>
    <cellStyle name="输出 2 2 2 9 2" xfId="30757" xr:uid="{80CFD433-655B-4B59-8198-DB2DE4B4841B}"/>
    <cellStyle name="输出 2 2 2 9 3" xfId="40533" xr:uid="{BC5B46FC-B0CA-4F12-9905-AE1A6E01A83E}"/>
    <cellStyle name="输出 2 2 2 9 4" xfId="20565" xr:uid="{DB598964-67DE-4B7C-92E6-E0D7564F180C}"/>
    <cellStyle name="输出 2 2 20" xfId="24092" xr:uid="{AD162763-FD65-4692-9BDC-1969533C5F5C}"/>
    <cellStyle name="输出 2 2 21" xfId="13831" xr:uid="{E4B7BE5E-CFBC-492F-A485-82393DF79C7B}"/>
    <cellStyle name="输出 2 2 3" xfId="6519" xr:uid="{89BB4EE2-D5B9-45A0-87A7-87343E13330E}"/>
    <cellStyle name="输出 2 2 3 10" xfId="11306" xr:uid="{A33E35C7-F251-4E19-870D-553177BA2D02}"/>
    <cellStyle name="输出 2 2 3 10 2" xfId="31508" xr:uid="{F3340A6E-E9D7-4F27-AFEA-637E560153E8}"/>
    <cellStyle name="输出 2 2 3 10 3" xfId="41284" xr:uid="{E2685F5F-FC1E-4767-8960-98A89E54BCEF}"/>
    <cellStyle name="输出 2 2 3 10 4" xfId="21316" xr:uid="{D31B5C45-6D24-4023-AD50-E74ACF762B95}"/>
    <cellStyle name="输出 2 2 3 11" xfId="11792" xr:uid="{BAAFC5D6-5C76-495D-9485-700B9F17A36C}"/>
    <cellStyle name="输出 2 2 3 11 2" xfId="31994" xr:uid="{7E89749C-1760-40B5-8D9D-8C93EA78E92B}"/>
    <cellStyle name="输出 2 2 3 11 3" xfId="41770" xr:uid="{4652C294-74D7-458C-B264-CD14FBD3ED2E}"/>
    <cellStyle name="输出 2 2 3 11 4" xfId="21802" xr:uid="{8CABB8FB-A7E3-4129-9711-28ACF1B95203}"/>
    <cellStyle name="输出 2 2 3 12" xfId="12266" xr:uid="{91B16D28-01EC-479C-A458-6DFA6AF08AE3}"/>
    <cellStyle name="输出 2 2 3 12 2" xfId="32467" xr:uid="{798CE23B-7C71-44B6-8A5E-A7A9D1A1AD44}"/>
    <cellStyle name="输出 2 2 3 12 3" xfId="42243" xr:uid="{09396384-BB59-4FA5-AB48-5A0EEB42A56B}"/>
    <cellStyle name="输出 2 2 3 12 4" xfId="22275" xr:uid="{8302D126-1B56-4D2F-AE8C-E8301BFCCCD1}"/>
    <cellStyle name="输出 2 2 3 13" xfId="12727" xr:uid="{4E1D1095-C7C5-4B76-A514-E3C77064B3CB}"/>
    <cellStyle name="输出 2 2 3 13 2" xfId="32927" xr:uid="{CEEC4353-5BAD-4566-8135-700BDEE6F6AC}"/>
    <cellStyle name="输出 2 2 3 13 3" xfId="42703" xr:uid="{0920AAA0-EE77-4BD2-A658-489D562562B6}"/>
    <cellStyle name="输出 2 2 3 13 4" xfId="22735" xr:uid="{CEC0505D-86D6-4F97-95CE-320A899909B8}"/>
    <cellStyle name="输出 2 2 3 14" xfId="13187" xr:uid="{B50462F7-D0B2-4CDE-AB52-6A8E61C1DF0C}"/>
    <cellStyle name="输出 2 2 3 14 2" xfId="33386" xr:uid="{8F2A9633-48BE-4434-85C1-5508CA76E321}"/>
    <cellStyle name="输出 2 2 3 14 3" xfId="43162" xr:uid="{6F94F3FB-8385-4765-A858-61E7F2CDEA2F}"/>
    <cellStyle name="输出 2 2 3 14 4" xfId="23194" xr:uid="{FEAB19A3-F7CC-4C6F-A4F8-0ACE66E144B7}"/>
    <cellStyle name="输出 2 2 3 15" xfId="13640" xr:uid="{2CD0A705-0A25-42AF-BE24-1DCA22E76F72}"/>
    <cellStyle name="输出 2 2 3 15 2" xfId="33837" xr:uid="{9C3372EE-7B39-45A8-9C09-387A72B9EBC9}"/>
    <cellStyle name="输出 2 2 3 15 3" xfId="43613" xr:uid="{82BA3293-A92D-4864-9050-847F1E467133}"/>
    <cellStyle name="输出 2 2 3 15 4" xfId="23645" xr:uid="{36266176-88DA-42B5-91E7-FEB06789881A}"/>
    <cellStyle name="输出 2 2 3 16" xfId="26737" xr:uid="{242A762E-ABC3-4AD5-A81D-CDAD41330FDC}"/>
    <cellStyle name="输出 2 2 3 17" xfId="36513" xr:uid="{69FBEC00-E4E6-4EF4-BC5C-64B0E584F6B4}"/>
    <cellStyle name="输出 2 2 3 18" xfId="16545" xr:uid="{94A96A56-301C-4ADD-ACA6-E398F407995D}"/>
    <cellStyle name="输出 2 2 3 2" xfId="7078" xr:uid="{FDBB46C6-8AAC-4F15-AB51-B830B45B3BA5}"/>
    <cellStyle name="输出 2 2 3 2 2" xfId="27292" xr:uid="{9F55112B-DE45-4A2C-B541-1400BE298F3D}"/>
    <cellStyle name="输出 2 2 3 2 3" xfId="37068" xr:uid="{181DB502-266A-40D7-81B0-883B7089950F}"/>
    <cellStyle name="输出 2 2 3 2 4" xfId="17100" xr:uid="{0353552C-3864-40AB-AEA5-AFBCD6137FB5}"/>
    <cellStyle name="输出 2 2 3 3" xfId="7625" xr:uid="{CFEDA3FC-FA0C-44C2-B143-FB3A83316FFF}"/>
    <cellStyle name="输出 2 2 3 3 2" xfId="27839" xr:uid="{A34809C8-8864-4F40-9D9C-12E575044D0A}"/>
    <cellStyle name="输出 2 2 3 3 3" xfId="37615" xr:uid="{D406F685-9C9E-4072-92CD-0572B828B24E}"/>
    <cellStyle name="输出 2 2 3 3 4" xfId="17647" xr:uid="{AA0EC4BA-3FFC-4E56-8EED-6B16CCF0AB11}"/>
    <cellStyle name="输出 2 2 3 4" xfId="8175" xr:uid="{2F1E7223-81A8-40ED-BA19-BD60A37A5E0F}"/>
    <cellStyle name="输出 2 2 3 4 2" xfId="28387" xr:uid="{B8B28E5D-EFEF-4C14-A866-B07CE590B937}"/>
    <cellStyle name="输出 2 2 3 4 3" xfId="38163" xr:uid="{09CAE6DF-BF6B-4056-9E89-5C9E5C9829C5}"/>
    <cellStyle name="输出 2 2 3 4 4" xfId="18195" xr:uid="{666AEDC3-2698-4ED7-AD9A-E1530172AE74}"/>
    <cellStyle name="输出 2 2 3 5" xfId="8717" xr:uid="{61DF071E-9B47-49BA-BDFC-D3B5D8F9EF52}"/>
    <cellStyle name="输出 2 2 3 5 2" xfId="28928" xr:uid="{86CDFBEB-CC84-4782-B401-283D19006D06}"/>
    <cellStyle name="输出 2 2 3 5 3" xfId="38704" xr:uid="{8B4F4702-3904-43E4-9E7C-D73D20749EFB}"/>
    <cellStyle name="输出 2 2 3 5 4" xfId="18736" xr:uid="{C2752BF3-3838-4592-97BE-B26C85A5A23C}"/>
    <cellStyle name="输出 2 2 3 6" xfId="9243" xr:uid="{63136C0B-DA61-41FA-B4E5-08C6EE437310}"/>
    <cellStyle name="输出 2 2 3 6 2" xfId="29452" xr:uid="{687968EE-116F-4B49-9CF2-E238515AF7A0}"/>
    <cellStyle name="输出 2 2 3 6 3" xfId="39228" xr:uid="{95B79AC7-98ED-49AC-BE49-8D74024EB22D}"/>
    <cellStyle name="输出 2 2 3 6 4" xfId="19260" xr:uid="{1E27A1FF-3973-4E45-8707-000639FC58EC}"/>
    <cellStyle name="输出 2 2 3 7" xfId="9767" xr:uid="{2737B16B-C939-4DB9-8668-F901F3214B88}"/>
    <cellStyle name="输出 2 2 3 7 2" xfId="29974" xr:uid="{7BE577E3-D52C-42B8-B698-2331EB66CC45}"/>
    <cellStyle name="输出 2 2 3 7 3" xfId="39750" xr:uid="{5911EC27-70ED-4A12-9665-9298C9E11C65}"/>
    <cellStyle name="输出 2 2 3 7 4" xfId="19782" xr:uid="{792C6A11-9E4F-47FE-A3F1-F1A3D2478B1F}"/>
    <cellStyle name="输出 2 2 3 8" xfId="10291" xr:uid="{745E5893-3700-43A3-AAE2-445163DCD199}"/>
    <cellStyle name="输出 2 2 3 8 2" xfId="30498" xr:uid="{4AC6076D-715B-4BA0-90A5-583B942E0DC5}"/>
    <cellStyle name="输出 2 2 3 8 3" xfId="40274" xr:uid="{2E994225-123A-4CEE-9F11-F0DC4E6ABA63}"/>
    <cellStyle name="输出 2 2 3 8 4" xfId="20306" xr:uid="{68567CFE-2AD1-4C0B-A13D-B63C47C65882}"/>
    <cellStyle name="输出 2 2 3 9" xfId="10802" xr:uid="{1097ECF2-6106-44C5-AC13-A6EEF599A3A5}"/>
    <cellStyle name="输出 2 2 3 9 2" xfId="31006" xr:uid="{FC833370-562A-458C-BBE3-672404CECB1E}"/>
    <cellStyle name="输出 2 2 3 9 3" xfId="40782" xr:uid="{309B745F-1FD0-4CC8-91D8-6A3F423137D2}"/>
    <cellStyle name="输出 2 2 3 9 4" xfId="20814" xr:uid="{DD339733-1091-4992-8C97-71E08DE55E94}"/>
    <cellStyle name="输出 2 2 4" xfId="4324" xr:uid="{EB59E779-A6D9-4117-B155-CA4AB7B4DAFF}"/>
    <cellStyle name="输出 2 2 4 2" xfId="24575" xr:uid="{E16A7001-7669-434A-A54A-75A57342689E}"/>
    <cellStyle name="输出 2 2 4 3" xfId="34351" xr:uid="{4076DDA8-00EE-46C3-B01F-C0685F745176}"/>
    <cellStyle name="输出 2 2 4 4" xfId="14383" xr:uid="{42E8B484-478C-4E5C-BA9A-0A17479EFBF2}"/>
    <cellStyle name="输出 2 2 5" xfId="5663" xr:uid="{76F3FE8E-7DE0-48B6-B0D1-8B27FA2115C6}"/>
    <cellStyle name="输出 2 2 5 2" xfId="25892" xr:uid="{335A4F4A-14E4-492E-9810-CBA6B6413004}"/>
    <cellStyle name="输出 2 2 5 3" xfId="35668" xr:uid="{7E64257E-1D84-4CA3-85A5-717EF44A7758}"/>
    <cellStyle name="输出 2 2 5 4" xfId="15700" xr:uid="{62857276-3474-4D3B-83FA-FA2B771ADA1C}"/>
    <cellStyle name="输出 2 2 6" xfId="4625" xr:uid="{A8AA4D1D-CDCA-4283-AF79-802FB5EF2831}"/>
    <cellStyle name="输出 2 2 6 2" xfId="24871" xr:uid="{B96E928E-8B1C-4DAC-8A3C-8FF670FE6D56}"/>
    <cellStyle name="输出 2 2 6 3" xfId="34647" xr:uid="{AE86AE3A-CB1F-4F0C-A645-9FBF10E0672B}"/>
    <cellStyle name="输出 2 2 6 4" xfId="14679" xr:uid="{BC029F7F-8AE7-496C-9BCB-7A4293FB616F}"/>
    <cellStyle name="输出 2 2 7" xfId="4401" xr:uid="{4EC92D91-79E7-4A30-A66C-642DB8DA4C5B}"/>
    <cellStyle name="输出 2 2 7 2" xfId="24652" xr:uid="{B1825BB8-4CFE-49A5-8513-257F354C8ACE}"/>
    <cellStyle name="输出 2 2 7 3" xfId="34428" xr:uid="{5FBFA1A7-EA1F-45D7-9FB5-DAD755431A28}"/>
    <cellStyle name="输出 2 2 7 4" xfId="14460" xr:uid="{94C1859D-7A19-4BD3-8158-5F9E0DB3C931}"/>
    <cellStyle name="输出 2 2 8" xfId="4828" xr:uid="{2C6D2BE5-F519-4692-9EF1-65E7FB3FC366}"/>
    <cellStyle name="输出 2 2 8 2" xfId="25069" xr:uid="{98730C6A-93A8-4662-8ABA-F1B3312C1811}"/>
    <cellStyle name="输出 2 2 8 3" xfId="34845" xr:uid="{EA6F2A2F-B064-4209-A1EA-8FB2EE5F35FA}"/>
    <cellStyle name="输出 2 2 8 4" xfId="14877" xr:uid="{BFFF5EF6-698A-4EC8-8279-40A50BF23BFA}"/>
    <cellStyle name="输出 2 2 9" xfId="4171" xr:uid="{69BEDFAF-6AF1-4C74-BC54-C51158B71FFB}"/>
    <cellStyle name="输出 2 2 9 2" xfId="24424" xr:uid="{94C61F96-F7F3-4060-B89A-A9FA059D6638}"/>
    <cellStyle name="输出 2 2 9 3" xfId="34200" xr:uid="{FDFC7AFD-D4F2-4BB1-8E43-1E60A66C1601}"/>
    <cellStyle name="输出 2 2 9 4" xfId="14232" xr:uid="{687B477C-409D-444C-9FD5-20E0836405E4}"/>
    <cellStyle name="输出 2 20" xfId="23800" xr:uid="{A0B27DE8-6D19-40D0-955E-977962B2D929}"/>
    <cellStyle name="输出 2 21" xfId="24125" xr:uid="{EEAB5896-B6BD-4116-9173-BD8D9C17E09A}"/>
    <cellStyle name="输出 2 22" xfId="13798" xr:uid="{3F928C13-1F49-4E76-A85C-2BA55D86BA4B}"/>
    <cellStyle name="输出 2 3" xfId="729" xr:uid="{685B085A-75F9-4223-A7A9-ADE37DF08CF4}"/>
    <cellStyle name="输出 2 3 10" xfId="4222" xr:uid="{63492D21-87B5-4025-A55D-06E4F2F5BA96}"/>
    <cellStyle name="输出 2 3 10 2" xfId="24474" xr:uid="{0EA14FBE-C1B2-4F82-A656-3359806497EE}"/>
    <cellStyle name="输出 2 3 10 3" xfId="34250" xr:uid="{3A7C3D53-6F2A-4DB6-B7DC-DCA7F51A46DE}"/>
    <cellStyle name="输出 2 3 10 4" xfId="14282" xr:uid="{01F3A400-DBC7-483D-9533-7E6FAC6D40A4}"/>
    <cellStyle name="输出 2 3 11" xfId="4542" xr:uid="{F6A6E859-FF80-4370-98E9-D03251860B92}"/>
    <cellStyle name="输出 2 3 11 2" xfId="24791" xr:uid="{8D44837C-465C-4381-9B02-3F70F9D82BF5}"/>
    <cellStyle name="输出 2 3 11 3" xfId="34567" xr:uid="{205973DF-C7CE-4B8E-8AFC-B90040E739F2}"/>
    <cellStyle name="输出 2 3 11 4" xfId="14599" xr:uid="{740954D1-0642-429A-9D7F-AB826FD9ED81}"/>
    <cellStyle name="输出 2 3 12" xfId="4211" xr:uid="{7EAB8DBD-F17D-457A-B922-35E35C6FFD73}"/>
    <cellStyle name="输出 2 3 12 2" xfId="24463" xr:uid="{B50AD432-E126-4C02-A569-3302DAAB85DF}"/>
    <cellStyle name="输出 2 3 12 3" xfId="34239" xr:uid="{0681A36C-7559-444E-90D3-B504CCB59182}"/>
    <cellStyle name="输出 2 3 12 4" xfId="14271" xr:uid="{FD291991-B304-4589-BFAA-9039003C524F}"/>
    <cellStyle name="输出 2 3 13" xfId="4846" xr:uid="{C6D6C0DD-41E8-4B08-A357-9F9ECF12E545}"/>
    <cellStyle name="输出 2 3 13 2" xfId="25087" xr:uid="{12FF8735-217D-4DAE-B98B-61D9D5407A95}"/>
    <cellStyle name="输出 2 3 13 3" xfId="34863" xr:uid="{2E1EC56B-C39E-4FA7-9ADB-D67062EB1D49}"/>
    <cellStyle name="输出 2 3 13 4" xfId="14895" xr:uid="{52957A24-5831-49D4-B4CA-FA1E24D3D53D}"/>
    <cellStyle name="输出 2 3 14" xfId="4407" xr:uid="{7B13E2CA-0E70-43C8-BEDE-A43BF68491F7}"/>
    <cellStyle name="输出 2 3 14 2" xfId="24658" xr:uid="{B4826713-A338-49C8-9E09-5716DC991D02}"/>
    <cellStyle name="输出 2 3 14 3" xfId="34434" xr:uid="{7DD7FABF-A15E-4ECE-AAD2-86E63B6F6BE5}"/>
    <cellStyle name="输出 2 3 14 4" xfId="14466" xr:uid="{87CC60C5-3FBC-460A-A48A-678A743C1466}"/>
    <cellStyle name="输出 2 3 15" xfId="5232" xr:uid="{1CC13F2C-3393-45B2-8560-83186F9BCE07}"/>
    <cellStyle name="输出 2 3 15 2" xfId="25472" xr:uid="{4668F7EF-E293-4E1A-8F75-8F57DAA01FAC}"/>
    <cellStyle name="输出 2 3 15 3" xfId="35248" xr:uid="{C95FBBAC-660E-4ADB-8149-A098FE1C451F}"/>
    <cellStyle name="输出 2 3 15 4" xfId="15280" xr:uid="{228CCBD3-361F-4B64-AD19-09E5F81F1299}"/>
    <cellStyle name="输出 2 3 16" xfId="5560" xr:uid="{4047E389-E0F2-4004-8548-2F67711C7F29}"/>
    <cellStyle name="输出 2 3 16 2" xfId="25790" xr:uid="{E69E058E-4B11-4165-B997-222CFAF5D88B}"/>
    <cellStyle name="输出 2 3 16 3" xfId="35566" xr:uid="{9EBAAAC1-515A-427F-A7FC-9CCA325FB05E}"/>
    <cellStyle name="输出 2 3 16 4" xfId="15598" xr:uid="{35566468-F893-4138-8AD4-49F318C2F418}"/>
    <cellStyle name="输出 2 3 17" xfId="10444" xr:uid="{CD1A46C6-94F5-41B9-9D1F-39E29B74DE8A}"/>
    <cellStyle name="输出 2 3 17 2" xfId="30649" xr:uid="{A4777273-5CCE-41F4-B4E2-4E2EFDCC0BF2}"/>
    <cellStyle name="输出 2 3 17 3" xfId="40425" xr:uid="{19928B5C-F100-46A2-8318-F42AA020F2E1}"/>
    <cellStyle name="输出 2 3 17 4" xfId="20457" xr:uid="{CCB54A7D-D2E6-4E67-BE6E-D71D3818A36D}"/>
    <cellStyle name="输出 2 3 18" xfId="4797" xr:uid="{1BB0FBB3-C4EE-4289-A4C4-A82B56E27089}"/>
    <cellStyle name="输出 2 3 18 2" xfId="25040" xr:uid="{28FF50CE-D2FB-48A6-88C8-B584B1FB204A}"/>
    <cellStyle name="输出 2 3 18 3" xfId="34816" xr:uid="{45E363E2-9EA4-4B62-895F-853D9A6481CF}"/>
    <cellStyle name="输出 2 3 18 4" xfId="14848" xr:uid="{F11B5281-07A0-4F75-9F0C-7A2F7BDAE1F6}"/>
    <cellStyle name="输出 2 3 19" xfId="23852" xr:uid="{5AF276E0-1F08-4603-9622-C4CC15D9E981}"/>
    <cellStyle name="输出 2 3 2" xfId="6290" xr:uid="{D13D485D-D1E9-4B61-8FAE-427EA6B24966}"/>
    <cellStyle name="输出 2 3 2 10" xfId="11077" xr:uid="{63FF833C-F2B0-4E14-880B-3F96E961ED77}"/>
    <cellStyle name="输出 2 3 2 10 2" xfId="31279" xr:uid="{AD010078-38E3-41EA-8905-40C51F03EF0C}"/>
    <cellStyle name="输出 2 3 2 10 3" xfId="41055" xr:uid="{256E71F1-BDEE-43C5-A22F-23EA81D73A79}"/>
    <cellStyle name="输出 2 3 2 10 4" xfId="21087" xr:uid="{38ECAD98-150C-41C1-8B12-23588172F7FA}"/>
    <cellStyle name="输出 2 3 2 11" xfId="11563" xr:uid="{231D6739-FD56-44E2-92B8-3CAFBACCEB15}"/>
    <cellStyle name="输出 2 3 2 11 2" xfId="31765" xr:uid="{9C25C5D7-53D8-4D19-806C-C7FCAE46A95C}"/>
    <cellStyle name="输出 2 3 2 11 3" xfId="41541" xr:uid="{9860D4C2-468A-420D-8CB7-E3276CD4324D}"/>
    <cellStyle name="输出 2 3 2 11 4" xfId="21573" xr:uid="{A56CD660-1940-4282-8E4B-4B643A7C1189}"/>
    <cellStyle name="输出 2 3 2 12" xfId="12037" xr:uid="{94A94A4B-A2B5-4A81-9609-0067E6392C78}"/>
    <cellStyle name="输出 2 3 2 12 2" xfId="32238" xr:uid="{BB6AD2A3-5AF1-4A5B-B839-727892488061}"/>
    <cellStyle name="输出 2 3 2 12 3" xfId="42014" xr:uid="{202E7EC6-74DC-446F-81FB-1232FCDD9E0B}"/>
    <cellStyle name="输出 2 3 2 12 4" xfId="22046" xr:uid="{8D896AA1-54E8-42BE-A8A3-D7AC00E54CDF}"/>
    <cellStyle name="输出 2 3 2 13" xfId="12498" xr:uid="{A6CAC29C-E480-4CFC-99EC-BC1A99B7FD1D}"/>
    <cellStyle name="输出 2 3 2 13 2" xfId="32698" xr:uid="{37296A84-0E04-4A55-A6D1-2BD2F37C328E}"/>
    <cellStyle name="输出 2 3 2 13 3" xfId="42474" xr:uid="{30F53D9E-FA15-4629-AD07-DE48514EA9D0}"/>
    <cellStyle name="输出 2 3 2 13 4" xfId="22506" xr:uid="{70E7EFC1-AAC7-49B9-B23C-6CCF05A41847}"/>
    <cellStyle name="输出 2 3 2 14" xfId="12958" xr:uid="{3B57B089-484C-4968-93CC-BE361126D169}"/>
    <cellStyle name="输出 2 3 2 14 2" xfId="33157" xr:uid="{CA3D7FD4-B22C-47F4-A2DD-BFA180E32377}"/>
    <cellStyle name="输出 2 3 2 14 3" xfId="42933" xr:uid="{5CB2CE08-618C-44E6-B78F-9EADDF5F1D2A}"/>
    <cellStyle name="输出 2 3 2 14 4" xfId="22965" xr:uid="{6D947037-F6FC-4C74-935E-105085266B91}"/>
    <cellStyle name="输出 2 3 2 15" xfId="13411" xr:uid="{2E4B2922-83E3-4A00-AB36-BD7E96FDBA47}"/>
    <cellStyle name="输出 2 3 2 15 2" xfId="33608" xr:uid="{4D837114-E58C-4B02-BCE8-74E77F137AD1}"/>
    <cellStyle name="输出 2 3 2 15 3" xfId="43384" xr:uid="{F1AF8398-BCE5-4097-9BE3-C2BF09258BEF}"/>
    <cellStyle name="输出 2 3 2 15 4" xfId="23416" xr:uid="{ED80E12F-A86D-4B09-B43D-E4A874060F43}"/>
    <cellStyle name="输出 2 3 2 16" xfId="26508" xr:uid="{ECE347B0-A557-4D86-B65B-12F42454964E}"/>
    <cellStyle name="输出 2 3 2 17" xfId="36284" xr:uid="{EC185D12-F914-42E5-95CC-EAAEE13A859B}"/>
    <cellStyle name="输出 2 3 2 18" xfId="16316" xr:uid="{AE906977-959A-40A3-A568-60ECE31A29E2}"/>
    <cellStyle name="输出 2 3 2 2" xfId="6849" xr:uid="{7F1F182F-314B-4A7E-9984-A53B6EE314C1}"/>
    <cellStyle name="输出 2 3 2 2 2" xfId="27063" xr:uid="{1BB16568-5F66-4681-ACD0-E5C21383799B}"/>
    <cellStyle name="输出 2 3 2 2 3" xfId="36839" xr:uid="{0897086B-F2D8-45BF-86DD-D38FC302333D}"/>
    <cellStyle name="输出 2 3 2 2 4" xfId="16871" xr:uid="{8BF2F888-6720-4771-9CE7-90743017FE88}"/>
    <cellStyle name="输出 2 3 2 3" xfId="7396" xr:uid="{2773AF71-6054-4575-A3EF-CEC5F226F4F0}"/>
    <cellStyle name="输出 2 3 2 3 2" xfId="27610" xr:uid="{3583EEE6-57C6-4867-B316-116142D26536}"/>
    <cellStyle name="输出 2 3 2 3 3" xfId="37386" xr:uid="{6A7C8E2F-9120-4BB0-8B6E-A9C23BE4EC53}"/>
    <cellStyle name="输出 2 3 2 3 4" xfId="17418" xr:uid="{050C0CD8-F1E9-48BC-B192-E9D2DFE4F14E}"/>
    <cellStyle name="输出 2 3 2 4" xfId="7946" xr:uid="{70E8E23F-4A71-437E-9FC8-65FCFB70BB1B}"/>
    <cellStyle name="输出 2 3 2 4 2" xfId="28158" xr:uid="{77B7605F-1A68-4EED-A791-C8C4B6B2B15E}"/>
    <cellStyle name="输出 2 3 2 4 3" xfId="37934" xr:uid="{07AD9427-17C7-40D7-8B4B-23DE3B151C05}"/>
    <cellStyle name="输出 2 3 2 4 4" xfId="17966" xr:uid="{811240E6-DBD0-41B9-AE17-B08FAA14B286}"/>
    <cellStyle name="输出 2 3 2 5" xfId="8488" xr:uid="{AA7C7207-51E0-47DF-959B-785B9398196D}"/>
    <cellStyle name="输出 2 3 2 5 2" xfId="28699" xr:uid="{9282E63C-795D-4907-AC54-EBB869B18597}"/>
    <cellStyle name="输出 2 3 2 5 3" xfId="38475" xr:uid="{88AE3B5B-FD9B-4B02-8E0B-EF000B6F043D}"/>
    <cellStyle name="输出 2 3 2 5 4" xfId="18507" xr:uid="{4AC915FC-0035-4609-9340-DB103AA7BC02}"/>
    <cellStyle name="输出 2 3 2 6" xfId="9014" xr:uid="{5228BDBC-1E39-4962-BCC6-3026D0FF6CF1}"/>
    <cellStyle name="输出 2 3 2 6 2" xfId="29223" xr:uid="{7D23D8D4-FF2C-4C0A-864A-82B4A7CE3428}"/>
    <cellStyle name="输出 2 3 2 6 3" xfId="38999" xr:uid="{1DBC0AA2-E4BF-4A63-B209-37FB81985EAB}"/>
    <cellStyle name="输出 2 3 2 6 4" xfId="19031" xr:uid="{06DE87F7-FD7B-4876-85E4-9A97DF09CDBC}"/>
    <cellStyle name="输出 2 3 2 7" xfId="9538" xr:uid="{54690788-AA3E-41D8-85CF-5C0A5CE7827E}"/>
    <cellStyle name="输出 2 3 2 7 2" xfId="29745" xr:uid="{89163E7D-E79D-491A-ABDE-F03845D4C5E2}"/>
    <cellStyle name="输出 2 3 2 7 3" xfId="39521" xr:uid="{C5F51171-3241-4EF5-918A-CB7E50EBD4A0}"/>
    <cellStyle name="输出 2 3 2 7 4" xfId="19553" xr:uid="{033CA0F0-07AF-4140-9B69-2403F4DC9DE3}"/>
    <cellStyle name="输出 2 3 2 8" xfId="10062" xr:uid="{78FD5D28-C6CE-4F75-9B75-8B22AAEE14E6}"/>
    <cellStyle name="输出 2 3 2 8 2" xfId="30269" xr:uid="{08A931B2-1969-4BC3-908F-4A61D2CD2EF0}"/>
    <cellStyle name="输出 2 3 2 8 3" xfId="40045" xr:uid="{CC2A52C0-431B-44DA-BA82-472C4D86B5CF}"/>
    <cellStyle name="输出 2 3 2 8 4" xfId="20077" xr:uid="{7D803C5E-00CE-4ABE-BA4C-DF0A41C83DAB}"/>
    <cellStyle name="输出 2 3 2 9" xfId="10573" xr:uid="{6D016FF9-E3B5-4751-9F91-66BDD935FCE4}"/>
    <cellStyle name="输出 2 3 2 9 2" xfId="30777" xr:uid="{2C70DEB0-8937-4F66-B892-39FAD2B4FC68}"/>
    <cellStyle name="输出 2 3 2 9 3" xfId="40553" xr:uid="{910D062E-1465-4D29-A79C-F60F130E5FC6}"/>
    <cellStyle name="输出 2 3 2 9 4" xfId="20585" xr:uid="{E61AEFD8-13AE-47F2-BE1E-D09D9333883C}"/>
    <cellStyle name="输出 2 3 20" xfId="24072" xr:uid="{12BCDE29-928C-4E10-9FAC-07FC029BB0CD}"/>
    <cellStyle name="输出 2 3 21" xfId="13851" xr:uid="{4838527F-6D4C-405F-BDC9-3ADF2FF38B3F}"/>
    <cellStyle name="输出 2 3 3" xfId="6499" xr:uid="{9A18134E-B2DD-42FD-B4B4-4888A8A55388}"/>
    <cellStyle name="输出 2 3 3 10" xfId="11286" xr:uid="{AD9D95AA-13C3-4137-BABF-388BD7623C57}"/>
    <cellStyle name="输出 2 3 3 10 2" xfId="31488" xr:uid="{CE13EA41-431B-40EB-A8B4-FED8FA61894A}"/>
    <cellStyle name="输出 2 3 3 10 3" xfId="41264" xr:uid="{DD499F30-6209-4687-A73A-1558D54622CB}"/>
    <cellStyle name="输出 2 3 3 10 4" xfId="21296" xr:uid="{124A10E5-C866-4AB5-85AB-E579B13CC0F1}"/>
    <cellStyle name="输出 2 3 3 11" xfId="11772" xr:uid="{A0132419-8EA7-4572-B018-2D47A724242E}"/>
    <cellStyle name="输出 2 3 3 11 2" xfId="31974" xr:uid="{8C3CAB79-073F-4979-99FB-E5022DFD1833}"/>
    <cellStyle name="输出 2 3 3 11 3" xfId="41750" xr:uid="{94E55CDD-B809-41C5-B447-B673E04FECD2}"/>
    <cellStyle name="输出 2 3 3 11 4" xfId="21782" xr:uid="{098C3484-36D4-4363-9FCA-2A402ABE3D7B}"/>
    <cellStyle name="输出 2 3 3 12" xfId="12246" xr:uid="{8FFBCFBB-CCCC-4A65-8A11-1ACB545CF7E0}"/>
    <cellStyle name="输出 2 3 3 12 2" xfId="32447" xr:uid="{8F16816E-2C81-4DF8-8ED3-D13846A5428D}"/>
    <cellStyle name="输出 2 3 3 12 3" xfId="42223" xr:uid="{F428DD4F-3A34-4990-BA1F-14C4DE6E8BA1}"/>
    <cellStyle name="输出 2 3 3 12 4" xfId="22255" xr:uid="{30C19873-DA34-4932-B443-EAEED386593D}"/>
    <cellStyle name="输出 2 3 3 13" xfId="12707" xr:uid="{51DA2F52-375F-4D61-87EE-4992A8624E54}"/>
    <cellStyle name="输出 2 3 3 13 2" xfId="32907" xr:uid="{7135C752-C19A-4E43-8DFD-C18FF047C178}"/>
    <cellStyle name="输出 2 3 3 13 3" xfId="42683" xr:uid="{7265B3B7-76B6-40E5-80BB-1F389374B259}"/>
    <cellStyle name="输出 2 3 3 13 4" xfId="22715" xr:uid="{D79BEA29-CB94-41F8-9C60-6E50252AF182}"/>
    <cellStyle name="输出 2 3 3 14" xfId="13167" xr:uid="{F9DCF6D5-82E1-4069-97D2-0A4A337B31B3}"/>
    <cellStyle name="输出 2 3 3 14 2" xfId="33366" xr:uid="{E632B027-BD8C-4947-8DCC-33DF6F55EEEE}"/>
    <cellStyle name="输出 2 3 3 14 3" xfId="43142" xr:uid="{63DBDD6F-328C-4B81-877A-CA0800EB2A12}"/>
    <cellStyle name="输出 2 3 3 14 4" xfId="23174" xr:uid="{6D139B95-3F98-4E31-8A47-081D194A1DA4}"/>
    <cellStyle name="输出 2 3 3 15" xfId="13620" xr:uid="{C42E90AF-262E-4CB0-93CA-335D98ACF3FB}"/>
    <cellStyle name="输出 2 3 3 15 2" xfId="33817" xr:uid="{BB6C6AC9-EAC5-4F9B-8F36-EF31DE8A74DB}"/>
    <cellStyle name="输出 2 3 3 15 3" xfId="43593" xr:uid="{18CADB50-579C-4FC7-A6C5-667E092E6250}"/>
    <cellStyle name="输出 2 3 3 15 4" xfId="23625" xr:uid="{6601CAA8-9A74-42DE-9610-8B000F96BEF6}"/>
    <cellStyle name="输出 2 3 3 16" xfId="26717" xr:uid="{A1D3C419-F8A2-4DCF-85F5-65EA7550FEC5}"/>
    <cellStyle name="输出 2 3 3 17" xfId="36493" xr:uid="{28BA4E1C-C553-4D2F-87B9-8AD163104413}"/>
    <cellStyle name="输出 2 3 3 18" xfId="16525" xr:uid="{5EBE2EAA-C0F6-4811-96E8-15D5531A0DE4}"/>
    <cellStyle name="输出 2 3 3 2" xfId="7058" xr:uid="{42994EED-FB3E-4CE8-8E72-39B682DFA583}"/>
    <cellStyle name="输出 2 3 3 2 2" xfId="27272" xr:uid="{C56BE185-063C-4A2B-811F-24EBF067968B}"/>
    <cellStyle name="输出 2 3 3 2 3" xfId="37048" xr:uid="{24CF57F2-09C4-4191-9E9D-0B605625CE42}"/>
    <cellStyle name="输出 2 3 3 2 4" xfId="17080" xr:uid="{0CA5CA75-6C18-48DF-88FD-E5A04BC961CD}"/>
    <cellStyle name="输出 2 3 3 3" xfId="7605" xr:uid="{523B84FE-7AC2-4C5B-A6E3-3EF1F5B8DB8B}"/>
    <cellStyle name="输出 2 3 3 3 2" xfId="27819" xr:uid="{2A29A195-BAE4-4178-B652-51690FBF6EB5}"/>
    <cellStyle name="输出 2 3 3 3 3" xfId="37595" xr:uid="{4F9CD78B-2A9B-4C48-8921-F828CFEBBDAF}"/>
    <cellStyle name="输出 2 3 3 3 4" xfId="17627" xr:uid="{AD7D5FE3-B230-4733-AD42-1FF5D5ABD2A1}"/>
    <cellStyle name="输出 2 3 3 4" xfId="8155" xr:uid="{DA2FF9B1-196C-4604-9E5D-8F5746ED8F04}"/>
    <cellStyle name="输出 2 3 3 4 2" xfId="28367" xr:uid="{4056A9A2-DFE6-4011-A62D-B6F04A716674}"/>
    <cellStyle name="输出 2 3 3 4 3" xfId="38143" xr:uid="{262588E4-A497-494F-AAA1-D8F4DD91B3D2}"/>
    <cellStyle name="输出 2 3 3 4 4" xfId="18175" xr:uid="{E3259D3A-96B0-43C2-BC2D-94395EB441C4}"/>
    <cellStyle name="输出 2 3 3 5" xfId="8697" xr:uid="{5F480AF2-7357-46CD-B796-C43BBB5AE946}"/>
    <cellStyle name="输出 2 3 3 5 2" xfId="28908" xr:uid="{47155BD9-628E-4A80-A070-62A02DA9C018}"/>
    <cellStyle name="输出 2 3 3 5 3" xfId="38684" xr:uid="{8094B489-5598-4A0E-A3D3-729E2BC977D0}"/>
    <cellStyle name="输出 2 3 3 5 4" xfId="18716" xr:uid="{688EDD4C-897A-446D-A6BD-C5B761AAA573}"/>
    <cellStyle name="输出 2 3 3 6" xfId="9223" xr:uid="{C35B71FD-8E05-46B0-BC9D-86036FFAF48F}"/>
    <cellStyle name="输出 2 3 3 6 2" xfId="29432" xr:uid="{3A7D0D25-A614-4ED9-A004-90F28529ACFD}"/>
    <cellStyle name="输出 2 3 3 6 3" xfId="39208" xr:uid="{B7B1B086-3C2B-440E-8139-9DA527EF140D}"/>
    <cellStyle name="输出 2 3 3 6 4" xfId="19240" xr:uid="{13CC3787-A467-4B4B-BC93-8F64B54A8E69}"/>
    <cellStyle name="输出 2 3 3 7" xfId="9747" xr:uid="{08BAB931-3737-4071-B410-FBC68290AB37}"/>
    <cellStyle name="输出 2 3 3 7 2" xfId="29954" xr:uid="{DDEEDB68-074D-46D9-B18F-AA53841C71CA}"/>
    <cellStyle name="输出 2 3 3 7 3" xfId="39730" xr:uid="{1AEC912C-5C80-424C-9964-1B07163247AC}"/>
    <cellStyle name="输出 2 3 3 7 4" xfId="19762" xr:uid="{E6767CFB-B3EE-4519-97D5-37D1AFE2ABEA}"/>
    <cellStyle name="输出 2 3 3 8" xfId="10271" xr:uid="{57C11661-B0EC-4F57-9DFF-9771E8267FBF}"/>
    <cellStyle name="输出 2 3 3 8 2" xfId="30478" xr:uid="{6750BCA4-17B2-4C23-8533-4468E24815E8}"/>
    <cellStyle name="输出 2 3 3 8 3" xfId="40254" xr:uid="{9A0B9D8E-1A0C-437D-9475-238882D57337}"/>
    <cellStyle name="输出 2 3 3 8 4" xfId="20286" xr:uid="{D4598B64-6ADB-4708-A83F-E112112C59B2}"/>
    <cellStyle name="输出 2 3 3 9" xfId="10782" xr:uid="{64BCCFA5-0A61-4D71-9781-658EB77C8A1B}"/>
    <cellStyle name="输出 2 3 3 9 2" xfId="30986" xr:uid="{76DC5700-A157-4D30-81E9-B3F075632AFB}"/>
    <cellStyle name="输出 2 3 3 9 3" xfId="40762" xr:uid="{AD9B4D90-E9B0-4B2C-83AD-DE3701F69120}"/>
    <cellStyle name="输出 2 3 3 9 4" xfId="20794" xr:uid="{E728AAA7-2DC0-405E-B49B-DFD711BC987A}"/>
    <cellStyle name="输出 2 3 4" xfId="4344" xr:uid="{89884682-D083-44ED-A374-E78F4C062847}"/>
    <cellStyle name="输出 2 3 4 2" xfId="24595" xr:uid="{3A27510A-E21A-4ABD-A834-9EB27D42A549}"/>
    <cellStyle name="输出 2 3 4 3" xfId="34371" xr:uid="{54F316E7-A888-4FD0-9DA3-AF0CBD710E91}"/>
    <cellStyle name="输出 2 3 4 4" xfId="14403" xr:uid="{A4B71C0A-5888-4522-A423-F265953B4406}"/>
    <cellStyle name="输出 2 3 5" xfId="5643" xr:uid="{6350BE35-79E8-4E5E-BEE7-4FFA4290A2D3}"/>
    <cellStyle name="输出 2 3 5 2" xfId="25872" xr:uid="{A58209F0-7134-44C3-962F-13B977959B6B}"/>
    <cellStyle name="输出 2 3 5 3" xfId="35648" xr:uid="{5191F1CC-CB35-4DE8-925C-1870EDEB7D3F}"/>
    <cellStyle name="输出 2 3 5 4" xfId="15680" xr:uid="{1FCD8A83-114B-478E-9BAD-9863C557865A}"/>
    <cellStyle name="输出 2 3 6" xfId="6018" xr:uid="{10710326-8555-4D61-9D7A-0914D97311F5}"/>
    <cellStyle name="输出 2 3 6 2" xfId="26238" xr:uid="{34F7E3CD-C066-4F0D-8276-79AFEC503F4B}"/>
    <cellStyle name="输出 2 3 6 3" xfId="36014" xr:uid="{29E24E8E-3D57-4A3B-B29F-39BD7E2F4F1D}"/>
    <cellStyle name="输出 2 3 6 4" xfId="16046" xr:uid="{8439734B-8F2A-489B-9462-556089922C40}"/>
    <cellStyle name="输出 2 3 7" xfId="4394" xr:uid="{BF309075-3D1E-43A9-9941-4B37B73CBCF0}"/>
    <cellStyle name="输出 2 3 7 2" xfId="24645" xr:uid="{DF542773-6D3D-45E3-8BE4-899E3D228BF3}"/>
    <cellStyle name="输出 2 3 7 3" xfId="34421" xr:uid="{96A3B94D-7728-462F-86DD-0257101C24D6}"/>
    <cellStyle name="输出 2 3 7 4" xfId="14453" xr:uid="{4D65F0F7-0B1E-4681-8E71-0190AB853F04}"/>
    <cellStyle name="输出 2 3 8" xfId="4835" xr:uid="{71FD2F18-177B-49DE-8A7A-C11B54D8FE81}"/>
    <cellStyle name="输出 2 3 8 2" xfId="25076" xr:uid="{F146E931-910B-4414-B32B-4A9C265878E4}"/>
    <cellStyle name="输出 2 3 8 3" xfId="34852" xr:uid="{A3FDEB2E-4B9E-4BC6-851C-E4E83F5979B0}"/>
    <cellStyle name="输出 2 3 8 4" xfId="14884" xr:uid="{9B425F4A-B883-42F7-B4CE-0E4B490D12BD}"/>
    <cellStyle name="输出 2 3 9" xfId="6108" xr:uid="{7F690257-CDF5-44B0-9607-397FC9D3B6F4}"/>
    <cellStyle name="输出 2 3 9 2" xfId="26328" xr:uid="{B8B2E270-7F3A-41DA-BAF7-498F525BBBB7}"/>
    <cellStyle name="输出 2 3 9 3" xfId="36104" xr:uid="{9D9B48B1-6F2C-4767-8C14-3C5FAB305916}"/>
    <cellStyle name="输出 2 3 9 4" xfId="16136" xr:uid="{97BE8AC8-3EB1-48D5-96E7-FC0991464E31}"/>
    <cellStyle name="输出 2 4" xfId="6236" xr:uid="{DFA87577-844F-48AD-AEC8-22D7E11E05F1}"/>
    <cellStyle name="输出 2 4 10" xfId="11023" xr:uid="{C7FABE3F-7167-43C0-A5A6-350CF10DD0F3}"/>
    <cellStyle name="输出 2 4 10 2" xfId="31225" xr:uid="{44FB577C-B4A7-442E-BBBD-73DBA7C4DDF2}"/>
    <cellStyle name="输出 2 4 10 3" xfId="41001" xr:uid="{641E9994-339C-4839-820E-7130AE751362}"/>
    <cellStyle name="输出 2 4 10 4" xfId="21033" xr:uid="{CEA48E7F-8A34-4C62-878B-848B10B08511}"/>
    <cellStyle name="输出 2 4 11" xfId="11509" xr:uid="{8A4E11CE-8156-4EFE-A250-1DB50EDCE321}"/>
    <cellStyle name="输出 2 4 11 2" xfId="31711" xr:uid="{CF4450F5-2C73-40B0-A611-72E8A0EC164A}"/>
    <cellStyle name="输出 2 4 11 3" xfId="41487" xr:uid="{A3224C4D-FEB8-4CFE-88D4-3DAE555B6515}"/>
    <cellStyle name="输出 2 4 11 4" xfId="21519" xr:uid="{A87866BD-3C8C-4865-9F47-8375AF151B89}"/>
    <cellStyle name="输出 2 4 12" xfId="11983" xr:uid="{D590305A-7C5B-4AF4-AEAA-D7C8881BF77D}"/>
    <cellStyle name="输出 2 4 12 2" xfId="32184" xr:uid="{7E90BBA3-CBAB-4535-80DB-3518FB9382CB}"/>
    <cellStyle name="输出 2 4 12 3" xfId="41960" xr:uid="{F15AD81F-DE71-45AB-A3F6-AD49DBD3E0BD}"/>
    <cellStyle name="输出 2 4 12 4" xfId="21992" xr:uid="{269FD520-F7DD-43AE-A33E-158978DAEAED}"/>
    <cellStyle name="输出 2 4 13" xfId="12444" xr:uid="{D209C337-0B86-43C1-8C89-5DDDEDDD7C5F}"/>
    <cellStyle name="输出 2 4 13 2" xfId="32644" xr:uid="{57802C6B-E04E-46A0-A4F2-279C6E6C089B}"/>
    <cellStyle name="输出 2 4 13 3" xfId="42420" xr:uid="{EE80A23D-DC0A-4B8F-B4D0-F4ED3CF0DBA0}"/>
    <cellStyle name="输出 2 4 13 4" xfId="22452" xr:uid="{4C71DD20-7689-4255-9DF0-2BFEC15DC2CE}"/>
    <cellStyle name="输出 2 4 14" xfId="12904" xr:uid="{8D46FFE6-E188-4573-B474-A1B6AFB478EB}"/>
    <cellStyle name="输出 2 4 14 2" xfId="33103" xr:uid="{6F2A77DF-4754-4446-8849-813CE899BF3B}"/>
    <cellStyle name="输出 2 4 14 3" xfId="42879" xr:uid="{9E5DC088-6D71-4576-A5B5-A2729AD9C1E1}"/>
    <cellStyle name="输出 2 4 14 4" xfId="22911" xr:uid="{AF460A77-2251-44F2-929D-1E5682512C1E}"/>
    <cellStyle name="输出 2 4 15" xfId="13357" xr:uid="{A9BEE6F1-61BE-49F3-BD85-88EA3F85B69B}"/>
    <cellStyle name="输出 2 4 15 2" xfId="33554" xr:uid="{FE7CC86A-952A-4082-B1B0-B7D5214D66CA}"/>
    <cellStyle name="输出 2 4 15 3" xfId="43330" xr:uid="{C2505945-3989-4925-9AB9-7AF9B18E3264}"/>
    <cellStyle name="输出 2 4 15 4" xfId="23362" xr:uid="{C75DC987-F1B5-44D9-B32D-01B497C78367}"/>
    <cellStyle name="输出 2 4 16" xfId="26454" xr:uid="{03FE4BFC-9A9B-42A9-8565-54DD03DAD307}"/>
    <cellStyle name="输出 2 4 17" xfId="36230" xr:uid="{A90A7069-E36B-4C84-B9CB-7AF1F9362D42}"/>
    <cellStyle name="输出 2 4 18" xfId="16262" xr:uid="{EC932B86-9D60-49CC-A361-704898AC2BF8}"/>
    <cellStyle name="输出 2 4 2" xfId="6795" xr:uid="{9E940F50-1BA9-442F-BFC2-75E4B6CBDE9C}"/>
    <cellStyle name="输出 2 4 2 2" xfId="27009" xr:uid="{A316829A-CD6D-470F-BBC0-87A84B00B742}"/>
    <cellStyle name="输出 2 4 2 3" xfId="36785" xr:uid="{6D497381-7737-4683-9668-2B2031B3B30F}"/>
    <cellStyle name="输出 2 4 2 4" xfId="16817" xr:uid="{B2C3DDF1-3042-484E-83AD-14A6C39AF048}"/>
    <cellStyle name="输出 2 4 3" xfId="7342" xr:uid="{1BC1D99F-9A37-416E-AC7F-362C11267C58}"/>
    <cellStyle name="输出 2 4 3 2" xfId="27556" xr:uid="{BDC8AF7B-3205-4156-B1EB-0EC2ED09FB70}"/>
    <cellStyle name="输出 2 4 3 3" xfId="37332" xr:uid="{7866DC1C-D40A-4DD2-8E0D-00FB76F0C480}"/>
    <cellStyle name="输出 2 4 3 4" xfId="17364" xr:uid="{6D7BB7FE-527C-4ADA-A56B-8033368D5599}"/>
    <cellStyle name="输出 2 4 4" xfId="7892" xr:uid="{B33275B9-B797-4D12-869E-B1A0883F0416}"/>
    <cellStyle name="输出 2 4 4 2" xfId="28104" xr:uid="{742CE563-57B1-4C95-9906-4F262FFD49C9}"/>
    <cellStyle name="输出 2 4 4 3" xfId="37880" xr:uid="{90D3BC03-E970-4962-99BE-5064F2DEFBC0}"/>
    <cellStyle name="输出 2 4 4 4" xfId="17912" xr:uid="{2BD7DAEF-5394-44D6-BD2D-1BC313530FF3}"/>
    <cellStyle name="输出 2 4 5" xfId="8434" xr:uid="{8AE96511-E1E2-4C4C-BC15-424B4C65C740}"/>
    <cellStyle name="输出 2 4 5 2" xfId="28645" xr:uid="{330ACA8F-961B-49FF-843D-3062B4AC47F8}"/>
    <cellStyle name="输出 2 4 5 3" xfId="38421" xr:uid="{F207BD79-1DEF-41A3-A82B-5740D7A13B57}"/>
    <cellStyle name="输出 2 4 5 4" xfId="18453" xr:uid="{5C0C2AD5-174C-4AD3-A0D6-943A21473074}"/>
    <cellStyle name="输出 2 4 6" xfId="8960" xr:uid="{728EFE9D-8170-4962-8ABF-AC8239D30373}"/>
    <cellStyle name="输出 2 4 6 2" xfId="29169" xr:uid="{8D1C082A-7BA0-46B5-BEA3-CA4C928FCC9B}"/>
    <cellStyle name="输出 2 4 6 3" xfId="38945" xr:uid="{007D82D1-A700-4353-826B-59BF6A7CE232}"/>
    <cellStyle name="输出 2 4 6 4" xfId="18977" xr:uid="{BDDE3585-6CDA-457F-9056-9857556774D0}"/>
    <cellStyle name="输出 2 4 7" xfId="9484" xr:uid="{0D0CCB26-D559-487A-A905-33BE6CF5558B}"/>
    <cellStyle name="输出 2 4 7 2" xfId="29691" xr:uid="{37064773-64B3-4ED8-8F42-9A7279901838}"/>
    <cellStyle name="输出 2 4 7 3" xfId="39467" xr:uid="{ABA918E9-47CF-4433-BA02-EE8B98C7FCB4}"/>
    <cellStyle name="输出 2 4 7 4" xfId="19499" xr:uid="{22C9BCE3-F829-4B04-8A68-06AA5CA057AE}"/>
    <cellStyle name="输出 2 4 8" xfId="10008" xr:uid="{FBFBA797-9236-44F8-9E5F-3AFBF5623296}"/>
    <cellStyle name="输出 2 4 8 2" xfId="30215" xr:uid="{B25E76C9-94CB-4265-8E08-8B4D708F5702}"/>
    <cellStyle name="输出 2 4 8 3" xfId="39991" xr:uid="{1CEBA083-65ED-405C-9ED7-15007BD60042}"/>
    <cellStyle name="输出 2 4 8 4" xfId="20023" xr:uid="{DD016958-F632-4176-B3F7-FE523B2561FE}"/>
    <cellStyle name="输出 2 4 9" xfId="10519" xr:uid="{CD1C8ED4-F34F-4777-B123-47AB72A0E7EC}"/>
    <cellStyle name="输出 2 4 9 2" xfId="30723" xr:uid="{AB987F20-DF93-4E1B-A7C3-16C7F243159E}"/>
    <cellStyle name="输出 2 4 9 3" xfId="40499" xr:uid="{D119F4B1-F195-4650-A77A-21CF7FE78DA6}"/>
    <cellStyle name="输出 2 4 9 4" xfId="20531" xr:uid="{9F5A435B-1BC7-4542-BDC1-6A51F110A7F2}"/>
    <cellStyle name="输出 2 5" xfId="6551" xr:uid="{74E2BADF-BD21-44FB-82FD-40FE704B4591}"/>
    <cellStyle name="输出 2 5 10" xfId="11338" xr:uid="{DA71DF69-C443-4966-8666-590F60E36321}"/>
    <cellStyle name="输出 2 5 10 2" xfId="31540" xr:uid="{EBA8C81E-56D5-4505-BBB2-0D712D3562FC}"/>
    <cellStyle name="输出 2 5 10 3" xfId="41316" xr:uid="{84457706-B109-4671-8409-62513E6855AE}"/>
    <cellStyle name="输出 2 5 10 4" xfId="21348" xr:uid="{5801ECA3-D1A7-47DE-B5D3-AB1874F0D611}"/>
    <cellStyle name="输出 2 5 11" xfId="11824" xr:uid="{4B963CBD-E2ED-44EF-A31D-FEFD7B92EF95}"/>
    <cellStyle name="输出 2 5 11 2" xfId="32026" xr:uid="{15DE9FA4-81C1-4042-84E9-4218FA06E7C4}"/>
    <cellStyle name="输出 2 5 11 3" xfId="41802" xr:uid="{D43CD45E-59FD-40B3-89ED-DF7600684481}"/>
    <cellStyle name="输出 2 5 11 4" xfId="21834" xr:uid="{BD72EF2B-B9F6-4384-B881-4D2427BBEDBE}"/>
    <cellStyle name="输出 2 5 12" xfId="12298" xr:uid="{0BC72C2C-A3A2-453E-AD3D-6630292F4C07}"/>
    <cellStyle name="输出 2 5 12 2" xfId="32499" xr:uid="{5E9217B6-082D-4878-B189-94DF59DE4567}"/>
    <cellStyle name="输出 2 5 12 3" xfId="42275" xr:uid="{1D4FC055-253F-44CF-83F5-B77AE44C1F67}"/>
    <cellStyle name="输出 2 5 12 4" xfId="22307" xr:uid="{1226E794-063C-44D9-A5A9-B14007868983}"/>
    <cellStyle name="输出 2 5 13" xfId="12759" xr:uid="{91543B2F-66C2-4A86-BCFF-02021A796A49}"/>
    <cellStyle name="输出 2 5 13 2" xfId="32959" xr:uid="{6EE7A775-EAF7-4F87-B90D-442D2FA941EA}"/>
    <cellStyle name="输出 2 5 13 3" xfId="42735" xr:uid="{52C3C555-20E5-48DB-96E7-ECB744D0C7C2}"/>
    <cellStyle name="输出 2 5 13 4" xfId="22767" xr:uid="{6EEF4F94-A799-481A-81A2-907093A485C8}"/>
    <cellStyle name="输出 2 5 14" xfId="13219" xr:uid="{E5B75A7B-CBE5-471A-A114-A9F703409783}"/>
    <cellStyle name="输出 2 5 14 2" xfId="33418" xr:uid="{A87BBBF9-6B83-47F8-9342-8C824D5ADE3C}"/>
    <cellStyle name="输出 2 5 14 3" xfId="43194" xr:uid="{4FD31E4F-1CFA-4614-B5DE-F633B33B183E}"/>
    <cellStyle name="输出 2 5 14 4" xfId="23226" xr:uid="{B2AB480C-B22B-4FAE-A742-C201E1E53190}"/>
    <cellStyle name="输出 2 5 15" xfId="13672" xr:uid="{78876E42-A07C-412B-A503-2CD70549BB30}"/>
    <cellStyle name="输出 2 5 15 2" xfId="33869" xr:uid="{FFE0F933-BFAE-4C39-A853-1BFFB9590C2E}"/>
    <cellStyle name="输出 2 5 15 3" xfId="43645" xr:uid="{664F3925-95B7-4340-BB36-42C140E5B250}"/>
    <cellStyle name="输出 2 5 15 4" xfId="23677" xr:uid="{470B2BB3-DC26-4BC9-B775-9265E485D884}"/>
    <cellStyle name="输出 2 5 16" xfId="26769" xr:uid="{BAFA383E-9641-4563-BCC4-A5E02F9CC358}"/>
    <cellStyle name="输出 2 5 17" xfId="36545" xr:uid="{E7397DF8-C394-4C0C-B761-239DE7C9A197}"/>
    <cellStyle name="输出 2 5 18" xfId="16577" xr:uid="{BA60C2F0-031C-4933-8D00-290232A01F2E}"/>
    <cellStyle name="输出 2 5 2" xfId="7110" xr:uid="{FE4E64F4-77DC-4780-A8C6-F9E21E4DBB91}"/>
    <cellStyle name="输出 2 5 2 2" xfId="27324" xr:uid="{B290014C-B124-4F42-B524-75E1E2EEB756}"/>
    <cellStyle name="输出 2 5 2 3" xfId="37100" xr:uid="{08580FE0-4312-4618-BBC3-3260F6FA0600}"/>
    <cellStyle name="输出 2 5 2 4" xfId="17132" xr:uid="{18027341-F52B-41B4-9945-2D525D044B62}"/>
    <cellStyle name="输出 2 5 3" xfId="7657" xr:uid="{174A7287-0E47-43B7-840C-F4CF6A0C4C5A}"/>
    <cellStyle name="输出 2 5 3 2" xfId="27871" xr:uid="{35F49D0E-BC21-40FC-8B78-486319FE57F2}"/>
    <cellStyle name="输出 2 5 3 3" xfId="37647" xr:uid="{52F1EEAB-FDEB-4EBF-8AC8-AB467F161ACF}"/>
    <cellStyle name="输出 2 5 3 4" xfId="17679" xr:uid="{1CBB70F9-A3D2-46B0-9F56-1C78D9596883}"/>
    <cellStyle name="输出 2 5 4" xfId="8207" xr:uid="{9F349579-7F2E-480D-BC14-3544A52A3C12}"/>
    <cellStyle name="输出 2 5 4 2" xfId="28419" xr:uid="{1DA106A2-013C-446A-9839-46F9928981B0}"/>
    <cellStyle name="输出 2 5 4 3" xfId="38195" xr:uid="{B2C3500E-6691-49D7-8015-6945D79BE704}"/>
    <cellStyle name="输出 2 5 4 4" xfId="18227" xr:uid="{0F742D2F-91B3-43BE-9DCD-2E25A1152527}"/>
    <cellStyle name="输出 2 5 5" xfId="8749" xr:uid="{2EA794F5-6B07-4C98-B7D6-382E90C110B5}"/>
    <cellStyle name="输出 2 5 5 2" xfId="28960" xr:uid="{E6006383-76C5-48A0-9419-8B85E9A026F8}"/>
    <cellStyle name="输出 2 5 5 3" xfId="38736" xr:uid="{62CFC5F0-541C-47BA-BD9C-30B0A379A9CA}"/>
    <cellStyle name="输出 2 5 5 4" xfId="18768" xr:uid="{4D9743F9-E590-498D-BEF8-B8636CF28EB7}"/>
    <cellStyle name="输出 2 5 6" xfId="9275" xr:uid="{3DB58F7E-A35E-47BC-8A9F-01D514CF7DE9}"/>
    <cellStyle name="输出 2 5 6 2" xfId="29484" xr:uid="{420E32ED-8975-44C5-9954-59FEB5FBF541}"/>
    <cellStyle name="输出 2 5 6 3" xfId="39260" xr:uid="{94E16BA7-69B1-4A95-9CEE-4E1A3F351EE3}"/>
    <cellStyle name="输出 2 5 6 4" xfId="19292" xr:uid="{9DF32518-1ED6-4946-970A-605232E1DB9B}"/>
    <cellStyle name="输出 2 5 7" xfId="9799" xr:uid="{EB31FC26-B780-41F7-B946-5739890E9550}"/>
    <cellStyle name="输出 2 5 7 2" xfId="30006" xr:uid="{3ACE91CA-5B63-4CBD-9E87-774C9D68545E}"/>
    <cellStyle name="输出 2 5 7 3" xfId="39782" xr:uid="{9BB39122-B85F-44D6-A5A4-5CD523CF8D47}"/>
    <cellStyle name="输出 2 5 7 4" xfId="19814" xr:uid="{429077F6-01F7-40C7-A8C7-A9BB20114E5D}"/>
    <cellStyle name="输出 2 5 8" xfId="10323" xr:uid="{43AE2D56-6213-4A0B-A1E8-5B6616B329E3}"/>
    <cellStyle name="输出 2 5 8 2" xfId="30530" xr:uid="{D5C108C5-205B-42D6-A5A6-29D555EFACF8}"/>
    <cellStyle name="输出 2 5 8 3" xfId="40306" xr:uid="{F46DB03D-8D68-4601-BC2A-E2A6578E7CE1}"/>
    <cellStyle name="输出 2 5 8 4" xfId="20338" xr:uid="{97D19089-FDDC-4AED-AC6A-738C981BE0AD}"/>
    <cellStyle name="输出 2 5 9" xfId="10834" xr:uid="{782A216F-04B9-4B5A-A896-7D93EDAD3A10}"/>
    <cellStyle name="输出 2 5 9 2" xfId="31038" xr:uid="{18F28B2D-C467-4933-986C-A9B94705D7E2}"/>
    <cellStyle name="输出 2 5 9 3" xfId="40814" xr:uid="{B800E5F8-C8D5-44F9-B808-25AC5A5FF40A}"/>
    <cellStyle name="输出 2 5 9 4" xfId="20846" xr:uid="{F84B378A-485A-453D-9853-2810814D0B83}"/>
    <cellStyle name="输出 2 6" xfId="4250" xr:uid="{6C627D52-4744-4540-AF62-958D6E87293D}"/>
    <cellStyle name="输出 2 6 2" xfId="24501" xr:uid="{674F766F-4BBA-40C6-AA8C-881FFC87C0E3}"/>
    <cellStyle name="输出 2 6 3" xfId="34277" xr:uid="{7134C98B-CF42-4A65-B908-46B48C019C99}"/>
    <cellStyle name="输出 2 6 4" xfId="14309" xr:uid="{3D38ED5B-BE93-4310-9C65-2196E536D106}"/>
    <cellStyle name="输出 2 7" xfId="4591" xr:uid="{3336EC07-9E2E-4F3F-A9D6-9D8D9615E103}"/>
    <cellStyle name="输出 2 7 2" xfId="24838" xr:uid="{908FB899-423F-43F6-BECE-4556054E1EEB}"/>
    <cellStyle name="输出 2 7 3" xfId="34614" xr:uid="{98331679-ABE9-47BE-A9A0-A9EF3975AC5F}"/>
    <cellStyle name="输出 2 7 4" xfId="14646" xr:uid="{27E133F8-59FB-491D-8023-07E02AB540A3}"/>
    <cellStyle name="输出 2 8" xfId="6143" xr:uid="{5AE9BC8A-3C08-4F1D-911D-729ECF203675}"/>
    <cellStyle name="输出 2 8 2" xfId="26362" xr:uid="{9A4B01B1-A23A-4361-ACA1-94523AC34ECD}"/>
    <cellStyle name="输出 2 8 3" xfId="36138" xr:uid="{7F1DFFBC-95F4-46ED-A861-B6CC6C8A4CBA}"/>
    <cellStyle name="输出 2 8 4" xfId="16170" xr:uid="{47857653-3C52-4391-A3D6-C212A260340B}"/>
    <cellStyle name="输出 2 9" xfId="3980" xr:uid="{C03F516E-910A-4221-BF6E-7101B9E3DB30}"/>
    <cellStyle name="输出 2 9 2" xfId="24237" xr:uid="{CC6BD788-9631-41C3-9420-3C68937846A9}"/>
    <cellStyle name="输出 2 9 3" xfId="34013" xr:uid="{2C67BE0D-E882-4D81-A48B-90A65329AE20}"/>
    <cellStyle name="输出 2 9 4" xfId="14045" xr:uid="{C93680DC-EC2B-44E6-9DC3-3175044E1717}"/>
    <cellStyle name="输出 3" xfId="697" xr:uid="{54C9F540-37E7-455B-AFFE-003C4AE7CCCD}"/>
    <cellStyle name="输出 3 10" xfId="6141" xr:uid="{F8F9F188-82B9-4860-964D-2EB3ED3AECE6}"/>
    <cellStyle name="输出 3 10 2" xfId="26360" xr:uid="{736528F0-9243-4047-A0A1-812F77E22ED2}"/>
    <cellStyle name="输出 3 10 3" xfId="36136" xr:uid="{9A8006F8-3B79-4775-8C4F-A14B7BAD7FC5}"/>
    <cellStyle name="输出 3 10 4" xfId="16168" xr:uid="{0D898E83-626A-4734-BFF0-98E09CFD13D0}"/>
    <cellStyle name="输出 3 11" xfId="4256" xr:uid="{B376DB15-9794-46A1-9E6A-DDEC6BC28876}"/>
    <cellStyle name="输出 3 11 2" xfId="24507" xr:uid="{67DD030F-954E-4F49-8CAC-64F279152BC1}"/>
    <cellStyle name="输出 3 11 3" xfId="34283" xr:uid="{DB1BC4B1-7B23-42DC-9AAD-517D77C1B961}"/>
    <cellStyle name="输出 3 11 4" xfId="14315" xr:uid="{40BC2FEC-D82B-45C3-BEA7-10FD8417CC22}"/>
    <cellStyle name="输出 3 12" xfId="6132" xr:uid="{6835AD3E-B28C-4A02-838A-6EE773FF1106}"/>
    <cellStyle name="输出 3 12 2" xfId="26352" xr:uid="{D3197A60-71E6-4D23-B84A-AEA94C3B3A23}"/>
    <cellStyle name="输出 3 12 3" xfId="36128" xr:uid="{7A8481D6-02BA-43CC-8A95-EB8235F39CFA}"/>
    <cellStyle name="输出 3 12 4" xfId="16160" xr:uid="{839CF9F1-74D1-4EA7-91CE-B8240F995CA8}"/>
    <cellStyle name="输出 3 13" xfId="8886" xr:uid="{5285C32C-8B55-4A8E-AD2E-50BF58948495}"/>
    <cellStyle name="输出 3 13 2" xfId="29095" xr:uid="{D3CD6760-BE97-4D1C-BB35-29B51A82D120}"/>
    <cellStyle name="输出 3 13 3" xfId="38871" xr:uid="{EFD57FC3-754E-4825-8108-95B9EF51653C}"/>
    <cellStyle name="输出 3 13 4" xfId="18903" xr:uid="{23130D62-BB23-46A3-9D28-184D4FAA6A59}"/>
    <cellStyle name="输出 3 14" xfId="7245" xr:uid="{25745CF6-8377-48CD-8C34-205461C34924}"/>
    <cellStyle name="输出 3 14 2" xfId="27459" xr:uid="{7D3A693B-314E-4D62-AE7B-7C7CB891DFD7}"/>
    <cellStyle name="输出 3 14 3" xfId="37235" xr:uid="{55BB6105-3B29-41EB-B390-E82000242A3A}"/>
    <cellStyle name="输出 3 14 4" xfId="17267" xr:uid="{66F3E040-95C1-45E6-9D56-2E853E2D5046}"/>
    <cellStyle name="输出 3 15" xfId="6073" xr:uid="{D5BF8D2E-C076-4E8E-B94D-7F872CFB8C8F}"/>
    <cellStyle name="输出 3 15 2" xfId="26293" xr:uid="{56B62EA7-3B9A-4BBF-8528-A87C0676852E}"/>
    <cellStyle name="输出 3 15 3" xfId="36069" xr:uid="{0601F6CB-D31F-4D38-ACE8-21675673E492}"/>
    <cellStyle name="输出 3 15 4" xfId="16101" xr:uid="{34817AA8-1351-4F7E-AD10-046FFB53DAEA}"/>
    <cellStyle name="输出 3 16" xfId="4036" xr:uid="{8C7D18F0-DB14-48C4-B3C0-4DC1E7446CEF}"/>
    <cellStyle name="输出 3 16 2" xfId="24292" xr:uid="{19E5A92B-2D1A-4D00-A772-3C7581F79786}"/>
    <cellStyle name="输出 3 16 3" xfId="34068" xr:uid="{26317233-ED86-4AF1-96E1-B067E3351B5A}"/>
    <cellStyle name="输出 3 16 4" xfId="14100" xr:uid="{56926533-D271-4207-9911-4AAA56FCFF56}"/>
    <cellStyle name="输出 3 17" xfId="4703" xr:uid="{2A8B4025-AF93-4F50-B731-9D8D265837FD}"/>
    <cellStyle name="输出 3 17 2" xfId="24948" xr:uid="{C7DA3604-B045-4B4A-8611-7A25C3D9A55D}"/>
    <cellStyle name="输出 3 17 3" xfId="34724" xr:uid="{6F5EF801-197E-4066-BC9D-FF2C17FB6EF5}"/>
    <cellStyle name="输出 3 17 4" xfId="14756" xr:uid="{CE415247-5AA1-4F4B-9B34-D317EFECA276}"/>
    <cellStyle name="输出 3 18" xfId="5228" xr:uid="{316EB722-3B5B-4983-8634-58FC8E23A7F0}"/>
    <cellStyle name="输出 3 18 2" xfId="25468" xr:uid="{F320A8CD-1A5D-4480-91EE-3DAD48889D4A}"/>
    <cellStyle name="输出 3 18 3" xfId="35244" xr:uid="{488C041F-ACE6-4AA2-86F4-B50C23E16448}"/>
    <cellStyle name="输出 3 18 4" xfId="15276" xr:uid="{7B5E99D5-DD90-4155-8F48-C45143CA0CFD}"/>
    <cellStyle name="输出 3 19" xfId="5606" xr:uid="{C45C8B02-3E79-47C5-8A7B-C451D57D3731}"/>
    <cellStyle name="输出 3 19 2" xfId="25835" xr:uid="{9CD03E85-46E9-4112-8868-AF93830E50D2}"/>
    <cellStyle name="输出 3 19 3" xfId="35611" xr:uid="{D164894B-B928-448E-842D-C027CB1EDB9C}"/>
    <cellStyle name="输出 3 19 4" xfId="15643" xr:uid="{E245B705-5B24-4337-B670-2EC336870CD3}"/>
    <cellStyle name="输出 3 2" xfId="718" xr:uid="{69F2BC14-CA6A-473E-A046-EE1DD3DC1920}"/>
    <cellStyle name="输出 3 2 10" xfId="6729" xr:uid="{03BA8B2B-2729-4E1E-982A-F417CA02A605}"/>
    <cellStyle name="输出 3 2 10 2" xfId="26943" xr:uid="{986273D5-684E-458F-B999-1B769372B0EE}"/>
    <cellStyle name="输出 3 2 10 3" xfId="36719" xr:uid="{534BB2D6-390C-4A6D-B297-2346383A96FA}"/>
    <cellStyle name="输出 3 2 10 4" xfId="16751" xr:uid="{F382A162-4CE0-4EFE-9FA7-DEFEC88792B1}"/>
    <cellStyle name="输出 3 2 11" xfId="7794" xr:uid="{5E8827E0-2275-4535-AFB2-2A404CB3EAB7}"/>
    <cellStyle name="输出 3 2 11 2" xfId="28006" xr:uid="{2D5EE726-EA35-420A-8B97-407D7429A960}"/>
    <cellStyle name="输出 3 2 11 3" xfId="37782" xr:uid="{301D029C-7F25-46FD-9859-6D6D796DE993}"/>
    <cellStyle name="输出 3 2 11 4" xfId="17814" xr:uid="{2C3D573E-98B9-4045-9CDA-B15D89E5F5DB}"/>
    <cellStyle name="输出 3 2 12" xfId="4225" xr:uid="{CA255E45-3D38-46C6-BC1F-A9BBF3969FC5}"/>
    <cellStyle name="输出 3 2 12 2" xfId="24477" xr:uid="{AAF7ECDD-4F7B-422A-B9CE-5EDA2149DF5E}"/>
    <cellStyle name="输出 3 2 12 3" xfId="34253" xr:uid="{81FCEA46-8142-4F94-9B63-98A4EBA43690}"/>
    <cellStyle name="输出 3 2 12 4" xfId="14285" xr:uid="{DDDF5FA0-02B6-4970-9340-AF73F24CCB7B}"/>
    <cellStyle name="输出 3 2 13" xfId="8346" xr:uid="{DF59F5A5-C451-4352-9B34-B3ED6418DDFB}"/>
    <cellStyle name="输出 3 2 13 2" xfId="28558" xr:uid="{D4FE671B-5F9B-4AFF-B2D1-77CEC6B418D4}"/>
    <cellStyle name="输出 3 2 13 3" xfId="38334" xr:uid="{36949E6B-D860-4F15-8F28-6443DE51BFD9}"/>
    <cellStyle name="输出 3 2 13 4" xfId="18366" xr:uid="{7A8240E5-B7E0-43C0-86E6-B839C93CC683}"/>
    <cellStyle name="输出 3 2 14" xfId="4206" xr:uid="{62047868-E356-4D13-8E4C-A367944219A7}"/>
    <cellStyle name="输出 3 2 14 2" xfId="24458" xr:uid="{4F24813B-0B3B-4C45-B7F5-0E641D81549A}"/>
    <cellStyle name="输出 3 2 14 3" xfId="34234" xr:uid="{3F3B135D-649A-453A-97B0-07A8ADE76996}"/>
    <cellStyle name="输出 3 2 14 4" xfId="14266" xr:uid="{932A19EE-1C0F-4E1D-A302-BCA4E26781D4}"/>
    <cellStyle name="输出 3 2 15" xfId="5891" xr:uid="{B560E144-AF78-4E9C-B34E-1371AD259605}"/>
    <cellStyle name="输出 3 2 15 2" xfId="26116" xr:uid="{9381D97A-75BF-4D64-A8AF-4EF2C12D2078}"/>
    <cellStyle name="输出 3 2 15 3" xfId="35892" xr:uid="{DFF8C7A4-3E76-4884-909C-7086C2CF7188}"/>
    <cellStyle name="输出 3 2 15 4" xfId="15924" xr:uid="{61CA3D84-CC1B-4F43-9AC4-95695BCD2F5E}"/>
    <cellStyle name="输出 3 2 16" xfId="8850" xr:uid="{FD4F639B-8967-49F7-B177-F3C849A3C955}"/>
    <cellStyle name="输出 3 2 16 2" xfId="29061" xr:uid="{FAEF63CF-8E92-44BF-B36E-72787624D6B2}"/>
    <cellStyle name="输出 3 2 16 3" xfId="38837" xr:uid="{5EB126B5-05B1-4F92-BD70-D66D804C1FC6}"/>
    <cellStyle name="输出 3 2 16 4" xfId="18869" xr:uid="{0DD4795D-3F36-4667-9643-AC4FD0D5907C}"/>
    <cellStyle name="输出 3 2 17" xfId="5337" xr:uid="{97509186-D50F-45C5-A41C-8C3A1B00C0CC}"/>
    <cellStyle name="输出 3 2 17 2" xfId="25575" xr:uid="{844DD149-7E7E-47B5-8C6B-AAAB67546DCA}"/>
    <cellStyle name="输出 3 2 17 3" xfId="35351" xr:uid="{BBF5F4F4-5DA5-4A8E-BB84-B3EA51B32DC9}"/>
    <cellStyle name="输出 3 2 17 4" xfId="15383" xr:uid="{3A288D2F-3CCA-4A47-9B8C-5CB03E713331}"/>
    <cellStyle name="输出 3 2 18" xfId="4667" xr:uid="{88FA7CC4-2BF8-465A-B2D4-C95DB96CA62D}"/>
    <cellStyle name="输出 3 2 18 2" xfId="24912" xr:uid="{0C50B4E7-74B8-47D2-A5CD-3A557591BE8D}"/>
    <cellStyle name="输出 3 2 18 3" xfId="34688" xr:uid="{DEDC715B-0D3C-4020-AD7B-61FA5AA25094}"/>
    <cellStyle name="输出 3 2 18 4" xfId="14720" xr:uid="{57F0C0E1-EA3D-4D4B-860D-9F012F28DB69}"/>
    <cellStyle name="输出 3 2 19" xfId="23841" xr:uid="{92DD9C34-04F9-4A25-BF47-308488E607EA}"/>
    <cellStyle name="输出 3 2 2" xfId="6279" xr:uid="{12B85551-C4D6-4583-8F48-A9335350AEEA}"/>
    <cellStyle name="输出 3 2 2 10" xfId="11066" xr:uid="{85E49F29-C966-4848-B0CC-C8FB881F7256}"/>
    <cellStyle name="输出 3 2 2 10 2" xfId="31268" xr:uid="{22F81CBE-E39D-4810-B1EF-6E61ADFE5BD8}"/>
    <cellStyle name="输出 3 2 2 10 3" xfId="41044" xr:uid="{CD0F4F5C-719A-48E9-990E-B5F51B56E895}"/>
    <cellStyle name="输出 3 2 2 10 4" xfId="21076" xr:uid="{7BEEFBC5-712B-450D-B067-C44E4748C499}"/>
    <cellStyle name="输出 3 2 2 11" xfId="11552" xr:uid="{1945E5A0-B523-43DA-8A65-EAFA9138F250}"/>
    <cellStyle name="输出 3 2 2 11 2" xfId="31754" xr:uid="{B2C2FE91-A1E0-4BB0-B4D3-8182E48CB87A}"/>
    <cellStyle name="输出 3 2 2 11 3" xfId="41530" xr:uid="{E1B46C7A-8D90-4088-9B15-713BFC941EB4}"/>
    <cellStyle name="输出 3 2 2 11 4" xfId="21562" xr:uid="{4CD38967-D001-407F-B7D1-866BC7A7469B}"/>
    <cellStyle name="输出 3 2 2 12" xfId="12026" xr:uid="{2B6C8236-5EDB-42AE-B712-5101F77C2D01}"/>
    <cellStyle name="输出 3 2 2 12 2" xfId="32227" xr:uid="{FD74E8D0-2225-45D6-A3AC-9D86FBF8F1A8}"/>
    <cellStyle name="输出 3 2 2 12 3" xfId="42003" xr:uid="{7BEE5830-5818-41DC-8D8D-56AA60F857BB}"/>
    <cellStyle name="输出 3 2 2 12 4" xfId="22035" xr:uid="{5AC5A798-8D9C-49BE-A59F-0D98E4B31149}"/>
    <cellStyle name="输出 3 2 2 13" xfId="12487" xr:uid="{5580296F-F001-44BC-BEB0-0D510227D51E}"/>
    <cellStyle name="输出 3 2 2 13 2" xfId="32687" xr:uid="{750326DE-D177-452A-B4E6-9E227B3B32EB}"/>
    <cellStyle name="输出 3 2 2 13 3" xfId="42463" xr:uid="{352C32C6-480F-4585-A1F3-7ECBF08F01FB}"/>
    <cellStyle name="输出 3 2 2 13 4" xfId="22495" xr:uid="{28885C79-6C69-4996-B4B0-A4B42E482421}"/>
    <cellStyle name="输出 3 2 2 14" xfId="12947" xr:uid="{7C572D5A-E5ED-4D0F-954F-25F576CB6173}"/>
    <cellStyle name="输出 3 2 2 14 2" xfId="33146" xr:uid="{D90917BD-E4D0-4F91-94C7-A23D9F8A7D81}"/>
    <cellStyle name="输出 3 2 2 14 3" xfId="42922" xr:uid="{BB7EFB92-FF9A-4B48-AA1A-140F66F3A925}"/>
    <cellStyle name="输出 3 2 2 14 4" xfId="22954" xr:uid="{2452E190-0B9A-4492-9B9C-555CEA412F1D}"/>
    <cellStyle name="输出 3 2 2 15" xfId="13400" xr:uid="{6F71BA8D-FCAB-4F3C-9134-25433DAED7CA}"/>
    <cellStyle name="输出 3 2 2 15 2" xfId="33597" xr:uid="{961AB794-4A07-4FEE-B568-28848580809C}"/>
    <cellStyle name="输出 3 2 2 15 3" xfId="43373" xr:uid="{06D3913E-EB9F-41D6-82B1-4D6FD7A50DF6}"/>
    <cellStyle name="输出 3 2 2 15 4" xfId="23405" xr:uid="{62C20A57-2021-4395-86A7-7F77FC799361}"/>
    <cellStyle name="输出 3 2 2 16" xfId="26497" xr:uid="{2EA90C6D-C63B-43D7-BDC4-BC8BB4F1D939}"/>
    <cellStyle name="输出 3 2 2 17" xfId="36273" xr:uid="{808F4A51-FAAE-4EF7-9677-6CC54AC1A13C}"/>
    <cellStyle name="输出 3 2 2 18" xfId="16305" xr:uid="{542617C8-EB0A-4980-9FEC-E908C2081676}"/>
    <cellStyle name="输出 3 2 2 2" xfId="6838" xr:uid="{3576A506-8D5B-427D-A6EC-A2FDA09DADFE}"/>
    <cellStyle name="输出 3 2 2 2 2" xfId="27052" xr:uid="{47927203-BE9C-4BB5-8378-A63E8EE0F717}"/>
    <cellStyle name="输出 3 2 2 2 3" xfId="36828" xr:uid="{DD4E519D-192C-46BB-920E-A0DAA172EAAF}"/>
    <cellStyle name="输出 3 2 2 2 4" xfId="16860" xr:uid="{BC5F2D9F-9FE9-46F9-B565-5B10F8EFFE97}"/>
    <cellStyle name="输出 3 2 2 3" xfId="7385" xr:uid="{4AAA34A9-31FD-4620-9B04-BC33A20906A9}"/>
    <cellStyle name="输出 3 2 2 3 2" xfId="27599" xr:uid="{8688189A-05F1-4B14-80AA-E17F03F06076}"/>
    <cellStyle name="输出 3 2 2 3 3" xfId="37375" xr:uid="{500D1312-61BF-4C8C-9C91-05732195154D}"/>
    <cellStyle name="输出 3 2 2 3 4" xfId="17407" xr:uid="{753BB901-A8E8-432F-9A6D-1D3E78FF5ABA}"/>
    <cellStyle name="输出 3 2 2 4" xfId="7935" xr:uid="{BFBA6385-2E16-493D-ADD4-4D7736F36198}"/>
    <cellStyle name="输出 3 2 2 4 2" xfId="28147" xr:uid="{30E88606-E67C-442E-9B05-E960839EB7D9}"/>
    <cellStyle name="输出 3 2 2 4 3" xfId="37923" xr:uid="{D90B069C-632B-43D4-A647-163CFFA4A952}"/>
    <cellStyle name="输出 3 2 2 4 4" xfId="17955" xr:uid="{1346F409-4899-488B-BD24-AAE88CD76721}"/>
    <cellStyle name="输出 3 2 2 5" xfId="8477" xr:uid="{B60E5065-F00E-489F-B665-8BF3E5E4EC4E}"/>
    <cellStyle name="输出 3 2 2 5 2" xfId="28688" xr:uid="{D999E7BE-FFBB-4ED1-A974-DD07208B9531}"/>
    <cellStyle name="输出 3 2 2 5 3" xfId="38464" xr:uid="{99396B4A-441C-4CFD-AC04-4486AE909B40}"/>
    <cellStyle name="输出 3 2 2 5 4" xfId="18496" xr:uid="{EA3714C7-B3B1-41DC-92B9-3808A80A3FA6}"/>
    <cellStyle name="输出 3 2 2 6" xfId="9003" xr:uid="{3746AD5A-4816-4D1A-AEFF-33A00B796DA7}"/>
    <cellStyle name="输出 3 2 2 6 2" xfId="29212" xr:uid="{106BB6BB-32E7-45EC-B221-C748D0ED2003}"/>
    <cellStyle name="输出 3 2 2 6 3" xfId="38988" xr:uid="{5836BA35-854A-4815-99E3-56AAD2F05D7D}"/>
    <cellStyle name="输出 3 2 2 6 4" xfId="19020" xr:uid="{AC3BF709-4E7E-4FBD-BE4E-E2B04D3F7D78}"/>
    <cellStyle name="输出 3 2 2 7" xfId="9527" xr:uid="{0A4663D3-9C4B-45AD-A015-6DA732CFA77C}"/>
    <cellStyle name="输出 3 2 2 7 2" xfId="29734" xr:uid="{C898C4C5-8744-49F4-88A3-22B75DCA7A8F}"/>
    <cellStyle name="输出 3 2 2 7 3" xfId="39510" xr:uid="{89D61BEB-C298-4B11-AAD6-6742EDCC0D5F}"/>
    <cellStyle name="输出 3 2 2 7 4" xfId="19542" xr:uid="{F57ECD23-0506-49E3-A709-EC443C0FAB0A}"/>
    <cellStyle name="输出 3 2 2 8" xfId="10051" xr:uid="{B6EDE731-FA32-4608-AC4E-8EA44C4C4AF3}"/>
    <cellStyle name="输出 3 2 2 8 2" xfId="30258" xr:uid="{BCB594DE-0B9B-4E97-AAFB-4C2DF7F36E14}"/>
    <cellStyle name="输出 3 2 2 8 3" xfId="40034" xr:uid="{065463B2-893E-48D0-94D5-6630405F9C1F}"/>
    <cellStyle name="输出 3 2 2 8 4" xfId="20066" xr:uid="{E2812D17-984A-4DA8-8458-BA17A104D2EB}"/>
    <cellStyle name="输出 3 2 2 9" xfId="10562" xr:uid="{9C41BAD3-F2F9-4495-A887-AFA7B14DCF39}"/>
    <cellStyle name="输出 3 2 2 9 2" xfId="30766" xr:uid="{9FD672DF-D21D-4FDC-BCDA-51AEB0E67FB3}"/>
    <cellStyle name="输出 3 2 2 9 3" xfId="40542" xr:uid="{C4B742F1-9118-446E-A68B-ED4A4DABB4C1}"/>
    <cellStyle name="输出 3 2 2 9 4" xfId="20574" xr:uid="{193FA194-66E5-4C89-B50B-5BA4AD765295}"/>
    <cellStyle name="输出 3 2 20" xfId="24083" xr:uid="{091D3FF4-7536-46FE-9641-9B30E545A963}"/>
    <cellStyle name="输出 3 2 21" xfId="13840" xr:uid="{72246A00-8EEC-411C-8A70-2C259AD17733}"/>
    <cellStyle name="输出 3 2 3" xfId="6510" xr:uid="{2388CB2C-9F70-4077-9E1D-B4717FE64EF1}"/>
    <cellStyle name="输出 3 2 3 10" xfId="11297" xr:uid="{8ACEADD0-76BC-4252-89B6-7F27531A77DB}"/>
    <cellStyle name="输出 3 2 3 10 2" xfId="31499" xr:uid="{DE9FA36C-C27F-4F06-A834-396ED8EE6BC0}"/>
    <cellStyle name="输出 3 2 3 10 3" xfId="41275" xr:uid="{058D8B0A-A4AC-4ED0-B615-CA6F178F8542}"/>
    <cellStyle name="输出 3 2 3 10 4" xfId="21307" xr:uid="{8008A1ED-9E16-428F-B884-5D450B390275}"/>
    <cellStyle name="输出 3 2 3 11" xfId="11783" xr:uid="{071D77E6-8108-4A3D-A61A-19B36B9D5951}"/>
    <cellStyle name="输出 3 2 3 11 2" xfId="31985" xr:uid="{149F2C13-65B0-48D7-9001-930E1AC3C6BF}"/>
    <cellStyle name="输出 3 2 3 11 3" xfId="41761" xr:uid="{E3A8036C-AE4A-4150-8F96-245A7E6B2DE5}"/>
    <cellStyle name="输出 3 2 3 11 4" xfId="21793" xr:uid="{DCD3E848-9D56-4427-BF02-7E5DB02EE089}"/>
    <cellStyle name="输出 3 2 3 12" xfId="12257" xr:uid="{AB86FB2F-1AB7-4A1C-A639-58D38D221D32}"/>
    <cellStyle name="输出 3 2 3 12 2" xfId="32458" xr:uid="{0241C342-747D-442D-B0C6-52214C727924}"/>
    <cellStyle name="输出 3 2 3 12 3" xfId="42234" xr:uid="{09573372-E3F7-4CEC-AA4B-FA428616FA10}"/>
    <cellStyle name="输出 3 2 3 12 4" xfId="22266" xr:uid="{42060CE0-8289-4B16-BDCA-7E8B4BDD8239}"/>
    <cellStyle name="输出 3 2 3 13" xfId="12718" xr:uid="{8B156C9C-1ED0-4B7F-AB7B-FBCBD355833F}"/>
    <cellStyle name="输出 3 2 3 13 2" xfId="32918" xr:uid="{10991D47-35FF-46B9-A94C-57C7799FB25A}"/>
    <cellStyle name="输出 3 2 3 13 3" xfId="42694" xr:uid="{370EA36B-CD86-469D-8D69-6FD724E7B16F}"/>
    <cellStyle name="输出 3 2 3 13 4" xfId="22726" xr:uid="{7A465A62-2A7B-4A1A-A6D5-D4791E1B67E8}"/>
    <cellStyle name="输出 3 2 3 14" xfId="13178" xr:uid="{A700D57C-E3C8-47F5-BD6F-00698FCAFD24}"/>
    <cellStyle name="输出 3 2 3 14 2" xfId="33377" xr:uid="{8946E4CE-7913-43BC-8CEE-A8354B4C9DB5}"/>
    <cellStyle name="输出 3 2 3 14 3" xfId="43153" xr:uid="{E0998A25-69EF-4295-9554-594C5283387F}"/>
    <cellStyle name="输出 3 2 3 14 4" xfId="23185" xr:uid="{23F58B60-E102-47CF-B392-7304346C5965}"/>
    <cellStyle name="输出 3 2 3 15" xfId="13631" xr:uid="{87ADDE70-7183-489E-92FA-6652A6038D2D}"/>
    <cellStyle name="输出 3 2 3 15 2" xfId="33828" xr:uid="{9CD1814E-2E24-4888-BA85-B65844C7B356}"/>
    <cellStyle name="输出 3 2 3 15 3" xfId="43604" xr:uid="{9AFF272E-6388-44FD-A3BC-8EA0ABB60CD5}"/>
    <cellStyle name="输出 3 2 3 15 4" xfId="23636" xr:uid="{3FF1D0C9-7609-4D30-9A14-DF9CB41FD322}"/>
    <cellStyle name="输出 3 2 3 16" xfId="26728" xr:uid="{F44D3CE3-7631-4F6B-A1AF-5DAE19541714}"/>
    <cellStyle name="输出 3 2 3 17" xfId="36504" xr:uid="{1C801132-9F7E-4629-A30E-0A571224615D}"/>
    <cellStyle name="输出 3 2 3 18" xfId="16536" xr:uid="{81950B53-FEB6-4343-9500-8648417ED9A5}"/>
    <cellStyle name="输出 3 2 3 2" xfId="7069" xr:uid="{0FE9F06A-C74D-4F62-BFEB-C6893D640692}"/>
    <cellStyle name="输出 3 2 3 2 2" xfId="27283" xr:uid="{B9A9AA99-F87A-49C3-A6B7-7510DD49BCC2}"/>
    <cellStyle name="输出 3 2 3 2 3" xfId="37059" xr:uid="{61D482D9-C7FA-45F2-AD1B-9EE7A04A9608}"/>
    <cellStyle name="输出 3 2 3 2 4" xfId="17091" xr:uid="{B160EC93-9886-47AD-B0DC-D981D43672AF}"/>
    <cellStyle name="输出 3 2 3 3" xfId="7616" xr:uid="{24FBD6E6-3161-4862-8884-73A2BEE46BFB}"/>
    <cellStyle name="输出 3 2 3 3 2" xfId="27830" xr:uid="{F48F1381-67A9-4FDD-8B27-62CE3C1553FA}"/>
    <cellStyle name="输出 3 2 3 3 3" xfId="37606" xr:uid="{760782DA-B003-452E-AD92-3A07DCC17C1D}"/>
    <cellStyle name="输出 3 2 3 3 4" xfId="17638" xr:uid="{6CF81389-3C30-4C2A-961F-43B2F71022EF}"/>
    <cellStyle name="输出 3 2 3 4" xfId="8166" xr:uid="{F4E966D8-B1BA-4271-9A84-18B57D70455A}"/>
    <cellStyle name="输出 3 2 3 4 2" xfId="28378" xr:uid="{11B0717D-4B20-4C0A-97E7-802F345AADB2}"/>
    <cellStyle name="输出 3 2 3 4 3" xfId="38154" xr:uid="{CA1A9853-7597-4089-B8E2-9AC5383A573D}"/>
    <cellStyle name="输出 3 2 3 4 4" xfId="18186" xr:uid="{44F24095-BC52-4B26-B8DB-E8C7764BA30F}"/>
    <cellStyle name="输出 3 2 3 5" xfId="8708" xr:uid="{9F75A339-69F6-4C8B-B0DA-CEBB77340BFE}"/>
    <cellStyle name="输出 3 2 3 5 2" xfId="28919" xr:uid="{ACAC32A3-7AB3-46BB-88EB-CA1C5F0D52CD}"/>
    <cellStyle name="输出 3 2 3 5 3" xfId="38695" xr:uid="{6D1F7961-7C5C-408A-BE6E-94236D6651EB}"/>
    <cellStyle name="输出 3 2 3 5 4" xfId="18727" xr:uid="{9FBF2B12-F430-4FC0-B750-F634EEB12EF2}"/>
    <cellStyle name="输出 3 2 3 6" xfId="9234" xr:uid="{BBA3D497-01A4-4499-A8FA-119DD114E87C}"/>
    <cellStyle name="输出 3 2 3 6 2" xfId="29443" xr:uid="{9195EB98-D8A0-450D-A9B2-E43DB121A7BB}"/>
    <cellStyle name="输出 3 2 3 6 3" xfId="39219" xr:uid="{C2A70D0F-9CE7-4ABA-9E66-26DA96062DF9}"/>
    <cellStyle name="输出 3 2 3 6 4" xfId="19251" xr:uid="{DBDA8E60-9927-47A1-9CF8-BD5C98C15F30}"/>
    <cellStyle name="输出 3 2 3 7" xfId="9758" xr:uid="{B6021346-E826-4450-8EDF-143020974E81}"/>
    <cellStyle name="输出 3 2 3 7 2" xfId="29965" xr:uid="{2FF03477-A54D-43B5-8A11-9E172A199001}"/>
    <cellStyle name="输出 3 2 3 7 3" xfId="39741" xr:uid="{ADB96B30-E9BD-4FAE-A2E3-6B8D2B11F4DA}"/>
    <cellStyle name="输出 3 2 3 7 4" xfId="19773" xr:uid="{AB8E245E-1542-471B-9DA1-251F5E170D29}"/>
    <cellStyle name="输出 3 2 3 8" xfId="10282" xr:uid="{8A51775E-F79B-4D76-9583-A02F5B4D929A}"/>
    <cellStyle name="输出 3 2 3 8 2" xfId="30489" xr:uid="{60B6919B-7BCF-4054-80ED-4B8FA907ACFD}"/>
    <cellStyle name="输出 3 2 3 8 3" xfId="40265" xr:uid="{59EB5CDB-89A5-4EFB-A0A1-3093A012095A}"/>
    <cellStyle name="输出 3 2 3 8 4" xfId="20297" xr:uid="{DCFE4AAE-96D6-4CE2-8B9F-7BD6C7D0C105}"/>
    <cellStyle name="输出 3 2 3 9" xfId="10793" xr:uid="{C59FE07C-9105-4072-B777-1B2489D1FB81}"/>
    <cellStyle name="输出 3 2 3 9 2" xfId="30997" xr:uid="{67533B55-06FC-4918-8BA6-A8204BDC7A7E}"/>
    <cellStyle name="输出 3 2 3 9 3" xfId="40773" xr:uid="{B288B9D3-1C0D-449B-B08C-8145E0C85F50}"/>
    <cellStyle name="输出 3 2 3 9 4" xfId="20805" xr:uid="{2695FFA6-D504-4B8E-BB3B-53143994CB5A}"/>
    <cellStyle name="输出 3 2 4" xfId="4333" xr:uid="{F69FEC1D-1E92-41DE-9B04-D368AB5BBF0F}"/>
    <cellStyle name="输出 3 2 4 2" xfId="24584" xr:uid="{17CFDA6A-3322-4F8C-B4C2-1958CFEF6A10}"/>
    <cellStyle name="输出 3 2 4 3" xfId="34360" xr:uid="{CACF840C-A681-4774-B2B6-0AA290A01E43}"/>
    <cellStyle name="输出 3 2 4 4" xfId="14392" xr:uid="{96CAB51A-0AC5-4289-A72A-A0977515A553}"/>
    <cellStyle name="输出 3 2 5" xfId="5654" xr:uid="{D698B4E1-D683-495A-B6FB-3B7E8D47C0D5}"/>
    <cellStyle name="输出 3 2 5 2" xfId="25883" xr:uid="{9E1B281B-10AD-4484-8D47-772CCD8C0165}"/>
    <cellStyle name="输出 3 2 5 3" xfId="35659" xr:uid="{9384276A-2C9B-4267-B26B-3438D97001E2}"/>
    <cellStyle name="输出 3 2 5 4" xfId="15691" xr:uid="{064AF61D-F30E-47C9-8004-0812A55BBAE2}"/>
    <cellStyle name="输出 3 2 6" xfId="4634" xr:uid="{96D52277-DB0A-409A-8036-9CBE0D0F8206}"/>
    <cellStyle name="输出 3 2 6 2" xfId="24880" xr:uid="{9741F8D3-5FF2-419A-B9D7-79FDA68B00CA}"/>
    <cellStyle name="输出 3 2 6 3" xfId="34656" xr:uid="{2FA884FC-B79F-4A05-AAE0-D9388B457B73}"/>
    <cellStyle name="输出 3 2 6 4" xfId="14688" xr:uid="{559DB781-A9BD-4D07-8606-2E7E64765A23}"/>
    <cellStyle name="输出 3 2 7" xfId="5379" xr:uid="{D2DF9E02-F9BE-46CC-B89A-7F55411B0E02}"/>
    <cellStyle name="输出 3 2 7 2" xfId="25616" xr:uid="{F28AA2BF-EAC6-4DAC-8D8D-A7D6B85BF991}"/>
    <cellStyle name="输出 3 2 7 3" xfId="35392" xr:uid="{13602EEF-0CEA-49D2-A856-CA5F389B7C7B}"/>
    <cellStyle name="输出 3 2 7 4" xfId="15424" xr:uid="{8B3B12AA-10F3-4025-A6D2-71AFC9A1154E}"/>
    <cellStyle name="输出 3 2 8" xfId="4345" xr:uid="{AFC62196-76AA-4FB0-8D91-D123D44E0582}"/>
    <cellStyle name="输出 3 2 8 2" xfId="24596" xr:uid="{5BD112CA-E1FF-4B34-A2BE-B97817BAC805}"/>
    <cellStyle name="输出 3 2 8 3" xfId="34372" xr:uid="{DA9D68C9-CE3D-48FE-8338-66B732163798}"/>
    <cellStyle name="输出 3 2 8 4" xfId="14404" xr:uid="{F7153613-A50B-4F51-9F95-B28FE6E99AEE}"/>
    <cellStyle name="输出 3 2 9" xfId="5858" xr:uid="{E78A41AA-D3CA-4F98-A00A-FD019FFC02AE}"/>
    <cellStyle name="输出 3 2 9 2" xfId="26083" xr:uid="{92D9C3C5-711F-4F9C-94E3-991A1ED8BF8B}"/>
    <cellStyle name="输出 3 2 9 3" xfId="35859" xr:uid="{3503AC6E-9B11-4AC1-8B5E-7D8DCA236FFC}"/>
    <cellStyle name="输出 3 2 9 4" xfId="15891" xr:uid="{BD7048C4-11DC-42B7-AF11-DFED6C53FA16}"/>
    <cellStyle name="输出 3 20" xfId="23821" xr:uid="{442C6E52-8B96-4EE7-B160-B92F7A82AFD2}"/>
    <cellStyle name="输出 3 21" xfId="24103" xr:uid="{7D9E85C3-5B71-4B8F-8BE9-E275DAAA3C0A}"/>
    <cellStyle name="输出 3 22" xfId="13820" xr:uid="{18011086-0F77-4F02-A5AD-677236BE0E51}"/>
    <cellStyle name="输出 3 3" xfId="6259" xr:uid="{198EC807-EDFA-43C6-A1AD-660D514C3AF9}"/>
    <cellStyle name="输出 3 3 10" xfId="11046" xr:uid="{78A2AC52-C749-4642-9A21-6EC32C735916}"/>
    <cellStyle name="输出 3 3 10 2" xfId="31248" xr:uid="{3A35E37A-822C-47D7-83CA-5AFFFB55F717}"/>
    <cellStyle name="输出 3 3 10 3" xfId="41024" xr:uid="{DB6155A5-F4E9-43CA-9023-37CD2BE6FA70}"/>
    <cellStyle name="输出 3 3 10 4" xfId="21056" xr:uid="{4B7D44D5-AF9A-465E-846C-1258BF02364F}"/>
    <cellStyle name="输出 3 3 11" xfId="11532" xr:uid="{0AA01FAF-062F-4D03-9A8C-E5EC70AFEB97}"/>
    <cellStyle name="输出 3 3 11 2" xfId="31734" xr:uid="{D12F81A9-4146-4399-B790-BCCE7CC2E151}"/>
    <cellStyle name="输出 3 3 11 3" xfId="41510" xr:uid="{33B93925-55B7-41AC-8842-463A02C3A560}"/>
    <cellStyle name="输出 3 3 11 4" xfId="21542" xr:uid="{1C60EBE9-8DAE-4428-A1A1-151B51BB28CF}"/>
    <cellStyle name="输出 3 3 12" xfId="12006" xr:uid="{24E6F7FD-7F39-4487-B98E-3E213CE757E9}"/>
    <cellStyle name="输出 3 3 12 2" xfId="32207" xr:uid="{E0DD298E-7C89-4035-953E-31DF8391EA0E}"/>
    <cellStyle name="输出 3 3 12 3" xfId="41983" xr:uid="{B777FF3C-1938-4733-AE13-D0FFEAEEA858}"/>
    <cellStyle name="输出 3 3 12 4" xfId="22015" xr:uid="{FC286C8D-7FF6-4F8B-964A-4F610F026D25}"/>
    <cellStyle name="输出 3 3 13" xfId="12467" xr:uid="{24099666-E668-4C6F-A5BF-2D0C701EBA5B}"/>
    <cellStyle name="输出 3 3 13 2" xfId="32667" xr:uid="{6394DF3A-101B-4BF1-A1EA-64A89AAE6FA2}"/>
    <cellStyle name="输出 3 3 13 3" xfId="42443" xr:uid="{F8BF8EF0-36DD-4DE5-BB30-F38108A60981}"/>
    <cellStyle name="输出 3 3 13 4" xfId="22475" xr:uid="{3B846D6C-8F2E-4E8F-BF18-A2B3911A3F09}"/>
    <cellStyle name="输出 3 3 14" xfId="12927" xr:uid="{1E93D683-2B65-4D53-BD08-81490D6BD73B}"/>
    <cellStyle name="输出 3 3 14 2" xfId="33126" xr:uid="{0E9AC8E3-ACCE-4A0E-BF9C-BA340A7136C7}"/>
    <cellStyle name="输出 3 3 14 3" xfId="42902" xr:uid="{B0FE14CB-E232-44E9-ABD3-F47751F5AA8C}"/>
    <cellStyle name="输出 3 3 14 4" xfId="22934" xr:uid="{AF7DC177-189A-45DD-8400-4AFE1A05C23E}"/>
    <cellStyle name="输出 3 3 15" xfId="13380" xr:uid="{E1268920-C804-44E2-B4F6-DFAA4B180817}"/>
    <cellStyle name="输出 3 3 15 2" xfId="33577" xr:uid="{727A7D0E-5E46-443C-B097-A94BD987B818}"/>
    <cellStyle name="输出 3 3 15 3" xfId="43353" xr:uid="{836499C9-1E84-4889-B609-6A56805E1E2C}"/>
    <cellStyle name="输出 3 3 15 4" xfId="23385" xr:uid="{B701A7D6-0258-46DA-8DC2-94453FB69F4E}"/>
    <cellStyle name="输出 3 3 16" xfId="26477" xr:uid="{6B28EF57-05C9-41BA-B04D-828EE29F5D27}"/>
    <cellStyle name="输出 3 3 17" xfId="36253" xr:uid="{DEEAB4C4-71ED-4FF9-AF0E-68812EA27E60}"/>
    <cellStyle name="输出 3 3 18" xfId="16285" xr:uid="{94998330-DC9A-4259-BD35-E6232BE49BB2}"/>
    <cellStyle name="输出 3 3 2" xfId="6818" xr:uid="{CE8B4DD4-9815-4E6F-9617-2AAC63E6A4C2}"/>
    <cellStyle name="输出 3 3 2 2" xfId="27032" xr:uid="{35ED2064-6589-41AF-A28B-8C860E2ABACA}"/>
    <cellStyle name="输出 3 3 2 3" xfId="36808" xr:uid="{74EC57FE-F2B7-4CAD-8738-DEF8406D94FD}"/>
    <cellStyle name="输出 3 3 2 4" xfId="16840" xr:uid="{AE6994FE-FAE1-481C-9EAF-146100EDFBEC}"/>
    <cellStyle name="输出 3 3 3" xfId="7365" xr:uid="{E6CCE47F-897A-4C9B-B2B7-6036A80FDC65}"/>
    <cellStyle name="输出 3 3 3 2" xfId="27579" xr:uid="{A132547C-627A-4EB9-8E29-5EFEDFAB700D}"/>
    <cellStyle name="输出 3 3 3 3" xfId="37355" xr:uid="{E15863AC-1415-4203-B16F-3174DA8799B6}"/>
    <cellStyle name="输出 3 3 3 4" xfId="17387" xr:uid="{378095A5-ACCB-4103-8E23-525C056B843A}"/>
    <cellStyle name="输出 3 3 4" xfId="7915" xr:uid="{B4150151-6FB8-45C6-9110-08A862D270F3}"/>
    <cellStyle name="输出 3 3 4 2" xfId="28127" xr:uid="{25B9573B-EDAD-4DCE-82DF-8006A1417159}"/>
    <cellStyle name="输出 3 3 4 3" xfId="37903" xr:uid="{25BD4867-8F20-4B91-B0D4-F35C8F0A827C}"/>
    <cellStyle name="输出 3 3 4 4" xfId="17935" xr:uid="{E638B8B8-9105-46DE-A382-EA5E81203E4E}"/>
    <cellStyle name="输出 3 3 5" xfId="8457" xr:uid="{B63FA590-EFB6-4682-A873-8F4E2D78610A}"/>
    <cellStyle name="输出 3 3 5 2" xfId="28668" xr:uid="{52B409AC-4699-413F-BBC9-8F2A3B903F62}"/>
    <cellStyle name="输出 3 3 5 3" xfId="38444" xr:uid="{1CF24FCD-74AC-4707-A8AC-DFD646BDEFBA}"/>
    <cellStyle name="输出 3 3 5 4" xfId="18476" xr:uid="{596D6881-D225-4135-AC84-72EBC3A01172}"/>
    <cellStyle name="输出 3 3 6" xfId="8983" xr:uid="{789B7D6D-7472-4E4F-9940-C06D96C80BF9}"/>
    <cellStyle name="输出 3 3 6 2" xfId="29192" xr:uid="{94999542-3D5C-416A-A7D4-DA62A23D0EA1}"/>
    <cellStyle name="输出 3 3 6 3" xfId="38968" xr:uid="{B496660E-65C6-4036-B901-F311784C8B66}"/>
    <cellStyle name="输出 3 3 6 4" xfId="19000" xr:uid="{24C392CB-52FC-4972-A996-C1E1760A5E3E}"/>
    <cellStyle name="输出 3 3 7" xfId="9507" xr:uid="{36FF59F0-C7F9-462C-9F4C-FECB7813FB9C}"/>
    <cellStyle name="输出 3 3 7 2" xfId="29714" xr:uid="{223ADAD6-7AF1-4237-8BB8-341117A84630}"/>
    <cellStyle name="输出 3 3 7 3" xfId="39490" xr:uid="{D51E397A-C181-4978-85A6-FABAEE9D9BE6}"/>
    <cellStyle name="输出 3 3 7 4" xfId="19522" xr:uid="{41EC4135-AC6C-42C2-AFBA-3973E5755A44}"/>
    <cellStyle name="输出 3 3 8" xfId="10031" xr:uid="{7AD1E6FD-B42A-4E40-B1C6-70F7318FD6A0}"/>
    <cellStyle name="输出 3 3 8 2" xfId="30238" xr:uid="{02080F82-049D-4FCB-BE8F-F9A199D02F54}"/>
    <cellStyle name="输出 3 3 8 3" xfId="40014" xr:uid="{7809CFB7-735D-497E-9721-164143204C9E}"/>
    <cellStyle name="输出 3 3 8 4" xfId="20046" xr:uid="{8355CEFF-5E7F-4BE8-B703-120B07803ECC}"/>
    <cellStyle name="输出 3 3 9" xfId="10542" xr:uid="{BEA29676-0BCC-46AC-BC01-639BD0CCBDB2}"/>
    <cellStyle name="输出 3 3 9 2" xfId="30746" xr:uid="{6F07CC82-2CD5-4618-85A2-0F7BB1570BAE}"/>
    <cellStyle name="输出 3 3 9 3" xfId="40522" xr:uid="{DF999DC0-0059-46C7-90E8-D05AC45D74DB}"/>
    <cellStyle name="输出 3 3 9 4" xfId="20554" xr:uid="{702F4852-8F88-485E-81C1-A66FFCB1C902}"/>
    <cellStyle name="输出 3 4" xfId="6530" xr:uid="{34D6545D-1C12-4423-8A42-360EE22F964F}"/>
    <cellStyle name="输出 3 4 10" xfId="11317" xr:uid="{776E5185-E8EC-46E7-A3BE-56664881AA13}"/>
    <cellStyle name="输出 3 4 10 2" xfId="31519" xr:uid="{249FBCF3-19A5-4F28-8358-BA32C919A342}"/>
    <cellStyle name="输出 3 4 10 3" xfId="41295" xr:uid="{03A9B94E-4EA7-4B9F-A8A7-E7E20D6A6BBD}"/>
    <cellStyle name="输出 3 4 10 4" xfId="21327" xr:uid="{E5EB927F-B4F4-41A2-AFDB-BB7946129C9E}"/>
    <cellStyle name="输出 3 4 11" xfId="11803" xr:uid="{8C791FC4-5830-4307-8D5B-351AFE5842A3}"/>
    <cellStyle name="输出 3 4 11 2" xfId="32005" xr:uid="{4870EBD6-741F-4BD1-ADAF-C76E2AEF9189}"/>
    <cellStyle name="输出 3 4 11 3" xfId="41781" xr:uid="{498E8420-F6D0-4BA8-A0EB-92E8761DEB5C}"/>
    <cellStyle name="输出 3 4 11 4" xfId="21813" xr:uid="{1527CEC1-7550-4E9D-9CA3-537FA1F0ED6E}"/>
    <cellStyle name="输出 3 4 12" xfId="12277" xr:uid="{3D9A189C-8367-443D-89C9-BDBE49C449F1}"/>
    <cellStyle name="输出 3 4 12 2" xfId="32478" xr:uid="{0EB1D48E-D391-456B-A014-CB16FB8E18D6}"/>
    <cellStyle name="输出 3 4 12 3" xfId="42254" xr:uid="{52D61218-8415-49DB-8C0E-3CCD0369527E}"/>
    <cellStyle name="输出 3 4 12 4" xfId="22286" xr:uid="{61091568-D77A-4A5C-95A3-01F15132CC20}"/>
    <cellStyle name="输出 3 4 13" xfId="12738" xr:uid="{4217BD2D-D99F-4A1C-8B96-257A800439CC}"/>
    <cellStyle name="输出 3 4 13 2" xfId="32938" xr:uid="{3B748E11-0D2A-494E-9C99-1D122AB56D8F}"/>
    <cellStyle name="输出 3 4 13 3" xfId="42714" xr:uid="{C7132AD7-7D2B-4D76-9CB8-F883A0F53C8B}"/>
    <cellStyle name="输出 3 4 13 4" xfId="22746" xr:uid="{D130728D-1F2F-4274-AB98-EEA375D78202}"/>
    <cellStyle name="输出 3 4 14" xfId="13198" xr:uid="{9894E064-6D87-4B45-9ACD-EC942E969908}"/>
    <cellStyle name="输出 3 4 14 2" xfId="33397" xr:uid="{BC0A8C8D-B51C-4884-BD4C-B032C3963DF6}"/>
    <cellStyle name="输出 3 4 14 3" xfId="43173" xr:uid="{020ED408-504A-4747-9A29-4E71FF8AF474}"/>
    <cellStyle name="输出 3 4 14 4" xfId="23205" xr:uid="{DBD882D6-3413-4D12-9004-5630C0F24F96}"/>
    <cellStyle name="输出 3 4 15" xfId="13651" xr:uid="{50D63628-66A8-4CF9-BBB7-DADF2DA77BF6}"/>
    <cellStyle name="输出 3 4 15 2" xfId="33848" xr:uid="{3E7F7F2F-B6C7-479F-AC9E-BBE652D81727}"/>
    <cellStyle name="输出 3 4 15 3" xfId="43624" xr:uid="{EAAD3F4B-7950-4969-A479-FBA66319E016}"/>
    <cellStyle name="输出 3 4 15 4" xfId="23656" xr:uid="{57B01FA5-57EE-4A5A-BD8D-636C543D74DA}"/>
    <cellStyle name="输出 3 4 16" xfId="26748" xr:uid="{219BE4CE-66CD-45D0-8B86-B6E302AF0BB5}"/>
    <cellStyle name="输出 3 4 17" xfId="36524" xr:uid="{DAA8DDF2-9A02-4E18-B345-91A4F8BCCE1B}"/>
    <cellStyle name="输出 3 4 18" xfId="16556" xr:uid="{BA2FE4C5-0F8F-49A5-9CB5-EB59EE7549D4}"/>
    <cellStyle name="输出 3 4 2" xfId="7089" xr:uid="{C08C68FE-51BE-49A2-A35D-CDB563712C65}"/>
    <cellStyle name="输出 3 4 2 2" xfId="27303" xr:uid="{0C324775-ED1C-4FC5-8E7C-5E3DE7194D4E}"/>
    <cellStyle name="输出 3 4 2 3" xfId="37079" xr:uid="{0C879E76-841D-4B64-AA4B-18C64F427CB9}"/>
    <cellStyle name="输出 3 4 2 4" xfId="17111" xr:uid="{73902037-198E-46BB-8F13-22D180BD48D7}"/>
    <cellStyle name="输出 3 4 3" xfId="7636" xr:uid="{AC7C1FED-D3B7-44E3-A720-A3F37B378C70}"/>
    <cellStyle name="输出 3 4 3 2" xfId="27850" xr:uid="{7C78C389-E331-4089-8C3D-E0ADA205E1E9}"/>
    <cellStyle name="输出 3 4 3 3" xfId="37626" xr:uid="{9D7CC1C4-61CE-4502-9E68-D6367D70BF0D}"/>
    <cellStyle name="输出 3 4 3 4" xfId="17658" xr:uid="{DAF1284D-0B54-4345-A386-779370C33BEE}"/>
    <cellStyle name="输出 3 4 4" xfId="8186" xr:uid="{4D72F8CE-7C89-44B5-9319-351CFA63D9C9}"/>
    <cellStyle name="输出 3 4 4 2" xfId="28398" xr:uid="{8956DDC5-096E-48E9-99C4-11EE9150BC42}"/>
    <cellStyle name="输出 3 4 4 3" xfId="38174" xr:uid="{EE99AF5B-D692-4FAF-B957-71CC02CC0D64}"/>
    <cellStyle name="输出 3 4 4 4" xfId="18206" xr:uid="{467EC73F-369E-4BB3-8F2B-9E19CBAD66AD}"/>
    <cellStyle name="输出 3 4 5" xfId="8728" xr:uid="{E80AC9E6-698D-4D13-A872-AE9C68AD66EA}"/>
    <cellStyle name="输出 3 4 5 2" xfId="28939" xr:uid="{426FF4E9-B8C3-4E3D-B8EC-10798C048515}"/>
    <cellStyle name="输出 3 4 5 3" xfId="38715" xr:uid="{779C87E7-A544-4170-AE6E-C83D56A7BBC2}"/>
    <cellStyle name="输出 3 4 5 4" xfId="18747" xr:uid="{66956213-A6D8-4218-A5B4-CD8D5500F471}"/>
    <cellStyle name="输出 3 4 6" xfId="9254" xr:uid="{5DC34F6C-E5C6-4347-B271-01A25A0CA5F3}"/>
    <cellStyle name="输出 3 4 6 2" xfId="29463" xr:uid="{754AFEDA-443B-4610-A711-30D175F27848}"/>
    <cellStyle name="输出 3 4 6 3" xfId="39239" xr:uid="{CA97052E-E927-4F94-8BE9-1F839BA27806}"/>
    <cellStyle name="输出 3 4 6 4" xfId="19271" xr:uid="{E3AE452F-94C9-49EB-813B-6CAF1DC8A09A}"/>
    <cellStyle name="输出 3 4 7" xfId="9778" xr:uid="{45AD112B-6541-4000-B339-D3E7AAD846FE}"/>
    <cellStyle name="输出 3 4 7 2" xfId="29985" xr:uid="{7AD4CE0F-CAA5-42A3-9733-481F5518EB06}"/>
    <cellStyle name="输出 3 4 7 3" xfId="39761" xr:uid="{29344433-C145-4862-964B-CC5CAB913136}"/>
    <cellStyle name="输出 3 4 7 4" xfId="19793" xr:uid="{A0BAD96F-0C99-4669-98C4-6BF68776E3C9}"/>
    <cellStyle name="输出 3 4 8" xfId="10302" xr:uid="{823F4C15-3D89-47CE-B61E-4E72C96DA0E2}"/>
    <cellStyle name="输出 3 4 8 2" xfId="30509" xr:uid="{8E10EA07-3C18-4EC0-856F-C2BB6ED29C9A}"/>
    <cellStyle name="输出 3 4 8 3" xfId="40285" xr:uid="{BB667F02-E8CB-4E1A-A721-F53439528843}"/>
    <cellStyle name="输出 3 4 8 4" xfId="20317" xr:uid="{31833C5D-B008-46F3-A29A-515E406EBE78}"/>
    <cellStyle name="输出 3 4 9" xfId="10813" xr:uid="{A0816876-9D07-4166-A535-DD3904CE9662}"/>
    <cellStyle name="输出 3 4 9 2" xfId="31017" xr:uid="{C8D3BAFA-EF83-4DC4-B29F-9BE6F129F800}"/>
    <cellStyle name="输出 3 4 9 3" xfId="40793" xr:uid="{0B14C9F5-4F3F-4AB8-86D4-939393901727}"/>
    <cellStyle name="输出 3 4 9 4" xfId="20825" xr:uid="{958810B5-6767-4DF7-9939-B05625EE30EF}"/>
    <cellStyle name="输出 3 5" xfId="4312" xr:uid="{0A87142E-6112-4D9B-96C1-323763DEE368}"/>
    <cellStyle name="输出 3 5 2" xfId="24563" xr:uid="{B8DCB384-97F4-44DD-BDAC-D06B04EE377B}"/>
    <cellStyle name="输出 3 5 3" xfId="34339" xr:uid="{5EE218C9-D2EE-41E3-A145-B907F3E1868F}"/>
    <cellStyle name="输出 3 5 4" xfId="14371" xr:uid="{C6599296-37E9-4982-81A7-F2E3FC436F23}"/>
    <cellStyle name="输出 3 6" xfId="5675" xr:uid="{1513C8B5-FA1F-4392-ABCB-A506B4EF7B9A}"/>
    <cellStyle name="输出 3 6 2" xfId="25904" xr:uid="{BC4DEBFB-F57E-4B9C-B352-9D9CFF594F71}"/>
    <cellStyle name="输出 3 6 3" xfId="35680" xr:uid="{242080F2-029D-4C0D-B417-F3C7A31811B8}"/>
    <cellStyle name="输出 3 6 4" xfId="15712" xr:uid="{DD86D464-5861-4B58-9C05-8C40589AD2E8}"/>
    <cellStyle name="输出 3 7" xfId="6016" xr:uid="{B4E51013-10F3-4C2B-BE7D-945E55C71175}"/>
    <cellStyle name="输出 3 7 2" xfId="26236" xr:uid="{69E0F1F3-8CC0-4C47-9766-032F00C08062}"/>
    <cellStyle name="输出 3 7 3" xfId="36012" xr:uid="{5B7F53DE-55D1-4BBD-A979-C0D9E51A66AF}"/>
    <cellStyle name="输出 3 7 4" xfId="16044" xr:uid="{10C92CD2-FE2E-4DB7-9115-697940067216}"/>
    <cellStyle name="输出 3 8" xfId="5386" xr:uid="{E40C6957-18A0-4BD4-AED9-FA4D572B71BC}"/>
    <cellStyle name="输出 3 8 2" xfId="25623" xr:uid="{D5F1F33E-8133-4296-839D-16CB45119950}"/>
    <cellStyle name="输出 3 8 3" xfId="35399" xr:uid="{EB195889-3BCD-4176-A605-ED4AFA078103}"/>
    <cellStyle name="输出 3 8 4" xfId="15431" xr:uid="{BD6BB567-7C59-4165-9BC6-F3EE89A6EEC8}"/>
    <cellStyle name="输出 3 9" xfId="4822" xr:uid="{4FD4B545-DD0F-49AB-93F9-A1A8806245E5}"/>
    <cellStyle name="输出 3 9 2" xfId="25063" xr:uid="{ADF793CE-912A-4642-BFD7-3EB62564E90B}"/>
    <cellStyle name="输出 3 9 3" xfId="34839" xr:uid="{C35AE2B5-B7A1-47FF-A0E2-D869AF585222}"/>
    <cellStyle name="输出 3 9 4" xfId="14871" xr:uid="{888E7697-E2AE-4E8F-93E5-3543CE8ADC3A}"/>
    <cellStyle name="输出 4" xfId="585" xr:uid="{AB1E8F69-67C5-4E22-8E63-1D191C420B58}"/>
    <cellStyle name="输出 4 10" xfId="8286" xr:uid="{B135EDBF-413E-4AF2-90A1-C3381DEC0B8C}"/>
    <cellStyle name="输出 4 10 2" xfId="28498" xr:uid="{911756B3-0A4B-4FB7-867F-D3F77FBE86A1}"/>
    <cellStyle name="输出 4 10 3" xfId="38274" xr:uid="{68F4DCFF-DC06-4857-BC25-FD2891E61976}"/>
    <cellStyle name="输出 4 10 4" xfId="18306" xr:uid="{8E3A8562-5B7A-4232-AF02-841D0BE1237A}"/>
    <cellStyle name="输出 4 11" xfId="3953" xr:uid="{D7518210-5E77-48F3-8EBD-A093DBDB627F}"/>
    <cellStyle name="输出 4 11 2" xfId="24215" xr:uid="{179CCE5F-9019-4B30-9728-70F43AA1206A}"/>
    <cellStyle name="输出 4 11 3" xfId="33991" xr:uid="{9FCD1E33-57A2-4E20-B25F-B0496823FE78}"/>
    <cellStyle name="输出 4 11 4" xfId="14023" xr:uid="{5E729B70-891D-4359-9F53-EA2E32BEA5EA}"/>
    <cellStyle name="输出 4 12" xfId="7274" xr:uid="{77226ABF-5BDD-42A5-81CB-8C80D62C8EAC}"/>
    <cellStyle name="输出 4 12 2" xfId="27488" xr:uid="{BCCDA060-FEFC-4D78-AD6B-A32D24FDF19D}"/>
    <cellStyle name="输出 4 12 3" xfId="37264" xr:uid="{0F173293-5DA1-4F48-9CE3-B7AD5730F861}"/>
    <cellStyle name="输出 4 12 4" xfId="17296" xr:uid="{C8F82DEF-3D9A-4465-8429-33B40132D3ED}"/>
    <cellStyle name="输出 4 13" xfId="9877" xr:uid="{9AFDC702-94D9-416C-9A36-3DE8AA56DEE1}"/>
    <cellStyle name="输出 4 13 2" xfId="30084" xr:uid="{C08F931B-B793-442B-8202-8FC9EF899373}"/>
    <cellStyle name="输出 4 13 3" xfId="39860" xr:uid="{EEDB76B1-293A-4B3F-B052-1CA5397F7B8D}"/>
    <cellStyle name="输出 4 13 4" xfId="19892" xr:uid="{7F8F0A46-8039-4DE7-A38B-85B1E5A528EE}"/>
    <cellStyle name="输出 4 14" xfId="8373" xr:uid="{3300D0BF-C0A6-443C-9997-8F03C38FF873}"/>
    <cellStyle name="输出 4 14 2" xfId="28584" xr:uid="{8B0BAB8E-AB8B-41D3-94AF-C47AE6155291}"/>
    <cellStyle name="输出 4 14 3" xfId="38360" xr:uid="{8A1DFCF8-36CB-4782-BE3F-246F08C0DEFB}"/>
    <cellStyle name="输出 4 14 4" xfId="18392" xr:uid="{77785563-8F68-464E-9CC1-41C62CE138DA}"/>
    <cellStyle name="输出 4 15" xfId="10912" xr:uid="{0A8DD9DD-E1AA-44CA-93B5-695EB10649B8}"/>
    <cellStyle name="输出 4 15 2" xfId="31116" xr:uid="{BEDB8DE7-9BB5-44F3-A04B-522263D71AB2}"/>
    <cellStyle name="输出 4 15 3" xfId="40892" xr:uid="{4BB4D5C5-CAF9-4D4C-AC4C-674B11884B77}"/>
    <cellStyle name="输出 4 15 4" xfId="20924" xr:uid="{0567F1D2-8380-4BF4-8A9D-9629A0220EA8}"/>
    <cellStyle name="输出 4 16" xfId="7196" xr:uid="{E4E7D638-50E9-47AC-91AB-6E8F3B195FEF}"/>
    <cellStyle name="输出 4 16 2" xfId="27410" xr:uid="{7200D70E-D472-40C6-9C24-7B30DDE690FA}"/>
    <cellStyle name="输出 4 16 3" xfId="37186" xr:uid="{98AB3F39-7F0C-49B6-B106-010931293045}"/>
    <cellStyle name="输出 4 16 4" xfId="17218" xr:uid="{7A460146-AD85-4B5A-9CA5-67DB4A80D4BE}"/>
    <cellStyle name="输出 4 17" xfId="10941" xr:uid="{9F1BB360-FEBB-4970-AC9D-044B2BE68E2D}"/>
    <cellStyle name="输出 4 17 2" xfId="31144" xr:uid="{EEBC9EE4-7C76-4467-9E54-99E51A21085D}"/>
    <cellStyle name="输出 4 17 3" xfId="40920" xr:uid="{67C996E0-E8A6-4783-8EB2-23702B09C0CC}"/>
    <cellStyle name="输出 4 17 4" xfId="20952" xr:uid="{C27C2CA8-64D5-41F2-9411-8A82F9A91800}"/>
    <cellStyle name="输出 4 18" xfId="12376" xr:uid="{9CC7EA46-0689-4E52-929D-DB9ABE66E323}"/>
    <cellStyle name="输出 4 18 2" xfId="32577" xr:uid="{25305893-A946-4E30-ABD7-F5671F0ACC51}"/>
    <cellStyle name="输出 4 18 3" xfId="42353" xr:uid="{48D8D6C8-0A51-4BC3-B23D-5055E968DA4E}"/>
    <cellStyle name="输出 4 18 4" xfId="22385" xr:uid="{55577710-3993-43AB-A1D5-B6879B521321}"/>
    <cellStyle name="输出 4 19" xfId="23791" xr:uid="{215011CA-7594-4822-AD61-DEF110953274}"/>
    <cellStyle name="输出 4 2" xfId="6227" xr:uid="{A2E6E6E8-1B08-4ABA-B89F-16C1F6FE897B}"/>
    <cellStyle name="输出 4 2 10" xfId="11014" xr:uid="{0C51E77A-2289-49B5-86B8-F842AD615B1D}"/>
    <cellStyle name="输出 4 2 10 2" xfId="31216" xr:uid="{6957D43A-A98A-49CE-ABED-18D8F2281326}"/>
    <cellStyle name="输出 4 2 10 3" xfId="40992" xr:uid="{6554C161-24CE-4104-96D6-E0BDC82BA119}"/>
    <cellStyle name="输出 4 2 10 4" xfId="21024" xr:uid="{E5DFD8FA-E931-452A-BD96-BE3CD54114A4}"/>
    <cellStyle name="输出 4 2 11" xfId="11500" xr:uid="{66AEC4A7-6D58-439D-81D1-9E50F4E6714D}"/>
    <cellStyle name="输出 4 2 11 2" xfId="31702" xr:uid="{85DC66A8-D8C1-48C9-BE64-5F4A58FB9B5C}"/>
    <cellStyle name="输出 4 2 11 3" xfId="41478" xr:uid="{5753479B-40A6-4B9B-86A8-C9502945F6BE}"/>
    <cellStyle name="输出 4 2 11 4" xfId="21510" xr:uid="{DD268074-D1B4-44EB-89B2-3835C6D2C1A8}"/>
    <cellStyle name="输出 4 2 12" xfId="11974" xr:uid="{9525D815-210A-4623-8B01-52BAEFA99E68}"/>
    <cellStyle name="输出 4 2 12 2" xfId="32175" xr:uid="{1CCDA80C-C74F-4D1A-A992-5E65F4604A02}"/>
    <cellStyle name="输出 4 2 12 3" xfId="41951" xr:uid="{46F360A3-795E-46AC-A65D-EBF23B787551}"/>
    <cellStyle name="输出 4 2 12 4" xfId="21983" xr:uid="{23C6756D-4934-41B3-BE24-CE9AED70D6AF}"/>
    <cellStyle name="输出 4 2 13" xfId="12435" xr:uid="{1A030726-D7E2-4022-BC2E-93EC56DDD14B}"/>
    <cellStyle name="输出 4 2 13 2" xfId="32635" xr:uid="{555BB4F9-ACB1-46EB-8E05-D770B087DA28}"/>
    <cellStyle name="输出 4 2 13 3" xfId="42411" xr:uid="{DB87CA54-0E57-42A6-94E2-7D8E7C3BCCA8}"/>
    <cellStyle name="输出 4 2 13 4" xfId="22443" xr:uid="{A2A6BD02-F9CA-4FE3-8916-CC26199FA361}"/>
    <cellStyle name="输出 4 2 14" xfId="12895" xr:uid="{883C7BDA-1B89-470A-93AB-10833A00DC36}"/>
    <cellStyle name="输出 4 2 14 2" xfId="33094" xr:uid="{5DC4DBD7-FA20-4A37-A5E5-4D6BD1F0E270}"/>
    <cellStyle name="输出 4 2 14 3" xfId="42870" xr:uid="{BDF4B114-8505-41CD-9203-3F8C3D8BB970}"/>
    <cellStyle name="输出 4 2 14 4" xfId="22902" xr:uid="{F4676635-F903-4905-87B3-C21877032ECD}"/>
    <cellStyle name="输出 4 2 15" xfId="13348" xr:uid="{E0D0E8CB-1D21-431E-B953-5B31F8DD82F0}"/>
    <cellStyle name="输出 4 2 15 2" xfId="33545" xr:uid="{6E6CF574-18CD-4E52-B3E4-194CBA13B39B}"/>
    <cellStyle name="输出 4 2 15 3" xfId="43321" xr:uid="{AD218CDA-A3F4-45A4-820F-72D3A22662D3}"/>
    <cellStyle name="输出 4 2 15 4" xfId="23353" xr:uid="{D809A314-483C-4A11-90AE-371B4F3A6AF3}"/>
    <cellStyle name="输出 4 2 16" xfId="26445" xr:uid="{1B5B7BE7-97E8-47B8-9DC1-2D88D9DDF80C}"/>
    <cellStyle name="输出 4 2 17" xfId="36221" xr:uid="{C12685C3-1964-4E72-909F-6D23CB568416}"/>
    <cellStyle name="输出 4 2 18" xfId="16253" xr:uid="{976FB261-7D26-484E-86EE-84BAD24BB205}"/>
    <cellStyle name="输出 4 2 2" xfId="6786" xr:uid="{DFAF2E30-6EB7-4AD2-A2DD-BFA1981B3FC6}"/>
    <cellStyle name="输出 4 2 2 2" xfId="27000" xr:uid="{7772C13D-6F4C-4BC7-9CE8-FCEFE9FFEEF4}"/>
    <cellStyle name="输出 4 2 2 3" xfId="36776" xr:uid="{51C0461D-F546-492F-A520-39D3C97942EE}"/>
    <cellStyle name="输出 4 2 2 4" xfId="16808" xr:uid="{E0025A81-49F1-4F9D-B71C-E4D5129BA332}"/>
    <cellStyle name="输出 4 2 3" xfId="7333" xr:uid="{E4E4A885-B83D-4078-9C08-3FD06B92757C}"/>
    <cellStyle name="输出 4 2 3 2" xfId="27547" xr:uid="{A8440D6B-66FD-48C8-9516-E33E7BF76463}"/>
    <cellStyle name="输出 4 2 3 3" xfId="37323" xr:uid="{F4F0082A-7EEB-4433-ADD5-D64A187D7818}"/>
    <cellStyle name="输出 4 2 3 4" xfId="17355" xr:uid="{70237AB3-D260-4099-8EC9-A1526DB7A714}"/>
    <cellStyle name="输出 4 2 4" xfId="7883" xr:uid="{8C26051C-9B3D-4EAC-AC28-E3733BE10928}"/>
    <cellStyle name="输出 4 2 4 2" xfId="28095" xr:uid="{65158B90-36FD-4EDD-8ED4-0E93531D726A}"/>
    <cellStyle name="输出 4 2 4 3" xfId="37871" xr:uid="{ADB27B8E-6317-4986-81EE-4014E7587EE6}"/>
    <cellStyle name="输出 4 2 4 4" xfId="17903" xr:uid="{F8EA434C-AA61-4BC0-BAC5-C2EB475E7803}"/>
    <cellStyle name="输出 4 2 5" xfId="8425" xr:uid="{1AA891B3-0639-4BB7-8221-F63DC420670E}"/>
    <cellStyle name="输出 4 2 5 2" xfId="28636" xr:uid="{E44BD049-4C2B-4CFB-8780-9CBECB9B8187}"/>
    <cellStyle name="输出 4 2 5 3" xfId="38412" xr:uid="{61725050-EEAF-451D-B0BA-D24C02C0C4A6}"/>
    <cellStyle name="输出 4 2 5 4" xfId="18444" xr:uid="{745CE776-2260-48B5-B74C-145319D86185}"/>
    <cellStyle name="输出 4 2 6" xfId="8951" xr:uid="{930BD38E-5AB7-4F71-8F3A-D29C575D54A5}"/>
    <cellStyle name="输出 4 2 6 2" xfId="29160" xr:uid="{276AE870-FF03-4AE1-B4C8-8F5E3B3CECD0}"/>
    <cellStyle name="输出 4 2 6 3" xfId="38936" xr:uid="{AB774933-13A1-4194-9334-84B7083C2AAB}"/>
    <cellStyle name="输出 4 2 6 4" xfId="18968" xr:uid="{AED4E175-7106-438C-A7CD-5192C8AB7057}"/>
    <cellStyle name="输出 4 2 7" xfId="9475" xr:uid="{6EB3542B-C4CD-4EA6-9D60-9EC88F013B5A}"/>
    <cellStyle name="输出 4 2 7 2" xfId="29682" xr:uid="{40F9707A-0182-45C5-9BBA-E2CCD7B8E3AD}"/>
    <cellStyle name="输出 4 2 7 3" xfId="39458" xr:uid="{7EA3A62A-EA46-45CD-95BE-6CEB8F74B2EB}"/>
    <cellStyle name="输出 4 2 7 4" xfId="19490" xr:uid="{F479B9B4-3A7E-4805-9150-8778EF712B6A}"/>
    <cellStyle name="输出 4 2 8" xfId="9999" xr:uid="{D1363974-8EAB-48E2-A580-EBD45AAE424E}"/>
    <cellStyle name="输出 4 2 8 2" xfId="30206" xr:uid="{074AA84F-1453-4807-9F3C-1B2EABA31343}"/>
    <cellStyle name="输出 4 2 8 3" xfId="39982" xr:uid="{842D81DE-291C-4E82-BB16-17707C1C61FB}"/>
    <cellStyle name="输出 4 2 8 4" xfId="20014" xr:uid="{C6B3255F-8DDC-4C20-AB12-F599E9930AD1}"/>
    <cellStyle name="输出 4 2 9" xfId="10510" xr:uid="{9CEA6E1E-0A5C-4427-B10D-339E639722D8}"/>
    <cellStyle name="输出 4 2 9 2" xfId="30714" xr:uid="{6FA9B60B-7195-4995-A2FB-5E0C0EB7BDBA}"/>
    <cellStyle name="输出 4 2 9 3" xfId="40490" xr:uid="{11F469D5-8BC6-48F4-8D32-A5824C893D6A}"/>
    <cellStyle name="输出 4 2 9 4" xfId="20522" xr:uid="{C8F16C4A-3217-4F1E-84FB-AD52354CD04A}"/>
    <cellStyle name="输出 4 20" xfId="24134" xr:uid="{90E7FEB3-B91B-42C2-9C33-8B0A17404F5E}"/>
    <cellStyle name="输出 4 21" xfId="13789" xr:uid="{B0FF2A87-96E1-4F9A-92A4-5624A06753AA}"/>
    <cellStyle name="输出 4 3" xfId="6560" xr:uid="{FA41F8E2-F95A-4E73-8718-37923E6DA256}"/>
    <cellStyle name="输出 4 3 10" xfId="11347" xr:uid="{A95CF222-2FFD-4ED9-A908-DF6E1002F7F6}"/>
    <cellStyle name="输出 4 3 10 2" xfId="31549" xr:uid="{DD4AF862-D571-48B1-8FF4-89A9C97A4066}"/>
    <cellStyle name="输出 4 3 10 3" xfId="41325" xr:uid="{FEB6373D-DA90-4D42-8538-2E6FFFC643D1}"/>
    <cellStyle name="输出 4 3 10 4" xfId="21357" xr:uid="{B78212D8-0EC8-4F08-BE05-A109D9923CAC}"/>
    <cellStyle name="输出 4 3 11" xfId="11833" xr:uid="{FF469961-5934-41EA-A70A-C07A710E1C63}"/>
    <cellStyle name="输出 4 3 11 2" xfId="32035" xr:uid="{9A5FB18C-8C17-4FD6-A467-D0D5C11791AF}"/>
    <cellStyle name="输出 4 3 11 3" xfId="41811" xr:uid="{3803C7C7-D4E3-4F21-A27A-EE2211E00A1E}"/>
    <cellStyle name="输出 4 3 11 4" xfId="21843" xr:uid="{138D4988-E0DC-4D54-A27A-CC5BA1A83603}"/>
    <cellStyle name="输出 4 3 12" xfId="12307" xr:uid="{EF95481E-7A9D-43EB-AA21-B61D9F4B9088}"/>
    <cellStyle name="输出 4 3 12 2" xfId="32508" xr:uid="{856EA89C-0CB2-4AEE-A2A9-DE69B69DFA7E}"/>
    <cellStyle name="输出 4 3 12 3" xfId="42284" xr:uid="{8843EF49-1DC7-4D1A-8630-28B065E5ED72}"/>
    <cellStyle name="输出 4 3 12 4" xfId="22316" xr:uid="{F501D333-FEA7-4739-861E-A11616070383}"/>
    <cellStyle name="输出 4 3 13" xfId="12768" xr:uid="{D90497BE-DB67-40DA-B782-A66EF7D6BE3B}"/>
    <cellStyle name="输出 4 3 13 2" xfId="32968" xr:uid="{9E814EDD-4208-4665-9677-4B3B441E928B}"/>
    <cellStyle name="输出 4 3 13 3" xfId="42744" xr:uid="{867B0BE2-C58B-479D-B64D-084A6E7A8196}"/>
    <cellStyle name="输出 4 3 13 4" xfId="22776" xr:uid="{B5C9AC70-F60A-4BEA-A072-0DAE53364D33}"/>
    <cellStyle name="输出 4 3 14" xfId="13228" xr:uid="{27AF859F-C541-4BD1-9313-C700CD595186}"/>
    <cellStyle name="输出 4 3 14 2" xfId="33427" xr:uid="{16A203FA-1ED9-40D3-B4C0-4EC427BD4C61}"/>
    <cellStyle name="输出 4 3 14 3" xfId="43203" xr:uid="{8F9A510F-73B8-448E-A4A1-C63D12FC1960}"/>
    <cellStyle name="输出 4 3 14 4" xfId="23235" xr:uid="{A2F808DD-51E7-451C-8ED6-393024BBC264}"/>
    <cellStyle name="输出 4 3 15" xfId="13681" xr:uid="{06B9F388-37A5-43A5-B5E3-EF2555779768}"/>
    <cellStyle name="输出 4 3 15 2" xfId="33878" xr:uid="{31CEBCFA-F635-4A62-B5AB-C4473AA79C2E}"/>
    <cellStyle name="输出 4 3 15 3" xfId="43654" xr:uid="{FB4653C5-03BC-46B6-9546-6D776885E050}"/>
    <cellStyle name="输出 4 3 15 4" xfId="23686" xr:uid="{604C2608-AFEB-4EAF-BDAA-740B4C2E0AF2}"/>
    <cellStyle name="输出 4 3 16" xfId="26778" xr:uid="{5DF9D212-6C3C-4916-9259-442F4F31EC4E}"/>
    <cellStyle name="输出 4 3 17" xfId="36554" xr:uid="{25B82621-6BE9-4EAB-8994-68D6094193A2}"/>
    <cellStyle name="输出 4 3 18" xfId="16586" xr:uid="{38950F04-0F79-4A8A-BC31-679BC6D24327}"/>
    <cellStyle name="输出 4 3 2" xfId="7119" xr:uid="{6D7C5D23-570E-46E1-B56A-E4383F1B55E8}"/>
    <cellStyle name="输出 4 3 2 2" xfId="27333" xr:uid="{A6634908-9FF6-4252-8EFF-255E8F76D982}"/>
    <cellStyle name="输出 4 3 2 3" xfId="37109" xr:uid="{AFA252B6-9914-448B-9425-79BE094D4682}"/>
    <cellStyle name="输出 4 3 2 4" xfId="17141" xr:uid="{04F352E1-B5D5-483B-BC6C-1224FAD88EE2}"/>
    <cellStyle name="输出 4 3 3" xfId="7666" xr:uid="{48F54ADA-6F60-4F5E-AA6F-CD11D4E90E1D}"/>
    <cellStyle name="输出 4 3 3 2" xfId="27880" xr:uid="{4B5ABEB8-1598-4911-A275-CF5512D517A0}"/>
    <cellStyle name="输出 4 3 3 3" xfId="37656" xr:uid="{0152030F-1EAD-446C-B469-B3BB26A623CD}"/>
    <cellStyle name="输出 4 3 3 4" xfId="17688" xr:uid="{E9EFA092-D365-4989-9409-8F67F7C862EF}"/>
    <cellStyle name="输出 4 3 4" xfId="8216" xr:uid="{E566CD95-B95D-41DD-963E-F6C2DFDA0EEE}"/>
    <cellStyle name="输出 4 3 4 2" xfId="28428" xr:uid="{3D055212-2D62-4B55-BDF4-CC09CE3B8DE6}"/>
    <cellStyle name="输出 4 3 4 3" xfId="38204" xr:uid="{29E81DBA-358B-4631-8CD1-0BC3911AF5E5}"/>
    <cellStyle name="输出 4 3 4 4" xfId="18236" xr:uid="{23386B9D-D456-4322-8439-918C1B2D8EC4}"/>
    <cellStyle name="输出 4 3 5" xfId="8758" xr:uid="{4D93B4BD-062E-4F07-A66B-5F2E0F6D0278}"/>
    <cellStyle name="输出 4 3 5 2" xfId="28969" xr:uid="{42F86887-A410-4346-90E8-782D39E18EFC}"/>
    <cellStyle name="输出 4 3 5 3" xfId="38745" xr:uid="{A0F32A20-61B2-4018-BFA5-F629BD1F7DEB}"/>
    <cellStyle name="输出 4 3 5 4" xfId="18777" xr:uid="{D7A5A1EB-8780-49DD-8B86-6409737A9D73}"/>
    <cellStyle name="输出 4 3 6" xfId="9284" xr:uid="{E6C38031-5081-4EED-96FB-3C91800660AF}"/>
    <cellStyle name="输出 4 3 6 2" xfId="29493" xr:uid="{AAC6904B-9F21-42E7-A5BB-C57DB788491B}"/>
    <cellStyle name="输出 4 3 6 3" xfId="39269" xr:uid="{CC89E958-AA92-4F25-8812-397111081A00}"/>
    <cellStyle name="输出 4 3 6 4" xfId="19301" xr:uid="{11700B97-8424-428E-AF23-07A0EAD01927}"/>
    <cellStyle name="输出 4 3 7" xfId="9808" xr:uid="{375F4DD1-1D6F-4073-924C-725FF38791FD}"/>
    <cellStyle name="输出 4 3 7 2" xfId="30015" xr:uid="{1542CB9E-0927-40F7-9188-D3E1FA565C53}"/>
    <cellStyle name="输出 4 3 7 3" xfId="39791" xr:uid="{9BE3CD13-6BDA-4F23-8C5F-9C482AF1FF37}"/>
    <cellStyle name="输出 4 3 7 4" xfId="19823" xr:uid="{8C5E0EE7-743A-423B-8CD5-5F90B640F0A5}"/>
    <cellStyle name="输出 4 3 8" xfId="10332" xr:uid="{9E4DD2EF-4966-4A79-9133-78F96FD0E651}"/>
    <cellStyle name="输出 4 3 8 2" xfId="30539" xr:uid="{3BB25682-256F-4DE5-9995-DE01D459819E}"/>
    <cellStyle name="输出 4 3 8 3" xfId="40315" xr:uid="{1FBB524F-8DFE-4DC4-9109-E2BF3A3E7173}"/>
    <cellStyle name="输出 4 3 8 4" xfId="20347" xr:uid="{C16580FB-9981-401B-8F66-B21DDD1073F7}"/>
    <cellStyle name="输出 4 3 9" xfId="10843" xr:uid="{6FE3DBA3-8990-4A5C-89D6-EC43BD5B4381}"/>
    <cellStyle name="输出 4 3 9 2" xfId="31047" xr:uid="{3B5A6C11-C500-4573-B732-C6113F9AC4A5}"/>
    <cellStyle name="输出 4 3 9 3" xfId="40823" xr:uid="{A41FED76-0428-45EF-90E0-CEB93B1ABE99}"/>
    <cellStyle name="输出 4 3 9 4" xfId="20855" xr:uid="{349954D1-24E3-4C82-8449-E3471D157615}"/>
    <cellStyle name="输出 4 4" xfId="4241" xr:uid="{93AEA48D-A1B9-47DB-B03F-D9994340D7E0}"/>
    <cellStyle name="输出 4 4 2" xfId="24492" xr:uid="{3D1A3634-EC37-4397-BDBE-12CE824FA84C}"/>
    <cellStyle name="输出 4 4 3" xfId="34268" xr:uid="{7EFBABF3-515D-4F33-9099-22023A7E6202}"/>
    <cellStyle name="输出 4 4 4" xfId="14300" xr:uid="{5B37579D-D7D8-47DB-8ADB-A78D4C97CC84}"/>
    <cellStyle name="输出 4 5" xfId="5748" xr:uid="{5646AC7A-989C-4202-AE83-70760A35C478}"/>
    <cellStyle name="输出 4 5 2" xfId="25977" xr:uid="{66417B77-94B2-4440-A037-588411E664F2}"/>
    <cellStyle name="输出 4 5 3" xfId="35753" xr:uid="{A19CB499-2AC6-40D6-82DD-42B0908B4919}"/>
    <cellStyle name="输出 4 5 4" xfId="15785" xr:uid="{36F7A82E-4909-4C19-BE6A-EC69C2F5ADBE}"/>
    <cellStyle name="输出 4 6" xfId="4584" xr:uid="{1AD8AC5F-F05B-4C4E-BB77-4855E6C3C9C3}"/>
    <cellStyle name="输出 4 6 2" xfId="24831" xr:uid="{83E4A414-75BF-4028-8D85-B0464BBDFB3B}"/>
    <cellStyle name="输出 4 6 3" xfId="34607" xr:uid="{BF70CB4B-0BA5-4F7D-9DD9-EAB1B920401A}"/>
    <cellStyle name="输出 4 6 4" xfId="14639" xr:uid="{6B3B05F0-EE44-4735-983A-15958A2327FD}"/>
    <cellStyle name="输出 4 7" xfId="4292" xr:uid="{5710CA72-8481-4F3A-9F72-B19A95C39C96}"/>
    <cellStyle name="输出 4 7 2" xfId="24543" xr:uid="{B3EC7447-FBEB-4D2F-A333-162E8A02CDD3}"/>
    <cellStyle name="输出 4 7 3" xfId="34319" xr:uid="{546A330E-7252-4CF7-9E29-7988FBE75E25}"/>
    <cellStyle name="输出 4 7 4" xfId="14351" xr:uid="{E277B634-40D6-4C7C-A064-461A76E68786}"/>
    <cellStyle name="输出 4 8" xfId="5563" xr:uid="{C36FD29F-648E-494E-801C-63C052FF38A9}"/>
    <cellStyle name="输出 4 8 2" xfId="25793" xr:uid="{78D6F3A9-3FB3-4981-B778-D43A66087653}"/>
    <cellStyle name="输出 4 8 3" xfId="35569" xr:uid="{14B79244-9E3B-442D-80A8-78043D4FEEDA}"/>
    <cellStyle name="输出 4 8 4" xfId="15601" xr:uid="{251CB19F-8D96-4437-802C-23E782E4CAAE}"/>
    <cellStyle name="输出 4 9" xfId="5297" xr:uid="{0CAE91A9-D703-446A-94FB-A746531EC363}"/>
    <cellStyle name="输出 4 9 2" xfId="25537" xr:uid="{3C30E3DE-F946-4012-95CF-8BEDD848A874}"/>
    <cellStyle name="输出 4 9 3" xfId="35313" xr:uid="{AD5BCF38-D433-45EC-A703-4A9E0FE8451A}"/>
    <cellStyle name="输出 4 9 4" xfId="15345" xr:uid="{33797137-1DD8-4AB3-94C1-9D0AA22261D3}"/>
    <cellStyle name="输出 5" xfId="3972" xr:uid="{2508A844-9F79-4F2F-8066-58CEDE8791B5}"/>
    <cellStyle name="输出 5 10" xfId="9442" xr:uid="{27ECBA45-6245-4605-ABE4-BDB79E039433}"/>
    <cellStyle name="输出 5 10 2" xfId="29649" xr:uid="{81E6A5AC-479E-422C-AF3D-8ACE495BEF3E}"/>
    <cellStyle name="输出 5 10 3" xfId="39425" xr:uid="{4CB145A3-5C96-4ECF-A12B-6C6ED083940B}"/>
    <cellStyle name="输出 5 10 4" xfId="19457" xr:uid="{6F72D937-0B58-4C18-BB16-03099ADF9ECD}"/>
    <cellStyle name="输出 5 11" xfId="9966" xr:uid="{C7DF13D6-CC72-4A5A-843E-118AC0172268}"/>
    <cellStyle name="输出 5 11 2" xfId="30173" xr:uid="{9F643C65-7416-45D4-A527-770386FD51B5}"/>
    <cellStyle name="输出 5 11 3" xfId="39949" xr:uid="{9682CD35-98B6-46DA-BA01-1BFB7F66D12C}"/>
    <cellStyle name="输出 5 11 4" xfId="19981" xr:uid="{DF1F7767-9720-4854-BD58-95C999E1D2B4}"/>
    <cellStyle name="输出 5 12" xfId="10477" xr:uid="{D2BC18EE-7644-483C-88CD-AEC04C6F61FC}"/>
    <cellStyle name="输出 5 12 2" xfId="30681" xr:uid="{BAFA130B-3B48-4BB8-A4B9-CE0DB274480F}"/>
    <cellStyle name="输出 5 12 3" xfId="40457" xr:uid="{D33493C5-339C-4870-A8BF-19FEC8DC3C09}"/>
    <cellStyle name="输出 5 12 4" xfId="20489" xr:uid="{48120E08-B6A9-452C-92C7-BE11655AE394}"/>
    <cellStyle name="输出 5 13" xfId="10981" xr:uid="{C290D4FC-7EF4-4243-8E92-B99D891DE5B5}"/>
    <cellStyle name="输出 5 13 2" xfId="31183" xr:uid="{6727FDD2-EFBA-488B-922A-1A9E2AC9D283}"/>
    <cellStyle name="输出 5 13 3" xfId="40959" xr:uid="{6A6BC27F-DFCB-46D5-AB8A-993B95D119B2}"/>
    <cellStyle name="输出 5 13 4" xfId="20991" xr:uid="{5B5C11B3-2AEC-4774-991F-74C03C51FDAB}"/>
    <cellStyle name="输出 5 14" xfId="11467" xr:uid="{D1FB4A5B-A38A-44D9-ADB7-EC91DCAF06D6}"/>
    <cellStyle name="输出 5 14 2" xfId="31669" xr:uid="{33645EE0-0708-4538-A5DB-469BCA554A1E}"/>
    <cellStyle name="输出 5 14 3" xfId="41445" xr:uid="{F5169759-A14D-4808-9BFB-12E6B4D54154}"/>
    <cellStyle name="输出 5 14 4" xfId="21477" xr:uid="{FE97CD08-E796-407E-A4F7-8A2E99EAC0C4}"/>
    <cellStyle name="输出 5 15" xfId="11941" xr:uid="{F0433A76-5296-46C4-BA6F-40213B42E721}"/>
    <cellStyle name="输出 5 15 2" xfId="32142" xr:uid="{6BB5E3D9-F04C-456E-BEAD-44DE8F443202}"/>
    <cellStyle name="输出 5 15 3" xfId="41918" xr:uid="{AEE32360-2F0E-4BCA-BD2C-0FF2F29945D2}"/>
    <cellStyle name="输出 5 15 4" xfId="21950" xr:uid="{15917248-BEA0-475A-9A4E-3BA9E32A6A16}"/>
    <cellStyle name="输出 5 16" xfId="12402" xr:uid="{66F93F86-887D-4030-8C84-DB2C0B1E3EDA}"/>
    <cellStyle name="输出 5 16 2" xfId="32602" xr:uid="{416CE8AF-4521-42F6-8833-2B4BCBC1DE37}"/>
    <cellStyle name="输出 5 16 3" xfId="42378" xr:uid="{ABA092E2-D0BC-4DDE-9440-87E4E923C1CD}"/>
    <cellStyle name="输出 5 16 4" xfId="22410" xr:uid="{05629ABD-A6CC-48C8-9E7B-22039F18D4E1}"/>
    <cellStyle name="输出 5 17" xfId="12862" xr:uid="{62E43B7D-DFB3-4261-B548-9F2C1D754F38}"/>
    <cellStyle name="输出 5 17 2" xfId="33061" xr:uid="{1D257B9E-B1EE-4E31-B9FD-A640B54A0C88}"/>
    <cellStyle name="输出 5 17 3" xfId="42837" xr:uid="{41B9DD98-ED5C-4637-8489-9017560EB9DF}"/>
    <cellStyle name="输出 5 17 4" xfId="22869" xr:uid="{1BCA7DC6-D5B0-40F1-B443-BAC48FD3D5AE}"/>
    <cellStyle name="输出 5 18" xfId="13315" xr:uid="{69B38088-25B5-4A2B-88A9-9560FA719992}"/>
    <cellStyle name="输出 5 18 2" xfId="33512" xr:uid="{E937BA89-10EB-4240-B889-A7D67153962C}"/>
    <cellStyle name="输出 5 18 3" xfId="43288" xr:uid="{59FD21BA-F745-4810-8165-476984C0BEBC}"/>
    <cellStyle name="输出 5 18 4" xfId="23320" xr:uid="{288FDB50-6979-4FEB-8FFE-3A7DC2207E55}"/>
    <cellStyle name="输出 5 19" xfId="24230" xr:uid="{CE43AB57-4D93-4B11-9C38-844457A7D13C}"/>
    <cellStyle name="输出 5 2" xfId="6612" xr:uid="{A6337B81-F269-4262-9789-58C0CC7B5E17}"/>
    <cellStyle name="输出 5 2 10" xfId="11398" xr:uid="{ACFA14C4-A4A8-41F8-B881-2FEF61AB385B}"/>
    <cellStyle name="输出 5 2 10 2" xfId="31600" xr:uid="{BB3140C1-8C9A-4AEC-95D9-DDAF2B5CD2CE}"/>
    <cellStyle name="输出 5 2 10 3" xfId="41376" xr:uid="{CF142812-BF25-4DEE-9546-FDEE263E5DF7}"/>
    <cellStyle name="输出 5 2 10 4" xfId="21408" xr:uid="{D2A4E73B-51CF-448C-B25F-B058CC3DD6A7}"/>
    <cellStyle name="输出 5 2 11" xfId="11883" xr:uid="{7B1E3DF5-21A4-4904-9799-FBAFC418322B}"/>
    <cellStyle name="输出 5 2 11 2" xfId="32085" xr:uid="{8AED0FD7-EF9B-456F-BEFD-7DB6FCF6A042}"/>
    <cellStyle name="输出 5 2 11 3" xfId="41861" xr:uid="{D799D5F9-C5A9-419C-AF98-471141CAF193}"/>
    <cellStyle name="输出 5 2 11 4" xfId="21893" xr:uid="{C49DB397-A154-4373-A197-6633EB38C9CA}"/>
    <cellStyle name="输出 5 2 12" xfId="12357" xr:uid="{097592F9-DC87-4841-88B9-495653C6F5CD}"/>
    <cellStyle name="输出 5 2 12 2" xfId="32558" xr:uid="{FF57BD47-DD34-4D2B-BD66-4A4BABD5902E}"/>
    <cellStyle name="输出 5 2 12 3" xfId="42334" xr:uid="{65E6D639-A729-42E0-B7F2-FC1B8289CBD9}"/>
    <cellStyle name="输出 5 2 12 4" xfId="22366" xr:uid="{C08A05F8-518B-4E2D-8187-80099C451675}"/>
    <cellStyle name="输出 5 2 13" xfId="12818" xr:uid="{9B771868-0E12-4FC6-B509-520BAE7F5182}"/>
    <cellStyle name="输出 5 2 13 2" xfId="33018" xr:uid="{3AF99833-6B48-41D6-B9E9-7FA4A4BC1FF6}"/>
    <cellStyle name="输出 5 2 13 3" xfId="42794" xr:uid="{EB34879C-3C42-4F29-805D-936902A7757E}"/>
    <cellStyle name="输出 5 2 13 4" xfId="22826" xr:uid="{64848944-17A0-4A8B-8143-7BF64CE26C82}"/>
    <cellStyle name="输出 5 2 14" xfId="13277" xr:uid="{2E81FC60-FA22-418A-BB41-28EB2A93118B}"/>
    <cellStyle name="输出 5 2 14 2" xfId="33476" xr:uid="{D8BFA95D-4C9D-4C10-BA7E-7CA94065EA89}"/>
    <cellStyle name="输出 5 2 14 3" xfId="43252" xr:uid="{EFA44D91-BA09-47A1-B42D-3D55CD5D4F70}"/>
    <cellStyle name="输出 5 2 14 4" xfId="23284" xr:uid="{E49A8B1E-0C5D-4621-9F41-91B995EA2450}"/>
    <cellStyle name="输出 5 2 15" xfId="13730" xr:uid="{D326016A-AE37-4E98-83ED-7C461F62B729}"/>
    <cellStyle name="输出 5 2 15 2" xfId="33927" xr:uid="{DB3678B7-F2E9-4BD7-8FDF-24643B3456F9}"/>
    <cellStyle name="输出 5 2 15 3" xfId="43703" xr:uid="{E2B385FC-2A6B-4F04-B652-05A3F0B33242}"/>
    <cellStyle name="输出 5 2 15 4" xfId="23735" xr:uid="{3485B86B-84D5-4219-A548-008FA7707A15}"/>
    <cellStyle name="输出 5 2 16" xfId="26827" xr:uid="{AA96557C-CD15-44E2-A4AC-B037FDB2A031}"/>
    <cellStyle name="输出 5 2 17" xfId="36603" xr:uid="{4D0A1CDE-04C0-4000-A9EB-C3479EB92956}"/>
    <cellStyle name="输出 5 2 18" xfId="16635" xr:uid="{2AC88A40-5491-4F4C-AA6D-A8840C4D2188}"/>
    <cellStyle name="输出 5 2 2" xfId="7169" xr:uid="{2CA31F7D-3DB3-4584-963C-1CF7935000BE}"/>
    <cellStyle name="输出 5 2 2 2" xfId="27383" xr:uid="{EF75D887-A31E-4C42-B57A-03B65D9FD8A3}"/>
    <cellStyle name="输出 5 2 2 3" xfId="37159" xr:uid="{10081F17-F018-4245-9A35-8DF370A80190}"/>
    <cellStyle name="输出 5 2 2 4" xfId="17191" xr:uid="{E18C6EE9-17B7-414C-9F5D-B20E7513A20E}"/>
    <cellStyle name="输出 5 2 3" xfId="7718" xr:uid="{62D0EF1F-CD46-49D5-8521-296254468E4F}"/>
    <cellStyle name="输出 5 2 3 2" xfId="27932" xr:uid="{30D21A2A-9EE3-4D2A-B769-F738959D9DA6}"/>
    <cellStyle name="输出 5 2 3 3" xfId="37708" xr:uid="{4696063C-B633-415D-9E23-04A0F8F199F6}"/>
    <cellStyle name="输出 5 2 3 4" xfId="17740" xr:uid="{7A1BB9C1-DE75-48DD-AD08-D5E269548B3A}"/>
    <cellStyle name="输出 5 2 4" xfId="8267" xr:uid="{5BD6C9AF-893E-4DFE-9FCC-76606DC35284}"/>
    <cellStyle name="输出 5 2 4 2" xfId="28479" xr:uid="{287C6C3E-DAED-460C-B3A3-730C28DDF0BC}"/>
    <cellStyle name="输出 5 2 4 3" xfId="38255" xr:uid="{9491506C-29F7-4FF6-B4CE-8093D95531EF}"/>
    <cellStyle name="输出 5 2 4 4" xfId="18287" xr:uid="{2C08D500-9DEC-4F8F-8DF5-A18AFA6B2E3C}"/>
    <cellStyle name="输出 5 2 5" xfId="8809" xr:uid="{D25EA039-1DD5-4E59-9588-6C8F5BD68B7F}"/>
    <cellStyle name="输出 5 2 5 2" xfId="29020" xr:uid="{CF5C99B5-473B-48A7-89E5-9AB0F1BD2B8F}"/>
    <cellStyle name="输出 5 2 5 3" xfId="38796" xr:uid="{7B868893-4908-4D20-A858-CFDB43B8FD6C}"/>
    <cellStyle name="输出 5 2 5 4" xfId="18828" xr:uid="{8BF06150-384D-4612-9424-51EC6E53E515}"/>
    <cellStyle name="输出 5 2 6" xfId="9334" xr:uid="{F68033FC-A745-4C55-ADC0-1042B566177B}"/>
    <cellStyle name="输出 5 2 6 2" xfId="29543" xr:uid="{F5D70663-C41A-430A-AE6C-02188C7E5489}"/>
    <cellStyle name="输出 5 2 6 3" xfId="39319" xr:uid="{22D9521B-51BB-4F15-BDBD-A4C63EE77392}"/>
    <cellStyle name="输出 5 2 6 4" xfId="19351" xr:uid="{F66087B0-4881-4EFF-85B8-942FE1039F5E}"/>
    <cellStyle name="输出 5 2 7" xfId="9857" xr:uid="{B532A048-A9A7-4A0A-950B-625014DB99C7}"/>
    <cellStyle name="输出 5 2 7 2" xfId="30064" xr:uid="{128BE466-63D7-4E3D-9746-E38849E26BB2}"/>
    <cellStyle name="输出 5 2 7 3" xfId="39840" xr:uid="{8E4E577F-C7FF-4736-B206-5E4BE6AF14C8}"/>
    <cellStyle name="输出 5 2 7 4" xfId="19872" xr:uid="{EFE54BD1-2CF7-4327-94A1-8F3E8B7B4323}"/>
    <cellStyle name="输出 5 2 8" xfId="10383" xr:uid="{DA45A6C8-F60F-4FF1-9F3B-3A6381CBC6F0}"/>
    <cellStyle name="输出 5 2 8 2" xfId="30590" xr:uid="{354790C0-2259-4FDB-B25F-F12263DACC77}"/>
    <cellStyle name="输出 5 2 8 3" xfId="40366" xr:uid="{5EFD1347-7B8E-4FE6-83A3-B71B0E2E3C86}"/>
    <cellStyle name="输出 5 2 8 4" xfId="20398" xr:uid="{BDEAF8F1-960B-4FF7-A10A-A0BC47FA26E1}"/>
    <cellStyle name="输出 5 2 9" xfId="10893" xr:uid="{84AC5DD6-EC3E-4C2D-9D9B-1C7ACC6725FE}"/>
    <cellStyle name="输出 5 2 9 2" xfId="31097" xr:uid="{4BFB0DAB-03D5-40E9-926C-33AB0981E1DD}"/>
    <cellStyle name="输出 5 2 9 3" xfId="40873" xr:uid="{2C871394-A05B-431F-BFF8-74E93BF0202D}"/>
    <cellStyle name="输出 5 2 9 4" xfId="20905" xr:uid="{C2E38EF1-56AB-4563-ACD7-EF5C8853D8DA}"/>
    <cellStyle name="输出 5 20" xfId="34006" xr:uid="{9C89278B-70D8-4C62-A620-06EED1FDF66E}"/>
    <cellStyle name="输出 5 21" xfId="14038" xr:uid="{E689A232-D4B4-41AA-AAB6-84237C0A8750}"/>
    <cellStyle name="输出 5 3" xfId="6630" xr:uid="{5DEE92FC-0E48-4E2D-9CF9-2A9CA5411361}"/>
    <cellStyle name="输出 5 3 10" xfId="11416" xr:uid="{638A5C61-90EA-4326-AA52-5DDC1EC8BBF7}"/>
    <cellStyle name="输出 5 3 10 2" xfId="31618" xr:uid="{C9DA87FC-800E-40FB-A299-A477D4EE73FF}"/>
    <cellStyle name="输出 5 3 10 3" xfId="41394" xr:uid="{226BCDE0-5136-4AA9-B36E-9F6D894A414A}"/>
    <cellStyle name="输出 5 3 10 4" xfId="21426" xr:uid="{7ECF2D2A-DF18-4A22-B232-3C3FFFDC1FB5}"/>
    <cellStyle name="输出 5 3 11" xfId="11901" xr:uid="{66623A8F-1ADE-4DF8-8C91-E796809352BC}"/>
    <cellStyle name="输出 5 3 11 2" xfId="32103" xr:uid="{EC71C1B7-CE5D-4A82-9108-60802CB7AA15}"/>
    <cellStyle name="输出 5 3 11 3" xfId="41879" xr:uid="{106FED6B-0C09-44F7-9E8F-D2F4439E34D6}"/>
    <cellStyle name="输出 5 3 11 4" xfId="21911" xr:uid="{D2116904-C086-48D3-95E0-AA88BF93DBF9}"/>
    <cellStyle name="输出 5 3 12" xfId="12375" xr:uid="{9A4B648C-7F8C-467A-A642-DDBF7117CE7B}"/>
    <cellStyle name="输出 5 3 12 2" xfId="32576" xr:uid="{63F0EA96-C4B8-442B-9F48-60D823C05A2B}"/>
    <cellStyle name="输出 5 3 12 3" xfId="42352" xr:uid="{A6421AD7-BE6B-4D30-ABC2-2FBA98300C52}"/>
    <cellStyle name="输出 5 3 12 4" xfId="22384" xr:uid="{59A9ADD2-2E11-48E5-8AB0-C3C90F3CCD5F}"/>
    <cellStyle name="输出 5 3 13" xfId="12836" xr:uid="{1AE1C2B0-4976-43B1-B90D-C868610AA663}"/>
    <cellStyle name="输出 5 3 13 2" xfId="33036" xr:uid="{9C77B6EC-4675-4593-93E6-2E3A312BF488}"/>
    <cellStyle name="输出 5 3 13 3" xfId="42812" xr:uid="{E7C63E1B-49EA-4B09-A4E9-7576693E91F2}"/>
    <cellStyle name="输出 5 3 13 4" xfId="22844" xr:uid="{042E5D82-B542-42E6-8EF5-511AD0C5BFCD}"/>
    <cellStyle name="输出 5 3 14" xfId="13295" xr:uid="{0AD492E2-757E-432A-873B-BBD683E8EC8C}"/>
    <cellStyle name="输出 5 3 14 2" xfId="33494" xr:uid="{CFCF56F3-C3CA-47A5-957D-553D2C9098F6}"/>
    <cellStyle name="输出 5 3 14 3" xfId="43270" xr:uid="{504C77AF-FCE7-4964-A613-537679D96C16}"/>
    <cellStyle name="输出 5 3 14 4" xfId="23302" xr:uid="{6364407C-F501-45CE-9367-D97C9D2FC6DB}"/>
    <cellStyle name="输出 5 3 15" xfId="13748" xr:uid="{B4C54DCC-3EA1-4ECA-9ABF-C5402BD1646C}"/>
    <cellStyle name="输出 5 3 15 2" xfId="33945" xr:uid="{6927E832-1ABB-431D-A071-79CDB40F3EE3}"/>
    <cellStyle name="输出 5 3 15 3" xfId="43721" xr:uid="{BEC0EEEA-44F7-4C84-AFA3-957C9EAB3ACC}"/>
    <cellStyle name="输出 5 3 15 4" xfId="23753" xr:uid="{2D3A2DFF-E45E-41D8-898F-8D2223FD255B}"/>
    <cellStyle name="输出 5 3 16" xfId="26845" xr:uid="{E66CF0E6-1001-4D05-9990-4DF4CBE8DAE2}"/>
    <cellStyle name="输出 5 3 17" xfId="36621" xr:uid="{20561F69-2284-47D6-A50B-2B5890CF5898}"/>
    <cellStyle name="输出 5 3 18" xfId="16653" xr:uid="{3431F720-B432-42B0-A3F9-31AEC4921D33}"/>
    <cellStyle name="输出 5 3 2" xfId="7187" xr:uid="{E37AD423-980E-4E49-90BF-97FFFFBF561E}"/>
    <cellStyle name="输出 5 3 2 2" xfId="27401" xr:uid="{50B89715-3D98-4B74-8169-CA60DFBBB617}"/>
    <cellStyle name="输出 5 3 2 3" xfId="37177" xr:uid="{63FC6FA6-6C57-4174-8CC7-DE59EEC6B441}"/>
    <cellStyle name="输出 5 3 2 4" xfId="17209" xr:uid="{AD346C2A-F26B-47C3-B7D9-32701C1FAD4A}"/>
    <cellStyle name="输出 5 3 3" xfId="7736" xr:uid="{4D3E13FD-738C-4211-ABCE-886E1C83FDC8}"/>
    <cellStyle name="输出 5 3 3 2" xfId="27950" xr:uid="{AE7F4D85-E8FA-4812-9E46-22E7EA16EDF8}"/>
    <cellStyle name="输出 5 3 3 3" xfId="37726" xr:uid="{03C98C83-F1D8-400F-AEA1-77732A6D686B}"/>
    <cellStyle name="输出 5 3 3 4" xfId="17758" xr:uid="{128E1596-D2BA-48FE-944A-3D072671D642}"/>
    <cellStyle name="输出 5 3 4" xfId="8285" xr:uid="{41BB0243-38C2-45B7-8D05-5D8C37F677D2}"/>
    <cellStyle name="输出 5 3 4 2" xfId="28497" xr:uid="{EFA3D44C-E67C-4F93-8E85-0C70AA2CAE1A}"/>
    <cellStyle name="输出 5 3 4 3" xfId="38273" xr:uid="{C9C0FD93-64D2-4832-A6F8-6F2CAEFAE716}"/>
    <cellStyle name="输出 5 3 4 4" xfId="18305" xr:uid="{349568B0-83CE-4D2D-85D9-9BD90517334B}"/>
    <cellStyle name="输出 5 3 5" xfId="8827" xr:uid="{F46F05F3-1878-4A2B-A285-B924683A1060}"/>
    <cellStyle name="输出 5 3 5 2" xfId="29038" xr:uid="{0DD385C0-7311-405F-B928-5DC2F5B756AC}"/>
    <cellStyle name="输出 5 3 5 3" xfId="38814" xr:uid="{5B7E8749-05E6-4D22-BB0C-CAE5643085D3}"/>
    <cellStyle name="输出 5 3 5 4" xfId="18846" xr:uid="{19D0E8ED-4A97-4E1A-971B-3E44DA60A3AA}"/>
    <cellStyle name="输出 5 3 6" xfId="9352" xr:uid="{1924EAD9-DE92-4177-A41C-775645F05BD1}"/>
    <cellStyle name="输出 5 3 6 2" xfId="29561" xr:uid="{8A8C792E-F842-4479-BCB6-D2B0088D79D2}"/>
    <cellStyle name="输出 5 3 6 3" xfId="39337" xr:uid="{1BE7491C-E624-4C0D-800A-23E5399F1405}"/>
    <cellStyle name="输出 5 3 6 4" xfId="19369" xr:uid="{97F34D72-3D4F-42FD-9977-DF3ED04150E2}"/>
    <cellStyle name="输出 5 3 7" xfId="9875" xr:uid="{154E4C41-083E-4613-83D5-A53DBE472C88}"/>
    <cellStyle name="输出 5 3 7 2" xfId="30082" xr:uid="{93A08551-47C2-4BD9-B952-24A284D54F37}"/>
    <cellStyle name="输出 5 3 7 3" xfId="39858" xr:uid="{672D5957-6CFA-4CBE-9FDC-E6ED9C25B2A8}"/>
    <cellStyle name="输出 5 3 7 4" xfId="19890" xr:uid="{91E217B8-A9D0-44F8-A3B9-CC1CF6A7F3C0}"/>
    <cellStyle name="输出 5 3 8" xfId="10401" xr:uid="{FE0380E3-0014-4499-93F0-F9E86609448C}"/>
    <cellStyle name="输出 5 3 8 2" xfId="30608" xr:uid="{5409168D-DDCB-48C4-B38D-ADEE2AF1C763}"/>
    <cellStyle name="输出 5 3 8 3" xfId="40384" xr:uid="{5E82688D-7DC5-49DD-A5BD-F8CEDB9926C6}"/>
    <cellStyle name="输出 5 3 8 4" xfId="20416" xr:uid="{EC63FFE8-BD99-4683-9703-B4F7CEBC8BB0}"/>
    <cellStyle name="输出 5 3 9" xfId="10911" xr:uid="{9B6696EA-E277-471B-854E-FFB5C142E157}"/>
    <cellStyle name="输出 5 3 9 2" xfId="31115" xr:uid="{F12B2B40-98FA-4947-883C-ABF06698BF94}"/>
    <cellStyle name="输出 5 3 9 3" xfId="40891" xr:uid="{FFBF6BBF-965E-40E6-8E48-9E68E2AABA85}"/>
    <cellStyle name="输出 5 3 9 4" xfId="20923" xr:uid="{24ABAB67-0A09-4F34-9DDB-858804502D65}"/>
    <cellStyle name="输出 5 4" xfId="6193" xr:uid="{DC2C7490-80BB-4930-878C-78FA6BA35DD3}"/>
    <cellStyle name="输出 5 4 2" xfId="26411" xr:uid="{7F74ACB3-5A52-403F-8FF5-96BB36E95D57}"/>
    <cellStyle name="输出 5 4 3" xfId="36187" xr:uid="{8C7BE27E-78C7-487A-BC7A-A75DC24B7F0D}"/>
    <cellStyle name="输出 5 4 4" xfId="16219" xr:uid="{23021802-E6C2-4CBD-AC57-7D3D82D46AB9}"/>
    <cellStyle name="输出 5 5" xfId="6753" xr:uid="{1913B2DB-EF8F-4643-A3C5-28FFA5B7F47E}"/>
    <cellStyle name="输出 5 5 2" xfId="26967" xr:uid="{28C34049-DBE6-4113-A678-609EE7E5FDAA}"/>
    <cellStyle name="输出 5 5 3" xfId="36743" xr:uid="{18B7A1B8-2250-4243-8DE3-8CAFFF8827BB}"/>
    <cellStyle name="输出 5 5 4" xfId="16775" xr:uid="{F9C936C0-A31B-432F-8A98-45F668BD3161}"/>
    <cellStyle name="输出 5 6" xfId="7299" xr:uid="{2B749364-9115-4D25-8918-3239E0CC2E8D}"/>
    <cellStyle name="输出 5 6 2" xfId="27513" xr:uid="{6E9E9F2A-6D5D-423B-BB0B-49F8A993FEA6}"/>
    <cellStyle name="输出 5 6 3" xfId="37289" xr:uid="{5191840B-A34C-4F98-9B35-D85D4BA20898}"/>
    <cellStyle name="输出 5 6 4" xfId="17321" xr:uid="{4D1C2750-2FF6-4ACB-BDEC-BB9A7ACD9F6B}"/>
    <cellStyle name="输出 5 7" xfId="7849" xr:uid="{CBD96600-3FB8-42CB-A96D-5D9036851EA7}"/>
    <cellStyle name="输出 5 7 2" xfId="28061" xr:uid="{CE04310A-BCF9-41A9-A4BF-F39DDA13BDF3}"/>
    <cellStyle name="输出 5 7 3" xfId="37837" xr:uid="{F6AEEE68-B330-4083-9E47-36DC398363C9}"/>
    <cellStyle name="输出 5 7 4" xfId="17869" xr:uid="{8BA0137D-55E0-484C-BE2D-7A13ECBB1BE9}"/>
    <cellStyle name="输出 5 8" xfId="8392" xr:uid="{D87DC1F6-FDE0-44A9-9F4B-F7B88AAB9162}"/>
    <cellStyle name="输出 5 8 2" xfId="28603" xr:uid="{6E0F4092-7FEB-45E6-8C84-5B248EA959B4}"/>
    <cellStyle name="输出 5 8 3" xfId="38379" xr:uid="{2ACFB12E-FC8A-4956-B2FB-DED5F0249C38}"/>
    <cellStyle name="输出 5 8 4" xfId="18411" xr:uid="{30B35134-A7DC-4297-A34D-0D9A4870F6F6}"/>
    <cellStyle name="输出 5 9" xfId="8918" xr:uid="{0D76A049-EAB1-455F-91DC-970EBD8161B6}"/>
    <cellStyle name="输出 5 9 2" xfId="29127" xr:uid="{A32963D4-147A-41EB-9496-A1748E229249}"/>
    <cellStyle name="输出 5 9 3" xfId="38903" xr:uid="{4E0B0502-2E7D-4FCD-BB55-908F7DD7B471}"/>
    <cellStyle name="输出 5 9 4" xfId="18935" xr:uid="{824B75CA-93E6-4902-84D1-2839D84EDC2D}"/>
    <cellStyle name="输出 6" xfId="23784" xr:uid="{5C0A3DF9-34CC-4759-AF90-69B6DF317DDF}"/>
    <cellStyle name="输出 7" xfId="13781" xr:uid="{DB31DA57-20DB-46CA-8024-DAC1422E8576}"/>
    <cellStyle name="适中" xfId="556" xr:uid="{6597B076-6A55-4A95-95D8-1D837CD64A0E}"/>
    <cellStyle name="通貨 [0.00]_1" xfId="3460" xr:uid="{0D87A02B-3F5F-4284-9D2C-8C34F10879E7}"/>
    <cellStyle name="通貨_1" xfId="3461" xr:uid="{36AA68ED-5FA3-4B02-87B2-1A45817BE7BF}"/>
    <cellStyle name="部门" xfId="3462" xr:uid="{6A6317C4-3BAF-4FF8-8D6E-5C13219FF4E3}"/>
    <cellStyle name="部门 2" xfId="3463" xr:uid="{446B6203-0068-492E-BCD2-066FFEB5F378}"/>
    <cellStyle name="部门 2 2" xfId="3464" xr:uid="{F5B62279-3597-4874-A451-E38A0BC89135}"/>
    <cellStyle name="部门 3" xfId="3465" xr:uid="{E5250BDA-CCD8-4241-8E08-4BDEB90DF325}"/>
    <cellStyle name="都寞_1999爛笢惆桶訧蹋" xfId="3466" xr:uid="{166EEC2C-5B80-44E5-AC69-6BC3168E4D94}"/>
    <cellStyle name="钎霖_laroux" xfId="557" xr:uid="{4FE4267D-A25E-483A-A2E6-68DBE8BAD3B9}"/>
    <cellStyle name="链接单元格" xfId="558" xr:uid="{2832712D-B7A2-4ADC-8B64-71A0C7453A34}"/>
    <cellStyle name="閉撰蟈諉" xfId="3467" xr:uid="{2B6E0217-66F1-41E3-A0A0-E9EFF75D9A18}"/>
    <cellStyle name="隨後的超連結" xfId="3468" xr:uid="{574DEE6A-C5CB-4661-AF46-59E410E40FB1}"/>
    <cellStyle name="隨後的超連結 2" xfId="3469" xr:uid="{4B6F3AC6-8C36-4669-96D0-18ED53D48C3D}"/>
    <cellStyle name="霓付 [0]_97MBO" xfId="559" xr:uid="{79869B0E-E78F-48E5-B5CA-0C1A26DB8342}"/>
    <cellStyle name="霓付_97MBO" xfId="560" xr:uid="{C3828382-9ED9-454B-92F0-1EDB397690E3}"/>
    <cellStyle name="鱔? [0]_95" xfId="3470" xr:uid="{B11DEDE2-30A0-4708-9C8A-4CB5602EBD2B}"/>
    <cellStyle name="鱔?_95" xfId="3471" xr:uid="{1A4ADD4B-8BAD-450C-A1AB-AD210E2D780F}"/>
  </cellStyles>
  <dxfs count="5">
    <dxf>
      <border>
        <left style="thin">
          <color auto="1"/>
        </left>
        <right style="thin">
          <color auto="1"/>
        </right>
      </border>
    </dxf>
    <dxf>
      <border>
        <left style="thin">
          <color auto="1"/>
        </left>
        <right style="thin">
          <color auto="1"/>
        </right>
      </border>
    </dxf>
    <dxf>
      <fill>
        <patternFill>
          <bgColor theme="0" tint="-0.14996795556505021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</border>
    </dxf>
  </dxfs>
  <tableStyles count="2" defaultTableStyle="TableStyleMedium9" defaultPivotStyle="PivotStyleLight16">
    <tableStyle name="Invisible" pivot="0" table="0" count="0" xr9:uid="{785F8117-3D23-41C3-A7F4-D2E8A8626953}"/>
    <tableStyle name="Table Style 1" pivot="0" count="5" xr9:uid="{AD2377D6-B2E1-4788-9CD8-4C503271EBBD}">
      <tableStyleElement type="wholeTable" dxfId="4"/>
      <tableStyleElement type="firstRowStripe" dxfId="3"/>
      <tableStyleElement type="secondRowStripe" dxfId="2"/>
      <tableStyleElement type="firstColumnStripe" dxfId="1"/>
      <tableStyleElement type="secondColumnStripe" dxfId="0"/>
    </tableStyle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1226" name="Line 1">
          <a:extLst>
            <a:ext uri="{FF2B5EF4-FFF2-40B4-BE49-F238E27FC236}">
              <a16:creationId xmlns:a16="http://schemas.microsoft.com/office/drawing/2014/main" id="{76678C9E-10BA-49E2-A610-D1A80D93FFF9}"/>
            </a:ext>
          </a:extLst>
        </xdr:cNvPr>
        <xdr:cNvSpPr>
          <a:spLocks noChangeShapeType="1"/>
        </xdr:cNvSpPr>
      </xdr:nvSpPr>
      <xdr:spPr bwMode="auto">
        <a:xfrm>
          <a:off x="128016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1227" name="Line 2">
          <a:extLst>
            <a:ext uri="{FF2B5EF4-FFF2-40B4-BE49-F238E27FC236}">
              <a16:creationId xmlns:a16="http://schemas.microsoft.com/office/drawing/2014/main" id="{E513880E-9989-47EC-997C-7B3701633AAB}"/>
            </a:ext>
          </a:extLst>
        </xdr:cNvPr>
        <xdr:cNvSpPr>
          <a:spLocks noChangeShapeType="1"/>
        </xdr:cNvSpPr>
      </xdr:nvSpPr>
      <xdr:spPr bwMode="auto">
        <a:xfrm>
          <a:off x="128016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1228" name="Line 3">
          <a:extLst>
            <a:ext uri="{FF2B5EF4-FFF2-40B4-BE49-F238E27FC236}">
              <a16:creationId xmlns:a16="http://schemas.microsoft.com/office/drawing/2014/main" id="{ADF6E270-FD56-4506-A68F-FD5B90153942}"/>
            </a:ext>
          </a:extLst>
        </xdr:cNvPr>
        <xdr:cNvSpPr>
          <a:spLocks noChangeShapeType="1"/>
        </xdr:cNvSpPr>
      </xdr:nvSpPr>
      <xdr:spPr bwMode="auto">
        <a:xfrm>
          <a:off x="128016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1229" name="Line 4">
          <a:extLst>
            <a:ext uri="{FF2B5EF4-FFF2-40B4-BE49-F238E27FC236}">
              <a16:creationId xmlns:a16="http://schemas.microsoft.com/office/drawing/2014/main" id="{6920142C-7587-4EC1-AC0A-74B9A55A40E2}"/>
            </a:ext>
          </a:extLst>
        </xdr:cNvPr>
        <xdr:cNvSpPr>
          <a:spLocks noChangeShapeType="1"/>
        </xdr:cNvSpPr>
      </xdr:nvSpPr>
      <xdr:spPr bwMode="auto">
        <a:xfrm>
          <a:off x="128016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70</xdr:row>
      <xdr:rowOff>0</xdr:rowOff>
    </xdr:from>
    <xdr:to>
      <xdr:col>1</xdr:col>
      <xdr:colOff>0</xdr:colOff>
      <xdr:row>70</xdr:row>
      <xdr:rowOff>0</xdr:rowOff>
    </xdr:to>
    <xdr:sp macro="" textlink="">
      <xdr:nvSpPr>
        <xdr:cNvPr id="24687" name="Line 1">
          <a:extLst>
            <a:ext uri="{FF2B5EF4-FFF2-40B4-BE49-F238E27FC236}">
              <a16:creationId xmlns:a16="http://schemas.microsoft.com/office/drawing/2014/main" id="{11C1CBBA-2F24-45DC-AD17-EF97CD1E5E61}"/>
            </a:ext>
          </a:extLst>
        </xdr:cNvPr>
        <xdr:cNvSpPr>
          <a:spLocks noChangeShapeType="1"/>
        </xdr:cNvSpPr>
      </xdr:nvSpPr>
      <xdr:spPr bwMode="auto">
        <a:xfrm>
          <a:off x="218694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70</xdr:row>
      <xdr:rowOff>0</xdr:rowOff>
    </xdr:from>
    <xdr:to>
      <xdr:col>1</xdr:col>
      <xdr:colOff>0</xdr:colOff>
      <xdr:row>70</xdr:row>
      <xdr:rowOff>0</xdr:rowOff>
    </xdr:to>
    <xdr:sp macro="" textlink="">
      <xdr:nvSpPr>
        <xdr:cNvPr id="24688" name="Line 2">
          <a:extLst>
            <a:ext uri="{FF2B5EF4-FFF2-40B4-BE49-F238E27FC236}">
              <a16:creationId xmlns:a16="http://schemas.microsoft.com/office/drawing/2014/main" id="{6122BEEF-A9FE-45D7-AE5B-CC9E238D1686}"/>
            </a:ext>
          </a:extLst>
        </xdr:cNvPr>
        <xdr:cNvSpPr>
          <a:spLocks noChangeShapeType="1"/>
        </xdr:cNvSpPr>
      </xdr:nvSpPr>
      <xdr:spPr bwMode="auto">
        <a:xfrm>
          <a:off x="218694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70</xdr:row>
      <xdr:rowOff>0</xdr:rowOff>
    </xdr:from>
    <xdr:to>
      <xdr:col>1</xdr:col>
      <xdr:colOff>0</xdr:colOff>
      <xdr:row>70</xdr:row>
      <xdr:rowOff>0</xdr:rowOff>
    </xdr:to>
    <xdr:sp macro="" textlink="">
      <xdr:nvSpPr>
        <xdr:cNvPr id="24689" name="Line 3">
          <a:extLst>
            <a:ext uri="{FF2B5EF4-FFF2-40B4-BE49-F238E27FC236}">
              <a16:creationId xmlns:a16="http://schemas.microsoft.com/office/drawing/2014/main" id="{4257E616-43B7-4A4C-B965-6C28FA025797}"/>
            </a:ext>
          </a:extLst>
        </xdr:cNvPr>
        <xdr:cNvSpPr>
          <a:spLocks noChangeShapeType="1"/>
        </xdr:cNvSpPr>
      </xdr:nvSpPr>
      <xdr:spPr bwMode="auto">
        <a:xfrm>
          <a:off x="218694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70</xdr:row>
      <xdr:rowOff>0</xdr:rowOff>
    </xdr:from>
    <xdr:to>
      <xdr:col>1</xdr:col>
      <xdr:colOff>0</xdr:colOff>
      <xdr:row>70</xdr:row>
      <xdr:rowOff>0</xdr:rowOff>
    </xdr:to>
    <xdr:sp macro="" textlink="">
      <xdr:nvSpPr>
        <xdr:cNvPr id="24690" name="Line 4">
          <a:extLst>
            <a:ext uri="{FF2B5EF4-FFF2-40B4-BE49-F238E27FC236}">
              <a16:creationId xmlns:a16="http://schemas.microsoft.com/office/drawing/2014/main" id="{F05A93EF-04C7-41C1-9DF4-0060DDFF0B0B}"/>
            </a:ext>
          </a:extLst>
        </xdr:cNvPr>
        <xdr:cNvSpPr>
          <a:spLocks noChangeShapeType="1"/>
        </xdr:cNvSpPr>
      </xdr:nvSpPr>
      <xdr:spPr bwMode="auto">
        <a:xfrm>
          <a:off x="218694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CE7AA3AB-0799-456F-9F5B-EE619C532260}"/>
            </a:ext>
          </a:extLst>
        </xdr:cNvPr>
        <xdr:cNvSpPr>
          <a:spLocks noChangeShapeType="1"/>
        </xdr:cNvSpPr>
      </xdr:nvSpPr>
      <xdr:spPr bwMode="auto">
        <a:xfrm>
          <a:off x="74676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465C9C9A-C51E-481B-98BE-A02CA7F06A3B}"/>
            </a:ext>
          </a:extLst>
        </xdr:cNvPr>
        <xdr:cNvSpPr>
          <a:spLocks noChangeShapeType="1"/>
        </xdr:cNvSpPr>
      </xdr:nvSpPr>
      <xdr:spPr bwMode="auto">
        <a:xfrm>
          <a:off x="74676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4" name="Line 3">
          <a:extLst>
            <a:ext uri="{FF2B5EF4-FFF2-40B4-BE49-F238E27FC236}">
              <a16:creationId xmlns:a16="http://schemas.microsoft.com/office/drawing/2014/main" id="{CF3784D7-D128-4C50-9E55-81D7769E722C}"/>
            </a:ext>
          </a:extLst>
        </xdr:cNvPr>
        <xdr:cNvSpPr>
          <a:spLocks noChangeShapeType="1"/>
        </xdr:cNvSpPr>
      </xdr:nvSpPr>
      <xdr:spPr bwMode="auto">
        <a:xfrm>
          <a:off x="74676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5" name="Line 4">
          <a:extLst>
            <a:ext uri="{FF2B5EF4-FFF2-40B4-BE49-F238E27FC236}">
              <a16:creationId xmlns:a16="http://schemas.microsoft.com/office/drawing/2014/main" id="{0241A22C-B138-45F0-8A69-ECACB7FD871A}"/>
            </a:ext>
          </a:extLst>
        </xdr:cNvPr>
        <xdr:cNvSpPr>
          <a:spLocks noChangeShapeType="1"/>
        </xdr:cNvSpPr>
      </xdr:nvSpPr>
      <xdr:spPr bwMode="auto">
        <a:xfrm>
          <a:off x="74676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Y93"/>
  <sheetViews>
    <sheetView showGridLines="0" view="pageBreakPreview" topLeftCell="A49" zoomScaleNormal="100" zoomScaleSheetLayoutView="100" workbookViewId="0">
      <selection activeCell="F90" sqref="F90"/>
    </sheetView>
  </sheetViews>
  <sheetFormatPr defaultColWidth="10.6640625" defaultRowHeight="23.25" customHeight="1"/>
  <cols>
    <col min="1" max="1" width="18.6640625" style="11" customWidth="1"/>
    <col min="2" max="2" width="17.33203125" style="10" customWidth="1"/>
    <col min="3" max="3" width="1.44140625" style="10" customWidth="1"/>
    <col min="4" max="4" width="7.6640625" style="16" customWidth="1"/>
    <col min="5" max="5" width="1.6640625" style="11" customWidth="1"/>
    <col min="6" max="6" width="13" style="16" customWidth="1"/>
    <col min="7" max="7" width="1.6640625" style="16" customWidth="1"/>
    <col min="8" max="8" width="13" style="16" customWidth="1"/>
    <col min="9" max="9" width="1.6640625" style="11" customWidth="1"/>
    <col min="10" max="10" width="13" style="16" customWidth="1"/>
    <col min="11" max="11" width="1.6640625" style="11" customWidth="1"/>
    <col min="12" max="12" width="13" style="16" customWidth="1"/>
    <col min="13" max="13" width="1.44140625" style="11" customWidth="1"/>
    <col min="14" max="14" width="1.44140625" style="10" customWidth="1"/>
    <col min="15" max="15" width="8.33203125" style="16" hidden="1" customWidth="1"/>
    <col min="16" max="16" width="1.33203125" style="11" hidden="1" customWidth="1"/>
    <col min="17" max="17" width="12.6640625" style="16" hidden="1" customWidth="1"/>
    <col min="18" max="18" width="10.6640625" style="16" customWidth="1"/>
    <col min="19" max="19" width="12.6640625" style="16" customWidth="1"/>
    <col min="20" max="20" width="1.6640625" style="11" customWidth="1"/>
    <col min="21" max="21" width="12.6640625" style="16" hidden="1" customWidth="1"/>
    <col min="22" max="22" width="1.6640625" style="11" customWidth="1"/>
    <col min="23" max="23" width="12.6640625" style="16" customWidth="1"/>
    <col min="24" max="16384" width="10.6640625" style="11"/>
  </cols>
  <sheetData>
    <row r="1" spans="1:23" ht="23.25" customHeight="1">
      <c r="A1" s="9" t="s">
        <v>0</v>
      </c>
      <c r="D1" s="74"/>
      <c r="E1" s="75"/>
      <c r="F1" s="74"/>
      <c r="G1" s="74"/>
      <c r="H1" s="74"/>
      <c r="I1" s="75"/>
      <c r="J1" s="74"/>
      <c r="K1" s="75"/>
      <c r="L1" s="74"/>
      <c r="O1" s="74"/>
      <c r="P1" s="75"/>
      <c r="Q1" s="74"/>
      <c r="R1" s="74"/>
      <c r="S1" s="74"/>
      <c r="T1" s="75"/>
      <c r="U1" s="74"/>
      <c r="V1" s="75"/>
      <c r="W1" s="74"/>
    </row>
    <row r="2" spans="1:23" ht="23.25" customHeight="1">
      <c r="A2" s="9" t="s">
        <v>1</v>
      </c>
      <c r="D2" s="74"/>
      <c r="E2" s="75"/>
      <c r="F2" s="74"/>
      <c r="G2" s="74"/>
      <c r="H2" s="74"/>
      <c r="I2" s="75"/>
      <c r="J2" s="74"/>
      <c r="K2" s="75"/>
      <c r="L2" s="74"/>
      <c r="O2" s="74"/>
      <c r="P2" s="75"/>
      <c r="Q2" s="74"/>
      <c r="R2" s="74"/>
      <c r="S2" s="74"/>
      <c r="T2" s="75"/>
      <c r="U2" s="74"/>
      <c r="V2" s="75"/>
      <c r="W2" s="74"/>
    </row>
    <row r="3" spans="1:23" ht="23.25" customHeight="1">
      <c r="A3" s="9" t="s">
        <v>197</v>
      </c>
      <c r="D3" s="74"/>
      <c r="E3" s="75"/>
      <c r="F3" s="74"/>
      <c r="G3" s="74"/>
      <c r="H3" s="74"/>
      <c r="I3" s="75"/>
      <c r="J3" s="74"/>
      <c r="K3" s="75"/>
      <c r="L3" s="74"/>
      <c r="O3" s="74"/>
      <c r="P3" s="75"/>
      <c r="Q3" s="74"/>
      <c r="R3" s="74"/>
      <c r="S3" s="74"/>
      <c r="T3" s="75"/>
      <c r="U3" s="74"/>
      <c r="V3" s="75"/>
      <c r="W3" s="74"/>
    </row>
    <row r="4" spans="1:23" ht="23.25" customHeight="1">
      <c r="A4" s="12"/>
      <c r="B4" s="13"/>
      <c r="C4" s="13"/>
      <c r="D4" s="14"/>
      <c r="E4" s="15"/>
      <c r="F4" s="14"/>
      <c r="G4" s="14"/>
      <c r="H4" s="14"/>
      <c r="I4" s="15"/>
      <c r="L4" s="11"/>
      <c r="M4" s="17" t="s">
        <v>2</v>
      </c>
      <c r="N4" s="13"/>
      <c r="O4" s="14"/>
      <c r="P4" s="15"/>
      <c r="Q4" s="14"/>
      <c r="R4" s="14"/>
      <c r="S4" s="14"/>
      <c r="T4" s="15"/>
      <c r="W4" s="11"/>
    </row>
    <row r="5" spans="1:23" ht="23.25" customHeight="1">
      <c r="F5" s="157" t="s">
        <v>3</v>
      </c>
      <c r="G5" s="157"/>
      <c r="H5" s="157"/>
      <c r="J5" s="157" t="s">
        <v>4</v>
      </c>
      <c r="K5" s="157"/>
      <c r="L5" s="157"/>
      <c r="Q5" s="158"/>
      <c r="R5" s="158"/>
      <c r="S5" s="158"/>
      <c r="U5" s="158"/>
      <c r="V5" s="158"/>
      <c r="W5" s="158"/>
    </row>
    <row r="6" spans="1:23" s="19" customFormat="1" ht="23.25" customHeight="1">
      <c r="A6" s="12"/>
      <c r="B6" s="115"/>
      <c r="C6" s="18"/>
      <c r="D6" s="116" t="s">
        <v>5</v>
      </c>
      <c r="F6" s="117" t="str">
        <f>"30 มิถุนายน 2569"</f>
        <v>30 มิถุนายน 2569</v>
      </c>
      <c r="G6" s="118"/>
      <c r="H6" s="117" t="str">
        <f>"31 ธันวาคม 2568"</f>
        <v>31 ธันวาคม 2568</v>
      </c>
      <c r="I6" s="118"/>
      <c r="J6" s="117" t="str">
        <f>"30 มิถุนายน 2569"</f>
        <v>30 มิถุนายน 2569</v>
      </c>
      <c r="K6" s="118"/>
      <c r="L6" s="117" t="str">
        <f>"31 ธันวาคม 2568"</f>
        <v>31 ธันวาคม 2568</v>
      </c>
      <c r="N6" s="18"/>
      <c r="Q6" s="118"/>
      <c r="R6" s="118"/>
      <c r="S6" s="118"/>
      <c r="T6" s="118"/>
      <c r="U6" s="118"/>
      <c r="V6" s="118"/>
      <c r="W6" s="118"/>
    </row>
    <row r="7" spans="1:23" s="21" customFormat="1" ht="23.25" customHeight="1">
      <c r="A7" s="20"/>
      <c r="C7" s="119"/>
      <c r="D7" s="115"/>
      <c r="F7" s="120" t="s">
        <v>6</v>
      </c>
      <c r="G7" s="121"/>
      <c r="H7" s="19" t="s">
        <v>7</v>
      </c>
      <c r="I7" s="121"/>
      <c r="J7" s="120" t="s">
        <v>6</v>
      </c>
      <c r="K7" s="121"/>
      <c r="L7" s="19" t="s">
        <v>7</v>
      </c>
      <c r="N7" s="119"/>
      <c r="O7" s="115"/>
      <c r="Q7" s="120"/>
      <c r="R7" s="121"/>
      <c r="S7" s="19"/>
      <c r="T7" s="121"/>
      <c r="U7" s="120"/>
      <c r="V7" s="121"/>
      <c r="W7" s="19"/>
    </row>
    <row r="8" spans="1:23" s="21" customFormat="1" ht="23.25" customHeight="1">
      <c r="A8" s="20"/>
      <c r="C8" s="119"/>
      <c r="D8" s="115"/>
      <c r="F8" s="120" t="s">
        <v>8</v>
      </c>
      <c r="G8" s="121"/>
      <c r="H8" s="120"/>
      <c r="I8" s="121"/>
      <c r="J8" s="120" t="s">
        <v>8</v>
      </c>
      <c r="K8" s="121"/>
      <c r="L8" s="120"/>
      <c r="N8" s="119"/>
      <c r="O8" s="115"/>
      <c r="Q8" s="120"/>
      <c r="R8" s="121"/>
      <c r="S8" s="120"/>
      <c r="T8" s="121"/>
      <c r="U8" s="120"/>
      <c r="V8" s="121"/>
      <c r="W8" s="120"/>
    </row>
    <row r="9" spans="1:23" ht="23.25" customHeight="1">
      <c r="A9" s="9" t="s">
        <v>9</v>
      </c>
      <c r="B9" s="76"/>
      <c r="C9" s="22"/>
      <c r="D9" s="22"/>
      <c r="F9" s="77"/>
      <c r="G9" s="23"/>
      <c r="H9" s="77"/>
      <c r="I9" s="24"/>
      <c r="J9" s="77"/>
      <c r="K9" s="23"/>
      <c r="L9" s="77"/>
      <c r="N9" s="22"/>
      <c r="O9" s="22"/>
      <c r="Q9" s="77"/>
      <c r="R9" s="23"/>
      <c r="S9" s="77"/>
      <c r="T9" s="24"/>
      <c r="U9" s="77"/>
      <c r="V9" s="23"/>
      <c r="W9" s="77"/>
    </row>
    <row r="10" spans="1:23" ht="23.25" customHeight="1">
      <c r="A10" s="78" t="s">
        <v>10</v>
      </c>
      <c r="B10" s="11"/>
      <c r="D10" s="10"/>
      <c r="F10" s="79"/>
      <c r="G10" s="79"/>
      <c r="H10" s="79"/>
      <c r="I10" s="79"/>
      <c r="J10" s="79"/>
      <c r="K10" s="79"/>
      <c r="L10" s="79"/>
      <c r="O10" s="10"/>
      <c r="Q10" s="79"/>
      <c r="R10" s="79"/>
      <c r="S10" s="79"/>
      <c r="T10" s="79"/>
      <c r="U10" s="79"/>
      <c r="V10" s="79"/>
      <c r="W10" s="79"/>
    </row>
    <row r="11" spans="1:23" ht="23.25" customHeight="1">
      <c r="A11" s="122" t="s">
        <v>11</v>
      </c>
      <c r="B11" s="123"/>
      <c r="D11" s="10"/>
      <c r="F11" s="80">
        <v>541399</v>
      </c>
      <c r="G11" s="80"/>
      <c r="H11" s="80">
        <v>958904</v>
      </c>
      <c r="I11" s="80"/>
      <c r="J11" s="80">
        <v>372487</v>
      </c>
      <c r="K11" s="80"/>
      <c r="L11" s="80">
        <v>715128</v>
      </c>
      <c r="M11" s="80"/>
      <c r="O11" s="10"/>
      <c r="Q11" s="80"/>
      <c r="R11" s="80"/>
      <c r="S11" s="80"/>
      <c r="T11" s="80"/>
      <c r="U11" s="80"/>
      <c r="V11" s="80"/>
      <c r="W11" s="80"/>
    </row>
    <row r="12" spans="1:23" ht="23.25" customHeight="1">
      <c r="A12" s="124" t="s">
        <v>178</v>
      </c>
      <c r="B12" s="76"/>
      <c r="D12" s="10">
        <v>3</v>
      </c>
      <c r="F12" s="80">
        <v>1222394</v>
      </c>
      <c r="G12" s="80"/>
      <c r="H12" s="80">
        <v>1487864</v>
      </c>
      <c r="I12" s="80"/>
      <c r="J12" s="80">
        <v>714221</v>
      </c>
      <c r="K12" s="80"/>
      <c r="L12" s="80">
        <v>1060495</v>
      </c>
      <c r="M12" s="80"/>
      <c r="O12" s="10"/>
      <c r="Q12" s="80"/>
      <c r="R12" s="80"/>
      <c r="S12" s="80"/>
      <c r="T12" s="80"/>
      <c r="U12" s="80"/>
      <c r="V12" s="80"/>
      <c r="W12" s="80"/>
    </row>
    <row r="13" spans="1:23" ht="23.25" customHeight="1">
      <c r="A13" s="124" t="s">
        <v>173</v>
      </c>
      <c r="B13" s="76"/>
      <c r="D13" s="10">
        <v>2</v>
      </c>
      <c r="F13" s="80">
        <v>95000</v>
      </c>
      <c r="G13" s="80"/>
      <c r="H13" s="80">
        <v>95000</v>
      </c>
      <c r="I13" s="80"/>
      <c r="J13" s="80">
        <v>0</v>
      </c>
      <c r="K13" s="80"/>
      <c r="L13" s="80">
        <v>0</v>
      </c>
      <c r="M13" s="80"/>
      <c r="O13" s="10"/>
      <c r="Q13" s="80"/>
      <c r="R13" s="80"/>
      <c r="S13" s="80"/>
      <c r="T13" s="80"/>
      <c r="U13" s="80"/>
      <c r="V13" s="80"/>
      <c r="W13" s="80"/>
    </row>
    <row r="14" spans="1:23" ht="23.25" customHeight="1">
      <c r="A14" s="124" t="s">
        <v>176</v>
      </c>
      <c r="B14" s="76"/>
      <c r="D14" s="10"/>
      <c r="F14" s="80"/>
      <c r="G14" s="80"/>
      <c r="H14" s="80"/>
      <c r="I14" s="80"/>
      <c r="J14" s="80"/>
      <c r="K14" s="80"/>
      <c r="L14" s="80"/>
      <c r="M14" s="80"/>
      <c r="O14" s="10"/>
      <c r="Q14" s="80"/>
      <c r="R14" s="80"/>
      <c r="S14" s="80"/>
      <c r="T14" s="80"/>
      <c r="U14" s="80"/>
      <c r="V14" s="80"/>
      <c r="W14" s="80"/>
    </row>
    <row r="15" spans="1:23" ht="23.25" customHeight="1">
      <c r="A15" s="124" t="s">
        <v>177</v>
      </c>
      <c r="B15" s="76"/>
      <c r="D15" s="10">
        <v>2</v>
      </c>
      <c r="F15" s="80">
        <v>35000</v>
      </c>
      <c r="G15" s="80"/>
      <c r="H15" s="80">
        <v>35000</v>
      </c>
      <c r="I15" s="80"/>
      <c r="J15" s="80">
        <v>35000</v>
      </c>
      <c r="K15" s="80"/>
      <c r="L15" s="80">
        <v>35000</v>
      </c>
      <c r="M15" s="80"/>
      <c r="O15" s="10"/>
      <c r="Q15" s="80"/>
      <c r="R15" s="80"/>
      <c r="S15" s="80"/>
      <c r="T15" s="80"/>
      <c r="U15" s="80"/>
      <c r="V15" s="80"/>
      <c r="W15" s="80"/>
    </row>
    <row r="16" spans="1:23" ht="23.25" customHeight="1">
      <c r="A16" s="124" t="s">
        <v>12</v>
      </c>
      <c r="B16" s="76"/>
      <c r="D16" s="10">
        <v>4</v>
      </c>
      <c r="F16" s="80">
        <v>1212377</v>
      </c>
      <c r="G16" s="80"/>
      <c r="H16" s="81">
        <v>869928</v>
      </c>
      <c r="I16" s="80"/>
      <c r="J16" s="80">
        <v>858733</v>
      </c>
      <c r="K16" s="80"/>
      <c r="L16" s="80">
        <v>599012</v>
      </c>
      <c r="M16" s="80"/>
      <c r="O16" s="10"/>
      <c r="Q16" s="80"/>
      <c r="R16" s="80"/>
      <c r="S16" s="80"/>
      <c r="T16" s="80"/>
      <c r="U16" s="80"/>
      <c r="V16" s="80"/>
      <c r="W16" s="80"/>
    </row>
    <row r="17" spans="1:25" ht="23.25" customHeight="1">
      <c r="A17" s="124" t="s">
        <v>13</v>
      </c>
      <c r="B17" s="123"/>
      <c r="D17" s="10">
        <v>5</v>
      </c>
      <c r="F17" s="80">
        <v>249949</v>
      </c>
      <c r="G17" s="80"/>
      <c r="H17" s="80">
        <v>3</v>
      </c>
      <c r="I17" s="80"/>
      <c r="J17" s="80">
        <v>249922</v>
      </c>
      <c r="K17" s="80"/>
      <c r="L17" s="80">
        <v>3</v>
      </c>
      <c r="M17" s="80"/>
      <c r="O17" s="10"/>
      <c r="Q17" s="80"/>
      <c r="R17" s="80"/>
      <c r="S17" s="80"/>
      <c r="T17" s="80"/>
      <c r="U17" s="80"/>
      <c r="V17" s="80"/>
      <c r="W17" s="80"/>
    </row>
    <row r="18" spans="1:25" ht="23.25" customHeight="1">
      <c r="A18" s="11" t="s">
        <v>14</v>
      </c>
      <c r="B18" s="76"/>
      <c r="D18" s="10"/>
      <c r="F18" s="80">
        <v>82504</v>
      </c>
      <c r="G18" s="80"/>
      <c r="H18" s="80">
        <v>76785</v>
      </c>
      <c r="I18" s="80"/>
      <c r="J18" s="80">
        <v>63103</v>
      </c>
      <c r="K18" s="80"/>
      <c r="L18" s="80">
        <v>45890</v>
      </c>
      <c r="M18" s="80"/>
      <c r="O18" s="10"/>
      <c r="Q18" s="80"/>
      <c r="R18" s="80"/>
      <c r="S18" s="80"/>
      <c r="T18" s="80"/>
      <c r="U18" s="80"/>
      <c r="V18" s="80"/>
      <c r="W18" s="80"/>
    </row>
    <row r="19" spans="1:25" ht="23.25" customHeight="1">
      <c r="A19" s="78" t="s">
        <v>15</v>
      </c>
      <c r="B19" s="11"/>
      <c r="D19" s="10"/>
      <c r="F19" s="125">
        <f>SUM(F11:F18)</f>
        <v>3438623</v>
      </c>
      <c r="G19" s="80"/>
      <c r="H19" s="125">
        <f>SUM(H11:H18)</f>
        <v>3523484</v>
      </c>
      <c r="I19" s="80"/>
      <c r="J19" s="125">
        <f>SUM(J11:J18)</f>
        <v>2293466</v>
      </c>
      <c r="K19" s="80"/>
      <c r="L19" s="125">
        <f>SUM(L11:L18)</f>
        <v>2455528</v>
      </c>
      <c r="O19" s="10"/>
      <c r="Q19" s="80"/>
      <c r="R19" s="80"/>
      <c r="S19" s="80"/>
      <c r="T19" s="80"/>
      <c r="U19" s="80"/>
      <c r="V19" s="80"/>
      <c r="W19" s="80"/>
    </row>
    <row r="20" spans="1:25" ht="23.25" customHeight="1">
      <c r="A20" s="78" t="s">
        <v>16</v>
      </c>
      <c r="B20" s="11"/>
      <c r="C20" s="22"/>
      <c r="D20" s="22"/>
      <c r="F20" s="77"/>
      <c r="G20" s="23"/>
      <c r="H20" s="77"/>
      <c r="I20" s="24"/>
      <c r="J20" s="77"/>
      <c r="K20" s="23"/>
      <c r="L20" s="77"/>
      <c r="N20" s="22"/>
      <c r="O20" s="22"/>
      <c r="Q20" s="77"/>
      <c r="R20" s="23"/>
      <c r="S20" s="80"/>
      <c r="T20" s="24"/>
      <c r="U20" s="77"/>
      <c r="V20" s="23"/>
      <c r="W20" s="77"/>
    </row>
    <row r="21" spans="1:25" ht="23.25" customHeight="1">
      <c r="A21" s="124" t="s">
        <v>17</v>
      </c>
      <c r="B21" s="11"/>
      <c r="C21" s="22"/>
      <c r="D21" s="10">
        <v>6</v>
      </c>
      <c r="F21" s="80">
        <v>932902</v>
      </c>
      <c r="G21" s="23"/>
      <c r="H21" s="80">
        <v>820567</v>
      </c>
      <c r="I21" s="24"/>
      <c r="J21" s="16">
        <v>930204</v>
      </c>
      <c r="K21" s="23"/>
      <c r="L21" s="80">
        <v>817869</v>
      </c>
      <c r="N21" s="22"/>
      <c r="O21" s="10"/>
      <c r="Q21" s="80"/>
      <c r="R21" s="23"/>
      <c r="S21" s="80"/>
      <c r="T21" s="80"/>
      <c r="U21" s="80"/>
      <c r="V21" s="80"/>
      <c r="W21" s="80"/>
      <c r="X21" s="80"/>
      <c r="Y21" s="80"/>
    </row>
    <row r="22" spans="1:25" ht="23.25" customHeight="1">
      <c r="A22" s="124" t="s">
        <v>18</v>
      </c>
      <c r="B22" s="76"/>
      <c r="C22" s="76"/>
      <c r="D22" s="10"/>
      <c r="F22" s="81">
        <v>0</v>
      </c>
      <c r="G22" s="81"/>
      <c r="H22" s="81">
        <v>0</v>
      </c>
      <c r="I22" s="81"/>
      <c r="J22" s="80">
        <v>492360</v>
      </c>
      <c r="K22" s="80"/>
      <c r="L22" s="80">
        <v>492360</v>
      </c>
      <c r="M22" s="80"/>
      <c r="N22" s="76"/>
      <c r="O22" s="10"/>
      <c r="Q22" s="81"/>
      <c r="R22" s="81"/>
      <c r="S22" s="80"/>
      <c r="T22" s="81"/>
      <c r="U22" s="80"/>
      <c r="V22" s="80"/>
      <c r="W22" s="80"/>
    </row>
    <row r="23" spans="1:25" ht="23.25" customHeight="1">
      <c r="A23" s="124" t="s">
        <v>19</v>
      </c>
      <c r="B23" s="76"/>
      <c r="C23" s="76"/>
      <c r="D23" s="10">
        <v>7</v>
      </c>
      <c r="F23" s="81">
        <v>224986</v>
      </c>
      <c r="G23" s="81"/>
      <c r="H23" s="81">
        <v>207265</v>
      </c>
      <c r="I23" s="81"/>
      <c r="J23" s="80">
        <v>19151</v>
      </c>
      <c r="K23" s="80"/>
      <c r="L23" s="80">
        <v>19151</v>
      </c>
      <c r="M23" s="80"/>
      <c r="N23" s="76"/>
      <c r="O23" s="10"/>
      <c r="Q23" s="81"/>
      <c r="R23" s="81"/>
      <c r="S23" s="80"/>
      <c r="T23" s="81"/>
      <c r="U23" s="11"/>
      <c r="V23" s="80"/>
      <c r="W23" s="80"/>
    </row>
    <row r="24" spans="1:25" ht="23.25" customHeight="1">
      <c r="A24" s="124" t="s">
        <v>20</v>
      </c>
      <c r="B24" s="11"/>
      <c r="D24" s="10"/>
      <c r="F24" s="80">
        <v>60089</v>
      </c>
      <c r="G24" s="80"/>
      <c r="H24" s="80">
        <v>61928</v>
      </c>
      <c r="I24" s="80"/>
      <c r="J24" s="80">
        <v>59969</v>
      </c>
      <c r="K24" s="80"/>
      <c r="L24" s="80">
        <v>61808</v>
      </c>
      <c r="M24" s="80"/>
      <c r="O24" s="10"/>
      <c r="Q24" s="80"/>
      <c r="R24" s="80"/>
      <c r="S24" s="80"/>
      <c r="T24" s="80"/>
      <c r="U24" s="80"/>
      <c r="V24" s="80"/>
      <c r="W24" s="80"/>
    </row>
    <row r="25" spans="1:25" ht="23.25" customHeight="1">
      <c r="A25" s="124" t="s">
        <v>21</v>
      </c>
      <c r="B25" s="11"/>
      <c r="D25" s="10">
        <v>8</v>
      </c>
      <c r="F25" s="81">
        <v>2488328</v>
      </c>
      <c r="G25" s="80"/>
      <c r="H25" s="80">
        <v>2477163</v>
      </c>
      <c r="I25" s="80"/>
      <c r="J25" s="80">
        <v>1123172</v>
      </c>
      <c r="K25" s="80"/>
      <c r="L25" s="80">
        <v>1154171</v>
      </c>
      <c r="M25" s="80"/>
      <c r="O25" s="10"/>
      <c r="Q25" s="81"/>
      <c r="R25" s="80"/>
      <c r="S25" s="80"/>
      <c r="T25" s="80"/>
      <c r="U25" s="80"/>
      <c r="V25" s="80"/>
      <c r="W25" s="80"/>
    </row>
    <row r="26" spans="1:25" ht="23.25" customHeight="1">
      <c r="A26" s="126" t="s">
        <v>22</v>
      </c>
      <c r="B26" s="11"/>
      <c r="D26" s="10">
        <v>9</v>
      </c>
      <c r="F26" s="81">
        <v>302293</v>
      </c>
      <c r="G26" s="80"/>
      <c r="H26" s="81">
        <f>296624</f>
        <v>296624</v>
      </c>
      <c r="I26" s="80"/>
      <c r="J26" s="80">
        <v>251731</v>
      </c>
      <c r="K26" s="80"/>
      <c r="L26" s="81">
        <v>247527</v>
      </c>
      <c r="M26" s="80"/>
      <c r="O26" s="10"/>
      <c r="Q26" s="81"/>
      <c r="R26" s="80"/>
      <c r="S26" s="80"/>
      <c r="T26" s="80"/>
      <c r="U26" s="81"/>
      <c r="V26" s="80"/>
      <c r="W26" s="81"/>
    </row>
    <row r="27" spans="1:25" ht="23.25" customHeight="1">
      <c r="A27" s="126" t="s">
        <v>23</v>
      </c>
      <c r="B27" s="11"/>
      <c r="D27" s="10"/>
      <c r="F27" s="81">
        <v>19325</v>
      </c>
      <c r="G27" s="80"/>
      <c r="H27" s="81">
        <v>23034</v>
      </c>
      <c r="I27" s="80"/>
      <c r="J27" s="80">
        <v>7418</v>
      </c>
      <c r="K27" s="80"/>
      <c r="L27" s="81">
        <v>8574</v>
      </c>
      <c r="M27" s="80"/>
      <c r="O27" s="10"/>
      <c r="Q27" s="81"/>
      <c r="R27" s="80"/>
      <c r="S27" s="80"/>
      <c r="T27" s="80"/>
      <c r="U27" s="81"/>
      <c r="V27" s="80"/>
      <c r="W27" s="81"/>
    </row>
    <row r="28" spans="1:25" ht="23.25" customHeight="1">
      <c r="A28" s="126" t="s">
        <v>174</v>
      </c>
      <c r="B28" s="11"/>
      <c r="D28" s="10"/>
      <c r="F28" s="81">
        <v>97140</v>
      </c>
      <c r="G28" s="80"/>
      <c r="H28" s="81">
        <v>105875</v>
      </c>
      <c r="I28" s="80"/>
      <c r="J28" s="80">
        <v>69065</v>
      </c>
      <c r="K28" s="80"/>
      <c r="L28" s="81">
        <v>69757</v>
      </c>
      <c r="M28" s="80"/>
      <c r="O28" s="10"/>
      <c r="Q28" s="81"/>
      <c r="R28" s="80"/>
      <c r="S28" s="80"/>
      <c r="T28" s="80"/>
      <c r="U28" s="81"/>
      <c r="V28" s="80"/>
      <c r="W28" s="81"/>
    </row>
    <row r="29" spans="1:25" ht="23.25" customHeight="1">
      <c r="A29" s="126" t="s">
        <v>24</v>
      </c>
      <c r="B29" s="11"/>
      <c r="D29" s="82"/>
      <c r="F29" s="83">
        <v>68766</v>
      </c>
      <c r="G29" s="80"/>
      <c r="H29" s="83">
        <v>67665</v>
      </c>
      <c r="I29" s="80"/>
      <c r="J29" s="83">
        <v>30534</v>
      </c>
      <c r="K29" s="80"/>
      <c r="L29" s="83">
        <v>30304</v>
      </c>
      <c r="M29" s="80"/>
      <c r="O29" s="10"/>
      <c r="Q29" s="80"/>
      <c r="R29" s="80"/>
      <c r="S29" s="80"/>
      <c r="T29" s="80"/>
      <c r="U29" s="80"/>
      <c r="V29" s="80"/>
      <c r="W29" s="80"/>
    </row>
    <row r="30" spans="1:25" ht="23.25" customHeight="1">
      <c r="A30" s="78" t="s">
        <v>25</v>
      </c>
      <c r="B30" s="11"/>
      <c r="F30" s="83">
        <f>SUM(F21:F29)</f>
        <v>4193829</v>
      </c>
      <c r="G30" s="80"/>
      <c r="H30" s="83">
        <f>SUM(H21:H29)</f>
        <v>4060121</v>
      </c>
      <c r="I30" s="80"/>
      <c r="J30" s="83">
        <f>SUM(J21:J29)</f>
        <v>2983604</v>
      </c>
      <c r="K30" s="80"/>
      <c r="L30" s="83">
        <f>SUM(L21:L29)</f>
        <v>2901521</v>
      </c>
      <c r="Q30" s="80"/>
      <c r="R30" s="80"/>
      <c r="S30" s="80"/>
      <c r="T30" s="80"/>
      <c r="U30" s="80"/>
      <c r="V30" s="80"/>
      <c r="W30" s="80"/>
    </row>
    <row r="31" spans="1:25" ht="23.25" customHeight="1" thickBot="1">
      <c r="A31" s="78" t="s">
        <v>26</v>
      </c>
      <c r="B31" s="11"/>
      <c r="F31" s="127">
        <f>SUM(F19+F30)</f>
        <v>7632452</v>
      </c>
      <c r="G31" s="80"/>
      <c r="H31" s="127">
        <f>SUM(H19+H30)</f>
        <v>7583605</v>
      </c>
      <c r="I31" s="80"/>
      <c r="J31" s="127">
        <f>SUM(J19+J30)</f>
        <v>5277070</v>
      </c>
      <c r="K31" s="80"/>
      <c r="L31" s="127">
        <f>SUM(L19+L30)</f>
        <v>5357049</v>
      </c>
      <c r="M31" s="80"/>
      <c r="Q31" s="80"/>
      <c r="R31" s="80"/>
      <c r="S31" s="80"/>
      <c r="T31" s="80"/>
      <c r="U31" s="80"/>
      <c r="V31" s="80"/>
      <c r="W31" s="80"/>
    </row>
    <row r="32" spans="1:25" ht="16.2" customHeight="1" thickTop="1">
      <c r="B32" s="11"/>
      <c r="E32" s="126"/>
      <c r="I32" s="126"/>
      <c r="K32" s="126"/>
      <c r="P32" s="126"/>
      <c r="T32" s="126"/>
      <c r="V32" s="126"/>
    </row>
    <row r="33" spans="1:23" ht="23.25" customHeight="1">
      <c r="A33" s="11" t="s">
        <v>27</v>
      </c>
      <c r="B33" s="11"/>
    </row>
    <row r="34" spans="1:23" ht="23.25" customHeight="1">
      <c r="A34" s="9" t="s">
        <v>0</v>
      </c>
      <c r="B34" s="25"/>
      <c r="C34" s="26"/>
      <c r="D34" s="27"/>
      <c r="E34" s="25"/>
      <c r="F34" s="27"/>
      <c r="G34" s="27"/>
      <c r="H34" s="27"/>
      <c r="I34" s="25"/>
      <c r="J34" s="27"/>
      <c r="K34" s="25"/>
      <c r="L34" s="27"/>
      <c r="N34" s="26"/>
      <c r="O34" s="27"/>
      <c r="P34" s="25"/>
      <c r="Q34" s="27"/>
      <c r="R34" s="27"/>
      <c r="S34" s="27"/>
      <c r="T34" s="25"/>
      <c r="U34" s="27"/>
      <c r="V34" s="25"/>
      <c r="W34" s="27"/>
    </row>
    <row r="35" spans="1:23" ht="23.25" customHeight="1">
      <c r="A35" s="9" t="s">
        <v>28</v>
      </c>
      <c r="B35" s="25"/>
      <c r="C35" s="26"/>
      <c r="D35" s="27"/>
      <c r="E35" s="25"/>
      <c r="F35" s="27"/>
      <c r="G35" s="27"/>
      <c r="H35" s="27"/>
      <c r="I35" s="25"/>
      <c r="J35" s="27"/>
      <c r="K35" s="25"/>
      <c r="L35" s="27"/>
      <c r="N35" s="26"/>
      <c r="O35" s="27"/>
      <c r="P35" s="25"/>
      <c r="Q35" s="27"/>
      <c r="R35" s="27"/>
      <c r="S35" s="27"/>
      <c r="T35" s="25"/>
      <c r="U35" s="27"/>
      <c r="V35" s="25"/>
      <c r="W35" s="27"/>
    </row>
    <row r="36" spans="1:23" ht="23.25" customHeight="1">
      <c r="A36" s="9" t="s">
        <v>197</v>
      </c>
      <c r="D36" s="74"/>
      <c r="E36" s="75"/>
      <c r="F36" s="74"/>
      <c r="G36" s="74"/>
      <c r="H36" s="74"/>
      <c r="I36" s="75"/>
      <c r="J36" s="74"/>
      <c r="K36" s="75"/>
      <c r="L36" s="74"/>
      <c r="O36" s="74"/>
      <c r="P36" s="75"/>
      <c r="Q36" s="74"/>
      <c r="R36" s="74"/>
      <c r="S36" s="74"/>
      <c r="T36" s="75"/>
      <c r="U36" s="74"/>
      <c r="V36" s="75"/>
      <c r="W36" s="74"/>
    </row>
    <row r="37" spans="1:23" ht="23.25" customHeight="1">
      <c r="A37" s="12"/>
      <c r="B37" s="13"/>
      <c r="C37" s="13"/>
      <c r="D37" s="14"/>
      <c r="E37" s="15"/>
      <c r="F37" s="14"/>
      <c r="G37" s="14"/>
      <c r="H37" s="14"/>
      <c r="I37" s="15"/>
      <c r="L37" s="11"/>
      <c r="M37" s="17" t="s">
        <v>2</v>
      </c>
      <c r="N37" s="13"/>
      <c r="O37" s="14"/>
      <c r="P37" s="15"/>
      <c r="Q37" s="14"/>
      <c r="R37" s="14"/>
      <c r="S37" s="14"/>
      <c r="T37" s="15"/>
      <c r="W37" s="11"/>
    </row>
    <row r="38" spans="1:23" ht="23.25" customHeight="1">
      <c r="F38" s="157" t="s">
        <v>3</v>
      </c>
      <c r="G38" s="157"/>
      <c r="H38" s="157"/>
      <c r="J38" s="157" t="s">
        <v>4</v>
      </c>
      <c r="K38" s="157"/>
      <c r="L38" s="157"/>
      <c r="Q38" s="158"/>
      <c r="R38" s="158"/>
      <c r="S38" s="158"/>
      <c r="U38" s="158"/>
      <c r="V38" s="158"/>
      <c r="W38" s="158"/>
    </row>
    <row r="39" spans="1:23" s="19" customFormat="1" ht="23.25" customHeight="1">
      <c r="A39" s="12"/>
      <c r="B39" s="115"/>
      <c r="C39" s="18"/>
      <c r="D39" s="116" t="s">
        <v>5</v>
      </c>
      <c r="F39" s="117" t="str">
        <f>"30 มิถุนายน 2569"</f>
        <v>30 มิถุนายน 2569</v>
      </c>
      <c r="G39" s="118"/>
      <c r="H39" s="117" t="str">
        <f>"31 ธันวาคม 2568"</f>
        <v>31 ธันวาคม 2568</v>
      </c>
      <c r="I39" s="118"/>
      <c r="J39" s="117" t="str">
        <f>"30 มิถุนายน 2569"</f>
        <v>30 มิถุนายน 2569</v>
      </c>
      <c r="K39" s="118"/>
      <c r="L39" s="117" t="str">
        <f>"31 ธันวาคม 2568"</f>
        <v>31 ธันวาคม 2568</v>
      </c>
      <c r="N39" s="18"/>
      <c r="Q39" s="118"/>
      <c r="R39" s="118"/>
      <c r="S39" s="118"/>
      <c r="T39" s="118"/>
      <c r="U39" s="118"/>
      <c r="V39" s="118"/>
      <c r="W39" s="118"/>
    </row>
    <row r="40" spans="1:23" s="21" customFormat="1" ht="23.25" customHeight="1">
      <c r="A40" s="20"/>
      <c r="C40" s="119"/>
      <c r="D40" s="115"/>
      <c r="F40" s="120" t="s">
        <v>6</v>
      </c>
      <c r="G40" s="121"/>
      <c r="H40" s="19" t="s">
        <v>7</v>
      </c>
      <c r="I40" s="121"/>
      <c r="J40" s="120" t="s">
        <v>6</v>
      </c>
      <c r="K40" s="121"/>
      <c r="L40" s="19" t="s">
        <v>7</v>
      </c>
      <c r="N40" s="119"/>
      <c r="O40" s="115"/>
      <c r="Q40" s="120"/>
      <c r="R40" s="121"/>
      <c r="S40" s="19"/>
      <c r="T40" s="121"/>
      <c r="U40" s="120"/>
      <c r="V40" s="121"/>
      <c r="W40" s="19"/>
    </row>
    <row r="41" spans="1:23" s="21" customFormat="1" ht="23.25" customHeight="1">
      <c r="A41" s="20"/>
      <c r="C41" s="119"/>
      <c r="D41" s="115"/>
      <c r="F41" s="120" t="s">
        <v>8</v>
      </c>
      <c r="G41" s="121"/>
      <c r="H41" s="120"/>
      <c r="I41" s="121"/>
      <c r="J41" s="120" t="s">
        <v>8</v>
      </c>
      <c r="K41" s="121"/>
      <c r="L41" s="120"/>
      <c r="N41" s="119"/>
      <c r="O41" s="115"/>
      <c r="Q41" s="120"/>
      <c r="R41" s="121"/>
      <c r="S41" s="120"/>
      <c r="T41" s="121"/>
      <c r="U41" s="120"/>
      <c r="V41" s="121"/>
      <c r="W41" s="120"/>
    </row>
    <row r="42" spans="1:23" ht="23.25" customHeight="1">
      <c r="A42" s="78" t="s">
        <v>29</v>
      </c>
      <c r="B42" s="11"/>
    </row>
    <row r="43" spans="1:23" ht="23.25" customHeight="1">
      <c r="A43" s="78" t="s">
        <v>30</v>
      </c>
      <c r="B43" s="11"/>
    </row>
    <row r="44" spans="1:23" ht="23.25" customHeight="1">
      <c r="A44" s="11" t="s">
        <v>214</v>
      </c>
      <c r="B44" s="11"/>
    </row>
    <row r="45" spans="1:23" ht="23.25" customHeight="1">
      <c r="A45" s="11" t="s">
        <v>215</v>
      </c>
      <c r="B45" s="11"/>
      <c r="D45" s="10"/>
      <c r="F45" s="128">
        <v>149403</v>
      </c>
      <c r="G45" s="79"/>
      <c r="H45" s="81">
        <v>62000</v>
      </c>
      <c r="I45" s="79"/>
      <c r="J45" s="81">
        <v>413</v>
      </c>
      <c r="K45" s="79"/>
      <c r="L45" s="81">
        <v>0</v>
      </c>
      <c r="M45" s="79"/>
      <c r="O45" s="10"/>
      <c r="Q45" s="81"/>
      <c r="R45" s="79"/>
      <c r="S45" s="81"/>
      <c r="T45" s="79"/>
      <c r="U45" s="81"/>
      <c r="V45" s="79"/>
      <c r="W45" s="81"/>
    </row>
    <row r="46" spans="1:23" ht="23.25" customHeight="1">
      <c r="A46" s="11" t="s">
        <v>179</v>
      </c>
      <c r="B46" s="11"/>
      <c r="D46" s="10">
        <v>10</v>
      </c>
      <c r="F46" s="81">
        <v>872052</v>
      </c>
      <c r="G46" s="79"/>
      <c r="H46" s="81">
        <f>934677</f>
        <v>934677</v>
      </c>
      <c r="I46" s="79"/>
      <c r="J46" s="81">
        <v>573154</v>
      </c>
      <c r="K46" s="79"/>
      <c r="L46" s="81">
        <v>631714</v>
      </c>
      <c r="M46" s="79"/>
      <c r="O46" s="10"/>
      <c r="Q46" s="81"/>
      <c r="R46" s="79"/>
      <c r="S46" s="81"/>
      <c r="T46" s="79"/>
      <c r="U46" s="81"/>
      <c r="V46" s="79"/>
      <c r="W46" s="81"/>
    </row>
    <row r="47" spans="1:23" ht="23.25" customHeight="1">
      <c r="A47" s="11" t="s">
        <v>31</v>
      </c>
      <c r="B47" s="11"/>
      <c r="D47" s="10"/>
      <c r="F47" s="128"/>
      <c r="G47" s="79"/>
      <c r="H47" s="81"/>
      <c r="I47" s="79"/>
      <c r="J47" s="81"/>
      <c r="K47" s="79"/>
      <c r="L47" s="81"/>
      <c r="M47" s="79"/>
      <c r="O47" s="10"/>
      <c r="Q47" s="81"/>
      <c r="R47" s="79"/>
      <c r="S47" s="81"/>
      <c r="T47" s="79"/>
      <c r="U47" s="81"/>
      <c r="V47" s="79"/>
      <c r="W47" s="81"/>
    </row>
    <row r="48" spans="1:23" ht="23.25" customHeight="1">
      <c r="A48" s="11" t="s">
        <v>32</v>
      </c>
      <c r="B48" s="11"/>
      <c r="D48" s="10">
        <v>11</v>
      </c>
      <c r="F48" s="81">
        <v>29925</v>
      </c>
      <c r="G48" s="79"/>
      <c r="H48" s="81">
        <v>21572</v>
      </c>
      <c r="I48" s="79"/>
      <c r="J48" s="81">
        <v>15799</v>
      </c>
      <c r="K48" s="79"/>
      <c r="L48" s="81">
        <v>12023</v>
      </c>
      <c r="M48" s="79"/>
      <c r="O48" s="10"/>
      <c r="Q48" s="81"/>
      <c r="R48" s="79"/>
      <c r="S48" s="81"/>
      <c r="T48" s="79"/>
      <c r="U48" s="81"/>
      <c r="V48" s="79"/>
      <c r="W48" s="81"/>
    </row>
    <row r="49" spans="1:23" ht="23.25" customHeight="1">
      <c r="A49" s="11" t="s">
        <v>180</v>
      </c>
      <c r="B49" s="11"/>
      <c r="D49" s="10"/>
      <c r="F49" s="128">
        <v>25146</v>
      </c>
      <c r="G49" s="79"/>
      <c r="H49" s="81">
        <v>30157</v>
      </c>
      <c r="I49" s="79"/>
      <c r="J49" s="81">
        <v>10157</v>
      </c>
      <c r="K49" s="79"/>
      <c r="L49" s="81">
        <v>22754</v>
      </c>
      <c r="M49" s="79"/>
      <c r="O49" s="10"/>
      <c r="Q49" s="81"/>
      <c r="R49" s="79"/>
      <c r="S49" s="81"/>
      <c r="T49" s="79"/>
      <c r="U49" s="81"/>
      <c r="V49" s="79"/>
      <c r="W49" s="81"/>
    </row>
    <row r="50" spans="1:23" ht="23.25" customHeight="1">
      <c r="A50" s="11" t="s">
        <v>33</v>
      </c>
      <c r="B50" s="11"/>
      <c r="D50" s="10"/>
      <c r="F50" s="128">
        <v>2177</v>
      </c>
      <c r="G50" s="79"/>
      <c r="H50" s="81">
        <v>164</v>
      </c>
      <c r="I50" s="79"/>
      <c r="J50" s="81">
        <v>2174</v>
      </c>
      <c r="K50" s="79"/>
      <c r="L50" s="81">
        <v>0</v>
      </c>
      <c r="M50" s="79"/>
      <c r="O50" s="10"/>
      <c r="Q50" s="81"/>
      <c r="R50" s="79"/>
      <c r="S50" s="81"/>
      <c r="T50" s="79"/>
      <c r="U50" s="81"/>
      <c r="V50" s="79"/>
      <c r="W50" s="81"/>
    </row>
    <row r="51" spans="1:23" ht="23.25" customHeight="1">
      <c r="A51" s="11" t="s">
        <v>34</v>
      </c>
      <c r="B51" s="11"/>
      <c r="D51" s="10"/>
      <c r="F51" s="128">
        <v>28625</v>
      </c>
      <c r="G51" s="80"/>
      <c r="H51" s="80">
        <v>34061</v>
      </c>
      <c r="I51" s="80"/>
      <c r="J51" s="80">
        <v>19057</v>
      </c>
      <c r="K51" s="80"/>
      <c r="L51" s="80">
        <v>24454</v>
      </c>
      <c r="M51" s="79"/>
      <c r="O51" s="10"/>
      <c r="Q51" s="80"/>
      <c r="R51" s="80"/>
      <c r="S51" s="81"/>
      <c r="T51" s="80"/>
      <c r="U51" s="80"/>
      <c r="V51" s="80"/>
      <c r="W51" s="80"/>
    </row>
    <row r="52" spans="1:23" ht="23.25" customHeight="1">
      <c r="A52" s="78" t="s">
        <v>35</v>
      </c>
      <c r="B52" s="11"/>
      <c r="D52" s="10"/>
      <c r="F52" s="125">
        <f>SUM(F45:F51)</f>
        <v>1107328</v>
      </c>
      <c r="G52" s="80"/>
      <c r="H52" s="125">
        <f>SUM(H45:H51)</f>
        <v>1082631</v>
      </c>
      <c r="I52" s="80"/>
      <c r="J52" s="125">
        <f>SUM(J45:J51)</f>
        <v>620754</v>
      </c>
      <c r="K52" s="80"/>
      <c r="L52" s="125">
        <f>SUM(L45:L51)</f>
        <v>690945</v>
      </c>
      <c r="O52" s="10"/>
      <c r="Q52" s="80"/>
      <c r="R52" s="80"/>
      <c r="S52" s="81"/>
      <c r="T52" s="80"/>
      <c r="U52" s="80"/>
      <c r="V52" s="80"/>
      <c r="W52" s="80"/>
    </row>
    <row r="53" spans="1:23" ht="23.25" customHeight="1">
      <c r="A53" s="78" t="s">
        <v>36</v>
      </c>
      <c r="B53" s="11"/>
      <c r="D53" s="10"/>
      <c r="F53" s="80"/>
      <c r="G53" s="80"/>
      <c r="H53" s="80"/>
      <c r="I53" s="80"/>
      <c r="J53" s="80"/>
      <c r="K53" s="80"/>
      <c r="L53" s="80"/>
      <c r="O53" s="10"/>
      <c r="Q53" s="80"/>
      <c r="R53" s="80"/>
      <c r="S53" s="80"/>
      <c r="T53" s="80"/>
      <c r="U53" s="80"/>
      <c r="V53" s="80"/>
      <c r="W53" s="80"/>
    </row>
    <row r="54" spans="1:23" ht="23.25" customHeight="1">
      <c r="A54" s="126" t="s">
        <v>37</v>
      </c>
      <c r="B54" s="11"/>
      <c r="D54" s="10"/>
      <c r="F54" s="80"/>
      <c r="G54" s="80"/>
      <c r="H54" s="80"/>
      <c r="I54" s="80"/>
      <c r="J54" s="80"/>
      <c r="K54" s="80"/>
      <c r="L54" s="80"/>
      <c r="O54" s="10"/>
      <c r="Q54" s="80"/>
      <c r="R54" s="80"/>
      <c r="S54" s="80"/>
      <c r="T54" s="80"/>
      <c r="U54" s="80"/>
      <c r="V54" s="80"/>
      <c r="W54" s="80"/>
    </row>
    <row r="55" spans="1:23" ht="23.25" customHeight="1">
      <c r="A55" s="126" t="s">
        <v>38</v>
      </c>
      <c r="B55" s="11"/>
      <c r="D55" s="10">
        <v>11</v>
      </c>
      <c r="F55" s="80">
        <v>245798</v>
      </c>
      <c r="G55" s="80"/>
      <c r="H55" s="80">
        <v>244790</v>
      </c>
      <c r="I55" s="80"/>
      <c r="J55" s="80">
        <v>211438</v>
      </c>
      <c r="K55" s="80"/>
      <c r="L55" s="80">
        <v>208210</v>
      </c>
      <c r="O55" s="10"/>
      <c r="Q55" s="80"/>
      <c r="R55" s="80"/>
      <c r="S55" s="80"/>
      <c r="T55" s="80"/>
      <c r="U55" s="80"/>
      <c r="V55" s="80"/>
      <c r="W55" s="80"/>
    </row>
    <row r="56" spans="1:23" ht="23.25" customHeight="1">
      <c r="A56" s="126" t="s">
        <v>183</v>
      </c>
      <c r="B56" s="11"/>
      <c r="D56" s="10"/>
      <c r="F56" s="80"/>
      <c r="G56" s="80"/>
      <c r="H56" s="80"/>
      <c r="I56" s="80"/>
      <c r="J56" s="80"/>
      <c r="K56" s="80"/>
      <c r="L56" s="80"/>
      <c r="O56" s="10"/>
      <c r="Q56" s="80"/>
      <c r="R56" s="80"/>
      <c r="S56" s="80"/>
      <c r="T56" s="80"/>
      <c r="U56" s="80"/>
      <c r="V56" s="80"/>
      <c r="W56" s="80"/>
    </row>
    <row r="57" spans="1:23" ht="23.25" customHeight="1">
      <c r="A57" s="126" t="s">
        <v>184</v>
      </c>
      <c r="B57" s="11"/>
      <c r="D57" s="10"/>
      <c r="F57" s="80">
        <v>250808</v>
      </c>
      <c r="G57" s="79"/>
      <c r="H57" s="80">
        <v>245097</v>
      </c>
      <c r="I57" s="79"/>
      <c r="J57" s="80">
        <v>154660</v>
      </c>
      <c r="K57" s="79"/>
      <c r="L57" s="80">
        <v>149775</v>
      </c>
      <c r="M57" s="79"/>
      <c r="O57" s="10"/>
      <c r="Q57" s="80"/>
      <c r="R57" s="79"/>
      <c r="S57" s="80"/>
      <c r="T57" s="79"/>
      <c r="U57" s="80"/>
      <c r="V57" s="79"/>
      <c r="W57" s="80"/>
    </row>
    <row r="58" spans="1:23" ht="23.25" customHeight="1">
      <c r="A58" s="126" t="s">
        <v>39</v>
      </c>
      <c r="B58" s="11"/>
      <c r="D58" s="10"/>
      <c r="F58" s="80">
        <v>120350</v>
      </c>
      <c r="G58" s="79"/>
      <c r="H58" s="80">
        <f>98507</f>
        <v>98507</v>
      </c>
      <c r="I58" s="79"/>
      <c r="J58" s="80">
        <v>100281</v>
      </c>
      <c r="K58" s="79"/>
      <c r="L58" s="80">
        <v>78360</v>
      </c>
      <c r="M58" s="79"/>
      <c r="O58" s="10"/>
      <c r="Q58" s="80"/>
      <c r="R58" s="79"/>
      <c r="S58" s="80"/>
      <c r="T58" s="79"/>
      <c r="U58" s="80"/>
      <c r="V58" s="79"/>
      <c r="W58" s="80"/>
    </row>
    <row r="59" spans="1:23" ht="23.25" customHeight="1">
      <c r="A59" s="11" t="s">
        <v>40</v>
      </c>
      <c r="B59" s="11"/>
      <c r="D59" s="10"/>
      <c r="F59" s="84">
        <v>1108</v>
      </c>
      <c r="G59" s="79"/>
      <c r="H59" s="84">
        <f>1485</f>
        <v>1485</v>
      </c>
      <c r="I59" s="79"/>
      <c r="J59" s="84">
        <v>1935</v>
      </c>
      <c r="K59" s="79"/>
      <c r="L59" s="84">
        <f>2618+1</f>
        <v>2619</v>
      </c>
      <c r="M59" s="79"/>
      <c r="O59" s="10"/>
      <c r="Q59" s="79"/>
      <c r="R59" s="79"/>
      <c r="S59" s="80"/>
      <c r="T59" s="79"/>
      <c r="U59" s="79"/>
      <c r="V59" s="79"/>
      <c r="W59" s="79"/>
    </row>
    <row r="60" spans="1:23" ht="23.25" customHeight="1">
      <c r="A60" s="78" t="s">
        <v>41</v>
      </c>
      <c r="B60" s="11"/>
      <c r="D60" s="11"/>
      <c r="F60" s="83">
        <f>SUM(F55:F59)</f>
        <v>618064</v>
      </c>
      <c r="G60" s="80"/>
      <c r="H60" s="83">
        <f>SUM(H55:H59)</f>
        <v>589879</v>
      </c>
      <c r="I60" s="80"/>
      <c r="J60" s="83">
        <f>SUM(J55:J59)</f>
        <v>468314</v>
      </c>
      <c r="K60" s="85"/>
      <c r="L60" s="83">
        <f>SUM(L55:L59)</f>
        <v>438964</v>
      </c>
      <c r="O60" s="11"/>
      <c r="Q60" s="80"/>
      <c r="R60" s="80"/>
      <c r="S60" s="80"/>
      <c r="T60" s="80"/>
      <c r="U60" s="80"/>
      <c r="V60" s="85"/>
      <c r="W60" s="80"/>
    </row>
    <row r="61" spans="1:23" ht="23.25" customHeight="1">
      <c r="A61" s="78" t="s">
        <v>42</v>
      </c>
      <c r="B61" s="11"/>
      <c r="D61" s="11"/>
      <c r="F61" s="84">
        <f>SUM(F52,F60)</f>
        <v>1725392</v>
      </c>
      <c r="G61" s="79"/>
      <c r="H61" s="84">
        <f>SUM(H52,H60)</f>
        <v>1672510</v>
      </c>
      <c r="I61" s="79"/>
      <c r="J61" s="84">
        <f>SUM(J52,J60)</f>
        <v>1089068</v>
      </c>
      <c r="K61" s="79"/>
      <c r="L61" s="84">
        <f>SUM(L52,L60)</f>
        <v>1129909</v>
      </c>
      <c r="O61" s="11"/>
      <c r="Q61" s="79"/>
      <c r="R61" s="79"/>
      <c r="S61" s="80"/>
      <c r="T61" s="79"/>
      <c r="U61" s="79"/>
      <c r="V61" s="79"/>
      <c r="W61" s="79"/>
    </row>
    <row r="62" spans="1:23" ht="23.25" customHeight="1">
      <c r="B62" s="11"/>
      <c r="E62" s="126"/>
      <c r="I62" s="126"/>
      <c r="K62" s="126"/>
      <c r="P62" s="126"/>
      <c r="T62" s="126"/>
      <c r="V62" s="126"/>
    </row>
    <row r="63" spans="1:23" ht="23.25" customHeight="1">
      <c r="A63" s="11" t="s">
        <v>27</v>
      </c>
      <c r="B63" s="11"/>
    </row>
    <row r="64" spans="1:23" ht="23.25" customHeight="1">
      <c r="A64" s="9" t="s">
        <v>0</v>
      </c>
      <c r="B64" s="25"/>
      <c r="C64" s="26"/>
      <c r="D64" s="27"/>
      <c r="E64" s="25"/>
      <c r="F64" s="27"/>
      <c r="G64" s="27"/>
      <c r="H64" s="27"/>
      <c r="I64" s="25"/>
      <c r="J64" s="27"/>
      <c r="K64" s="25"/>
      <c r="L64" s="27"/>
      <c r="N64" s="26"/>
      <c r="O64" s="27"/>
      <c r="P64" s="25"/>
      <c r="Q64" s="27"/>
      <c r="R64" s="27"/>
      <c r="S64" s="27"/>
      <c r="T64" s="25"/>
      <c r="U64" s="27"/>
      <c r="V64" s="25"/>
      <c r="W64" s="27"/>
    </row>
    <row r="65" spans="1:23" ht="23.25" customHeight="1">
      <c r="A65" s="9" t="s">
        <v>28</v>
      </c>
      <c r="B65" s="25"/>
      <c r="C65" s="26"/>
      <c r="D65" s="27"/>
      <c r="E65" s="25"/>
      <c r="F65" s="27"/>
      <c r="G65" s="27"/>
      <c r="H65" s="27"/>
      <c r="I65" s="25"/>
      <c r="J65" s="27"/>
      <c r="K65" s="25"/>
      <c r="L65" s="27"/>
      <c r="N65" s="26"/>
      <c r="O65" s="27"/>
      <c r="P65" s="25"/>
      <c r="Q65" s="27"/>
      <c r="R65" s="27"/>
      <c r="S65" s="27"/>
      <c r="T65" s="25"/>
      <c r="U65" s="27"/>
      <c r="V65" s="25"/>
      <c r="W65" s="27"/>
    </row>
    <row r="66" spans="1:23" ht="23.25" customHeight="1">
      <c r="A66" s="9" t="s">
        <v>197</v>
      </c>
      <c r="D66" s="74"/>
      <c r="E66" s="75"/>
      <c r="F66" s="74"/>
      <c r="G66" s="74"/>
      <c r="H66" s="74"/>
      <c r="I66" s="75"/>
      <c r="J66" s="74"/>
      <c r="K66" s="75"/>
      <c r="L66" s="74"/>
      <c r="O66" s="74"/>
      <c r="P66" s="75"/>
      <c r="Q66" s="74"/>
      <c r="R66" s="74"/>
      <c r="S66" s="74"/>
      <c r="T66" s="75"/>
      <c r="U66" s="74"/>
      <c r="V66" s="75"/>
      <c r="W66" s="74"/>
    </row>
    <row r="67" spans="1:23" ht="23.25" customHeight="1">
      <c r="A67" s="12"/>
      <c r="B67" s="13"/>
      <c r="C67" s="13"/>
      <c r="D67" s="14"/>
      <c r="E67" s="15"/>
      <c r="F67" s="14"/>
      <c r="G67" s="14"/>
      <c r="H67" s="14"/>
      <c r="I67" s="15"/>
      <c r="L67" s="11"/>
      <c r="M67" s="17" t="s">
        <v>2</v>
      </c>
      <c r="N67" s="13"/>
      <c r="O67" s="14"/>
      <c r="P67" s="15"/>
      <c r="Q67" s="14"/>
      <c r="R67" s="14"/>
      <c r="S67" s="14"/>
      <c r="T67" s="15"/>
      <c r="W67" s="11"/>
    </row>
    <row r="68" spans="1:23" ht="23.25" customHeight="1">
      <c r="F68" s="157" t="s">
        <v>3</v>
      </c>
      <c r="G68" s="157"/>
      <c r="H68" s="157"/>
      <c r="J68" s="157" t="s">
        <v>4</v>
      </c>
      <c r="K68" s="157"/>
      <c r="L68" s="157"/>
      <c r="Q68" s="158"/>
      <c r="R68" s="158"/>
      <c r="S68" s="158"/>
      <c r="U68" s="158"/>
      <c r="V68" s="158"/>
      <c r="W68" s="158"/>
    </row>
    <row r="69" spans="1:23" s="19" customFormat="1" ht="23.25" customHeight="1">
      <c r="A69" s="12"/>
      <c r="B69" s="115"/>
      <c r="C69" s="18"/>
      <c r="D69" s="129"/>
      <c r="F69" s="117" t="str">
        <f>"30 มิถุนายน 2569"</f>
        <v>30 มิถุนายน 2569</v>
      </c>
      <c r="G69" s="118"/>
      <c r="H69" s="117" t="str">
        <f>"31 ธันวาคม 2568"</f>
        <v>31 ธันวาคม 2568</v>
      </c>
      <c r="I69" s="118"/>
      <c r="J69" s="117" t="str">
        <f>"30 มิถุนายน 2569"</f>
        <v>30 มิถุนายน 2569</v>
      </c>
      <c r="K69" s="118"/>
      <c r="L69" s="117" t="str">
        <f>"31 ธันวาคม 2568"</f>
        <v>31 ธันวาคม 2568</v>
      </c>
      <c r="N69" s="18"/>
      <c r="Q69" s="118"/>
      <c r="R69" s="118"/>
      <c r="S69" s="118"/>
      <c r="T69" s="118"/>
      <c r="U69" s="118"/>
      <c r="V69" s="118"/>
      <c r="W69" s="118"/>
    </row>
    <row r="70" spans="1:23" s="21" customFormat="1" ht="23.25" customHeight="1">
      <c r="A70" s="20"/>
      <c r="C70" s="119"/>
      <c r="D70" s="115"/>
      <c r="F70" s="120" t="s">
        <v>6</v>
      </c>
      <c r="G70" s="121"/>
      <c r="H70" s="19" t="s">
        <v>7</v>
      </c>
      <c r="I70" s="121"/>
      <c r="J70" s="120" t="s">
        <v>6</v>
      </c>
      <c r="K70" s="121"/>
      <c r="L70" s="19" t="s">
        <v>7</v>
      </c>
      <c r="N70" s="119"/>
      <c r="O70" s="115"/>
      <c r="Q70" s="120"/>
      <c r="R70" s="121"/>
      <c r="S70" s="19"/>
      <c r="T70" s="121"/>
      <c r="U70" s="120"/>
      <c r="V70" s="121"/>
      <c r="W70" s="19"/>
    </row>
    <row r="71" spans="1:23" s="21" customFormat="1" ht="23.25" customHeight="1">
      <c r="A71" s="20"/>
      <c r="C71" s="119"/>
      <c r="D71" s="115"/>
      <c r="F71" s="120" t="s">
        <v>8</v>
      </c>
      <c r="G71" s="121"/>
      <c r="H71" s="120"/>
      <c r="I71" s="121"/>
      <c r="J71" s="120" t="s">
        <v>8</v>
      </c>
      <c r="K71" s="121"/>
      <c r="L71" s="120"/>
      <c r="N71" s="119"/>
      <c r="O71" s="115"/>
      <c r="Q71" s="120"/>
      <c r="R71" s="121"/>
      <c r="S71" s="120"/>
      <c r="T71" s="121"/>
      <c r="U71" s="120"/>
      <c r="V71" s="121"/>
      <c r="W71" s="120"/>
    </row>
    <row r="72" spans="1:23" ht="23.25" customHeight="1">
      <c r="A72" s="78" t="s">
        <v>43</v>
      </c>
      <c r="B72" s="11"/>
    </row>
    <row r="73" spans="1:23" ht="23.25" customHeight="1">
      <c r="A73" s="11" t="s">
        <v>44</v>
      </c>
      <c r="B73" s="11"/>
      <c r="D73" s="10"/>
      <c r="O73" s="10"/>
    </row>
    <row r="74" spans="1:23" ht="23.25" customHeight="1">
      <c r="A74" s="11" t="s">
        <v>45</v>
      </c>
      <c r="B74" s="11"/>
      <c r="D74" s="11"/>
      <c r="E74" s="79"/>
      <c r="F74" s="79"/>
      <c r="G74" s="79"/>
      <c r="H74" s="79"/>
      <c r="I74" s="79"/>
      <c r="J74" s="79"/>
      <c r="K74" s="79"/>
      <c r="L74" s="79"/>
      <c r="O74" s="11"/>
      <c r="P74" s="79"/>
      <c r="Q74" s="79"/>
      <c r="R74" s="79"/>
      <c r="S74" s="79"/>
      <c r="T74" s="79"/>
      <c r="U74" s="79"/>
      <c r="V74" s="79"/>
      <c r="W74" s="79"/>
    </row>
    <row r="75" spans="1:23" ht="23.25" customHeight="1" thickBot="1">
      <c r="A75" s="11" t="s">
        <v>46</v>
      </c>
      <c r="B75" s="11"/>
      <c r="D75" s="10"/>
      <c r="F75" s="86">
        <v>200000</v>
      </c>
      <c r="G75" s="79"/>
      <c r="H75" s="86">
        <v>200000</v>
      </c>
      <c r="I75" s="79"/>
      <c r="J75" s="86">
        <v>200000</v>
      </c>
      <c r="K75" s="79"/>
      <c r="L75" s="86">
        <v>200000</v>
      </c>
      <c r="O75" s="10"/>
      <c r="Q75" s="79"/>
      <c r="R75" s="79"/>
      <c r="S75" s="79"/>
      <c r="T75" s="79"/>
      <c r="U75" s="79"/>
      <c r="V75" s="79"/>
      <c r="W75" s="79"/>
    </row>
    <row r="76" spans="1:23" ht="23.25" customHeight="1" thickTop="1">
      <c r="A76" s="11" t="s">
        <v>47</v>
      </c>
      <c r="B76" s="11"/>
      <c r="D76" s="10"/>
      <c r="F76" s="79"/>
      <c r="G76" s="79"/>
      <c r="H76" s="79"/>
      <c r="I76" s="79"/>
      <c r="J76" s="79"/>
      <c r="K76" s="79"/>
      <c r="L76" s="79"/>
      <c r="O76" s="10"/>
      <c r="Q76" s="79"/>
      <c r="R76" s="79"/>
      <c r="S76" s="79"/>
      <c r="T76" s="79"/>
      <c r="U76" s="79"/>
      <c r="V76" s="79"/>
      <c r="W76" s="79"/>
    </row>
    <row r="77" spans="1:23" ht="23.25" customHeight="1">
      <c r="A77" s="11" t="s">
        <v>48</v>
      </c>
      <c r="B77" s="11"/>
      <c r="D77" s="10"/>
      <c r="F77" s="79">
        <f>Consolidated!D30</f>
        <v>149931</v>
      </c>
      <c r="G77" s="79"/>
      <c r="H77" s="79">
        <f>Consolidated!D23</f>
        <v>149931</v>
      </c>
      <c r="I77" s="79"/>
      <c r="J77" s="79">
        <f>'The Company only'!D24</f>
        <v>149931</v>
      </c>
      <c r="K77" s="79"/>
      <c r="L77" s="79">
        <f>'The Company only'!D19</f>
        <v>149931</v>
      </c>
      <c r="M77" s="79"/>
      <c r="O77" s="10"/>
      <c r="Q77" s="79"/>
      <c r="R77" s="79"/>
      <c r="S77" s="79"/>
      <c r="T77" s="79"/>
      <c r="U77" s="79"/>
      <c r="V77" s="79"/>
      <c r="W77" s="79"/>
    </row>
    <row r="78" spans="1:23" ht="23.25" customHeight="1">
      <c r="A78" s="11" t="s">
        <v>49</v>
      </c>
      <c r="B78" s="11"/>
      <c r="D78" s="82"/>
      <c r="F78" s="79">
        <f>Consolidated!F30</f>
        <v>724763</v>
      </c>
      <c r="G78" s="79"/>
      <c r="H78" s="79">
        <f>Consolidated!F23</f>
        <v>724763</v>
      </c>
      <c r="I78" s="79"/>
      <c r="J78" s="79">
        <f>'The Company only'!F24</f>
        <v>724763</v>
      </c>
      <c r="K78" s="79"/>
      <c r="L78" s="79">
        <f>'The Company only'!F19</f>
        <v>724763</v>
      </c>
      <c r="M78" s="79"/>
      <c r="O78" s="82"/>
      <c r="Q78" s="79"/>
      <c r="R78" s="79"/>
      <c r="S78" s="79"/>
      <c r="T78" s="79"/>
      <c r="U78" s="79"/>
      <c r="V78" s="79"/>
      <c r="W78" s="79"/>
    </row>
    <row r="79" spans="1:23" ht="23.25" customHeight="1">
      <c r="A79" s="11" t="s">
        <v>50</v>
      </c>
      <c r="B79" s="11"/>
      <c r="D79" s="10"/>
      <c r="F79" s="79"/>
      <c r="G79" s="79"/>
      <c r="H79" s="79"/>
      <c r="I79" s="79"/>
      <c r="J79" s="79"/>
      <c r="K79" s="79"/>
      <c r="L79" s="81"/>
      <c r="M79" s="81"/>
      <c r="O79" s="10"/>
      <c r="Q79" s="79"/>
      <c r="R79" s="79"/>
      <c r="S79" s="79"/>
      <c r="T79" s="79"/>
      <c r="U79" s="79"/>
      <c r="V79" s="79"/>
      <c r="W79" s="81"/>
    </row>
    <row r="80" spans="1:23" ht="23.25" customHeight="1">
      <c r="A80" s="11" t="s">
        <v>51</v>
      </c>
      <c r="B80" s="11"/>
      <c r="D80" s="10"/>
      <c r="F80" s="80">
        <f>Consolidated!H30</f>
        <v>20000</v>
      </c>
      <c r="G80" s="79"/>
      <c r="H80" s="80">
        <f>Consolidated!H23</f>
        <v>20000</v>
      </c>
      <c r="I80" s="79"/>
      <c r="J80" s="80">
        <f>'The Company only'!H24</f>
        <v>20000</v>
      </c>
      <c r="K80" s="79"/>
      <c r="L80" s="80">
        <f>'The Company only'!H19</f>
        <v>20000</v>
      </c>
      <c r="M80" s="81"/>
      <c r="O80" s="10"/>
      <c r="Q80" s="80"/>
      <c r="R80" s="79"/>
      <c r="S80" s="79"/>
      <c r="T80" s="79"/>
      <c r="U80" s="80"/>
      <c r="V80" s="79"/>
      <c r="W80" s="80"/>
    </row>
    <row r="81" spans="1:23" ht="23.25" customHeight="1">
      <c r="A81" s="11" t="s">
        <v>52</v>
      </c>
      <c r="B81" s="11"/>
      <c r="D81" s="10"/>
      <c r="F81" s="80">
        <f>Consolidated!J30</f>
        <v>3683082</v>
      </c>
      <c r="G81" s="79"/>
      <c r="H81" s="80">
        <f>Consolidated!J23</f>
        <v>3799846</v>
      </c>
      <c r="I81" s="79"/>
      <c r="J81" s="80">
        <f>'The Company only'!J24</f>
        <v>2895402</v>
      </c>
      <c r="K81" s="79"/>
      <c r="L81" s="80">
        <f>'The Company only'!J19</f>
        <v>3024407</v>
      </c>
      <c r="M81" s="79"/>
      <c r="O81" s="10"/>
      <c r="Q81" s="80"/>
      <c r="R81" s="79"/>
      <c r="S81" s="79"/>
      <c r="T81" s="79"/>
      <c r="U81" s="80"/>
      <c r="V81" s="79"/>
      <c r="W81" s="80"/>
    </row>
    <row r="82" spans="1:23" ht="23.25" customHeight="1">
      <c r="A82" s="11" t="s">
        <v>53</v>
      </c>
      <c r="B82" s="11"/>
      <c r="D82" s="10"/>
      <c r="F82" s="84">
        <f>Consolidated!R30</f>
        <v>383321</v>
      </c>
      <c r="G82" s="79"/>
      <c r="H82" s="84">
        <f>Consolidated!R23</f>
        <v>290697</v>
      </c>
      <c r="I82" s="79"/>
      <c r="J82" s="84">
        <f>'The Company only'!L24</f>
        <v>397906</v>
      </c>
      <c r="K82" s="79"/>
      <c r="L82" s="84">
        <f>'The Company only'!L19</f>
        <v>308039</v>
      </c>
      <c r="M82" s="81"/>
      <c r="O82" s="10"/>
      <c r="Q82" s="79"/>
      <c r="R82" s="79"/>
      <c r="S82" s="79"/>
      <c r="T82" s="79"/>
      <c r="U82" s="79"/>
      <c r="V82" s="79"/>
      <c r="W82" s="79"/>
    </row>
    <row r="83" spans="1:23" ht="23.25" customHeight="1">
      <c r="A83" s="11" t="s">
        <v>54</v>
      </c>
      <c r="B83" s="11"/>
      <c r="D83" s="10"/>
      <c r="F83" s="80">
        <f>SUM(F77:F82)</f>
        <v>4961097</v>
      </c>
      <c r="G83" s="79"/>
      <c r="H83" s="80">
        <f>SUM(H77:H82)</f>
        <v>4985237</v>
      </c>
      <c r="I83" s="79"/>
      <c r="J83" s="80">
        <f>SUM(J77:J82)</f>
        <v>4188002</v>
      </c>
      <c r="K83" s="79"/>
      <c r="L83" s="80">
        <f>SUM(L77:L82)</f>
        <v>4227140</v>
      </c>
      <c r="M83" s="79"/>
      <c r="O83" s="10"/>
      <c r="Q83" s="80"/>
      <c r="R83" s="79"/>
      <c r="S83" s="79"/>
      <c r="T83" s="79"/>
      <c r="U83" s="80"/>
      <c r="V83" s="79"/>
      <c r="W83" s="80"/>
    </row>
    <row r="84" spans="1:23" ht="23.25" customHeight="1">
      <c r="A84" s="11" t="s">
        <v>55</v>
      </c>
      <c r="B84" s="11"/>
      <c r="D84" s="11"/>
      <c r="F84" s="87">
        <f>Consolidated!V30</f>
        <v>945963</v>
      </c>
      <c r="G84" s="79"/>
      <c r="H84" s="87">
        <f>Consolidated!V23</f>
        <v>925858</v>
      </c>
      <c r="I84" s="79"/>
      <c r="J84" s="87">
        <v>0</v>
      </c>
      <c r="K84" s="79"/>
      <c r="L84" s="87">
        <v>0</v>
      </c>
      <c r="M84" s="79"/>
      <c r="O84" s="11"/>
      <c r="Q84" s="81"/>
      <c r="R84" s="79"/>
      <c r="S84" s="79"/>
      <c r="T84" s="79"/>
      <c r="U84" s="81"/>
      <c r="V84" s="79"/>
      <c r="W84" s="81"/>
    </row>
    <row r="85" spans="1:23" ht="23.25" customHeight="1">
      <c r="A85" s="78" t="s">
        <v>56</v>
      </c>
      <c r="B85" s="1"/>
      <c r="D85" s="11"/>
      <c r="F85" s="84">
        <f>SUM(F83:F84)</f>
        <v>5907060</v>
      </c>
      <c r="G85" s="79"/>
      <c r="H85" s="84">
        <f>SUM(H83:H84)</f>
        <v>5911095</v>
      </c>
      <c r="I85" s="79"/>
      <c r="J85" s="84">
        <f>SUM(J83:J84)</f>
        <v>4188002</v>
      </c>
      <c r="K85" s="79"/>
      <c r="L85" s="84">
        <f>SUM(L83:L84)</f>
        <v>4227140</v>
      </c>
      <c r="O85" s="11"/>
      <c r="Q85" s="79"/>
      <c r="R85" s="79"/>
      <c r="S85" s="79"/>
      <c r="T85" s="79"/>
      <c r="U85" s="79"/>
      <c r="V85" s="79"/>
      <c r="W85" s="79"/>
    </row>
    <row r="86" spans="1:23" ht="23.25" customHeight="1" thickBot="1">
      <c r="A86" s="78" t="s">
        <v>57</v>
      </c>
      <c r="B86" s="11"/>
      <c r="D86" s="11"/>
      <c r="F86" s="86">
        <f>SUM(F61,F85)</f>
        <v>7632452</v>
      </c>
      <c r="G86" s="79"/>
      <c r="H86" s="86">
        <f>SUM(H61,H85)</f>
        <v>7583605</v>
      </c>
      <c r="I86" s="79"/>
      <c r="J86" s="86">
        <f>SUM(J61,J85)</f>
        <v>5277070</v>
      </c>
      <c r="K86" s="79"/>
      <c r="L86" s="86">
        <f>SUM(L61,L85)</f>
        <v>5357049</v>
      </c>
      <c r="O86" s="11"/>
      <c r="Q86" s="79"/>
      <c r="R86" s="79"/>
      <c r="S86" s="79"/>
      <c r="T86" s="79"/>
      <c r="U86" s="79"/>
      <c r="V86" s="79"/>
      <c r="W86" s="79"/>
    </row>
    <row r="87" spans="1:23" ht="23.25" customHeight="1" thickTop="1">
      <c r="B87" s="11"/>
      <c r="D87" s="11"/>
      <c r="F87" s="79">
        <f>F86-F31</f>
        <v>0</v>
      </c>
      <c r="G87" s="79"/>
      <c r="H87" s="79">
        <f>H86-H31</f>
        <v>0</v>
      </c>
      <c r="I87" s="79"/>
      <c r="J87" s="79">
        <f>J86-J31</f>
        <v>0</v>
      </c>
      <c r="K87" s="79"/>
      <c r="L87" s="79">
        <f>L86-L31</f>
        <v>0</v>
      </c>
      <c r="M87" s="79"/>
      <c r="O87" s="11"/>
      <c r="Q87" s="79"/>
      <c r="R87" s="79"/>
      <c r="S87" s="79"/>
      <c r="T87" s="79"/>
      <c r="U87" s="79"/>
      <c r="V87" s="79"/>
      <c r="W87" s="79"/>
    </row>
    <row r="88" spans="1:23" ht="23.25" customHeight="1">
      <c r="A88" s="11" t="s">
        <v>27</v>
      </c>
      <c r="D88" s="126"/>
      <c r="E88" s="126"/>
      <c r="F88" s="79"/>
      <c r="G88" s="126"/>
      <c r="H88" s="126"/>
      <c r="I88" s="126"/>
      <c r="J88" s="79"/>
      <c r="K88" s="126"/>
      <c r="L88" s="126"/>
      <c r="O88" s="126"/>
      <c r="P88" s="126"/>
      <c r="Q88" s="126"/>
      <c r="R88" s="126"/>
      <c r="S88" s="126"/>
      <c r="T88" s="126"/>
      <c r="U88" s="126"/>
      <c r="V88" s="126"/>
      <c r="W88" s="126"/>
    </row>
    <row r="89" spans="1:23" ht="23.25" customHeight="1">
      <c r="D89" s="126"/>
      <c r="E89" s="126"/>
      <c r="F89" s="126"/>
      <c r="G89" s="126"/>
      <c r="H89" s="126"/>
      <c r="I89" s="126"/>
      <c r="J89" s="79"/>
      <c r="K89" s="126"/>
      <c r="L89" s="126"/>
      <c r="O89" s="126"/>
      <c r="P89" s="126"/>
      <c r="Q89" s="126"/>
      <c r="R89" s="126"/>
      <c r="S89" s="126"/>
      <c r="T89" s="126"/>
      <c r="U89" s="126"/>
      <c r="V89" s="126"/>
      <c r="W89" s="126"/>
    </row>
    <row r="90" spans="1:23" ht="23.25" customHeight="1">
      <c r="A90" s="130"/>
      <c r="B90" s="130"/>
    </row>
    <row r="91" spans="1:23" ht="23.25" customHeight="1">
      <c r="B91" s="11"/>
    </row>
    <row r="92" spans="1:23" ht="23.25" customHeight="1">
      <c r="B92" s="11"/>
      <c r="C92" s="11" t="s">
        <v>58</v>
      </c>
      <c r="N92" s="11"/>
    </row>
    <row r="93" spans="1:23" ht="23.25" customHeight="1">
      <c r="A93" s="130"/>
      <c r="B93" s="130"/>
    </row>
  </sheetData>
  <mergeCells count="12">
    <mergeCell ref="Q5:S5"/>
    <mergeCell ref="U5:W5"/>
    <mergeCell ref="Q38:S38"/>
    <mergeCell ref="U38:W38"/>
    <mergeCell ref="Q68:S68"/>
    <mergeCell ref="U68:W68"/>
    <mergeCell ref="J38:L38"/>
    <mergeCell ref="J5:L5"/>
    <mergeCell ref="F5:H5"/>
    <mergeCell ref="F38:H38"/>
    <mergeCell ref="F68:H68"/>
    <mergeCell ref="J68:L68"/>
  </mergeCells>
  <phoneticPr fontId="3" type="noConversion"/>
  <printOptions horizontalCentered="1"/>
  <pageMargins left="0.78740157480314965" right="0.19685039370078741" top="0.78740157480314965" bottom="0.19685039370078741" header="0.19685039370078741" footer="0.19685039370078741"/>
  <pageSetup paperSize="9" scale="88" orientation="portrait" r:id="rId1"/>
  <headerFooter alignWithMargins="0"/>
  <rowBreaks count="2" manualBreakCount="2">
    <brk id="33" max="16383" man="1"/>
    <brk id="63" max="12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AH139"/>
  <sheetViews>
    <sheetView showGridLines="0" view="pageBreakPreview" topLeftCell="A25" zoomScaleNormal="90" zoomScaleSheetLayoutView="100" workbookViewId="0">
      <selection activeCell="C92" sqref="C92"/>
    </sheetView>
  </sheetViews>
  <sheetFormatPr defaultColWidth="10.6640625" defaultRowHeight="23.1" customHeight="1"/>
  <cols>
    <col min="1" max="1" width="35.33203125" style="11" customWidth="1"/>
    <col min="2" max="2" width="9.44140625" style="11" customWidth="1"/>
    <col min="3" max="3" width="7.44140625" style="10" customWidth="1"/>
    <col min="4" max="4" width="1.33203125" style="10" customWidth="1"/>
    <col min="5" max="5" width="12.33203125" style="16" customWidth="1"/>
    <col min="6" max="6" width="1.33203125" style="11" customWidth="1"/>
    <col min="7" max="7" width="12.33203125" style="16" customWidth="1"/>
    <col min="8" max="8" width="1.33203125" style="11" customWidth="1"/>
    <col min="9" max="9" width="12.33203125" style="16" customWidth="1"/>
    <col min="10" max="10" width="1.33203125" style="11" customWidth="1"/>
    <col min="11" max="11" width="12.33203125" style="16" customWidth="1"/>
    <col min="12" max="12" width="1.33203125" style="28" customWidth="1"/>
    <col min="13" max="13" width="1.33203125" style="10" customWidth="1"/>
    <col min="14" max="14" width="1.33203125" style="11" hidden="1" customWidth="1"/>
    <col min="15" max="15" width="12.33203125" style="16" hidden="1" customWidth="1"/>
    <col min="16" max="16" width="1.33203125" style="11" customWidth="1"/>
    <col min="17" max="17" width="1.33203125" style="11" hidden="1" customWidth="1"/>
    <col min="18" max="18" width="12.33203125" style="16" hidden="1" customWidth="1"/>
    <col min="19" max="19" width="1.33203125" style="28" customWidth="1"/>
    <col min="20" max="21" width="10.6640625" style="11"/>
    <col min="22" max="22" width="31.6640625" style="11" customWidth="1"/>
    <col min="23" max="23" width="11" style="11" customWidth="1"/>
    <col min="24" max="24" width="5.6640625" style="10" customWidth="1"/>
    <col min="25" max="25" width="1.33203125" style="10" customWidth="1"/>
    <col min="26" max="26" width="12.33203125" style="16" customWidth="1"/>
    <col min="27" max="27" width="1.33203125" style="11" hidden="1" customWidth="1"/>
    <col min="28" max="28" width="12.33203125" style="16" hidden="1" customWidth="1"/>
    <col min="29" max="29" width="1.33203125" style="11" customWidth="1"/>
    <col min="30" max="30" width="12.33203125" style="16" customWidth="1"/>
    <col min="31" max="31" width="1.33203125" style="11" hidden="1" customWidth="1"/>
    <col min="32" max="32" width="12.33203125" style="16" hidden="1" customWidth="1"/>
    <col min="33" max="33" width="1.33203125" style="28" customWidth="1"/>
    <col min="34" max="16384" width="10.6640625" style="11"/>
  </cols>
  <sheetData>
    <row r="1" spans="1:34" ht="23.1" customHeight="1">
      <c r="A1" s="88"/>
      <c r="K1" s="17" t="s">
        <v>59</v>
      </c>
      <c r="V1" s="9"/>
      <c r="W1" s="75"/>
      <c r="Z1" s="74"/>
      <c r="AA1" s="75"/>
      <c r="AB1" s="74"/>
      <c r="AC1" s="75"/>
      <c r="AD1" s="74"/>
      <c r="AE1" s="75"/>
      <c r="AF1" s="74"/>
    </row>
    <row r="2" spans="1:34" ht="23.1" customHeight="1">
      <c r="A2" s="9" t="s">
        <v>0</v>
      </c>
      <c r="B2" s="75"/>
      <c r="E2" s="74"/>
      <c r="F2" s="75"/>
      <c r="G2" s="74"/>
      <c r="H2" s="75"/>
      <c r="I2" s="74"/>
      <c r="J2" s="75"/>
      <c r="K2" s="74"/>
      <c r="V2" s="9"/>
      <c r="W2" s="75"/>
      <c r="Z2" s="74"/>
      <c r="AA2" s="75"/>
      <c r="AB2" s="74"/>
      <c r="AC2" s="75"/>
      <c r="AD2" s="74"/>
      <c r="AE2" s="75"/>
      <c r="AF2" s="74"/>
    </row>
    <row r="3" spans="1:34" ht="23.1" customHeight="1">
      <c r="A3" s="9" t="s">
        <v>60</v>
      </c>
      <c r="B3" s="75"/>
      <c r="E3" s="74"/>
      <c r="F3" s="75"/>
      <c r="G3" s="74"/>
      <c r="H3" s="75"/>
      <c r="I3" s="74"/>
      <c r="J3" s="75"/>
      <c r="K3" s="74"/>
      <c r="V3" s="20"/>
      <c r="W3" s="75"/>
      <c r="Z3" s="74"/>
      <c r="AA3" s="75"/>
      <c r="AB3" s="74"/>
      <c r="AC3" s="75"/>
      <c r="AD3" s="74"/>
      <c r="AE3" s="75"/>
      <c r="AF3" s="74"/>
    </row>
    <row r="4" spans="1:34" ht="23.1" customHeight="1">
      <c r="A4" s="20" t="s">
        <v>198</v>
      </c>
      <c r="B4" s="75"/>
      <c r="E4" s="74"/>
      <c r="F4" s="75"/>
      <c r="G4" s="74"/>
      <c r="H4" s="75"/>
      <c r="I4" s="74"/>
      <c r="J4" s="75"/>
      <c r="K4" s="74"/>
      <c r="L4" s="17"/>
      <c r="M4" s="29"/>
      <c r="N4" s="23"/>
      <c r="O4" s="23"/>
      <c r="P4" s="24"/>
      <c r="Q4" s="23"/>
      <c r="R4" s="23"/>
      <c r="V4" s="75"/>
      <c r="W4" s="75"/>
      <c r="AD4" s="28"/>
      <c r="AF4" s="17"/>
      <c r="AG4" s="17"/>
    </row>
    <row r="5" spans="1:34" ht="23.1" customHeight="1">
      <c r="A5" s="75"/>
      <c r="B5" s="75"/>
      <c r="I5" s="28"/>
      <c r="K5" s="17" t="s">
        <v>61</v>
      </c>
      <c r="Z5" s="31"/>
      <c r="AA5" s="31"/>
      <c r="AB5" s="31"/>
      <c r="AC5" s="32"/>
      <c r="AD5" s="31"/>
      <c r="AE5" s="32"/>
      <c r="AF5" s="31"/>
    </row>
    <row r="6" spans="1:34" ht="23.1" customHeight="1">
      <c r="E6" s="33"/>
      <c r="F6" s="33" t="s">
        <v>3</v>
      </c>
      <c r="G6" s="33"/>
      <c r="H6" s="32"/>
      <c r="I6" s="33"/>
      <c r="J6" s="34" t="s">
        <v>4</v>
      </c>
      <c r="K6" s="33"/>
      <c r="X6" s="22"/>
      <c r="Y6" s="29"/>
      <c r="Z6" s="30"/>
      <c r="AA6" s="23"/>
      <c r="AB6" s="23"/>
      <c r="AC6" s="24"/>
      <c r="AD6" s="30"/>
      <c r="AE6" s="23"/>
      <c r="AF6" s="23"/>
    </row>
    <row r="7" spans="1:34" ht="23.1" customHeight="1">
      <c r="C7" s="22" t="s">
        <v>5</v>
      </c>
      <c r="D7" s="29"/>
      <c r="E7" s="30" t="s">
        <v>188</v>
      </c>
      <c r="F7" s="23"/>
      <c r="G7" s="23">
        <v>2568</v>
      </c>
      <c r="H7" s="24"/>
      <c r="I7" s="30" t="s">
        <v>188</v>
      </c>
      <c r="J7" s="23"/>
      <c r="K7" s="23">
        <v>2568</v>
      </c>
      <c r="V7" s="78"/>
      <c r="Z7" s="89"/>
      <c r="AB7" s="89"/>
      <c r="AD7" s="74"/>
      <c r="AF7" s="74"/>
    </row>
    <row r="8" spans="1:34" ht="23.1" customHeight="1">
      <c r="A8" s="78" t="s">
        <v>62</v>
      </c>
      <c r="E8" s="89"/>
      <c r="G8" s="89"/>
      <c r="I8" s="74"/>
      <c r="K8" s="74"/>
      <c r="Z8" s="89"/>
      <c r="AB8" s="89"/>
      <c r="AD8" s="80"/>
      <c r="AF8" s="80"/>
    </row>
    <row r="9" spans="1:34" ht="23.1" customHeight="1">
      <c r="A9" s="11" t="s">
        <v>63</v>
      </c>
      <c r="E9" s="89">
        <v>1599050</v>
      </c>
      <c r="G9" s="89">
        <v>1802567</v>
      </c>
      <c r="I9" s="89">
        <v>998813</v>
      </c>
      <c r="K9" s="80">
        <v>1430999</v>
      </c>
      <c r="O9" s="89"/>
      <c r="R9" s="80"/>
      <c r="Z9" s="89"/>
      <c r="AB9" s="89"/>
      <c r="AD9" s="80"/>
      <c r="AF9" s="80"/>
    </row>
    <row r="10" spans="1:34" ht="23.1" customHeight="1">
      <c r="A10" s="11" t="s">
        <v>64</v>
      </c>
      <c r="E10" s="89">
        <v>9221</v>
      </c>
      <c r="G10" s="89">
        <v>15031</v>
      </c>
      <c r="I10" s="89">
        <v>45938</v>
      </c>
      <c r="K10" s="80">
        <v>30031</v>
      </c>
      <c r="O10" s="89"/>
      <c r="R10" s="80"/>
      <c r="Z10" s="89"/>
      <c r="AB10" s="89"/>
      <c r="AD10" s="80"/>
      <c r="AF10" s="80"/>
    </row>
    <row r="11" spans="1:34" ht="23.1" customHeight="1">
      <c r="A11" s="11" t="s">
        <v>65</v>
      </c>
      <c r="E11" s="89">
        <v>5308</v>
      </c>
      <c r="G11" s="80">
        <v>0</v>
      </c>
      <c r="I11" s="89">
        <v>6099</v>
      </c>
      <c r="K11" s="80">
        <v>0</v>
      </c>
      <c r="Z11" s="89"/>
      <c r="AB11" s="89"/>
      <c r="AD11" s="80"/>
      <c r="AF11" s="80"/>
    </row>
    <row r="12" spans="1:34" s="28" customFormat="1" ht="23.1" customHeight="1">
      <c r="A12" s="11" t="s">
        <v>66</v>
      </c>
      <c r="B12" s="11"/>
      <c r="C12" s="2"/>
      <c r="D12" s="10"/>
      <c r="E12" s="83">
        <v>22220</v>
      </c>
      <c r="F12" s="79"/>
      <c r="G12" s="83">
        <v>35224</v>
      </c>
      <c r="H12" s="11"/>
      <c r="I12" s="83">
        <v>17754</v>
      </c>
      <c r="J12" s="11"/>
      <c r="K12" s="83">
        <v>17865</v>
      </c>
      <c r="M12" s="10"/>
      <c r="N12" s="11"/>
      <c r="O12" s="16"/>
      <c r="P12" s="11"/>
      <c r="Q12" s="11"/>
      <c r="R12" s="16"/>
      <c r="T12" s="11"/>
      <c r="U12" s="11"/>
      <c r="V12" s="11"/>
      <c r="W12" s="11"/>
      <c r="X12" s="3"/>
      <c r="Y12" s="10"/>
      <c r="Z12" s="80"/>
      <c r="AA12" s="79"/>
      <c r="AB12" s="80"/>
      <c r="AC12" s="79"/>
      <c r="AD12" s="80"/>
      <c r="AE12" s="79"/>
      <c r="AF12" s="80"/>
      <c r="AH12" s="11"/>
    </row>
    <row r="13" spans="1:34" s="28" customFormat="1" ht="23.1" customHeight="1">
      <c r="A13" s="78" t="s">
        <v>67</v>
      </c>
      <c r="B13" s="11"/>
      <c r="C13" s="10"/>
      <c r="D13" s="10"/>
      <c r="E13" s="84">
        <f>SUM(E9:E12)</f>
        <v>1635799</v>
      </c>
      <c r="F13" s="79"/>
      <c r="G13" s="84">
        <f>SUM(G9:G12)</f>
        <v>1852822</v>
      </c>
      <c r="H13" s="79"/>
      <c r="I13" s="84">
        <f>SUM(I9:I12)</f>
        <v>1068604</v>
      </c>
      <c r="J13" s="79"/>
      <c r="K13" s="84">
        <f>SUM(K9:K12)</f>
        <v>1478895</v>
      </c>
      <c r="M13" s="10"/>
      <c r="N13" s="11"/>
      <c r="O13" s="16"/>
      <c r="P13" s="11"/>
      <c r="Q13" s="11"/>
      <c r="R13" s="16"/>
      <c r="V13" s="78"/>
      <c r="W13" s="11"/>
      <c r="X13" s="10"/>
      <c r="Y13" s="10"/>
      <c r="Z13" s="79"/>
      <c r="AA13" s="79"/>
      <c r="AB13" s="79"/>
      <c r="AC13" s="79"/>
      <c r="AD13" s="79"/>
      <c r="AE13" s="79"/>
      <c r="AF13" s="79"/>
    </row>
    <row r="14" spans="1:34" s="28" customFormat="1" ht="23.1" customHeight="1">
      <c r="A14" s="78" t="s">
        <v>68</v>
      </c>
      <c r="B14" s="11"/>
      <c r="C14" s="10"/>
      <c r="D14" s="10"/>
      <c r="E14" s="91"/>
      <c r="F14" s="11"/>
      <c r="G14" s="91"/>
      <c r="H14" s="11"/>
      <c r="I14" s="16"/>
      <c r="J14" s="11"/>
      <c r="K14" s="16"/>
      <c r="M14" s="10"/>
      <c r="N14" s="11"/>
      <c r="O14" s="16"/>
      <c r="P14" s="11"/>
      <c r="Q14" s="11"/>
      <c r="R14" s="16"/>
      <c r="V14" s="78"/>
      <c r="W14" s="11"/>
      <c r="X14" s="10"/>
      <c r="Y14" s="10"/>
      <c r="Z14" s="91"/>
      <c r="AA14" s="11"/>
      <c r="AB14" s="91"/>
      <c r="AC14" s="11"/>
      <c r="AD14" s="16"/>
      <c r="AE14" s="11"/>
      <c r="AF14" s="16"/>
    </row>
    <row r="15" spans="1:34" s="28" customFormat="1" ht="23.1" customHeight="1">
      <c r="A15" s="11" t="s">
        <v>69</v>
      </c>
      <c r="B15" s="11"/>
      <c r="C15" s="10"/>
      <c r="D15" s="10"/>
      <c r="E15" s="79">
        <v>1114759</v>
      </c>
      <c r="F15" s="79"/>
      <c r="G15" s="79">
        <v>1250271</v>
      </c>
      <c r="H15" s="79"/>
      <c r="I15" s="79">
        <v>716590</v>
      </c>
      <c r="J15" s="79"/>
      <c r="K15" s="79">
        <v>1031073</v>
      </c>
      <c r="M15" s="10"/>
      <c r="N15" s="11"/>
      <c r="O15" s="16"/>
      <c r="P15" s="11"/>
      <c r="Q15" s="11"/>
      <c r="R15" s="16"/>
      <c r="V15" s="11"/>
      <c r="W15" s="11"/>
      <c r="X15" s="10"/>
      <c r="Y15" s="10"/>
      <c r="Z15" s="79"/>
      <c r="AA15" s="79"/>
      <c r="AB15" s="79"/>
      <c r="AC15" s="79"/>
      <c r="AD15" s="79"/>
      <c r="AE15" s="79"/>
      <c r="AF15" s="79"/>
    </row>
    <row r="16" spans="1:34" s="28" customFormat="1" ht="23.1" customHeight="1">
      <c r="A16" s="11" t="s">
        <v>70</v>
      </c>
      <c r="B16" s="11"/>
      <c r="C16" s="10"/>
      <c r="D16" s="10"/>
      <c r="E16" s="79">
        <v>85874</v>
      </c>
      <c r="F16" s="79"/>
      <c r="G16" s="79">
        <v>51255</v>
      </c>
      <c r="H16" s="79"/>
      <c r="I16" s="79">
        <v>35851</v>
      </c>
      <c r="J16" s="79"/>
      <c r="K16" s="79">
        <v>40489</v>
      </c>
      <c r="M16" s="10"/>
      <c r="N16" s="11"/>
      <c r="O16" s="16"/>
      <c r="P16" s="11"/>
      <c r="Q16" s="11"/>
      <c r="R16" s="16"/>
      <c r="V16" s="11"/>
      <c r="W16" s="11"/>
      <c r="X16" s="10"/>
      <c r="Y16" s="10"/>
      <c r="Z16" s="79"/>
      <c r="AA16" s="79"/>
      <c r="AB16" s="79"/>
      <c r="AC16" s="79"/>
      <c r="AD16" s="79"/>
      <c r="AE16" s="79"/>
      <c r="AF16" s="79"/>
    </row>
    <row r="17" spans="1:32" s="28" customFormat="1" ht="23.1" customHeight="1">
      <c r="A17" s="11" t="s">
        <v>71</v>
      </c>
      <c r="B17" s="11"/>
      <c r="C17" s="10"/>
      <c r="D17" s="10"/>
      <c r="E17" s="79">
        <v>344543</v>
      </c>
      <c r="F17" s="79"/>
      <c r="G17" s="79">
        <v>345963</v>
      </c>
      <c r="H17" s="79"/>
      <c r="I17" s="79">
        <v>244363</v>
      </c>
      <c r="J17" s="79"/>
      <c r="K17" s="79">
        <v>279307</v>
      </c>
      <c r="M17" s="10"/>
      <c r="N17" s="11"/>
      <c r="O17" s="16"/>
      <c r="P17" s="11"/>
      <c r="Q17" s="11"/>
      <c r="R17" s="16"/>
      <c r="V17" s="11"/>
      <c r="W17" s="11"/>
      <c r="X17" s="10"/>
      <c r="Y17" s="10"/>
      <c r="Z17" s="79"/>
      <c r="AA17" s="79"/>
      <c r="AB17" s="79"/>
      <c r="AC17" s="79"/>
      <c r="AD17" s="79"/>
      <c r="AE17" s="79"/>
      <c r="AF17" s="79"/>
    </row>
    <row r="18" spans="1:32" s="28" customFormat="1" ht="23.1" customHeight="1">
      <c r="A18" s="11" t="s">
        <v>202</v>
      </c>
      <c r="B18" s="11"/>
      <c r="C18" s="10"/>
      <c r="D18" s="10"/>
      <c r="E18" s="79">
        <v>0</v>
      </c>
      <c r="F18" s="79"/>
      <c r="G18" s="79">
        <v>3773</v>
      </c>
      <c r="H18" s="79"/>
      <c r="I18" s="79">
        <v>0</v>
      </c>
      <c r="J18" s="79"/>
      <c r="K18" s="79">
        <v>4059</v>
      </c>
      <c r="M18" s="10"/>
      <c r="N18" s="11"/>
      <c r="O18" s="16"/>
      <c r="P18" s="11"/>
      <c r="Q18" s="11"/>
      <c r="R18" s="16"/>
      <c r="V18" s="11"/>
      <c r="W18" s="11"/>
      <c r="X18" s="10"/>
      <c r="Y18" s="10"/>
      <c r="Z18" s="79"/>
      <c r="AA18" s="79"/>
      <c r="AB18" s="79"/>
      <c r="AC18" s="79"/>
      <c r="AD18" s="79"/>
      <c r="AE18" s="79"/>
      <c r="AF18" s="79"/>
    </row>
    <row r="19" spans="1:32" s="28" customFormat="1" ht="23.1" customHeight="1">
      <c r="A19" s="11" t="s">
        <v>203</v>
      </c>
      <c r="B19" s="11"/>
      <c r="C19" s="82"/>
      <c r="D19" s="10"/>
      <c r="E19" s="83">
        <v>2174</v>
      </c>
      <c r="F19" s="79"/>
      <c r="G19" s="83">
        <v>363</v>
      </c>
      <c r="H19" s="11"/>
      <c r="I19" s="83">
        <v>2283</v>
      </c>
      <c r="J19" s="11"/>
      <c r="K19" s="83">
        <v>104</v>
      </c>
      <c r="M19" s="10"/>
      <c r="N19" s="11"/>
      <c r="O19" s="16"/>
      <c r="P19" s="11"/>
      <c r="Q19" s="11"/>
      <c r="R19" s="16"/>
      <c r="V19" s="11"/>
      <c r="W19" s="11"/>
      <c r="X19" s="82"/>
      <c r="Y19" s="10"/>
      <c r="Z19" s="79"/>
      <c r="AA19" s="80"/>
      <c r="AB19" s="79"/>
      <c r="AC19" s="80"/>
      <c r="AD19" s="80"/>
      <c r="AE19" s="80"/>
      <c r="AF19" s="80"/>
    </row>
    <row r="20" spans="1:32" s="28" customFormat="1" ht="23.1" customHeight="1">
      <c r="A20" s="78" t="s">
        <v>72</v>
      </c>
      <c r="B20" s="11"/>
      <c r="C20" s="10"/>
      <c r="D20" s="10"/>
      <c r="E20" s="84">
        <f>SUM(E15:E19)</f>
        <v>1547350</v>
      </c>
      <c r="F20" s="79"/>
      <c r="G20" s="84">
        <f>SUM(G15:G19)</f>
        <v>1651625</v>
      </c>
      <c r="H20" s="79"/>
      <c r="I20" s="84">
        <f>SUM(I15:I19)</f>
        <v>999087</v>
      </c>
      <c r="J20" s="79"/>
      <c r="K20" s="84">
        <f>SUM(K15:K19)</f>
        <v>1355032</v>
      </c>
      <c r="M20" s="10"/>
      <c r="N20" s="11"/>
      <c r="O20" s="16"/>
      <c r="P20" s="11"/>
      <c r="Q20" s="11"/>
      <c r="R20" s="16"/>
      <c r="V20" s="78"/>
      <c r="W20" s="11"/>
      <c r="X20" s="10"/>
      <c r="Y20" s="10"/>
      <c r="Z20" s="79"/>
      <c r="AA20" s="79"/>
      <c r="AB20" s="79"/>
      <c r="AC20" s="79"/>
      <c r="AD20" s="79"/>
      <c r="AE20" s="79"/>
      <c r="AF20" s="79"/>
    </row>
    <row r="21" spans="1:32" s="28" customFormat="1" ht="23.1" customHeight="1">
      <c r="A21" s="9" t="s">
        <v>73</v>
      </c>
      <c r="B21" s="76"/>
      <c r="C21" s="10"/>
      <c r="D21" s="10"/>
      <c r="E21" s="79">
        <f>SUM(E13-E20)</f>
        <v>88449</v>
      </c>
      <c r="F21" s="79"/>
      <c r="G21" s="79">
        <f>SUM(G13-G20)</f>
        <v>201197</v>
      </c>
      <c r="H21" s="79"/>
      <c r="I21" s="79">
        <f>SUM(I13-I20)</f>
        <v>69517</v>
      </c>
      <c r="J21" s="79"/>
      <c r="K21" s="79">
        <f>SUM(K13-K20)</f>
        <v>123863</v>
      </c>
      <c r="M21" s="10"/>
      <c r="N21" s="11"/>
      <c r="O21" s="16"/>
      <c r="P21" s="11"/>
      <c r="Q21" s="11"/>
      <c r="R21" s="16"/>
      <c r="V21" s="11"/>
      <c r="W21" s="11"/>
      <c r="X21" s="10"/>
      <c r="Y21" s="10"/>
      <c r="Z21" s="79"/>
      <c r="AA21" s="79"/>
      <c r="AB21" s="79"/>
      <c r="AC21" s="79"/>
      <c r="AD21" s="79"/>
      <c r="AE21" s="79"/>
      <c r="AF21" s="79"/>
    </row>
    <row r="22" spans="1:32" s="28" customFormat="1" ht="23.1" customHeight="1">
      <c r="A22" s="76" t="s">
        <v>216</v>
      </c>
      <c r="B22" s="76"/>
      <c r="C22" s="10"/>
      <c r="D22" s="10"/>
      <c r="E22" s="79">
        <v>-5107</v>
      </c>
      <c r="F22" s="79"/>
      <c r="G22" s="79">
        <v>13099</v>
      </c>
      <c r="H22" s="79"/>
      <c r="I22" s="79">
        <v>0</v>
      </c>
      <c r="J22" s="79"/>
      <c r="K22" s="79">
        <v>0</v>
      </c>
      <c r="M22" s="10"/>
      <c r="N22" s="11"/>
      <c r="O22" s="16"/>
      <c r="P22" s="11"/>
      <c r="Q22" s="11"/>
      <c r="R22" s="16"/>
      <c r="V22" s="9"/>
      <c r="W22" s="76"/>
      <c r="X22" s="10"/>
      <c r="Y22" s="10"/>
      <c r="Z22" s="79"/>
      <c r="AA22" s="79"/>
      <c r="AB22" s="79"/>
      <c r="AC22" s="79"/>
      <c r="AD22" s="79"/>
      <c r="AE22" s="79"/>
      <c r="AF22" s="79"/>
    </row>
    <row r="23" spans="1:32" s="28" customFormat="1" ht="23.1" customHeight="1">
      <c r="A23" s="76" t="s">
        <v>75</v>
      </c>
      <c r="B23" s="76"/>
      <c r="C23" s="10"/>
      <c r="D23" s="10"/>
      <c r="E23" s="79">
        <v>4372</v>
      </c>
      <c r="F23" s="79"/>
      <c r="G23" s="79">
        <v>8772</v>
      </c>
      <c r="H23" s="80"/>
      <c r="I23" s="79">
        <v>3338</v>
      </c>
      <c r="J23" s="80"/>
      <c r="K23" s="80">
        <v>7717</v>
      </c>
      <c r="M23" s="10"/>
      <c r="N23" s="11"/>
      <c r="O23" s="16"/>
      <c r="P23" s="11"/>
      <c r="Q23" s="11"/>
      <c r="R23" s="16"/>
      <c r="V23" s="76"/>
      <c r="W23" s="76"/>
      <c r="X23" s="10"/>
      <c r="Y23" s="10"/>
      <c r="Z23" s="79"/>
      <c r="AA23" s="79"/>
      <c r="AB23" s="79"/>
      <c r="AC23" s="79"/>
      <c r="AD23" s="79"/>
      <c r="AE23" s="79"/>
      <c r="AF23" s="79"/>
    </row>
    <row r="24" spans="1:32" s="28" customFormat="1" ht="23.1" customHeight="1">
      <c r="A24" s="76" t="s">
        <v>76</v>
      </c>
      <c r="B24" s="76"/>
      <c r="C24" s="10"/>
      <c r="D24" s="10"/>
      <c r="E24" s="84">
        <v>-2341</v>
      </c>
      <c r="F24" s="79"/>
      <c r="G24" s="84">
        <v>-1895</v>
      </c>
      <c r="H24" s="79"/>
      <c r="I24" s="84">
        <v>-1478</v>
      </c>
      <c r="J24" s="79"/>
      <c r="K24" s="84">
        <v>-1460</v>
      </c>
      <c r="M24" s="10"/>
      <c r="N24" s="11"/>
      <c r="O24" s="16"/>
      <c r="P24" s="11"/>
      <c r="Q24" s="11"/>
      <c r="R24" s="16"/>
      <c r="V24" s="76"/>
      <c r="W24" s="76"/>
      <c r="X24" s="10"/>
      <c r="Y24" s="10"/>
      <c r="Z24" s="79"/>
      <c r="AA24" s="79"/>
      <c r="AB24" s="79"/>
      <c r="AC24" s="79"/>
      <c r="AD24" s="79"/>
      <c r="AE24" s="79"/>
      <c r="AF24" s="79"/>
    </row>
    <row r="25" spans="1:32" s="28" customFormat="1" ht="23.1" customHeight="1">
      <c r="A25" s="78" t="s">
        <v>77</v>
      </c>
      <c r="B25" s="76"/>
      <c r="C25" s="10"/>
      <c r="D25" s="10"/>
      <c r="E25" s="79">
        <f>SUM(E21:E24)</f>
        <v>85373</v>
      </c>
      <c r="F25" s="79"/>
      <c r="G25" s="79">
        <f>SUM(G21:G24)</f>
        <v>221173</v>
      </c>
      <c r="H25" s="79"/>
      <c r="I25" s="79">
        <f>SUM(I21:I24)</f>
        <v>71377</v>
      </c>
      <c r="J25" s="79"/>
      <c r="K25" s="79">
        <f>SUM(K21:K24)</f>
        <v>130120</v>
      </c>
      <c r="M25" s="10"/>
      <c r="N25" s="11"/>
      <c r="O25" s="16"/>
      <c r="P25" s="11"/>
      <c r="Q25" s="11"/>
      <c r="R25" s="16"/>
      <c r="V25" s="78"/>
      <c r="W25" s="76"/>
      <c r="X25" s="10"/>
      <c r="Y25" s="10"/>
      <c r="Z25" s="79"/>
      <c r="AA25" s="79"/>
      <c r="AB25" s="79"/>
      <c r="AC25" s="79"/>
      <c r="AD25" s="79"/>
      <c r="AE25" s="79"/>
      <c r="AF25" s="79"/>
    </row>
    <row r="26" spans="1:32" s="28" customFormat="1" ht="23.1" customHeight="1">
      <c r="A26" s="76" t="s">
        <v>78</v>
      </c>
      <c r="B26" s="11"/>
      <c r="C26" s="10">
        <v>12</v>
      </c>
      <c r="D26" s="10"/>
      <c r="E26" s="84">
        <v>-16086</v>
      </c>
      <c r="F26" s="79"/>
      <c r="G26" s="84">
        <v>-34510</v>
      </c>
      <c r="H26" s="79"/>
      <c r="I26" s="84">
        <v>-6601</v>
      </c>
      <c r="J26" s="81"/>
      <c r="K26" s="83">
        <v>-21940</v>
      </c>
      <c r="M26" s="10"/>
      <c r="N26" s="11"/>
      <c r="O26" s="16"/>
      <c r="P26" s="11"/>
      <c r="Q26" s="11"/>
      <c r="R26" s="16"/>
      <c r="V26" s="76"/>
      <c r="W26" s="11"/>
      <c r="X26" s="10"/>
      <c r="Y26" s="10"/>
      <c r="Z26" s="79"/>
      <c r="AA26" s="79"/>
      <c r="AB26" s="79"/>
      <c r="AC26" s="79"/>
      <c r="AD26" s="80"/>
      <c r="AE26" s="81"/>
      <c r="AF26" s="80"/>
    </row>
    <row r="27" spans="1:32" s="28" customFormat="1" ht="23.1" customHeight="1" thickBot="1">
      <c r="A27" s="78" t="s">
        <v>79</v>
      </c>
      <c r="B27" s="11"/>
      <c r="C27" s="10"/>
      <c r="D27" s="10"/>
      <c r="E27" s="92">
        <f>SUM(E25:E26)</f>
        <v>69287</v>
      </c>
      <c r="F27" s="79"/>
      <c r="G27" s="92">
        <f>SUM(G25:G26)</f>
        <v>186663</v>
      </c>
      <c r="H27" s="79"/>
      <c r="I27" s="92">
        <f>SUM(I25:I26)</f>
        <v>64776</v>
      </c>
      <c r="J27" s="79"/>
      <c r="K27" s="92">
        <f>SUM(K25:K26)</f>
        <v>108180</v>
      </c>
      <c r="M27" s="10"/>
      <c r="N27" s="11"/>
      <c r="O27" s="16"/>
      <c r="P27" s="11"/>
      <c r="Q27" s="11"/>
      <c r="R27" s="16"/>
      <c r="V27" s="78"/>
      <c r="W27" s="11"/>
      <c r="X27" s="10"/>
      <c r="Y27" s="10"/>
      <c r="Z27" s="79"/>
      <c r="AA27" s="79"/>
      <c r="AB27" s="79"/>
      <c r="AC27" s="79"/>
      <c r="AD27" s="79"/>
      <c r="AE27" s="79"/>
      <c r="AF27" s="79"/>
    </row>
    <row r="28" spans="1:32" s="28" customFormat="1" ht="23.1" customHeight="1" thickTop="1">
      <c r="A28" s="11"/>
      <c r="B28" s="11"/>
      <c r="C28" s="10"/>
      <c r="D28" s="10"/>
      <c r="E28" s="79"/>
      <c r="F28" s="79"/>
      <c r="G28" s="79"/>
      <c r="H28" s="79"/>
      <c r="I28" s="79"/>
      <c r="J28" s="79"/>
      <c r="K28" s="79"/>
      <c r="M28" s="10"/>
      <c r="N28" s="11"/>
      <c r="O28" s="16"/>
      <c r="P28" s="11"/>
      <c r="Q28" s="11"/>
      <c r="R28" s="16"/>
      <c r="V28" s="93"/>
      <c r="W28" s="11"/>
      <c r="X28" s="10"/>
      <c r="Y28" s="10"/>
      <c r="Z28" s="79"/>
      <c r="AA28" s="79"/>
      <c r="AB28" s="79"/>
      <c r="AC28" s="79"/>
      <c r="AD28" s="79"/>
      <c r="AE28" s="79"/>
      <c r="AF28" s="79"/>
    </row>
    <row r="29" spans="1:32" s="28" customFormat="1" ht="23.1" customHeight="1">
      <c r="A29" s="93" t="s">
        <v>80</v>
      </c>
      <c r="B29" s="11"/>
      <c r="C29" s="10"/>
      <c r="D29" s="10"/>
      <c r="E29" s="79"/>
      <c r="F29" s="79"/>
      <c r="G29" s="79"/>
      <c r="H29" s="79"/>
      <c r="I29" s="79"/>
      <c r="J29" s="79"/>
      <c r="K29" s="79"/>
      <c r="M29" s="10"/>
      <c r="N29" s="11"/>
      <c r="O29" s="16"/>
      <c r="P29" s="11"/>
      <c r="Q29" s="11"/>
      <c r="R29" s="16"/>
      <c r="V29" s="94"/>
      <c r="W29" s="11"/>
      <c r="X29" s="10"/>
      <c r="Y29" s="10"/>
      <c r="Z29" s="79"/>
      <c r="AA29" s="79"/>
      <c r="AB29" s="79"/>
      <c r="AC29" s="79"/>
      <c r="AD29" s="79"/>
      <c r="AE29" s="79"/>
      <c r="AF29" s="79"/>
    </row>
    <row r="30" spans="1:32" s="28" customFormat="1" ht="23.1" customHeight="1" thickBot="1">
      <c r="A30" s="94" t="s">
        <v>81</v>
      </c>
      <c r="B30" s="11"/>
      <c r="C30" s="10"/>
      <c r="D30" s="10"/>
      <c r="E30" s="79">
        <f>E27-E31</f>
        <v>41232</v>
      </c>
      <c r="F30" s="79"/>
      <c r="G30" s="79">
        <f>G27-G31</f>
        <v>154731</v>
      </c>
      <c r="H30" s="79"/>
      <c r="I30" s="86">
        <f>I27-I31</f>
        <v>64776</v>
      </c>
      <c r="J30" s="79"/>
      <c r="K30" s="86">
        <f>K27-K31</f>
        <v>108180</v>
      </c>
      <c r="M30" s="10"/>
      <c r="N30" s="11"/>
      <c r="O30" s="16"/>
      <c r="P30" s="11"/>
      <c r="Q30" s="11"/>
      <c r="R30" s="16"/>
      <c r="V30" s="94"/>
      <c r="W30" s="11"/>
      <c r="X30" s="10"/>
      <c r="Y30" s="10"/>
      <c r="Z30" s="79"/>
      <c r="AA30" s="79"/>
      <c r="AB30" s="79"/>
      <c r="AC30" s="79"/>
      <c r="AD30" s="79"/>
      <c r="AE30" s="79"/>
      <c r="AF30" s="79"/>
    </row>
    <row r="31" spans="1:32" s="28" customFormat="1" ht="23.1" customHeight="1" thickTop="1">
      <c r="A31" s="94" t="s">
        <v>82</v>
      </c>
      <c r="B31" s="11"/>
      <c r="C31" s="95"/>
      <c r="D31" s="10"/>
      <c r="E31" s="84">
        <v>28055</v>
      </c>
      <c r="F31" s="79"/>
      <c r="G31" s="84">
        <v>31932</v>
      </c>
      <c r="H31" s="79"/>
      <c r="I31" s="79"/>
      <c r="J31" s="79"/>
      <c r="K31" s="79"/>
      <c r="M31" s="10"/>
      <c r="N31" s="11"/>
      <c r="O31" s="16"/>
      <c r="P31" s="11"/>
      <c r="Q31" s="11"/>
      <c r="R31" s="16"/>
      <c r="V31" s="94"/>
      <c r="W31" s="11"/>
      <c r="X31" s="10"/>
      <c r="Y31" s="10"/>
      <c r="Z31" s="79"/>
      <c r="AA31" s="79"/>
      <c r="AB31" s="79"/>
      <c r="AC31" s="79"/>
      <c r="AD31" s="79"/>
      <c r="AE31" s="79"/>
      <c r="AF31" s="79"/>
    </row>
    <row r="32" spans="1:32" s="28" customFormat="1" ht="23.1" customHeight="1" thickBot="1">
      <c r="A32" s="94"/>
      <c r="B32" s="11"/>
      <c r="C32" s="10"/>
      <c r="D32" s="10"/>
      <c r="E32" s="86">
        <f>SUM(E30:E31)</f>
        <v>69287</v>
      </c>
      <c r="F32" s="79"/>
      <c r="G32" s="86">
        <f>SUM(G30:G31)</f>
        <v>186663</v>
      </c>
      <c r="H32" s="79"/>
      <c r="I32" s="79"/>
      <c r="J32" s="79"/>
      <c r="K32" s="79"/>
      <c r="M32" s="10"/>
      <c r="N32" s="11"/>
      <c r="O32" s="16"/>
      <c r="P32" s="11"/>
      <c r="Q32" s="11"/>
      <c r="R32" s="16"/>
      <c r="V32" s="11"/>
      <c r="W32" s="11"/>
      <c r="X32" s="10"/>
      <c r="Y32" s="10"/>
      <c r="Z32" s="11"/>
      <c r="AA32" s="11"/>
      <c r="AB32" s="11"/>
      <c r="AC32" s="11"/>
      <c r="AD32" s="11"/>
      <c r="AE32" s="11"/>
      <c r="AF32" s="11"/>
    </row>
    <row r="33" spans="1:34" s="28" customFormat="1" ht="23.1" customHeight="1" thickTop="1">
      <c r="A33" s="11"/>
      <c r="B33" s="11"/>
      <c r="C33" s="10"/>
      <c r="D33" s="10"/>
      <c r="E33" s="11"/>
      <c r="F33" s="11"/>
      <c r="G33" s="11"/>
      <c r="H33" s="11"/>
      <c r="I33" s="11"/>
      <c r="J33" s="11"/>
      <c r="K33" s="11"/>
      <c r="M33" s="10"/>
      <c r="N33" s="11"/>
      <c r="O33" s="16"/>
      <c r="P33" s="11"/>
      <c r="Q33" s="11"/>
      <c r="R33" s="16"/>
      <c r="V33" s="93"/>
      <c r="W33" s="11"/>
      <c r="X33" s="10"/>
      <c r="Y33" s="10"/>
      <c r="Z33" s="11"/>
      <c r="AA33" s="11"/>
      <c r="AB33" s="11"/>
      <c r="AC33" s="11"/>
      <c r="AD33" s="11"/>
      <c r="AE33" s="11"/>
      <c r="AF33" s="11"/>
    </row>
    <row r="34" spans="1:34" s="28" customFormat="1" ht="23.1" customHeight="1">
      <c r="A34" s="93" t="s">
        <v>83</v>
      </c>
      <c r="B34" s="11"/>
      <c r="C34" s="10"/>
      <c r="D34" s="10"/>
      <c r="E34" s="11"/>
      <c r="F34" s="11"/>
      <c r="G34" s="11"/>
      <c r="H34" s="11"/>
      <c r="I34" s="11"/>
      <c r="J34" s="11"/>
      <c r="K34" s="11"/>
      <c r="M34" s="10"/>
      <c r="N34" s="11"/>
      <c r="O34" s="16"/>
      <c r="P34" s="11"/>
      <c r="Q34" s="11"/>
      <c r="R34" s="16"/>
      <c r="V34" s="94"/>
      <c r="W34" s="11"/>
      <c r="X34" s="10"/>
      <c r="Y34" s="10"/>
      <c r="Z34" s="11"/>
      <c r="AA34" s="11"/>
      <c r="AB34" s="11"/>
      <c r="AC34" s="11"/>
      <c r="AD34" s="11"/>
      <c r="AE34" s="11"/>
      <c r="AF34" s="11"/>
    </row>
    <row r="35" spans="1:34" s="28" customFormat="1" ht="23.1" customHeight="1">
      <c r="A35" s="94" t="s">
        <v>84</v>
      </c>
      <c r="B35" s="11"/>
      <c r="C35" s="10">
        <v>13</v>
      </c>
      <c r="D35" s="10"/>
      <c r="E35" s="11"/>
      <c r="F35" s="11"/>
      <c r="G35" s="11"/>
      <c r="H35" s="11"/>
      <c r="I35" s="11"/>
      <c r="J35" s="11"/>
      <c r="K35" s="11"/>
      <c r="M35" s="10"/>
      <c r="N35" s="11"/>
      <c r="O35" s="16"/>
      <c r="P35" s="11"/>
      <c r="Q35" s="11"/>
      <c r="R35" s="16"/>
      <c r="V35" s="94"/>
      <c r="W35" s="11"/>
      <c r="X35" s="10"/>
      <c r="Y35" s="10"/>
      <c r="Z35" s="96"/>
      <c r="AA35" s="11"/>
      <c r="AB35" s="96"/>
      <c r="AC35" s="11"/>
      <c r="AD35" s="96"/>
      <c r="AE35" s="11"/>
      <c r="AF35" s="96"/>
    </row>
    <row r="36" spans="1:34" ht="23.1" customHeight="1" thickBot="1">
      <c r="A36" s="94" t="s">
        <v>85</v>
      </c>
      <c r="E36" s="97">
        <f>E30/149931</f>
        <v>0.27500650299137602</v>
      </c>
      <c r="G36" s="97">
        <f>G30/149931</f>
        <v>1.0320147267743163</v>
      </c>
      <c r="I36" s="97">
        <f>I30/149931</f>
        <v>0.43203873781939695</v>
      </c>
      <c r="K36" s="97">
        <f>K30/149931</f>
        <v>0.72153190467615103</v>
      </c>
      <c r="T36" s="28"/>
      <c r="U36" s="28"/>
      <c r="Z36" s="98"/>
      <c r="AA36" s="98"/>
      <c r="AB36" s="98"/>
      <c r="AC36" s="98"/>
      <c r="AD36" s="98"/>
      <c r="AE36" s="98"/>
      <c r="AF36" s="98"/>
      <c r="AH36" s="28"/>
    </row>
    <row r="37" spans="1:34" ht="23.1" customHeight="1" thickTop="1">
      <c r="E37" s="98"/>
      <c r="F37" s="98"/>
      <c r="G37" s="98"/>
      <c r="H37" s="98"/>
      <c r="I37" s="98"/>
      <c r="J37" s="98"/>
      <c r="K37" s="98"/>
    </row>
    <row r="38" spans="1:34" ht="23.1" customHeight="1">
      <c r="A38" s="11" t="s">
        <v>27</v>
      </c>
      <c r="AF38" s="17"/>
    </row>
    <row r="39" spans="1:34" ht="23.1" customHeight="1">
      <c r="K39" s="17" t="s">
        <v>59</v>
      </c>
      <c r="V39" s="9"/>
      <c r="W39" s="75"/>
      <c r="Z39" s="74"/>
      <c r="AA39" s="75"/>
      <c r="AB39" s="74"/>
      <c r="AC39" s="75"/>
      <c r="AD39" s="74"/>
      <c r="AE39" s="75"/>
      <c r="AF39" s="74"/>
    </row>
    <row r="40" spans="1:34" ht="23.1" customHeight="1">
      <c r="A40" s="9" t="s">
        <v>0</v>
      </c>
      <c r="B40" s="75"/>
      <c r="E40" s="74"/>
      <c r="F40" s="75"/>
      <c r="G40" s="74"/>
      <c r="H40" s="75"/>
      <c r="I40" s="74"/>
      <c r="J40" s="75"/>
      <c r="K40" s="74"/>
      <c r="V40" s="9"/>
      <c r="W40" s="75"/>
      <c r="Z40" s="74"/>
      <c r="AA40" s="75"/>
      <c r="AB40" s="74"/>
      <c r="AC40" s="75"/>
      <c r="AD40" s="74"/>
      <c r="AE40" s="75"/>
      <c r="AF40" s="74"/>
    </row>
    <row r="41" spans="1:34" ht="23.1" customHeight="1">
      <c r="A41" s="9" t="s">
        <v>86</v>
      </c>
      <c r="B41" s="75"/>
      <c r="E41" s="74"/>
      <c r="F41" s="75"/>
      <c r="G41" s="74"/>
      <c r="H41" s="75"/>
      <c r="I41" s="74"/>
      <c r="J41" s="75"/>
      <c r="K41" s="74"/>
      <c r="V41" s="20"/>
      <c r="W41" s="75"/>
      <c r="Z41" s="74"/>
      <c r="AA41" s="75"/>
      <c r="AB41" s="74"/>
      <c r="AC41" s="75"/>
      <c r="AD41" s="74"/>
      <c r="AE41" s="75"/>
      <c r="AF41" s="74"/>
    </row>
    <row r="42" spans="1:34" ht="23.1" customHeight="1">
      <c r="A42" s="20" t="s">
        <v>198</v>
      </c>
      <c r="B42" s="75"/>
      <c r="E42" s="74"/>
      <c r="F42" s="75"/>
      <c r="G42" s="74"/>
      <c r="H42" s="75"/>
      <c r="I42" s="74"/>
      <c r="J42" s="75"/>
      <c r="K42" s="74"/>
      <c r="L42" s="17"/>
      <c r="M42" s="29"/>
      <c r="N42" s="23"/>
      <c r="O42" s="23"/>
      <c r="P42" s="24"/>
      <c r="Q42" s="23"/>
      <c r="R42" s="23"/>
      <c r="V42" s="75"/>
      <c r="W42" s="75"/>
      <c r="AD42" s="28"/>
      <c r="AF42" s="17"/>
      <c r="AG42" s="17"/>
    </row>
    <row r="43" spans="1:34" ht="23.1" customHeight="1">
      <c r="A43" s="75"/>
      <c r="B43" s="75"/>
      <c r="I43" s="28"/>
      <c r="K43" s="17" t="s">
        <v>2</v>
      </c>
      <c r="Z43" s="31"/>
      <c r="AA43" s="31"/>
      <c r="AB43" s="31"/>
      <c r="AC43" s="32"/>
      <c r="AD43" s="31"/>
      <c r="AE43" s="32"/>
      <c r="AF43" s="31"/>
    </row>
    <row r="44" spans="1:34" s="28" customFormat="1" ht="23.1" customHeight="1">
      <c r="A44" s="11"/>
      <c r="B44" s="11"/>
      <c r="C44" s="10"/>
      <c r="D44" s="10"/>
      <c r="E44" s="33"/>
      <c r="F44" s="33" t="s">
        <v>3</v>
      </c>
      <c r="G44" s="33"/>
      <c r="H44" s="32"/>
      <c r="I44" s="33"/>
      <c r="J44" s="34" t="s">
        <v>4</v>
      </c>
      <c r="K44" s="33"/>
      <c r="M44" s="10"/>
      <c r="N44" s="11"/>
      <c r="O44" s="16"/>
      <c r="P44" s="11"/>
      <c r="Q44" s="11"/>
      <c r="R44" s="16"/>
      <c r="T44" s="11"/>
      <c r="U44" s="11"/>
      <c r="V44" s="11"/>
      <c r="W44" s="11"/>
      <c r="X44" s="22"/>
      <c r="Y44" s="29"/>
      <c r="Z44" s="30"/>
      <c r="AA44" s="23"/>
      <c r="AB44" s="23"/>
      <c r="AC44" s="24"/>
      <c r="AD44" s="30"/>
      <c r="AE44" s="23"/>
      <c r="AF44" s="23"/>
      <c r="AH44" s="11"/>
    </row>
    <row r="45" spans="1:34" s="28" customFormat="1" ht="23.1" customHeight="1">
      <c r="A45" s="11"/>
      <c r="B45" s="11"/>
      <c r="C45" s="22"/>
      <c r="D45" s="29"/>
      <c r="E45" s="30" t="s">
        <v>188</v>
      </c>
      <c r="F45" s="23"/>
      <c r="G45" s="23">
        <v>2568</v>
      </c>
      <c r="H45" s="24"/>
      <c r="I45" s="30" t="s">
        <v>188</v>
      </c>
      <c r="J45" s="23"/>
      <c r="K45" s="23">
        <v>2568</v>
      </c>
      <c r="M45" s="10"/>
      <c r="N45" s="11"/>
      <c r="O45" s="16"/>
      <c r="P45" s="11"/>
      <c r="Q45" s="11"/>
      <c r="R45" s="16"/>
      <c r="V45" s="11"/>
      <c r="W45" s="11"/>
      <c r="X45" s="22"/>
      <c r="Y45" s="29"/>
      <c r="Z45" s="30"/>
      <c r="AA45" s="23"/>
      <c r="AB45" s="23"/>
      <c r="AC45" s="24"/>
      <c r="AD45" s="30"/>
      <c r="AE45" s="23"/>
      <c r="AF45" s="23"/>
    </row>
    <row r="46" spans="1:34" s="28" customFormat="1" ht="23.1" customHeight="1">
      <c r="A46" s="11"/>
      <c r="B46" s="11"/>
      <c r="C46" s="22"/>
      <c r="D46" s="29"/>
      <c r="E46" s="30"/>
      <c r="F46" s="23"/>
      <c r="G46" s="23"/>
      <c r="H46" s="24"/>
      <c r="I46" s="30"/>
      <c r="J46" s="23"/>
      <c r="K46" s="23"/>
      <c r="M46" s="10"/>
      <c r="N46" s="11"/>
      <c r="O46" s="16"/>
      <c r="P46" s="11"/>
      <c r="Q46" s="11"/>
      <c r="R46" s="16"/>
      <c r="V46" s="78"/>
      <c r="W46" s="11"/>
      <c r="X46" s="10"/>
      <c r="Y46" s="10"/>
      <c r="Z46" s="79"/>
      <c r="AA46" s="79"/>
      <c r="AB46" s="79"/>
      <c r="AC46" s="79"/>
      <c r="AD46" s="79"/>
      <c r="AE46" s="79"/>
      <c r="AF46" s="79"/>
    </row>
    <row r="47" spans="1:34" s="28" customFormat="1" ht="23.1" customHeight="1">
      <c r="A47" s="78" t="s">
        <v>79</v>
      </c>
      <c r="B47" s="11"/>
      <c r="C47" s="10"/>
      <c r="D47" s="10"/>
      <c r="E47" s="84">
        <f>E27</f>
        <v>69287</v>
      </c>
      <c r="F47" s="79"/>
      <c r="G47" s="84">
        <f>G27</f>
        <v>186663</v>
      </c>
      <c r="H47" s="79"/>
      <c r="I47" s="84">
        <f>I27</f>
        <v>64776</v>
      </c>
      <c r="J47" s="79"/>
      <c r="K47" s="84">
        <f>K27</f>
        <v>108180</v>
      </c>
      <c r="M47" s="10"/>
      <c r="N47" s="11"/>
      <c r="O47" s="16"/>
      <c r="P47" s="11"/>
      <c r="Q47" s="11"/>
      <c r="R47" s="16"/>
      <c r="V47" s="78"/>
      <c r="W47" s="11"/>
      <c r="X47" s="10"/>
      <c r="Y47" s="10"/>
      <c r="Z47" s="79"/>
      <c r="AA47" s="79"/>
      <c r="AB47" s="79"/>
      <c r="AC47" s="79"/>
      <c r="AD47" s="79"/>
      <c r="AE47" s="79"/>
      <c r="AF47" s="79"/>
    </row>
    <row r="48" spans="1:34" s="28" customFormat="1" ht="23.1" customHeight="1">
      <c r="A48" s="78"/>
      <c r="B48" s="11"/>
      <c r="C48" s="10"/>
      <c r="D48" s="10"/>
      <c r="E48" s="79"/>
      <c r="F48" s="79"/>
      <c r="G48" s="79"/>
      <c r="H48" s="79"/>
      <c r="I48" s="79"/>
      <c r="J48" s="79"/>
      <c r="K48" s="79"/>
      <c r="M48" s="10"/>
      <c r="N48" s="11"/>
      <c r="O48" s="16"/>
      <c r="P48" s="11"/>
      <c r="Q48" s="11"/>
      <c r="R48" s="16"/>
      <c r="V48" s="78"/>
      <c r="W48" s="11"/>
      <c r="X48" s="22"/>
      <c r="Y48" s="29"/>
      <c r="Z48" s="81"/>
      <c r="AA48" s="77"/>
      <c r="AB48" s="81"/>
      <c r="AC48" s="99"/>
      <c r="AD48" s="81"/>
      <c r="AE48" s="77"/>
      <c r="AF48" s="81"/>
    </row>
    <row r="49" spans="1:34" s="91" customFormat="1" ht="23.1" customHeight="1">
      <c r="A49" s="78" t="s">
        <v>87</v>
      </c>
      <c r="B49" s="11"/>
      <c r="C49" s="22"/>
      <c r="D49" s="29"/>
      <c r="E49" s="81"/>
      <c r="F49" s="77"/>
      <c r="G49" s="81"/>
      <c r="H49" s="99"/>
      <c r="I49" s="81"/>
      <c r="J49" s="77"/>
      <c r="K49" s="81"/>
      <c r="M49" s="10"/>
      <c r="N49" s="11"/>
      <c r="O49" s="16"/>
      <c r="P49" s="11"/>
      <c r="Q49" s="11"/>
      <c r="R49" s="16"/>
      <c r="S49" s="28"/>
      <c r="T49" s="28"/>
      <c r="U49" s="28"/>
      <c r="V49" s="100"/>
      <c r="W49" s="100"/>
      <c r="X49" s="29"/>
      <c r="Y49" s="29"/>
      <c r="Z49" s="85"/>
      <c r="AA49" s="101"/>
      <c r="AB49" s="85"/>
      <c r="AC49" s="102"/>
      <c r="AD49" s="85"/>
      <c r="AE49" s="101"/>
      <c r="AF49" s="85"/>
      <c r="AH49" s="28"/>
    </row>
    <row r="50" spans="1:34" s="28" customFormat="1" ht="23.1" customHeight="1">
      <c r="A50" s="100" t="s">
        <v>88</v>
      </c>
      <c r="B50" s="100"/>
      <c r="C50" s="29"/>
      <c r="D50" s="29"/>
      <c r="E50" s="85"/>
      <c r="F50" s="101"/>
      <c r="G50" s="85"/>
      <c r="H50" s="102"/>
      <c r="I50" s="85"/>
      <c r="J50" s="101"/>
      <c r="K50" s="85"/>
      <c r="M50" s="10"/>
      <c r="N50" s="11"/>
      <c r="O50" s="16"/>
      <c r="P50" s="11"/>
      <c r="Q50" s="11"/>
      <c r="R50" s="16"/>
      <c r="T50" s="91"/>
      <c r="U50" s="91"/>
      <c r="V50" s="11"/>
      <c r="W50" s="11"/>
      <c r="X50" s="22"/>
      <c r="Y50" s="29"/>
      <c r="Z50" s="81"/>
      <c r="AA50" s="77"/>
      <c r="AB50" s="81"/>
      <c r="AC50" s="99"/>
      <c r="AD50" s="81"/>
      <c r="AE50" s="77"/>
      <c r="AF50" s="81"/>
      <c r="AH50" s="91"/>
    </row>
    <row r="51" spans="1:34" s="28" customFormat="1" ht="23.1" customHeight="1">
      <c r="A51" s="11" t="s">
        <v>89</v>
      </c>
      <c r="B51" s="11"/>
      <c r="C51" s="22"/>
      <c r="D51" s="29"/>
      <c r="E51" s="81"/>
      <c r="F51" s="77"/>
      <c r="G51" s="81"/>
      <c r="H51" s="99"/>
      <c r="I51" s="81"/>
      <c r="J51" s="77"/>
      <c r="K51" s="81"/>
      <c r="M51" s="10"/>
      <c r="N51" s="11"/>
      <c r="O51" s="16"/>
      <c r="P51" s="11"/>
      <c r="Q51" s="11"/>
      <c r="R51" s="16"/>
      <c r="V51" s="11"/>
      <c r="W51" s="11"/>
      <c r="X51" s="10"/>
      <c r="Y51" s="10"/>
      <c r="Z51" s="79"/>
      <c r="AA51" s="79"/>
      <c r="AB51" s="79"/>
      <c r="AC51" s="79"/>
      <c r="AD51" s="81"/>
      <c r="AE51" s="81"/>
      <c r="AF51" s="81"/>
    </row>
    <row r="52" spans="1:34" s="28" customFormat="1" ht="23.1" customHeight="1">
      <c r="A52" s="11" t="s">
        <v>90</v>
      </c>
      <c r="B52" s="11"/>
      <c r="C52" s="22"/>
      <c r="D52" s="29"/>
      <c r="E52" s="87">
        <v>1785</v>
      </c>
      <c r="F52" s="77"/>
      <c r="G52" s="87">
        <v>4043</v>
      </c>
      <c r="H52" s="99"/>
      <c r="I52" s="87">
        <v>0</v>
      </c>
      <c r="J52" s="77"/>
      <c r="K52" s="87">
        <v>0</v>
      </c>
      <c r="M52" s="10"/>
      <c r="N52" s="11"/>
      <c r="O52" s="16"/>
      <c r="P52" s="11"/>
      <c r="Q52" s="11"/>
      <c r="R52" s="16"/>
      <c r="V52" s="11"/>
      <c r="W52" s="11"/>
      <c r="X52" s="10"/>
      <c r="Y52" s="10"/>
      <c r="Z52" s="79"/>
      <c r="AA52" s="79"/>
      <c r="AB52" s="79"/>
      <c r="AC52" s="79"/>
      <c r="AD52" s="90"/>
      <c r="AE52" s="81"/>
      <c r="AF52" s="81"/>
    </row>
    <row r="53" spans="1:34" s="91" customFormat="1" ht="23.1" customHeight="1">
      <c r="A53" s="11" t="s">
        <v>88</v>
      </c>
      <c r="B53" s="100"/>
      <c r="C53" s="29"/>
      <c r="D53" s="29"/>
      <c r="E53" s="103">
        <f>SUM(E50:E52)</f>
        <v>1785</v>
      </c>
      <c r="F53" s="93"/>
      <c r="G53" s="103">
        <f>SUM(G50:G52)</f>
        <v>4043</v>
      </c>
      <c r="H53" s="104"/>
      <c r="I53" s="103">
        <f>SUM(I50:I52)</f>
        <v>0</v>
      </c>
      <c r="J53" s="90">
        <f>SUM(J50:J52)</f>
        <v>0</v>
      </c>
      <c r="K53" s="103">
        <f>SUM(K50:K52)</f>
        <v>0</v>
      </c>
      <c r="M53" s="10"/>
      <c r="N53" s="11"/>
      <c r="O53" s="16"/>
      <c r="P53" s="11"/>
      <c r="Q53" s="11"/>
      <c r="R53" s="16"/>
      <c r="S53" s="28"/>
      <c r="V53" s="11"/>
      <c r="W53" s="100"/>
      <c r="X53" s="29"/>
      <c r="Y53" s="29"/>
      <c r="Z53" s="90"/>
      <c r="AA53" s="93"/>
      <c r="AB53" s="90"/>
      <c r="AC53" s="104"/>
      <c r="AD53" s="90"/>
      <c r="AE53" s="104"/>
      <c r="AF53" s="90"/>
    </row>
    <row r="54" spans="1:34" s="91" customFormat="1" ht="23.1" customHeight="1">
      <c r="A54" s="11"/>
      <c r="B54" s="100"/>
      <c r="C54" s="29"/>
      <c r="D54" s="29"/>
      <c r="E54" s="90"/>
      <c r="F54" s="93"/>
      <c r="G54" s="90"/>
      <c r="H54" s="104"/>
      <c r="I54" s="90"/>
      <c r="J54" s="104"/>
      <c r="K54" s="90"/>
      <c r="M54" s="10"/>
      <c r="N54" s="11"/>
      <c r="O54" s="16"/>
      <c r="P54" s="11"/>
      <c r="Q54" s="11"/>
      <c r="R54" s="16"/>
      <c r="S54" s="28"/>
      <c r="V54" s="100"/>
      <c r="W54" s="100"/>
      <c r="X54" s="29"/>
      <c r="Y54" s="29"/>
      <c r="Z54" s="90"/>
      <c r="AA54" s="93"/>
      <c r="AB54" s="90"/>
      <c r="AC54" s="104"/>
      <c r="AD54" s="90"/>
      <c r="AE54" s="104"/>
      <c r="AF54" s="90"/>
    </row>
    <row r="55" spans="1:34" s="91" customFormat="1" ht="23.1" customHeight="1">
      <c r="A55" s="100" t="s">
        <v>91</v>
      </c>
      <c r="B55" s="100"/>
      <c r="C55" s="29"/>
      <c r="D55" s="29"/>
      <c r="E55" s="90"/>
      <c r="F55" s="93"/>
      <c r="G55" s="90"/>
      <c r="H55" s="104"/>
      <c r="I55" s="90"/>
      <c r="J55" s="104"/>
      <c r="K55" s="90"/>
      <c r="M55" s="10"/>
      <c r="N55" s="11"/>
      <c r="O55" s="16"/>
      <c r="P55" s="11"/>
      <c r="Q55" s="11"/>
      <c r="R55" s="16"/>
      <c r="S55" s="28"/>
      <c r="V55" s="11"/>
      <c r="W55" s="100"/>
      <c r="X55" s="29"/>
      <c r="Y55" s="29"/>
      <c r="Z55" s="90"/>
      <c r="AA55" s="93"/>
      <c r="AB55" s="90"/>
      <c r="AC55" s="104"/>
      <c r="AD55" s="90"/>
      <c r="AE55" s="104"/>
      <c r="AF55" s="90"/>
    </row>
    <row r="56" spans="1:34" s="91" customFormat="1" ht="23.1" customHeight="1">
      <c r="A56" s="11" t="s">
        <v>190</v>
      </c>
      <c r="B56" s="100"/>
      <c r="C56" s="29"/>
      <c r="D56" s="29"/>
      <c r="E56" s="90"/>
      <c r="F56" s="93"/>
      <c r="G56" s="90"/>
      <c r="H56" s="104"/>
      <c r="I56" s="90"/>
      <c r="J56" s="104"/>
      <c r="K56" s="90"/>
      <c r="M56" s="10"/>
      <c r="N56" s="11"/>
      <c r="O56" s="16"/>
      <c r="P56" s="11"/>
      <c r="Q56" s="11"/>
      <c r="R56" s="16"/>
      <c r="S56" s="28"/>
      <c r="V56" s="11"/>
      <c r="W56" s="100"/>
      <c r="X56" s="10"/>
      <c r="Y56" s="29"/>
      <c r="Z56" s="90"/>
      <c r="AA56" s="93"/>
      <c r="AB56" s="90"/>
      <c r="AC56" s="104"/>
      <c r="AD56" s="90"/>
      <c r="AE56" s="104"/>
      <c r="AF56" s="90"/>
    </row>
    <row r="57" spans="1:34" s="91" customFormat="1" ht="23.1" customHeight="1">
      <c r="A57" s="11" t="s">
        <v>92</v>
      </c>
      <c r="B57" s="100"/>
      <c r="C57" s="29"/>
      <c r="D57" s="29"/>
      <c r="E57" s="90"/>
      <c r="F57" s="93"/>
      <c r="G57" s="90"/>
      <c r="H57" s="104"/>
      <c r="I57" s="90"/>
      <c r="J57" s="104"/>
      <c r="K57" s="90"/>
      <c r="M57" s="10"/>
      <c r="N57" s="11"/>
      <c r="O57" s="16"/>
      <c r="P57" s="11"/>
      <c r="Q57" s="11"/>
      <c r="R57" s="16"/>
      <c r="S57" s="28"/>
      <c r="V57" s="11"/>
      <c r="W57" s="100"/>
      <c r="X57" s="10"/>
      <c r="Y57" s="29"/>
      <c r="Z57" s="90"/>
      <c r="AA57" s="93"/>
      <c r="AB57" s="90"/>
      <c r="AC57" s="104"/>
      <c r="AD57" s="90"/>
      <c r="AE57" s="104"/>
      <c r="AF57" s="90"/>
    </row>
    <row r="58" spans="1:34" s="91" customFormat="1" ht="23.1" customHeight="1">
      <c r="A58" s="11" t="s">
        <v>93</v>
      </c>
      <c r="B58" s="100"/>
      <c r="C58" s="10"/>
      <c r="D58" s="29"/>
      <c r="E58" s="87">
        <v>67911</v>
      </c>
      <c r="F58" s="93"/>
      <c r="G58" s="103">
        <v>-50592</v>
      </c>
      <c r="H58" s="104"/>
      <c r="I58" s="87">
        <v>67911</v>
      </c>
      <c r="J58" s="104"/>
      <c r="K58" s="103">
        <v>-50592</v>
      </c>
      <c r="M58" s="10"/>
      <c r="N58" s="11"/>
      <c r="O58" s="16"/>
      <c r="P58" s="11"/>
      <c r="Q58" s="11"/>
      <c r="R58" s="16"/>
      <c r="S58" s="28"/>
      <c r="V58" s="11"/>
      <c r="W58" s="100"/>
      <c r="X58" s="10"/>
      <c r="Y58" s="29"/>
      <c r="Z58" s="90"/>
      <c r="AA58" s="93"/>
      <c r="AB58" s="90"/>
      <c r="AC58" s="104"/>
      <c r="AD58" s="90"/>
      <c r="AE58" s="104"/>
      <c r="AF58" s="90"/>
    </row>
    <row r="59" spans="1:34" s="91" customFormat="1" ht="23.1" customHeight="1">
      <c r="A59" s="11" t="s">
        <v>94</v>
      </c>
      <c r="B59" s="100"/>
      <c r="C59" s="29"/>
      <c r="D59" s="29"/>
      <c r="E59" s="90"/>
      <c r="F59" s="93"/>
      <c r="G59" s="90"/>
      <c r="H59" s="104"/>
      <c r="I59" s="90"/>
      <c r="J59" s="104"/>
      <c r="K59" s="90"/>
      <c r="M59" s="10"/>
      <c r="N59" s="11"/>
      <c r="O59" s="16"/>
      <c r="P59" s="11"/>
      <c r="Q59" s="11"/>
      <c r="R59" s="16"/>
      <c r="S59" s="28"/>
      <c r="V59" s="11"/>
      <c r="W59" s="100"/>
      <c r="X59" s="29"/>
      <c r="Y59" s="29"/>
      <c r="Z59" s="90"/>
      <c r="AA59" s="93"/>
      <c r="AB59" s="90"/>
      <c r="AC59" s="104"/>
      <c r="AD59" s="90"/>
      <c r="AE59" s="104"/>
      <c r="AF59" s="90"/>
    </row>
    <row r="60" spans="1:34" s="28" customFormat="1" ht="23.1" customHeight="1">
      <c r="A60" s="11" t="s">
        <v>95</v>
      </c>
      <c r="B60" s="100"/>
      <c r="C60" s="29"/>
      <c r="D60" s="29"/>
      <c r="E60" s="103">
        <f>SUM(E56:E59)</f>
        <v>67911</v>
      </c>
      <c r="F60" s="93"/>
      <c r="G60" s="103">
        <f>SUM(G56:G59)</f>
        <v>-50592</v>
      </c>
      <c r="H60" s="104"/>
      <c r="I60" s="103">
        <f>SUM(I56:I59)</f>
        <v>67911</v>
      </c>
      <c r="J60" s="104"/>
      <c r="K60" s="103">
        <f>SUM(K56:K59)</f>
        <v>-50592</v>
      </c>
      <c r="L60" s="79"/>
      <c r="M60" s="10"/>
      <c r="N60" s="11"/>
      <c r="O60" s="16"/>
      <c r="P60" s="11"/>
      <c r="Q60" s="11"/>
      <c r="R60" s="16"/>
      <c r="T60" s="91"/>
      <c r="U60" s="91"/>
      <c r="V60" s="78"/>
      <c r="W60" s="11"/>
      <c r="X60" s="10"/>
      <c r="Y60" s="10"/>
      <c r="Z60" s="79"/>
      <c r="AA60" s="79"/>
      <c r="AB60" s="79"/>
      <c r="AC60" s="79"/>
      <c r="AD60" s="79"/>
      <c r="AE60" s="79"/>
      <c r="AF60" s="79"/>
      <c r="AG60" s="79"/>
      <c r="AH60" s="91"/>
    </row>
    <row r="61" spans="1:34" s="28" customFormat="1" ht="23.1" customHeight="1">
      <c r="A61" s="78" t="s">
        <v>96</v>
      </c>
      <c r="B61" s="11"/>
      <c r="C61" s="10"/>
      <c r="D61" s="10"/>
      <c r="E61" s="84">
        <f>E53+E60</f>
        <v>69696</v>
      </c>
      <c r="F61" s="79"/>
      <c r="G61" s="84">
        <f>G53+G60</f>
        <v>-46549</v>
      </c>
      <c r="H61" s="79"/>
      <c r="I61" s="84">
        <f>I53+I60</f>
        <v>67911</v>
      </c>
      <c r="J61" s="79"/>
      <c r="K61" s="84">
        <f>K53+K60</f>
        <v>-50592</v>
      </c>
      <c r="M61" s="10"/>
      <c r="N61" s="11"/>
      <c r="O61" s="16"/>
      <c r="P61" s="11"/>
      <c r="Q61" s="11"/>
      <c r="R61" s="16"/>
      <c r="V61" s="78"/>
      <c r="W61" s="11"/>
      <c r="X61" s="10"/>
      <c r="Y61" s="10"/>
      <c r="Z61" s="79"/>
      <c r="AA61" s="79"/>
      <c r="AB61" s="79"/>
      <c r="AC61" s="79"/>
      <c r="AD61" s="79"/>
      <c r="AE61" s="81"/>
      <c r="AF61" s="79"/>
    </row>
    <row r="62" spans="1:34" s="28" customFormat="1" ht="23.1" customHeight="1">
      <c r="A62" s="78"/>
      <c r="B62" s="11"/>
      <c r="C62" s="10"/>
      <c r="D62" s="10"/>
      <c r="E62" s="79"/>
      <c r="F62" s="79"/>
      <c r="G62" s="79"/>
      <c r="H62" s="79"/>
      <c r="I62" s="79"/>
      <c r="J62" s="81"/>
      <c r="K62" s="79"/>
      <c r="M62" s="10"/>
      <c r="N62" s="11"/>
      <c r="O62" s="16"/>
      <c r="P62" s="11"/>
      <c r="Q62" s="11"/>
      <c r="R62" s="16"/>
      <c r="V62" s="78"/>
      <c r="W62" s="11"/>
      <c r="X62" s="10"/>
      <c r="Y62" s="10"/>
      <c r="Z62" s="79"/>
      <c r="AA62" s="79"/>
      <c r="AB62" s="79"/>
      <c r="AC62" s="79"/>
      <c r="AD62" s="79"/>
      <c r="AE62" s="81"/>
      <c r="AF62" s="79"/>
    </row>
    <row r="63" spans="1:34" s="105" customFormat="1" ht="23.1" customHeight="1" thickBot="1">
      <c r="A63" s="78" t="s">
        <v>97</v>
      </c>
      <c r="B63" s="11"/>
      <c r="C63" s="10"/>
      <c r="D63" s="10"/>
      <c r="E63" s="86">
        <f>E61+E27</f>
        <v>138983</v>
      </c>
      <c r="F63" s="79"/>
      <c r="G63" s="86">
        <f>G61+G27</f>
        <v>140114</v>
      </c>
      <c r="H63" s="79"/>
      <c r="I63" s="86">
        <f>I61+I27</f>
        <v>132687</v>
      </c>
      <c r="J63" s="81"/>
      <c r="K63" s="86">
        <f>K61+K27</f>
        <v>57588</v>
      </c>
      <c r="M63" s="10"/>
      <c r="N63" s="11"/>
      <c r="O63" s="16"/>
      <c r="P63" s="11"/>
      <c r="Q63" s="11"/>
      <c r="R63" s="16"/>
      <c r="S63" s="28"/>
      <c r="T63" s="28"/>
      <c r="U63" s="28"/>
      <c r="V63" s="93"/>
      <c r="Z63" s="106"/>
      <c r="AB63" s="106"/>
      <c r="AC63" s="106"/>
      <c r="AD63" s="106"/>
      <c r="AE63" s="106"/>
      <c r="AF63" s="106"/>
      <c r="AH63" s="28"/>
    </row>
    <row r="64" spans="1:34" s="105" customFormat="1" ht="23.1" customHeight="1" thickTop="1">
      <c r="A64" s="93"/>
      <c r="E64" s="106"/>
      <c r="G64" s="106"/>
      <c r="H64" s="106"/>
      <c r="I64" s="106"/>
      <c r="J64" s="106"/>
      <c r="K64" s="106"/>
      <c r="M64" s="10"/>
      <c r="N64" s="11"/>
      <c r="O64" s="16"/>
      <c r="P64" s="11"/>
      <c r="Q64" s="11"/>
      <c r="R64" s="16"/>
      <c r="S64" s="28"/>
      <c r="V64" s="93"/>
      <c r="X64" s="107"/>
      <c r="Z64" s="106"/>
      <c r="AB64" s="106"/>
      <c r="AC64" s="106"/>
      <c r="AD64" s="106"/>
      <c r="AE64" s="106"/>
      <c r="AF64" s="106"/>
    </row>
    <row r="65" spans="1:34" s="105" customFormat="1" ht="23.1" customHeight="1">
      <c r="A65" s="93" t="s">
        <v>98</v>
      </c>
      <c r="C65" s="107"/>
      <c r="E65" s="106"/>
      <c r="G65" s="106"/>
      <c r="H65" s="106"/>
      <c r="I65" s="106"/>
      <c r="J65" s="106"/>
      <c r="K65" s="106"/>
      <c r="M65" s="10"/>
      <c r="N65" s="11"/>
      <c r="O65" s="16"/>
      <c r="P65" s="11"/>
      <c r="Q65" s="11"/>
      <c r="R65" s="16"/>
      <c r="S65" s="28"/>
      <c r="V65" s="35"/>
      <c r="X65" s="107"/>
      <c r="Z65" s="108"/>
      <c r="AA65" s="90"/>
      <c r="AB65" s="108"/>
      <c r="AC65" s="106"/>
      <c r="AD65" s="104"/>
      <c r="AE65" s="106"/>
      <c r="AF65" s="104"/>
    </row>
    <row r="66" spans="1:34" s="105" customFormat="1" ht="23.1" customHeight="1" thickBot="1">
      <c r="A66" s="35" t="s">
        <v>81</v>
      </c>
      <c r="C66" s="107"/>
      <c r="E66" s="108">
        <f>E68-E67</f>
        <v>110928</v>
      </c>
      <c r="F66" s="90"/>
      <c r="G66" s="108">
        <f>G68-G67</f>
        <v>108182</v>
      </c>
      <c r="H66" s="106"/>
      <c r="I66" s="109">
        <f>I63</f>
        <v>132687</v>
      </c>
      <c r="J66" s="106"/>
      <c r="K66" s="109">
        <f>K63</f>
        <v>57588</v>
      </c>
      <c r="M66" s="10"/>
      <c r="N66" s="11"/>
      <c r="O66" s="16"/>
      <c r="P66" s="11"/>
      <c r="Q66" s="11"/>
      <c r="R66" s="16"/>
      <c r="S66" s="28"/>
      <c r="V66" s="35"/>
      <c r="X66" s="107"/>
      <c r="Z66" s="108"/>
      <c r="AA66" s="90"/>
      <c r="AB66" s="108"/>
      <c r="AC66" s="106"/>
      <c r="AD66" s="106"/>
      <c r="AE66" s="106"/>
      <c r="AF66" s="106"/>
    </row>
    <row r="67" spans="1:34" s="105" customFormat="1" ht="23.1" customHeight="1" thickTop="1">
      <c r="A67" s="35" t="s">
        <v>82</v>
      </c>
      <c r="C67" s="107"/>
      <c r="E67" s="108">
        <f>E31</f>
        <v>28055</v>
      </c>
      <c r="F67" s="90"/>
      <c r="G67" s="108">
        <f>G31</f>
        <v>31932</v>
      </c>
      <c r="H67" s="106"/>
      <c r="I67" s="106"/>
      <c r="J67" s="106"/>
      <c r="K67" s="106"/>
      <c r="M67" s="10"/>
      <c r="N67" s="11"/>
      <c r="O67" s="16"/>
      <c r="P67" s="11"/>
      <c r="Q67" s="11"/>
      <c r="R67" s="16"/>
      <c r="S67" s="28"/>
      <c r="V67" s="35"/>
      <c r="X67" s="35"/>
      <c r="Z67" s="104"/>
      <c r="AA67" s="104"/>
      <c r="AB67" s="104"/>
      <c r="AC67" s="106"/>
      <c r="AD67" s="106"/>
      <c r="AE67" s="106"/>
      <c r="AF67" s="106"/>
    </row>
    <row r="68" spans="1:34" s="105" customFormat="1" ht="23.1" customHeight="1" thickBot="1">
      <c r="A68" s="35"/>
      <c r="C68" s="35"/>
      <c r="E68" s="110">
        <f>E63</f>
        <v>138983</v>
      </c>
      <c r="F68" s="104"/>
      <c r="G68" s="110">
        <f>G63</f>
        <v>140114</v>
      </c>
      <c r="H68" s="106"/>
      <c r="I68" s="106"/>
      <c r="J68" s="106"/>
      <c r="K68" s="106"/>
      <c r="M68" s="10"/>
      <c r="N68" s="11"/>
      <c r="O68" s="16"/>
      <c r="P68" s="11"/>
      <c r="Q68" s="11"/>
      <c r="R68" s="16"/>
      <c r="S68" s="28"/>
      <c r="V68" s="94"/>
      <c r="W68" s="111"/>
      <c r="X68" s="107"/>
      <c r="Z68" s="104"/>
      <c r="AA68" s="112"/>
      <c r="AB68" s="106"/>
      <c r="AC68" s="112"/>
      <c r="AD68" s="104"/>
      <c r="AE68" s="113"/>
      <c r="AF68" s="106"/>
    </row>
    <row r="69" spans="1:34" ht="23.1" customHeight="1" thickTop="1">
      <c r="A69" s="94"/>
      <c r="B69" s="111"/>
      <c r="C69" s="107"/>
      <c r="D69" s="105"/>
      <c r="E69" s="104"/>
      <c r="F69" s="112"/>
      <c r="G69" s="104"/>
      <c r="H69" s="112"/>
      <c r="I69" s="104"/>
      <c r="J69" s="113"/>
      <c r="K69" s="104"/>
      <c r="T69" s="105"/>
      <c r="U69" s="105"/>
      <c r="AD69" s="11"/>
      <c r="AF69" s="11"/>
      <c r="AH69" s="105"/>
    </row>
    <row r="70" spans="1:34" ht="23.1" customHeight="1">
      <c r="A70" s="35" t="s">
        <v>27</v>
      </c>
      <c r="I70" s="11"/>
      <c r="K70" s="11"/>
    </row>
    <row r="71" spans="1:34" ht="23.1" customHeight="1">
      <c r="A71" s="88"/>
      <c r="K71" s="17" t="s">
        <v>59</v>
      </c>
      <c r="V71" s="9"/>
      <c r="W71" s="75"/>
      <c r="Z71" s="74"/>
      <c r="AA71" s="75"/>
      <c r="AB71" s="74"/>
      <c r="AC71" s="75"/>
      <c r="AD71" s="74"/>
      <c r="AE71" s="75"/>
      <c r="AF71" s="74"/>
    </row>
    <row r="72" spans="1:34" ht="23.1" customHeight="1">
      <c r="A72" s="9" t="s">
        <v>0</v>
      </c>
      <c r="B72" s="75"/>
      <c r="E72" s="74"/>
      <c r="F72" s="75"/>
      <c r="G72" s="74"/>
      <c r="H72" s="75"/>
      <c r="I72" s="74"/>
      <c r="J72" s="75"/>
      <c r="K72" s="74"/>
      <c r="V72" s="9"/>
      <c r="W72" s="75"/>
      <c r="Z72" s="74"/>
      <c r="AA72" s="75"/>
      <c r="AB72" s="74"/>
      <c r="AC72" s="75"/>
      <c r="AD72" s="74"/>
      <c r="AE72" s="75"/>
      <c r="AF72" s="74"/>
    </row>
    <row r="73" spans="1:34" ht="23.1" customHeight="1">
      <c r="A73" s="9" t="s">
        <v>60</v>
      </c>
      <c r="B73" s="75"/>
      <c r="E73" s="74"/>
      <c r="F73" s="75"/>
      <c r="G73" s="74"/>
      <c r="H73" s="75"/>
      <c r="I73" s="74"/>
      <c r="J73" s="75"/>
      <c r="K73" s="74"/>
      <c r="V73" s="20"/>
      <c r="W73" s="75"/>
      <c r="Z73" s="74"/>
      <c r="AA73" s="75"/>
      <c r="AB73" s="74"/>
      <c r="AC73" s="75"/>
      <c r="AD73" s="74"/>
      <c r="AE73" s="75"/>
      <c r="AF73" s="74"/>
    </row>
    <row r="74" spans="1:34" ht="23.1" customHeight="1">
      <c r="A74" s="20" t="s">
        <v>201</v>
      </c>
      <c r="B74" s="75"/>
      <c r="E74" s="74"/>
      <c r="F74" s="75"/>
      <c r="G74" s="74"/>
      <c r="H74" s="75"/>
      <c r="I74" s="74"/>
      <c r="J74" s="75"/>
      <c r="K74" s="74"/>
      <c r="L74" s="17"/>
      <c r="M74" s="29"/>
      <c r="N74" s="23"/>
      <c r="O74" s="23"/>
      <c r="P74" s="24"/>
      <c r="Q74" s="23"/>
      <c r="R74" s="23"/>
      <c r="V74" s="75"/>
      <c r="W74" s="75"/>
      <c r="AD74" s="28"/>
      <c r="AF74" s="17"/>
      <c r="AG74" s="17"/>
    </row>
    <row r="75" spans="1:34" ht="23.1" customHeight="1">
      <c r="A75" s="75"/>
      <c r="B75" s="75"/>
      <c r="I75" s="28"/>
      <c r="K75" s="17" t="s">
        <v>61</v>
      </c>
      <c r="Z75" s="31"/>
      <c r="AA75" s="31"/>
      <c r="AB75" s="31"/>
      <c r="AC75" s="32"/>
      <c r="AD75" s="31"/>
      <c r="AE75" s="32"/>
      <c r="AF75" s="31"/>
    </row>
    <row r="76" spans="1:34" ht="23.1" customHeight="1">
      <c r="E76" s="33"/>
      <c r="F76" s="33" t="s">
        <v>3</v>
      </c>
      <c r="G76" s="33"/>
      <c r="H76" s="32"/>
      <c r="I76" s="33"/>
      <c r="J76" s="34" t="s">
        <v>4</v>
      </c>
      <c r="K76" s="33"/>
      <c r="X76" s="22"/>
      <c r="Y76" s="29"/>
      <c r="Z76" s="30"/>
      <c r="AA76" s="23"/>
      <c r="AB76" s="23"/>
      <c r="AC76" s="24"/>
      <c r="AD76" s="30"/>
      <c r="AE76" s="23"/>
      <c r="AF76" s="23"/>
    </row>
    <row r="77" spans="1:34" ht="23.1" customHeight="1">
      <c r="C77" s="22" t="s">
        <v>5</v>
      </c>
      <c r="D77" s="29"/>
      <c r="E77" s="30" t="s">
        <v>188</v>
      </c>
      <c r="F77" s="23"/>
      <c r="G77" s="23">
        <v>2568</v>
      </c>
      <c r="H77" s="24"/>
      <c r="I77" s="30" t="s">
        <v>188</v>
      </c>
      <c r="J77" s="23"/>
      <c r="K77" s="23">
        <v>2568</v>
      </c>
      <c r="V77" s="78"/>
      <c r="Z77" s="89"/>
      <c r="AB77" s="89"/>
      <c r="AD77" s="74"/>
      <c r="AF77" s="74"/>
    </row>
    <row r="78" spans="1:34" ht="23.1" customHeight="1">
      <c r="A78" s="78" t="s">
        <v>62</v>
      </c>
      <c r="E78" s="89"/>
      <c r="G78" s="89"/>
      <c r="I78" s="74"/>
      <c r="K78" s="74"/>
      <c r="Z78" s="89"/>
      <c r="AB78" s="89"/>
      <c r="AD78" s="80"/>
      <c r="AF78" s="80"/>
    </row>
    <row r="79" spans="1:34" ht="23.1" customHeight="1">
      <c r="A79" s="11" t="s">
        <v>63</v>
      </c>
      <c r="E79" s="89">
        <v>3042628</v>
      </c>
      <c r="G79" s="89">
        <v>3364946</v>
      </c>
      <c r="I79" s="80">
        <v>1905014</v>
      </c>
      <c r="K79" s="80">
        <v>2661799</v>
      </c>
      <c r="O79" s="89"/>
      <c r="R79" s="80"/>
      <c r="Z79" s="89"/>
      <c r="AB79" s="89"/>
      <c r="AD79" s="80"/>
      <c r="AF79" s="80"/>
    </row>
    <row r="80" spans="1:34" ht="23.1" customHeight="1">
      <c r="A80" s="11" t="s">
        <v>64</v>
      </c>
      <c r="E80" s="89">
        <v>9510</v>
      </c>
      <c r="G80" s="89">
        <v>16352</v>
      </c>
      <c r="I80" s="80">
        <v>46227</v>
      </c>
      <c r="K80" s="80">
        <v>33880</v>
      </c>
      <c r="O80" s="89"/>
      <c r="R80" s="80"/>
      <c r="Z80" s="89"/>
      <c r="AB80" s="89"/>
      <c r="AD80" s="80"/>
      <c r="AF80" s="80"/>
    </row>
    <row r="81" spans="1:34" ht="23.1" customHeight="1">
      <c r="A81" s="11" t="s">
        <v>65</v>
      </c>
      <c r="E81" s="80">
        <v>18577</v>
      </c>
      <c r="G81" s="80">
        <v>6470</v>
      </c>
      <c r="I81" s="80">
        <v>22676</v>
      </c>
      <c r="K81" s="80">
        <v>7810</v>
      </c>
      <c r="Z81" s="89"/>
      <c r="AB81" s="89"/>
      <c r="AD81" s="80"/>
      <c r="AF81" s="80"/>
    </row>
    <row r="82" spans="1:34" s="28" customFormat="1" ht="23.1" customHeight="1">
      <c r="A82" s="11" t="s">
        <v>66</v>
      </c>
      <c r="B82" s="11"/>
      <c r="C82" s="2"/>
      <c r="D82" s="10"/>
      <c r="E82" s="83">
        <v>44136</v>
      </c>
      <c r="F82" s="79"/>
      <c r="G82" s="83">
        <v>58740</v>
      </c>
      <c r="H82" s="11"/>
      <c r="I82" s="83">
        <v>44414</v>
      </c>
      <c r="J82" s="11"/>
      <c r="K82" s="83">
        <v>39221</v>
      </c>
      <c r="M82" s="10"/>
      <c r="N82" s="11"/>
      <c r="O82" s="16"/>
      <c r="P82" s="11"/>
      <c r="Q82" s="11"/>
      <c r="R82" s="16"/>
      <c r="T82" s="11"/>
      <c r="U82" s="11"/>
      <c r="V82" s="11"/>
      <c r="W82" s="11"/>
      <c r="X82" s="3"/>
      <c r="Y82" s="10"/>
      <c r="Z82" s="80"/>
      <c r="AA82" s="79"/>
      <c r="AB82" s="80"/>
      <c r="AC82" s="79"/>
      <c r="AD82" s="80"/>
      <c r="AE82" s="79"/>
      <c r="AF82" s="80"/>
      <c r="AH82" s="11"/>
    </row>
    <row r="83" spans="1:34" s="28" customFormat="1" ht="23.1" customHeight="1">
      <c r="A83" s="78" t="s">
        <v>67</v>
      </c>
      <c r="B83" s="11"/>
      <c r="C83" s="10"/>
      <c r="D83" s="10"/>
      <c r="E83" s="84">
        <f>SUM(E79:E82)</f>
        <v>3114851</v>
      </c>
      <c r="F83" s="79"/>
      <c r="G83" s="84">
        <f>SUM(G79:G82)</f>
        <v>3446508</v>
      </c>
      <c r="H83" s="79"/>
      <c r="I83" s="84">
        <f>SUM(I79:I82)</f>
        <v>2018331</v>
      </c>
      <c r="J83" s="79"/>
      <c r="K83" s="84">
        <f>SUM(K79:K82)</f>
        <v>2742710</v>
      </c>
      <c r="M83" s="10"/>
      <c r="N83" s="11"/>
      <c r="O83" s="16"/>
      <c r="P83" s="11"/>
      <c r="Q83" s="11"/>
      <c r="R83" s="16"/>
      <c r="V83" s="78"/>
      <c r="W83" s="11"/>
      <c r="X83" s="10"/>
      <c r="Y83" s="10"/>
      <c r="Z83" s="79"/>
      <c r="AA83" s="79"/>
      <c r="AB83" s="79"/>
      <c r="AC83" s="79"/>
      <c r="AD83" s="79"/>
      <c r="AE83" s="79"/>
      <c r="AF83" s="79"/>
    </row>
    <row r="84" spans="1:34" s="28" customFormat="1" ht="23.1" customHeight="1">
      <c r="A84" s="78" t="s">
        <v>68</v>
      </c>
      <c r="B84" s="11"/>
      <c r="C84" s="10"/>
      <c r="D84" s="10"/>
      <c r="E84" s="91"/>
      <c r="F84" s="11"/>
      <c r="G84" s="91"/>
      <c r="H84" s="11"/>
      <c r="I84" s="156"/>
      <c r="J84" s="11"/>
      <c r="K84" s="16"/>
      <c r="M84" s="10"/>
      <c r="N84" s="11"/>
      <c r="O84" s="16"/>
      <c r="P84" s="11"/>
      <c r="Q84" s="11"/>
      <c r="R84" s="16"/>
      <c r="V84" s="78"/>
      <c r="W84" s="11"/>
      <c r="X84" s="10"/>
      <c r="Y84" s="10"/>
      <c r="Z84" s="91"/>
      <c r="AA84" s="11"/>
      <c r="AB84" s="91"/>
      <c r="AC84" s="11"/>
      <c r="AD84" s="16"/>
      <c r="AE84" s="11"/>
      <c r="AF84" s="16"/>
    </row>
    <row r="85" spans="1:34" s="28" customFormat="1" ht="23.1" customHeight="1">
      <c r="A85" s="11" t="s">
        <v>69</v>
      </c>
      <c r="B85" s="11"/>
      <c r="C85" s="10"/>
      <c r="D85" s="10"/>
      <c r="E85" s="79">
        <v>2154477</v>
      </c>
      <c r="F85" s="79"/>
      <c r="G85" s="79">
        <v>2316258</v>
      </c>
      <c r="H85" s="79"/>
      <c r="I85" s="79">
        <v>1392861</v>
      </c>
      <c r="J85" s="79"/>
      <c r="K85" s="79">
        <v>1910022</v>
      </c>
      <c r="M85" s="10"/>
      <c r="N85" s="11"/>
      <c r="O85" s="16"/>
      <c r="P85" s="11"/>
      <c r="Q85" s="11"/>
      <c r="R85" s="16"/>
      <c r="V85" s="11"/>
      <c r="W85" s="11"/>
      <c r="X85" s="10"/>
      <c r="Y85" s="10"/>
      <c r="Z85" s="79"/>
      <c r="AA85" s="79"/>
      <c r="AB85" s="79"/>
      <c r="AC85" s="79"/>
      <c r="AD85" s="79"/>
      <c r="AE85" s="79"/>
      <c r="AF85" s="79"/>
    </row>
    <row r="86" spans="1:34" s="28" customFormat="1" ht="23.1" customHeight="1">
      <c r="A86" s="11" t="s">
        <v>70</v>
      </c>
      <c r="B86" s="11"/>
      <c r="C86" s="10"/>
      <c r="D86" s="10"/>
      <c r="E86" s="79">
        <v>160267</v>
      </c>
      <c r="F86" s="79"/>
      <c r="G86" s="79">
        <v>87698</v>
      </c>
      <c r="H86" s="79"/>
      <c r="I86" s="79">
        <v>60737</v>
      </c>
      <c r="J86" s="79"/>
      <c r="K86" s="79">
        <v>68206</v>
      </c>
      <c r="M86" s="10"/>
      <c r="N86" s="11"/>
      <c r="O86" s="16"/>
      <c r="P86" s="11"/>
      <c r="Q86" s="11"/>
      <c r="R86" s="16"/>
      <c r="V86" s="11"/>
      <c r="W86" s="11"/>
      <c r="X86" s="10"/>
      <c r="Y86" s="10"/>
      <c r="Z86" s="79"/>
      <c r="AA86" s="79"/>
      <c r="AB86" s="79"/>
      <c r="AC86" s="79"/>
      <c r="AD86" s="79"/>
      <c r="AE86" s="79"/>
      <c r="AF86" s="79"/>
    </row>
    <row r="87" spans="1:34" s="28" customFormat="1" ht="23.1" customHeight="1">
      <c r="A87" s="11" t="s">
        <v>71</v>
      </c>
      <c r="B87" s="11"/>
      <c r="C87" s="10"/>
      <c r="D87" s="10"/>
      <c r="E87" s="79">
        <v>655851</v>
      </c>
      <c r="F87" s="79"/>
      <c r="G87" s="79">
        <v>671733</v>
      </c>
      <c r="H87" s="79"/>
      <c r="I87" s="79">
        <v>464454</v>
      </c>
      <c r="J87" s="79"/>
      <c r="K87" s="79">
        <v>547465</v>
      </c>
      <c r="M87" s="10"/>
      <c r="N87" s="11"/>
      <c r="O87" s="16"/>
      <c r="P87" s="11"/>
      <c r="Q87" s="11"/>
      <c r="R87" s="16"/>
      <c r="V87" s="11"/>
      <c r="W87" s="11"/>
      <c r="X87" s="10"/>
      <c r="Y87" s="10"/>
      <c r="Z87" s="79"/>
      <c r="AA87" s="79"/>
      <c r="AB87" s="79"/>
      <c r="AC87" s="79"/>
      <c r="AD87" s="79"/>
      <c r="AE87" s="79"/>
      <c r="AF87" s="79"/>
    </row>
    <row r="88" spans="1:34" s="28" customFormat="1" ht="23.1" customHeight="1">
      <c r="A88" s="11" t="s">
        <v>203</v>
      </c>
      <c r="B88" s="11"/>
      <c r="C88" s="82"/>
      <c r="D88" s="10"/>
      <c r="E88" s="83">
        <v>1986</v>
      </c>
      <c r="F88" s="79"/>
      <c r="G88" s="83">
        <v>152</v>
      </c>
      <c r="H88" s="11"/>
      <c r="I88" s="83">
        <v>2174</v>
      </c>
      <c r="J88" s="11"/>
      <c r="K88" s="83">
        <v>104</v>
      </c>
      <c r="M88" s="10"/>
      <c r="N88" s="11"/>
      <c r="O88" s="16"/>
      <c r="P88" s="11"/>
      <c r="Q88" s="11"/>
      <c r="R88" s="16"/>
      <c r="V88" s="11"/>
      <c r="W88" s="11"/>
      <c r="X88" s="82"/>
      <c r="Y88" s="10"/>
      <c r="Z88" s="79"/>
      <c r="AA88" s="80"/>
      <c r="AB88" s="79"/>
      <c r="AC88" s="80"/>
      <c r="AD88" s="80"/>
      <c r="AE88" s="80"/>
      <c r="AF88" s="80"/>
    </row>
    <row r="89" spans="1:34" s="28" customFormat="1" ht="23.1" customHeight="1">
      <c r="A89" s="78" t="s">
        <v>72</v>
      </c>
      <c r="B89" s="11"/>
      <c r="C89" s="10"/>
      <c r="D89" s="10"/>
      <c r="E89" s="84">
        <f>SUM(E85:E88)</f>
        <v>2972581</v>
      </c>
      <c r="F89" s="79"/>
      <c r="G89" s="84">
        <f>SUM(G85:G88)</f>
        <v>3075841</v>
      </c>
      <c r="H89" s="79"/>
      <c r="I89" s="84">
        <f>SUM(I85:I88)</f>
        <v>1920226</v>
      </c>
      <c r="J89" s="79"/>
      <c r="K89" s="84">
        <f>SUM(K85:K88)</f>
        <v>2525797</v>
      </c>
      <c r="M89" s="10"/>
      <c r="N89" s="11"/>
      <c r="O89" s="16"/>
      <c r="P89" s="11"/>
      <c r="Q89" s="11"/>
      <c r="R89" s="16"/>
      <c r="V89" s="78"/>
      <c r="W89" s="11"/>
      <c r="X89" s="10"/>
      <c r="Y89" s="10"/>
      <c r="Z89" s="79"/>
      <c r="AA89" s="79"/>
      <c r="AB89" s="79"/>
      <c r="AC89" s="79"/>
      <c r="AD89" s="79"/>
      <c r="AE89" s="79"/>
      <c r="AF89" s="79"/>
    </row>
    <row r="90" spans="1:34" s="28" customFormat="1" ht="23.1" customHeight="1">
      <c r="A90" s="9" t="s">
        <v>73</v>
      </c>
      <c r="B90" s="76"/>
      <c r="C90" s="10"/>
      <c r="D90" s="10"/>
      <c r="E90" s="79">
        <f>SUM(E83-E89)</f>
        <v>142270</v>
      </c>
      <c r="F90" s="79"/>
      <c r="G90" s="79">
        <f>SUM(G83-G89)</f>
        <v>370667</v>
      </c>
      <c r="H90" s="79"/>
      <c r="I90" s="79">
        <f>SUM(I83-I89)</f>
        <v>98105</v>
      </c>
      <c r="J90" s="79"/>
      <c r="K90" s="79">
        <f>SUM(K83-K89)</f>
        <v>216913</v>
      </c>
      <c r="M90" s="10"/>
      <c r="N90" s="11"/>
      <c r="O90" s="16"/>
      <c r="P90" s="11"/>
      <c r="Q90" s="11"/>
      <c r="R90" s="16"/>
      <c r="V90" s="11"/>
      <c r="W90" s="11"/>
      <c r="X90" s="10"/>
      <c r="Y90" s="10"/>
      <c r="Z90" s="79"/>
      <c r="AA90" s="79"/>
      <c r="AB90" s="79"/>
      <c r="AC90" s="79"/>
      <c r="AD90" s="79"/>
      <c r="AE90" s="79"/>
      <c r="AF90" s="79"/>
    </row>
    <row r="91" spans="1:34" s="28" customFormat="1" ht="23.1" customHeight="1">
      <c r="A91" s="76" t="s">
        <v>74</v>
      </c>
      <c r="B91" s="76"/>
      <c r="C91" s="10">
        <v>7</v>
      </c>
      <c r="D91" s="10"/>
      <c r="E91" s="79">
        <v>33021</v>
      </c>
      <c r="F91" s="79"/>
      <c r="G91" s="79">
        <v>42449</v>
      </c>
      <c r="H91" s="79"/>
      <c r="I91" s="79">
        <v>0</v>
      </c>
      <c r="J91" s="79"/>
      <c r="K91" s="79">
        <v>0</v>
      </c>
      <c r="M91" s="10"/>
      <c r="N91" s="11"/>
      <c r="O91" s="16"/>
      <c r="P91" s="11"/>
      <c r="Q91" s="11"/>
      <c r="R91" s="16"/>
      <c r="V91" s="9"/>
      <c r="W91" s="76"/>
      <c r="X91" s="10"/>
      <c r="Y91" s="10"/>
      <c r="Z91" s="79"/>
      <c r="AA91" s="79"/>
      <c r="AB91" s="79"/>
      <c r="AC91" s="79"/>
      <c r="AD91" s="79"/>
      <c r="AE91" s="79"/>
      <c r="AF91" s="79"/>
    </row>
    <row r="92" spans="1:34" s="28" customFormat="1" ht="23.1" customHeight="1">
      <c r="A92" s="76" t="s">
        <v>75</v>
      </c>
      <c r="B92" s="76"/>
      <c r="C92" s="10"/>
      <c r="D92" s="10"/>
      <c r="E92" s="79">
        <v>8089</v>
      </c>
      <c r="F92" s="79"/>
      <c r="G92" s="79">
        <v>11242</v>
      </c>
      <c r="H92" s="80"/>
      <c r="I92" s="80">
        <v>6058</v>
      </c>
      <c r="J92" s="80"/>
      <c r="K92" s="80">
        <v>9148</v>
      </c>
      <c r="M92" s="10"/>
      <c r="N92" s="11"/>
      <c r="O92" s="16"/>
      <c r="P92" s="11"/>
      <c r="Q92" s="11"/>
      <c r="R92" s="16"/>
      <c r="V92" s="76"/>
      <c r="W92" s="76"/>
      <c r="X92" s="10"/>
      <c r="Y92" s="10"/>
      <c r="Z92" s="79"/>
      <c r="AA92" s="79"/>
      <c r="AB92" s="79"/>
      <c r="AC92" s="79"/>
      <c r="AD92" s="79"/>
      <c r="AE92" s="79"/>
      <c r="AF92" s="79"/>
    </row>
    <row r="93" spans="1:34" s="28" customFormat="1" ht="23.1" customHeight="1">
      <c r="A93" s="76" t="s">
        <v>76</v>
      </c>
      <c r="B93" s="76"/>
      <c r="C93" s="10"/>
      <c r="D93" s="10"/>
      <c r="E93" s="84">
        <v>-4534</v>
      </c>
      <c r="F93" s="79"/>
      <c r="G93" s="84">
        <v>-3876</v>
      </c>
      <c r="H93" s="79"/>
      <c r="I93" s="83">
        <v>-2981</v>
      </c>
      <c r="J93" s="79"/>
      <c r="K93" s="84">
        <v>-2945</v>
      </c>
      <c r="M93" s="10"/>
      <c r="N93" s="11"/>
      <c r="O93" s="16"/>
      <c r="P93" s="11"/>
      <c r="Q93" s="11"/>
      <c r="R93" s="16"/>
      <c r="V93" s="76"/>
      <c r="W93" s="76"/>
      <c r="X93" s="10"/>
      <c r="Y93" s="10"/>
      <c r="Z93" s="79"/>
      <c r="AA93" s="79"/>
      <c r="AB93" s="79"/>
      <c r="AC93" s="79"/>
      <c r="AD93" s="79"/>
      <c r="AE93" s="79"/>
      <c r="AF93" s="79"/>
    </row>
    <row r="94" spans="1:34" s="28" customFormat="1" ht="23.1" customHeight="1">
      <c r="A94" s="78" t="s">
        <v>77</v>
      </c>
      <c r="B94" s="76"/>
      <c r="C94" s="10"/>
      <c r="D94" s="10"/>
      <c r="E94" s="79">
        <f>SUM(E90:E93)</f>
        <v>178846</v>
      </c>
      <c r="F94" s="79"/>
      <c r="G94" s="79">
        <f>SUM(G90:G93)</f>
        <v>420482</v>
      </c>
      <c r="H94" s="79"/>
      <c r="I94" s="79">
        <f>SUM(I90:I93)</f>
        <v>101182</v>
      </c>
      <c r="J94" s="79"/>
      <c r="K94" s="79">
        <f>SUM(K90:K93)</f>
        <v>223116</v>
      </c>
      <c r="M94" s="10"/>
      <c r="N94" s="11"/>
      <c r="O94" s="16"/>
      <c r="P94" s="11"/>
      <c r="Q94" s="11"/>
      <c r="R94" s="16"/>
      <c r="V94" s="78"/>
      <c r="W94" s="76"/>
      <c r="X94" s="10"/>
      <c r="Y94" s="10"/>
      <c r="Z94" s="79"/>
      <c r="AA94" s="79"/>
      <c r="AB94" s="79"/>
      <c r="AC94" s="79"/>
      <c r="AD94" s="79"/>
      <c r="AE94" s="79"/>
      <c r="AF94" s="79"/>
    </row>
    <row r="95" spans="1:34" s="28" customFormat="1" ht="23.1" customHeight="1">
      <c r="A95" s="76" t="s">
        <v>78</v>
      </c>
      <c r="B95" s="11"/>
      <c r="C95" s="10">
        <v>12</v>
      </c>
      <c r="D95" s="10"/>
      <c r="E95" s="84">
        <v>-36822</v>
      </c>
      <c r="F95" s="79"/>
      <c r="G95" s="84">
        <v>-68343</v>
      </c>
      <c r="H95" s="79"/>
      <c r="I95" s="83">
        <v>-12787</v>
      </c>
      <c r="J95" s="81"/>
      <c r="K95" s="83">
        <v>-38256</v>
      </c>
      <c r="M95" s="10"/>
      <c r="N95" s="11"/>
      <c r="O95" s="16"/>
      <c r="P95" s="11"/>
      <c r="Q95" s="11"/>
      <c r="R95" s="16"/>
      <c r="V95" s="76"/>
      <c r="W95" s="11"/>
      <c r="X95" s="10"/>
      <c r="Y95" s="10"/>
      <c r="Z95" s="79"/>
      <c r="AA95" s="79"/>
      <c r="AB95" s="79"/>
      <c r="AC95" s="79"/>
      <c r="AD95" s="80"/>
      <c r="AE95" s="81"/>
      <c r="AF95" s="80"/>
    </row>
    <row r="96" spans="1:34" s="28" customFormat="1" ht="23.1" customHeight="1" thickBot="1">
      <c r="A96" s="78" t="s">
        <v>79</v>
      </c>
      <c r="B96" s="11"/>
      <c r="C96" s="10"/>
      <c r="D96" s="10"/>
      <c r="E96" s="92">
        <f>SUM(E94:E95)</f>
        <v>142024</v>
      </c>
      <c r="F96" s="79"/>
      <c r="G96" s="92">
        <f>SUM(G94:G95)</f>
        <v>352139</v>
      </c>
      <c r="H96" s="79"/>
      <c r="I96" s="92">
        <f>SUM(I94:I95)</f>
        <v>88395</v>
      </c>
      <c r="J96" s="79"/>
      <c r="K96" s="92">
        <f>SUM(K94:K95)</f>
        <v>184860</v>
      </c>
      <c r="M96" s="10"/>
      <c r="N96" s="11"/>
      <c r="O96" s="16"/>
      <c r="P96" s="11"/>
      <c r="Q96" s="11"/>
      <c r="R96" s="16"/>
      <c r="V96" s="78"/>
      <c r="W96" s="11"/>
      <c r="X96" s="10"/>
      <c r="Y96" s="10"/>
      <c r="Z96" s="79"/>
      <c r="AA96" s="79"/>
      <c r="AB96" s="79"/>
      <c r="AC96" s="79"/>
      <c r="AD96" s="79"/>
      <c r="AE96" s="79"/>
      <c r="AF96" s="79"/>
    </row>
    <row r="97" spans="1:34" s="28" customFormat="1" ht="23.1" customHeight="1" thickTop="1">
      <c r="A97" s="11"/>
      <c r="B97" s="11"/>
      <c r="C97" s="10"/>
      <c r="D97" s="10"/>
      <c r="E97" s="79"/>
      <c r="F97" s="79"/>
      <c r="G97" s="79"/>
      <c r="H97" s="79"/>
      <c r="I97" s="79"/>
      <c r="J97" s="79"/>
      <c r="K97" s="79"/>
      <c r="M97" s="10"/>
      <c r="N97" s="11"/>
      <c r="O97" s="16"/>
      <c r="P97" s="11"/>
      <c r="Q97" s="11"/>
      <c r="R97" s="16"/>
      <c r="V97" s="93"/>
      <c r="W97" s="11"/>
      <c r="X97" s="10"/>
      <c r="Y97" s="10"/>
      <c r="Z97" s="79"/>
      <c r="AA97" s="79"/>
      <c r="AB97" s="79"/>
      <c r="AC97" s="79"/>
      <c r="AD97" s="79"/>
      <c r="AE97" s="79"/>
      <c r="AF97" s="79"/>
    </row>
    <row r="98" spans="1:34" s="28" customFormat="1" ht="23.1" customHeight="1">
      <c r="A98" s="93" t="s">
        <v>80</v>
      </c>
      <c r="B98" s="11"/>
      <c r="C98" s="10"/>
      <c r="D98" s="10"/>
      <c r="E98" s="79"/>
      <c r="F98" s="79"/>
      <c r="G98" s="79"/>
      <c r="H98" s="79"/>
      <c r="I98" s="79"/>
      <c r="J98" s="79"/>
      <c r="K98" s="79"/>
      <c r="M98" s="10"/>
      <c r="N98" s="11"/>
      <c r="O98" s="16"/>
      <c r="P98" s="11"/>
      <c r="Q98" s="11"/>
      <c r="R98" s="16"/>
      <c r="V98" s="94"/>
      <c r="W98" s="11"/>
      <c r="X98" s="10"/>
      <c r="Y98" s="10"/>
      <c r="Z98" s="79"/>
      <c r="AA98" s="79"/>
      <c r="AB98" s="79"/>
      <c r="AC98" s="79"/>
      <c r="AD98" s="79"/>
      <c r="AE98" s="79"/>
      <c r="AF98" s="79"/>
    </row>
    <row r="99" spans="1:34" s="28" customFormat="1" ht="23.1" customHeight="1" thickBot="1">
      <c r="A99" s="94" t="s">
        <v>81</v>
      </c>
      <c r="B99" s="11"/>
      <c r="C99" s="10"/>
      <c r="D99" s="10"/>
      <c r="E99" s="79">
        <f>E96-E100</f>
        <v>100636</v>
      </c>
      <c r="F99" s="79"/>
      <c r="G99" s="79">
        <f>G96-G100</f>
        <v>285704</v>
      </c>
      <c r="H99" s="79"/>
      <c r="I99" s="86">
        <f>I96-I100</f>
        <v>88395</v>
      </c>
      <c r="J99" s="79"/>
      <c r="K99" s="86">
        <f>K96-K100</f>
        <v>184860</v>
      </c>
      <c r="M99" s="10"/>
      <c r="N99" s="11"/>
      <c r="O99" s="16"/>
      <c r="P99" s="11"/>
      <c r="Q99" s="11"/>
      <c r="R99" s="16"/>
      <c r="V99" s="94"/>
      <c r="W99" s="11"/>
      <c r="X99" s="10"/>
      <c r="Y99" s="10"/>
      <c r="Z99" s="79"/>
      <c r="AA99" s="79"/>
      <c r="AB99" s="79"/>
      <c r="AC99" s="79"/>
      <c r="AD99" s="79"/>
      <c r="AE99" s="79"/>
      <c r="AF99" s="79"/>
    </row>
    <row r="100" spans="1:34" s="28" customFormat="1" ht="23.1" customHeight="1" thickTop="1">
      <c r="A100" s="94" t="s">
        <v>82</v>
      </c>
      <c r="B100" s="11"/>
      <c r="C100" s="95"/>
      <c r="D100" s="10"/>
      <c r="E100" s="84">
        <v>41388</v>
      </c>
      <c r="F100" s="79"/>
      <c r="G100" s="84">
        <v>66435</v>
      </c>
      <c r="H100" s="79"/>
      <c r="I100" s="79"/>
      <c r="J100" s="79"/>
      <c r="K100" s="79"/>
      <c r="M100" s="10"/>
      <c r="N100" s="11"/>
      <c r="O100" s="16"/>
      <c r="P100" s="11"/>
      <c r="Q100" s="11"/>
      <c r="R100" s="16"/>
      <c r="V100" s="94"/>
      <c r="W100" s="11"/>
      <c r="X100" s="10"/>
      <c r="Y100" s="10"/>
      <c r="Z100" s="79"/>
      <c r="AA100" s="79"/>
      <c r="AB100" s="79"/>
      <c r="AC100" s="79"/>
      <c r="AD100" s="79"/>
      <c r="AE100" s="79"/>
      <c r="AF100" s="79"/>
    </row>
    <row r="101" spans="1:34" s="28" customFormat="1" ht="23.1" customHeight="1" thickBot="1">
      <c r="A101" s="94"/>
      <c r="B101" s="11"/>
      <c r="C101" s="10"/>
      <c r="D101" s="10"/>
      <c r="E101" s="86">
        <f>SUM(E99:E100)</f>
        <v>142024</v>
      </c>
      <c r="F101" s="79"/>
      <c r="G101" s="86">
        <f>SUM(G99:G100)</f>
        <v>352139</v>
      </c>
      <c r="H101" s="79"/>
      <c r="I101" s="79"/>
      <c r="J101" s="79"/>
      <c r="K101" s="79"/>
      <c r="M101" s="10"/>
      <c r="N101" s="11"/>
      <c r="O101" s="16"/>
      <c r="P101" s="11"/>
      <c r="Q101" s="11"/>
      <c r="R101" s="16"/>
      <c r="V101" s="11"/>
      <c r="W101" s="11"/>
      <c r="X101" s="10"/>
      <c r="Y101" s="10"/>
      <c r="Z101" s="11"/>
      <c r="AA101" s="11"/>
      <c r="AB101" s="11"/>
      <c r="AC101" s="11"/>
      <c r="AD101" s="11"/>
      <c r="AE101" s="11"/>
      <c r="AF101" s="11"/>
    </row>
    <row r="102" spans="1:34" s="28" customFormat="1" ht="23.1" customHeight="1" thickTop="1">
      <c r="A102" s="11"/>
      <c r="B102" s="11"/>
      <c r="C102" s="10"/>
      <c r="D102" s="10"/>
      <c r="E102" s="11"/>
      <c r="F102" s="11"/>
      <c r="G102" s="11"/>
      <c r="H102" s="11"/>
      <c r="I102" s="11"/>
      <c r="J102" s="11"/>
      <c r="K102" s="11"/>
      <c r="M102" s="10"/>
      <c r="N102" s="11"/>
      <c r="O102" s="16"/>
      <c r="P102" s="11"/>
      <c r="Q102" s="11"/>
      <c r="R102" s="16"/>
      <c r="V102" s="93"/>
      <c r="W102" s="11"/>
      <c r="X102" s="10"/>
      <c r="Y102" s="10"/>
      <c r="Z102" s="11"/>
      <c r="AA102" s="11"/>
      <c r="AB102" s="11"/>
      <c r="AC102" s="11"/>
      <c r="AD102" s="11"/>
      <c r="AE102" s="11"/>
      <c r="AF102" s="11"/>
    </row>
    <row r="103" spans="1:34" s="28" customFormat="1" ht="23.1" customHeight="1">
      <c r="A103" s="93" t="s">
        <v>83</v>
      </c>
      <c r="B103" s="11"/>
      <c r="C103" s="10"/>
      <c r="D103" s="10"/>
      <c r="E103" s="11"/>
      <c r="F103" s="11"/>
      <c r="G103" s="11"/>
      <c r="H103" s="11"/>
      <c r="I103" s="11"/>
      <c r="J103" s="11"/>
      <c r="K103" s="11"/>
      <c r="M103" s="10"/>
      <c r="N103" s="11"/>
      <c r="O103" s="16"/>
      <c r="P103" s="11"/>
      <c r="Q103" s="11"/>
      <c r="R103" s="16"/>
      <c r="V103" s="94"/>
      <c r="W103" s="11"/>
      <c r="X103" s="10"/>
      <c r="Y103" s="10"/>
      <c r="Z103" s="11"/>
      <c r="AA103" s="11"/>
      <c r="AB103" s="11"/>
      <c r="AC103" s="11"/>
      <c r="AD103" s="11"/>
      <c r="AE103" s="11"/>
      <c r="AF103" s="11"/>
    </row>
    <row r="104" spans="1:34" s="28" customFormat="1" ht="23.1" customHeight="1">
      <c r="A104" s="94" t="s">
        <v>84</v>
      </c>
      <c r="B104" s="11"/>
      <c r="C104" s="10">
        <v>13</v>
      </c>
      <c r="D104" s="10"/>
      <c r="E104" s="11"/>
      <c r="F104" s="11"/>
      <c r="G104" s="11"/>
      <c r="H104" s="11"/>
      <c r="I104" s="11"/>
      <c r="J104" s="11"/>
      <c r="K104" s="11"/>
      <c r="M104" s="10"/>
      <c r="N104" s="11"/>
      <c r="O104" s="16"/>
      <c r="P104" s="11"/>
      <c r="Q104" s="11"/>
      <c r="R104" s="16"/>
      <c r="V104" s="94"/>
      <c r="W104" s="11"/>
      <c r="X104" s="10"/>
      <c r="Y104" s="10"/>
      <c r="Z104" s="96"/>
      <c r="AA104" s="11"/>
      <c r="AB104" s="96"/>
      <c r="AC104" s="11"/>
      <c r="AD104" s="96"/>
      <c r="AE104" s="11"/>
      <c r="AF104" s="96"/>
    </row>
    <row r="105" spans="1:34" ht="23.1" customHeight="1" thickBot="1">
      <c r="A105" s="94" t="s">
        <v>85</v>
      </c>
      <c r="E105" s="97">
        <f>E99/149931</f>
        <v>0.67121542576251747</v>
      </c>
      <c r="G105" s="97">
        <f>G99/149931</f>
        <v>1.9055698954852565</v>
      </c>
      <c r="I105" s="97">
        <f>I99/149931</f>
        <v>0.58957120275326647</v>
      </c>
      <c r="K105" s="97">
        <f>K99/149931</f>
        <v>1.232967164895852</v>
      </c>
      <c r="T105" s="28"/>
      <c r="U105" s="28"/>
      <c r="Z105" s="98"/>
      <c r="AA105" s="98"/>
      <c r="AB105" s="98"/>
      <c r="AC105" s="98"/>
      <c r="AD105" s="98"/>
      <c r="AE105" s="98"/>
      <c r="AF105" s="98"/>
      <c r="AH105" s="28"/>
    </row>
    <row r="106" spans="1:34" ht="23.1" customHeight="1" thickTop="1">
      <c r="E106" s="98"/>
      <c r="F106" s="98"/>
      <c r="G106" s="98"/>
      <c r="H106" s="98"/>
      <c r="I106" s="98"/>
      <c r="J106" s="98"/>
      <c r="K106" s="98"/>
    </row>
    <row r="107" spans="1:34" ht="23.1" customHeight="1">
      <c r="A107" s="11" t="s">
        <v>27</v>
      </c>
      <c r="AF107" s="17"/>
    </row>
    <row r="108" spans="1:34" ht="23.1" customHeight="1">
      <c r="K108" s="17" t="s">
        <v>59</v>
      </c>
      <c r="V108" s="9"/>
      <c r="W108" s="75"/>
      <c r="Z108" s="74"/>
      <c r="AA108" s="75"/>
      <c r="AB108" s="74"/>
      <c r="AC108" s="75"/>
      <c r="AD108" s="74"/>
      <c r="AE108" s="75"/>
      <c r="AF108" s="74"/>
    </row>
    <row r="109" spans="1:34" ht="23.1" customHeight="1">
      <c r="A109" s="9" t="s">
        <v>0</v>
      </c>
      <c r="B109" s="75"/>
      <c r="E109" s="74"/>
      <c r="F109" s="75"/>
      <c r="G109" s="74"/>
      <c r="H109" s="75"/>
      <c r="I109" s="74"/>
      <c r="J109" s="75"/>
      <c r="K109" s="74"/>
      <c r="V109" s="9"/>
      <c r="W109" s="75"/>
      <c r="Z109" s="74"/>
      <c r="AA109" s="75"/>
      <c r="AB109" s="74"/>
      <c r="AC109" s="75"/>
      <c r="AD109" s="74"/>
      <c r="AE109" s="75"/>
      <c r="AF109" s="74"/>
    </row>
    <row r="110" spans="1:34" ht="23.1" customHeight="1">
      <c r="A110" s="9" t="s">
        <v>86</v>
      </c>
      <c r="B110" s="75"/>
      <c r="E110" s="74"/>
      <c r="F110" s="75"/>
      <c r="G110" s="74"/>
      <c r="H110" s="75"/>
      <c r="I110" s="74"/>
      <c r="J110" s="75"/>
      <c r="K110" s="74"/>
      <c r="V110" s="20"/>
      <c r="W110" s="75"/>
      <c r="Z110" s="74"/>
      <c r="AA110" s="75"/>
      <c r="AB110" s="74"/>
      <c r="AC110" s="75"/>
      <c r="AD110" s="74"/>
      <c r="AE110" s="75"/>
      <c r="AF110" s="74"/>
    </row>
    <row r="111" spans="1:34" ht="23.1" customHeight="1">
      <c r="A111" s="20" t="s">
        <v>201</v>
      </c>
      <c r="B111" s="75"/>
      <c r="E111" s="74"/>
      <c r="F111" s="75"/>
      <c r="G111" s="74"/>
      <c r="H111" s="75"/>
      <c r="I111" s="74"/>
      <c r="J111" s="75"/>
      <c r="K111" s="74"/>
      <c r="L111" s="17"/>
      <c r="M111" s="29"/>
      <c r="N111" s="23"/>
      <c r="O111" s="23"/>
      <c r="P111" s="24"/>
      <c r="Q111" s="23"/>
      <c r="R111" s="23"/>
      <c r="V111" s="75"/>
      <c r="W111" s="75"/>
      <c r="AD111" s="28"/>
      <c r="AF111" s="17"/>
      <c r="AG111" s="17"/>
    </row>
    <row r="112" spans="1:34" ht="23.1" customHeight="1">
      <c r="A112" s="75"/>
      <c r="B112" s="75"/>
      <c r="I112" s="28"/>
      <c r="K112" s="17" t="s">
        <v>2</v>
      </c>
      <c r="Z112" s="31"/>
      <c r="AA112" s="31"/>
      <c r="AB112" s="31"/>
      <c r="AC112" s="32"/>
      <c r="AD112" s="31"/>
      <c r="AE112" s="32"/>
      <c r="AF112" s="31"/>
    </row>
    <row r="113" spans="1:34" s="28" customFormat="1" ht="23.1" customHeight="1">
      <c r="A113" s="11"/>
      <c r="B113" s="11"/>
      <c r="C113" s="10"/>
      <c r="D113" s="10"/>
      <c r="E113" s="33"/>
      <c r="F113" s="33" t="s">
        <v>3</v>
      </c>
      <c r="G113" s="33"/>
      <c r="H113" s="32"/>
      <c r="I113" s="33"/>
      <c r="J113" s="34" t="s">
        <v>4</v>
      </c>
      <c r="K113" s="33"/>
      <c r="M113" s="10"/>
      <c r="N113" s="11"/>
      <c r="O113" s="16"/>
      <c r="P113" s="11"/>
      <c r="Q113" s="11"/>
      <c r="R113" s="16"/>
      <c r="T113" s="11"/>
      <c r="U113" s="11"/>
      <c r="V113" s="11"/>
      <c r="W113" s="11"/>
      <c r="X113" s="22"/>
      <c r="Y113" s="29"/>
      <c r="Z113" s="30"/>
      <c r="AA113" s="23"/>
      <c r="AB113" s="23"/>
      <c r="AC113" s="24"/>
      <c r="AD113" s="30"/>
      <c r="AE113" s="23"/>
      <c r="AF113" s="23"/>
      <c r="AH113" s="11"/>
    </row>
    <row r="114" spans="1:34" s="28" customFormat="1" ht="23.1" customHeight="1">
      <c r="A114" s="11"/>
      <c r="B114" s="11"/>
      <c r="C114" s="22"/>
      <c r="D114" s="29"/>
      <c r="E114" s="30" t="s">
        <v>188</v>
      </c>
      <c r="F114" s="23"/>
      <c r="G114" s="23">
        <v>2568</v>
      </c>
      <c r="H114" s="24"/>
      <c r="I114" s="30" t="s">
        <v>188</v>
      </c>
      <c r="J114" s="23"/>
      <c r="K114" s="23">
        <v>2568</v>
      </c>
      <c r="M114" s="10"/>
      <c r="N114" s="11"/>
      <c r="O114" s="16"/>
      <c r="P114" s="11"/>
      <c r="Q114" s="11"/>
      <c r="R114" s="16"/>
      <c r="V114" s="11"/>
      <c r="W114" s="11"/>
      <c r="X114" s="22"/>
      <c r="Y114" s="29"/>
      <c r="Z114" s="30"/>
      <c r="AA114" s="23"/>
      <c r="AB114" s="23"/>
      <c r="AC114" s="24"/>
      <c r="AD114" s="30"/>
      <c r="AE114" s="23"/>
      <c r="AF114" s="23"/>
    </row>
    <row r="115" spans="1:34" s="28" customFormat="1" ht="23.1" customHeight="1">
      <c r="A115" s="11"/>
      <c r="B115" s="11"/>
      <c r="C115" s="22"/>
      <c r="D115" s="29"/>
      <c r="E115" s="30"/>
      <c r="F115" s="23"/>
      <c r="G115" s="23"/>
      <c r="H115" s="24"/>
      <c r="I115" s="30"/>
      <c r="J115" s="23"/>
      <c r="K115" s="23"/>
      <c r="M115" s="10"/>
      <c r="N115" s="11"/>
      <c r="O115" s="16"/>
      <c r="P115" s="11"/>
      <c r="Q115" s="11"/>
      <c r="R115" s="16"/>
      <c r="V115" s="78"/>
      <c r="W115" s="11"/>
      <c r="X115" s="10"/>
      <c r="Y115" s="10"/>
      <c r="Z115" s="79"/>
      <c r="AA115" s="79"/>
      <c r="AB115" s="79"/>
      <c r="AC115" s="79"/>
      <c r="AD115" s="79"/>
      <c r="AE115" s="79"/>
      <c r="AF115" s="79"/>
    </row>
    <row r="116" spans="1:34" s="28" customFormat="1" ht="23.1" customHeight="1">
      <c r="A116" s="78" t="s">
        <v>79</v>
      </c>
      <c r="B116" s="11"/>
      <c r="C116" s="10"/>
      <c r="D116" s="10"/>
      <c r="E116" s="84">
        <f>E96</f>
        <v>142024</v>
      </c>
      <c r="F116" s="79"/>
      <c r="G116" s="84">
        <f>G96</f>
        <v>352139</v>
      </c>
      <c r="H116" s="79"/>
      <c r="I116" s="84">
        <f>I96</f>
        <v>88395</v>
      </c>
      <c r="J116" s="79"/>
      <c r="K116" s="84">
        <f>K96</f>
        <v>184860</v>
      </c>
      <c r="M116" s="10"/>
      <c r="N116" s="11"/>
      <c r="O116" s="16"/>
      <c r="P116" s="11"/>
      <c r="Q116" s="11"/>
      <c r="R116" s="16"/>
      <c r="V116" s="78"/>
      <c r="W116" s="11"/>
      <c r="X116" s="10"/>
      <c r="Y116" s="10"/>
      <c r="Z116" s="79"/>
      <c r="AA116" s="79"/>
      <c r="AB116" s="79"/>
      <c r="AC116" s="79"/>
      <c r="AD116" s="79"/>
      <c r="AE116" s="79"/>
      <c r="AF116" s="79"/>
    </row>
    <row r="117" spans="1:34" s="28" customFormat="1" ht="23.1" customHeight="1">
      <c r="A117" s="78"/>
      <c r="B117" s="11"/>
      <c r="C117" s="10"/>
      <c r="D117" s="10"/>
      <c r="E117" s="79"/>
      <c r="F117" s="79"/>
      <c r="G117" s="79"/>
      <c r="H117" s="79"/>
      <c r="I117" s="79"/>
      <c r="J117" s="79"/>
      <c r="K117" s="79"/>
      <c r="M117" s="10"/>
      <c r="N117" s="11"/>
      <c r="O117" s="16"/>
      <c r="P117" s="11"/>
      <c r="Q117" s="11"/>
      <c r="R117" s="16"/>
      <c r="V117" s="78"/>
      <c r="W117" s="11"/>
      <c r="X117" s="22"/>
      <c r="Y117" s="29"/>
      <c r="Z117" s="81"/>
      <c r="AA117" s="77"/>
      <c r="AB117" s="81"/>
      <c r="AC117" s="99"/>
      <c r="AD117" s="81"/>
      <c r="AE117" s="77"/>
      <c r="AF117" s="81"/>
    </row>
    <row r="118" spans="1:34" s="91" customFormat="1" ht="23.1" customHeight="1">
      <c r="A118" s="78" t="s">
        <v>87</v>
      </c>
      <c r="B118" s="11"/>
      <c r="C118" s="22"/>
      <c r="D118" s="29"/>
      <c r="E118" s="81"/>
      <c r="F118" s="77"/>
      <c r="G118" s="81"/>
      <c r="H118" s="99"/>
      <c r="I118" s="81"/>
      <c r="J118" s="77"/>
      <c r="K118" s="81"/>
      <c r="M118" s="10"/>
      <c r="N118" s="11"/>
      <c r="O118" s="16"/>
      <c r="P118" s="11"/>
      <c r="Q118" s="11"/>
      <c r="R118" s="16"/>
      <c r="S118" s="28"/>
      <c r="T118" s="28"/>
      <c r="U118" s="28"/>
      <c r="V118" s="100"/>
      <c r="W118" s="100"/>
      <c r="X118" s="29"/>
      <c r="Y118" s="29"/>
      <c r="Z118" s="85"/>
      <c r="AA118" s="101"/>
      <c r="AB118" s="85"/>
      <c r="AC118" s="102"/>
      <c r="AD118" s="85"/>
      <c r="AE118" s="101"/>
      <c r="AF118" s="85"/>
      <c r="AH118" s="28"/>
    </row>
    <row r="119" spans="1:34" s="28" customFormat="1" ht="23.1" customHeight="1">
      <c r="A119" s="100" t="s">
        <v>88</v>
      </c>
      <c r="B119" s="100"/>
      <c r="C119" s="29"/>
      <c r="D119" s="29"/>
      <c r="E119" s="85"/>
      <c r="F119" s="101"/>
      <c r="G119" s="85"/>
      <c r="H119" s="102"/>
      <c r="I119" s="85"/>
      <c r="J119" s="101"/>
      <c r="K119" s="85"/>
      <c r="M119" s="10"/>
      <c r="N119" s="11"/>
      <c r="O119" s="16"/>
      <c r="P119" s="11"/>
      <c r="Q119" s="11"/>
      <c r="R119" s="16"/>
      <c r="T119" s="91"/>
      <c r="U119" s="91"/>
      <c r="V119" s="11"/>
      <c r="W119" s="11"/>
      <c r="X119" s="22"/>
      <c r="Y119" s="29"/>
      <c r="Z119" s="81"/>
      <c r="AA119" s="77"/>
      <c r="AB119" s="81"/>
      <c r="AC119" s="99"/>
      <c r="AD119" s="81"/>
      <c r="AE119" s="77"/>
      <c r="AF119" s="81"/>
      <c r="AH119" s="91"/>
    </row>
    <row r="120" spans="1:34" s="28" customFormat="1" ht="23.1" customHeight="1">
      <c r="A120" s="11" t="s">
        <v>89</v>
      </c>
      <c r="B120" s="11"/>
      <c r="C120" s="22"/>
      <c r="D120" s="29"/>
      <c r="E120" s="81"/>
      <c r="F120" s="77"/>
      <c r="G120" s="81"/>
      <c r="H120" s="99"/>
      <c r="I120" s="81"/>
      <c r="J120" s="77"/>
      <c r="K120" s="81"/>
      <c r="M120" s="10"/>
      <c r="N120" s="11"/>
      <c r="O120" s="16"/>
      <c r="P120" s="11"/>
      <c r="Q120" s="11"/>
      <c r="R120" s="16"/>
      <c r="V120" s="11"/>
      <c r="W120" s="11"/>
      <c r="X120" s="10"/>
      <c r="Y120" s="10"/>
      <c r="Z120" s="79"/>
      <c r="AA120" s="79"/>
      <c r="AB120" s="79"/>
      <c r="AC120" s="79"/>
      <c r="AD120" s="81"/>
      <c r="AE120" s="81"/>
      <c r="AF120" s="81"/>
    </row>
    <row r="121" spans="1:34" s="28" customFormat="1" ht="23.1" customHeight="1">
      <c r="A121" s="11" t="s">
        <v>90</v>
      </c>
      <c r="B121" s="11"/>
      <c r="C121" s="22"/>
      <c r="D121" s="29"/>
      <c r="E121" s="87">
        <v>2757</v>
      </c>
      <c r="F121" s="77"/>
      <c r="G121" s="87">
        <v>5412</v>
      </c>
      <c r="H121" s="99"/>
      <c r="I121" s="87">
        <v>0</v>
      </c>
      <c r="J121" s="77"/>
      <c r="K121" s="87">
        <v>0</v>
      </c>
      <c r="M121" s="10"/>
      <c r="N121" s="11"/>
      <c r="O121" s="16"/>
      <c r="P121" s="11"/>
      <c r="Q121" s="11"/>
      <c r="R121" s="16"/>
      <c r="V121" s="11"/>
      <c r="W121" s="11"/>
      <c r="X121" s="10"/>
      <c r="Y121" s="10"/>
      <c r="Z121" s="79"/>
      <c r="AA121" s="79"/>
      <c r="AB121" s="79"/>
      <c r="AC121" s="79"/>
      <c r="AD121" s="90"/>
      <c r="AE121" s="81"/>
      <c r="AF121" s="81"/>
    </row>
    <row r="122" spans="1:34" s="91" customFormat="1" ht="23.1" customHeight="1">
      <c r="A122" s="11" t="s">
        <v>88</v>
      </c>
      <c r="B122" s="100"/>
      <c r="C122" s="29"/>
      <c r="D122" s="29"/>
      <c r="E122" s="103">
        <f>SUM(E119:E121)</f>
        <v>2757</v>
      </c>
      <c r="F122" s="93"/>
      <c r="G122" s="103">
        <f>SUM(G119:G121)</f>
        <v>5412</v>
      </c>
      <c r="H122" s="104"/>
      <c r="I122" s="103">
        <f>SUM(I119:I121)</f>
        <v>0</v>
      </c>
      <c r="J122" s="90">
        <f>SUM(J119:J121)</f>
        <v>0</v>
      </c>
      <c r="K122" s="103">
        <f>SUM(K119:K121)</f>
        <v>0</v>
      </c>
      <c r="M122" s="10"/>
      <c r="N122" s="11"/>
      <c r="O122" s="16"/>
      <c r="P122" s="11"/>
      <c r="Q122" s="11"/>
      <c r="R122" s="16"/>
      <c r="S122" s="28"/>
      <c r="V122" s="11"/>
      <c r="W122" s="100"/>
      <c r="X122" s="29"/>
      <c r="Y122" s="29"/>
      <c r="Z122" s="90"/>
      <c r="AA122" s="93"/>
      <c r="AB122" s="90"/>
      <c r="AC122" s="104"/>
      <c r="AD122" s="90"/>
      <c r="AE122" s="104"/>
      <c r="AF122" s="90"/>
    </row>
    <row r="123" spans="1:34" s="91" customFormat="1" ht="23.1" customHeight="1">
      <c r="A123" s="11"/>
      <c r="B123" s="100"/>
      <c r="C123" s="29"/>
      <c r="D123" s="29"/>
      <c r="E123" s="90"/>
      <c r="F123" s="93"/>
      <c r="G123" s="90"/>
      <c r="H123" s="104"/>
      <c r="I123" s="90"/>
      <c r="J123" s="104"/>
      <c r="K123" s="90"/>
      <c r="M123" s="10"/>
      <c r="N123" s="11"/>
      <c r="O123" s="16"/>
      <c r="P123" s="11"/>
      <c r="Q123" s="11"/>
      <c r="R123" s="16"/>
      <c r="S123" s="28"/>
      <c r="V123" s="100"/>
      <c r="W123" s="100"/>
      <c r="X123" s="29"/>
      <c r="Y123" s="29"/>
      <c r="Z123" s="90"/>
      <c r="AA123" s="93"/>
      <c r="AB123" s="90"/>
      <c r="AC123" s="104"/>
      <c r="AD123" s="90"/>
      <c r="AE123" s="104"/>
      <c r="AF123" s="90"/>
    </row>
    <row r="124" spans="1:34" s="91" customFormat="1" ht="23.1" customHeight="1">
      <c r="A124" s="100" t="s">
        <v>91</v>
      </c>
      <c r="B124" s="100"/>
      <c r="C124" s="29"/>
      <c r="D124" s="29"/>
      <c r="E124" s="90"/>
      <c r="F124" s="93"/>
      <c r="G124" s="90"/>
      <c r="H124" s="104"/>
      <c r="I124" s="90"/>
      <c r="J124" s="104"/>
      <c r="K124" s="90"/>
      <c r="M124" s="10"/>
      <c r="N124" s="11"/>
      <c r="O124" s="16"/>
      <c r="P124" s="11"/>
      <c r="Q124" s="11"/>
      <c r="R124" s="16"/>
      <c r="S124" s="28"/>
      <c r="V124" s="11"/>
      <c r="W124" s="100"/>
      <c r="X124" s="29"/>
      <c r="Y124" s="29"/>
      <c r="Z124" s="90"/>
      <c r="AA124" s="93"/>
      <c r="AB124" s="90"/>
      <c r="AC124" s="104"/>
      <c r="AD124" s="90"/>
      <c r="AE124" s="104"/>
      <c r="AF124" s="90"/>
    </row>
    <row r="125" spans="1:34" s="91" customFormat="1" ht="23.1" customHeight="1">
      <c r="A125" s="11" t="s">
        <v>190</v>
      </c>
      <c r="B125" s="100"/>
      <c r="C125" s="29"/>
      <c r="D125" s="29"/>
      <c r="E125" s="90"/>
      <c r="F125" s="93"/>
      <c r="G125" s="90"/>
      <c r="H125" s="104"/>
      <c r="I125" s="90"/>
      <c r="J125" s="104"/>
      <c r="K125" s="90"/>
      <c r="M125" s="10"/>
      <c r="N125" s="11"/>
      <c r="O125" s="16"/>
      <c r="P125" s="11"/>
      <c r="Q125" s="11"/>
      <c r="R125" s="16"/>
      <c r="S125" s="28"/>
      <c r="V125" s="11"/>
      <c r="W125" s="100"/>
      <c r="X125" s="10"/>
      <c r="Y125" s="29"/>
      <c r="Z125" s="90"/>
      <c r="AA125" s="93"/>
      <c r="AB125" s="90"/>
      <c r="AC125" s="104"/>
      <c r="AD125" s="90"/>
      <c r="AE125" s="104"/>
      <c r="AF125" s="90"/>
    </row>
    <row r="126" spans="1:34" s="91" customFormat="1" ht="23.1" customHeight="1">
      <c r="A126" s="11" t="s">
        <v>92</v>
      </c>
      <c r="B126" s="100"/>
      <c r="C126" s="29"/>
      <c r="D126" s="29"/>
      <c r="E126" s="90"/>
      <c r="F126" s="93"/>
      <c r="G126" s="90"/>
      <c r="H126" s="104"/>
      <c r="I126" s="90"/>
      <c r="J126" s="104"/>
      <c r="K126" s="90"/>
      <c r="M126" s="10"/>
      <c r="N126" s="11"/>
      <c r="O126" s="16"/>
      <c r="P126" s="11"/>
      <c r="Q126" s="11"/>
      <c r="R126" s="16"/>
      <c r="S126" s="28"/>
      <c r="V126" s="11"/>
      <c r="W126" s="100"/>
      <c r="X126" s="10"/>
      <c r="Y126" s="29"/>
      <c r="Z126" s="90"/>
      <c r="AA126" s="93"/>
      <c r="AB126" s="90"/>
      <c r="AC126" s="104"/>
      <c r="AD126" s="90"/>
      <c r="AE126" s="104"/>
      <c r="AF126" s="90"/>
    </row>
    <row r="127" spans="1:34" s="91" customFormat="1" ht="23.1" customHeight="1">
      <c r="A127" s="11" t="s">
        <v>93</v>
      </c>
      <c r="B127" s="100"/>
      <c r="C127" s="10"/>
      <c r="D127" s="29"/>
      <c r="E127" s="103">
        <v>89867</v>
      </c>
      <c r="F127" s="93"/>
      <c r="G127" s="103">
        <v>-146907</v>
      </c>
      <c r="H127" s="104"/>
      <c r="I127" s="103">
        <v>89867</v>
      </c>
      <c r="J127" s="104"/>
      <c r="K127" s="103">
        <v>-146907</v>
      </c>
      <c r="M127" s="10"/>
      <c r="N127" s="11"/>
      <c r="O127" s="16"/>
      <c r="P127" s="11"/>
      <c r="Q127" s="11"/>
      <c r="R127" s="16"/>
      <c r="S127" s="28"/>
      <c r="V127" s="11"/>
      <c r="W127" s="100"/>
      <c r="X127" s="10"/>
      <c r="Y127" s="29"/>
      <c r="Z127" s="90"/>
      <c r="AA127" s="93"/>
      <c r="AB127" s="90"/>
      <c r="AC127" s="104"/>
      <c r="AD127" s="90"/>
      <c r="AE127" s="104"/>
      <c r="AF127" s="90"/>
    </row>
    <row r="128" spans="1:34" s="91" customFormat="1" ht="23.1" customHeight="1">
      <c r="A128" s="11" t="s">
        <v>94</v>
      </c>
      <c r="B128" s="100"/>
      <c r="C128" s="29"/>
      <c r="D128" s="29"/>
      <c r="E128" s="90"/>
      <c r="F128" s="93"/>
      <c r="G128" s="90"/>
      <c r="H128" s="104"/>
      <c r="I128" s="90"/>
      <c r="J128" s="104"/>
      <c r="K128" s="90"/>
      <c r="M128" s="10"/>
      <c r="N128" s="11"/>
      <c r="O128" s="16"/>
      <c r="P128" s="11"/>
      <c r="Q128" s="11"/>
      <c r="R128" s="16"/>
      <c r="S128" s="28"/>
      <c r="V128" s="11"/>
      <c r="W128" s="100"/>
      <c r="X128" s="29"/>
      <c r="Y128" s="29"/>
      <c r="Z128" s="90"/>
      <c r="AA128" s="93"/>
      <c r="AB128" s="90"/>
      <c r="AC128" s="104"/>
      <c r="AD128" s="90"/>
      <c r="AE128" s="104"/>
      <c r="AF128" s="90"/>
    </row>
    <row r="129" spans="1:34" s="28" customFormat="1" ht="23.1" customHeight="1">
      <c r="A129" s="11" t="s">
        <v>95</v>
      </c>
      <c r="B129" s="100"/>
      <c r="C129" s="29"/>
      <c r="D129" s="29"/>
      <c r="E129" s="103">
        <f>SUM(E125:E128)</f>
        <v>89867</v>
      </c>
      <c r="F129" s="93"/>
      <c r="G129" s="103">
        <f>SUM(G125:G128)</f>
        <v>-146907</v>
      </c>
      <c r="H129" s="104"/>
      <c r="I129" s="103">
        <f>SUM(I125:I128)</f>
        <v>89867</v>
      </c>
      <c r="J129" s="104"/>
      <c r="K129" s="103">
        <f>SUM(K125:K128)</f>
        <v>-146907</v>
      </c>
      <c r="L129" s="79"/>
      <c r="M129" s="10"/>
      <c r="N129" s="11"/>
      <c r="O129" s="16"/>
      <c r="P129" s="11"/>
      <c r="Q129" s="11"/>
      <c r="R129" s="16"/>
      <c r="T129" s="91"/>
      <c r="U129" s="91"/>
      <c r="V129" s="78"/>
      <c r="W129" s="11"/>
      <c r="X129" s="10"/>
      <c r="Y129" s="10"/>
      <c r="Z129" s="79"/>
      <c r="AA129" s="79"/>
      <c r="AB129" s="79"/>
      <c r="AC129" s="79"/>
      <c r="AD129" s="79"/>
      <c r="AE129" s="79"/>
      <c r="AF129" s="79"/>
      <c r="AG129" s="79"/>
      <c r="AH129" s="91"/>
    </row>
    <row r="130" spans="1:34" s="28" customFormat="1" ht="23.1" customHeight="1">
      <c r="A130" s="78" t="s">
        <v>96</v>
      </c>
      <c r="B130" s="11"/>
      <c r="C130" s="10"/>
      <c r="D130" s="10"/>
      <c r="E130" s="84">
        <f>E122+E129</f>
        <v>92624</v>
      </c>
      <c r="F130" s="79"/>
      <c r="G130" s="84">
        <f>G122+G129</f>
        <v>-141495</v>
      </c>
      <c r="H130" s="79"/>
      <c r="I130" s="84">
        <f>I122+I129</f>
        <v>89867</v>
      </c>
      <c r="J130" s="79"/>
      <c r="K130" s="84">
        <f>K122+K129</f>
        <v>-146907</v>
      </c>
      <c r="M130" s="10"/>
      <c r="N130" s="11"/>
      <c r="O130" s="16"/>
      <c r="P130" s="11"/>
      <c r="Q130" s="11"/>
      <c r="R130" s="16"/>
      <c r="V130" s="78"/>
      <c r="W130" s="11"/>
      <c r="X130" s="10"/>
      <c r="Y130" s="10"/>
      <c r="Z130" s="79"/>
      <c r="AA130" s="79"/>
      <c r="AB130" s="79"/>
      <c r="AC130" s="79"/>
      <c r="AD130" s="79"/>
      <c r="AE130" s="81"/>
      <c r="AF130" s="79"/>
    </row>
    <row r="131" spans="1:34" s="28" customFormat="1" ht="23.1" customHeight="1">
      <c r="A131" s="78"/>
      <c r="B131" s="11"/>
      <c r="C131" s="10"/>
      <c r="D131" s="10"/>
      <c r="E131" s="79"/>
      <c r="F131" s="79"/>
      <c r="G131" s="79"/>
      <c r="H131" s="79"/>
      <c r="I131" s="79"/>
      <c r="J131" s="81"/>
      <c r="K131" s="79"/>
      <c r="M131" s="10"/>
      <c r="N131" s="11"/>
      <c r="O131" s="16"/>
      <c r="P131" s="11"/>
      <c r="Q131" s="11"/>
      <c r="R131" s="16"/>
      <c r="V131" s="78"/>
      <c r="W131" s="11"/>
      <c r="X131" s="10"/>
      <c r="Y131" s="10"/>
      <c r="Z131" s="79"/>
      <c r="AA131" s="79"/>
      <c r="AB131" s="79"/>
      <c r="AC131" s="79"/>
      <c r="AD131" s="79"/>
      <c r="AE131" s="81"/>
      <c r="AF131" s="79"/>
    </row>
    <row r="132" spans="1:34" s="105" customFormat="1" ht="23.1" customHeight="1" thickBot="1">
      <c r="A132" s="78" t="s">
        <v>97</v>
      </c>
      <c r="B132" s="11"/>
      <c r="C132" s="10"/>
      <c r="D132" s="10"/>
      <c r="E132" s="86">
        <f>E130+E96</f>
        <v>234648</v>
      </c>
      <c r="F132" s="79"/>
      <c r="G132" s="86">
        <f>G130+G96</f>
        <v>210644</v>
      </c>
      <c r="H132" s="79"/>
      <c r="I132" s="86">
        <f>I130+I96</f>
        <v>178262</v>
      </c>
      <c r="J132" s="81"/>
      <c r="K132" s="86">
        <f>K130+K96</f>
        <v>37953</v>
      </c>
      <c r="M132" s="10"/>
      <c r="N132" s="11"/>
      <c r="O132" s="16"/>
      <c r="P132" s="11"/>
      <c r="Q132" s="11"/>
      <c r="R132" s="16"/>
      <c r="S132" s="28"/>
      <c r="T132" s="28"/>
      <c r="U132" s="28"/>
      <c r="V132" s="93"/>
      <c r="Z132" s="106"/>
      <c r="AB132" s="106"/>
      <c r="AC132" s="106"/>
      <c r="AD132" s="106"/>
      <c r="AE132" s="106"/>
      <c r="AF132" s="106"/>
      <c r="AH132" s="28"/>
    </row>
    <row r="133" spans="1:34" s="105" customFormat="1" ht="23.1" customHeight="1" thickTop="1">
      <c r="A133" s="93"/>
      <c r="E133" s="106"/>
      <c r="G133" s="106"/>
      <c r="H133" s="106"/>
      <c r="I133" s="106"/>
      <c r="J133" s="106"/>
      <c r="K133" s="106"/>
      <c r="M133" s="10"/>
      <c r="N133" s="11"/>
      <c r="O133" s="16"/>
      <c r="P133" s="11"/>
      <c r="Q133" s="11"/>
      <c r="R133" s="16"/>
      <c r="S133" s="28"/>
      <c r="V133" s="93"/>
      <c r="X133" s="107"/>
      <c r="Z133" s="106"/>
      <c r="AB133" s="106"/>
      <c r="AC133" s="106"/>
      <c r="AD133" s="106"/>
      <c r="AE133" s="106"/>
      <c r="AF133" s="106"/>
    </row>
    <row r="134" spans="1:34" s="105" customFormat="1" ht="23.1" customHeight="1">
      <c r="A134" s="93" t="s">
        <v>98</v>
      </c>
      <c r="C134" s="107"/>
      <c r="E134" s="106"/>
      <c r="G134" s="106"/>
      <c r="H134" s="106"/>
      <c r="I134" s="106"/>
      <c r="J134" s="106"/>
      <c r="K134" s="106"/>
      <c r="M134" s="10"/>
      <c r="N134" s="11"/>
      <c r="O134" s="16"/>
      <c r="P134" s="11"/>
      <c r="Q134" s="11"/>
      <c r="R134" s="16"/>
      <c r="S134" s="28"/>
      <c r="V134" s="35"/>
      <c r="X134" s="107"/>
      <c r="Z134" s="108"/>
      <c r="AA134" s="90"/>
      <c r="AB134" s="108"/>
      <c r="AC134" s="106"/>
      <c r="AD134" s="104"/>
      <c r="AE134" s="106"/>
      <c r="AF134" s="104"/>
    </row>
    <row r="135" spans="1:34" s="105" customFormat="1" ht="23.1" customHeight="1" thickBot="1">
      <c r="A135" s="35" t="s">
        <v>81</v>
      </c>
      <c r="C135" s="107"/>
      <c r="E135" s="108">
        <f>E137-E136</f>
        <v>193260</v>
      </c>
      <c r="F135" s="90"/>
      <c r="G135" s="108">
        <f>G137-G136</f>
        <v>144209</v>
      </c>
      <c r="H135" s="106"/>
      <c r="I135" s="109">
        <f>I132</f>
        <v>178262</v>
      </c>
      <c r="J135" s="106"/>
      <c r="K135" s="109">
        <f>K132</f>
        <v>37953</v>
      </c>
      <c r="M135" s="10"/>
      <c r="N135" s="11"/>
      <c r="O135" s="16"/>
      <c r="P135" s="11"/>
      <c r="Q135" s="11"/>
      <c r="R135" s="16"/>
      <c r="S135" s="28"/>
      <c r="V135" s="35"/>
      <c r="X135" s="107"/>
      <c r="Z135" s="108"/>
      <c r="AA135" s="90"/>
      <c r="AB135" s="108"/>
      <c r="AC135" s="106"/>
      <c r="AD135" s="106"/>
      <c r="AE135" s="106"/>
      <c r="AF135" s="106"/>
    </row>
    <row r="136" spans="1:34" s="105" customFormat="1" ht="23.1" customHeight="1" thickTop="1">
      <c r="A136" s="35" t="s">
        <v>82</v>
      </c>
      <c r="C136" s="107"/>
      <c r="E136" s="108">
        <f>E100</f>
        <v>41388</v>
      </c>
      <c r="F136" s="90"/>
      <c r="G136" s="108">
        <f>G100</f>
        <v>66435</v>
      </c>
      <c r="H136" s="106"/>
      <c r="I136" s="106"/>
      <c r="J136" s="106"/>
      <c r="K136" s="106"/>
      <c r="M136" s="10"/>
      <c r="N136" s="11"/>
      <c r="O136" s="16"/>
      <c r="P136" s="11"/>
      <c r="Q136" s="11"/>
      <c r="R136" s="16"/>
      <c r="S136" s="28"/>
      <c r="V136" s="35"/>
      <c r="X136" s="35"/>
      <c r="Z136" s="104"/>
      <c r="AA136" s="104"/>
      <c r="AB136" s="104"/>
      <c r="AC136" s="106"/>
      <c r="AD136" s="106"/>
      <c r="AE136" s="106"/>
      <c r="AF136" s="106"/>
    </row>
    <row r="137" spans="1:34" s="105" customFormat="1" ht="23.1" customHeight="1" thickBot="1">
      <c r="A137" s="35"/>
      <c r="C137" s="35"/>
      <c r="E137" s="110">
        <f>E132</f>
        <v>234648</v>
      </c>
      <c r="F137" s="104"/>
      <c r="G137" s="110">
        <f>G132</f>
        <v>210644</v>
      </c>
      <c r="H137" s="106"/>
      <c r="I137" s="106"/>
      <c r="J137" s="106"/>
      <c r="K137" s="106"/>
      <c r="M137" s="10"/>
      <c r="N137" s="11"/>
      <c r="O137" s="16"/>
      <c r="P137" s="11"/>
      <c r="Q137" s="11"/>
      <c r="R137" s="16"/>
      <c r="S137" s="28"/>
      <c r="V137" s="94"/>
      <c r="W137" s="111"/>
      <c r="X137" s="107"/>
      <c r="Z137" s="104"/>
      <c r="AA137" s="112"/>
      <c r="AB137" s="106"/>
      <c r="AC137" s="112"/>
      <c r="AD137" s="104"/>
      <c r="AE137" s="113"/>
      <c r="AF137" s="106"/>
    </row>
    <row r="138" spans="1:34" ht="23.1" customHeight="1" thickTop="1">
      <c r="A138" s="94"/>
      <c r="B138" s="111"/>
      <c r="C138" s="107"/>
      <c r="D138" s="105"/>
      <c r="E138" s="104"/>
      <c r="F138" s="112"/>
      <c r="G138" s="104"/>
      <c r="H138" s="112"/>
      <c r="I138" s="104"/>
      <c r="J138" s="113"/>
      <c r="K138" s="104"/>
      <c r="T138" s="105"/>
      <c r="U138" s="105"/>
      <c r="AD138" s="11"/>
      <c r="AF138" s="11"/>
      <c r="AH138" s="105"/>
    </row>
    <row r="139" spans="1:34" ht="23.1" customHeight="1">
      <c r="A139" s="35" t="s">
        <v>27</v>
      </c>
      <c r="I139" s="11"/>
      <c r="K139" s="11"/>
    </row>
  </sheetData>
  <printOptions horizontalCentered="1"/>
  <pageMargins left="0.78740157480314965" right="0.19685039370078741" top="0.78740157480314965" bottom="0.15748031496062992" header="0.19685039370078741" footer="0.19685039370078741"/>
  <pageSetup paperSize="9" scale="85" orientation="portrait" r:id="rId1"/>
  <headerFooter alignWithMargins="0"/>
  <rowBreaks count="3" manualBreakCount="3">
    <brk id="38" max="11" man="1"/>
    <brk id="70" max="11" man="1"/>
    <brk id="107" max="10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AB32"/>
  <sheetViews>
    <sheetView showGridLines="0" view="pageBreakPreview" topLeftCell="A16" zoomScale="89" zoomScaleNormal="100" zoomScaleSheetLayoutView="85" workbookViewId="0">
      <selection activeCell="L34" sqref="L34"/>
    </sheetView>
  </sheetViews>
  <sheetFormatPr defaultColWidth="9.33203125" defaultRowHeight="21" customHeight="1"/>
  <cols>
    <col min="1" max="1" width="24.6640625" style="36" customWidth="1"/>
    <col min="2" max="2" width="4.6640625" style="36" customWidth="1"/>
    <col min="3" max="3" width="0.5546875" style="36" customWidth="1"/>
    <col min="4" max="4" width="12.6640625" style="36" customWidth="1"/>
    <col min="5" max="5" width="1.33203125" style="36" customWidth="1"/>
    <col min="6" max="6" width="12.6640625" style="36" customWidth="1"/>
    <col min="7" max="7" width="1.33203125" style="36" customWidth="1"/>
    <col min="8" max="8" width="12.6640625" style="36" customWidth="1"/>
    <col min="9" max="9" width="1.33203125" style="36" customWidth="1"/>
    <col min="10" max="10" width="12.6640625" style="36" customWidth="1"/>
    <col min="11" max="11" width="1.33203125" style="36" customWidth="1"/>
    <col min="12" max="12" width="12.6640625" style="36" customWidth="1"/>
    <col min="13" max="13" width="1.33203125" style="36" customWidth="1"/>
    <col min="14" max="14" width="12.6640625" style="36" customWidth="1"/>
    <col min="15" max="15" width="1.33203125" style="36" customWidth="1"/>
    <col min="16" max="16" width="12.6640625" style="36" customWidth="1"/>
    <col min="17" max="17" width="1.33203125" style="36" customWidth="1"/>
    <col min="18" max="18" width="12.6640625" style="36" customWidth="1"/>
    <col min="19" max="19" width="1.33203125" style="36" customWidth="1"/>
    <col min="20" max="20" width="12.6640625" style="36" customWidth="1"/>
    <col min="21" max="21" width="1.33203125" style="36" customWidth="1"/>
    <col min="22" max="22" width="12.6640625" style="36" customWidth="1"/>
    <col min="23" max="23" width="1.33203125" style="36" customWidth="1"/>
    <col min="24" max="24" width="12.6640625" style="36" customWidth="1"/>
    <col min="25" max="25" width="1.44140625" style="36" customWidth="1"/>
    <col min="26" max="26" width="13.6640625" style="39" customWidth="1"/>
    <col min="27" max="27" width="1.44140625" style="36" customWidth="1"/>
    <col min="28" max="28" width="13.6640625" style="36" customWidth="1"/>
    <col min="29" max="16384" width="9.33203125" style="36"/>
  </cols>
  <sheetData>
    <row r="1" spans="1:28" ht="21" customHeight="1"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8" t="s">
        <v>59</v>
      </c>
    </row>
    <row r="2" spans="1:28" ht="21" customHeight="1">
      <c r="A2" s="37" t="s">
        <v>0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</row>
    <row r="3" spans="1:28" ht="21" customHeight="1">
      <c r="A3" s="37" t="s">
        <v>99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</row>
    <row r="4" spans="1:28" ht="21" customHeight="1">
      <c r="A4" s="37" t="s">
        <v>201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</row>
    <row r="5" spans="1:28" ht="21" customHeight="1">
      <c r="X5" s="38" t="s">
        <v>2</v>
      </c>
    </row>
    <row r="6" spans="1:28" ht="21" customHeight="1">
      <c r="D6" s="159" t="s">
        <v>3</v>
      </c>
      <c r="E6" s="159"/>
      <c r="F6" s="159"/>
      <c r="G6" s="159"/>
      <c r="H6" s="159"/>
      <c r="I6" s="159"/>
      <c r="J6" s="159"/>
      <c r="K6" s="159"/>
      <c r="L6" s="159"/>
      <c r="M6" s="159"/>
      <c r="N6" s="159"/>
      <c r="O6" s="159"/>
      <c r="P6" s="159"/>
      <c r="Q6" s="159"/>
      <c r="R6" s="159"/>
      <c r="S6" s="159"/>
      <c r="T6" s="159"/>
      <c r="U6" s="159"/>
      <c r="V6" s="159"/>
      <c r="W6" s="159"/>
      <c r="X6" s="159"/>
    </row>
    <row r="7" spans="1:28" ht="21" customHeight="1">
      <c r="D7" s="160" t="s">
        <v>100</v>
      </c>
      <c r="E7" s="160"/>
      <c r="F7" s="160"/>
      <c r="G7" s="160"/>
      <c r="H7" s="160"/>
      <c r="I7" s="160"/>
      <c r="J7" s="160"/>
      <c r="K7" s="160"/>
      <c r="L7" s="160"/>
      <c r="M7" s="160"/>
      <c r="N7" s="160"/>
      <c r="O7" s="160"/>
      <c r="P7" s="160"/>
      <c r="Q7" s="160"/>
      <c r="R7" s="160"/>
      <c r="S7" s="160"/>
      <c r="T7" s="160"/>
      <c r="U7" s="41"/>
      <c r="V7" s="41"/>
      <c r="W7" s="41"/>
      <c r="X7" s="41"/>
    </row>
    <row r="8" spans="1:28" ht="21" customHeight="1">
      <c r="K8" s="42"/>
      <c r="L8" s="160" t="s">
        <v>53</v>
      </c>
      <c r="M8" s="160"/>
      <c r="N8" s="160"/>
      <c r="O8" s="160"/>
      <c r="P8" s="160"/>
      <c r="Q8" s="160"/>
      <c r="R8" s="160"/>
      <c r="U8" s="41"/>
      <c r="V8" s="41"/>
      <c r="W8" s="41"/>
      <c r="X8" s="41"/>
    </row>
    <row r="9" spans="1:28" ht="21" customHeight="1">
      <c r="B9" s="41"/>
      <c r="C9" s="41"/>
      <c r="D9" s="41"/>
      <c r="E9" s="41"/>
      <c r="F9" s="41"/>
      <c r="G9" s="41"/>
      <c r="H9" s="41"/>
      <c r="I9" s="41"/>
      <c r="J9" s="41"/>
      <c r="K9" s="41"/>
      <c r="L9" s="160" t="s">
        <v>101</v>
      </c>
      <c r="M9" s="160"/>
      <c r="N9" s="160"/>
      <c r="O9" s="160"/>
      <c r="P9" s="160"/>
      <c r="Q9" s="160"/>
      <c r="R9" s="41"/>
      <c r="S9" s="41"/>
      <c r="T9" s="41"/>
      <c r="U9" s="41"/>
      <c r="V9" s="41"/>
    </row>
    <row r="10" spans="1:28" s="41" customFormat="1" ht="21" customHeight="1">
      <c r="L10" s="43" t="s">
        <v>102</v>
      </c>
      <c r="M10" s="43"/>
      <c r="N10" s="43"/>
      <c r="O10" s="43"/>
      <c r="P10" s="44"/>
      <c r="Q10" s="43"/>
      <c r="R10" s="41" t="s">
        <v>103</v>
      </c>
      <c r="X10" s="45"/>
      <c r="Z10" s="46"/>
    </row>
    <row r="11" spans="1:28" s="41" customFormat="1" ht="21" customHeight="1">
      <c r="D11" s="41" t="s">
        <v>44</v>
      </c>
      <c r="H11" s="159" t="s">
        <v>104</v>
      </c>
      <c r="I11" s="159"/>
      <c r="J11" s="159"/>
      <c r="L11" s="43" t="s">
        <v>105</v>
      </c>
      <c r="M11" s="43"/>
      <c r="O11" s="43"/>
      <c r="P11" s="44" t="s">
        <v>106</v>
      </c>
      <c r="Q11" s="43"/>
      <c r="R11" s="41" t="s">
        <v>107</v>
      </c>
      <c r="T11" s="41" t="s">
        <v>103</v>
      </c>
      <c r="V11" s="41" t="s">
        <v>108</v>
      </c>
      <c r="Z11" s="46"/>
    </row>
    <row r="12" spans="1:28" s="41" customFormat="1" ht="21" customHeight="1">
      <c r="D12" s="41" t="s">
        <v>109</v>
      </c>
      <c r="F12" s="41" t="s">
        <v>110</v>
      </c>
      <c r="H12" s="47" t="s">
        <v>111</v>
      </c>
      <c r="L12" s="43" t="s">
        <v>112</v>
      </c>
      <c r="M12" s="43"/>
      <c r="N12" s="43" t="s">
        <v>113</v>
      </c>
      <c r="O12" s="43"/>
      <c r="P12" s="43" t="s">
        <v>114</v>
      </c>
      <c r="Q12" s="43"/>
      <c r="R12" s="41" t="s">
        <v>115</v>
      </c>
      <c r="T12" s="41" t="s">
        <v>43</v>
      </c>
      <c r="V12" s="41" t="s">
        <v>116</v>
      </c>
      <c r="X12" s="41" t="s">
        <v>103</v>
      </c>
      <c r="Z12" s="46"/>
      <c r="AB12" s="48"/>
    </row>
    <row r="13" spans="1:28" s="41" customFormat="1" ht="21" customHeight="1">
      <c r="D13" s="40" t="s">
        <v>117</v>
      </c>
      <c r="F13" s="40" t="s">
        <v>118</v>
      </c>
      <c r="H13" s="49" t="s">
        <v>119</v>
      </c>
      <c r="J13" s="40" t="s">
        <v>120</v>
      </c>
      <c r="L13" s="50" t="s">
        <v>121</v>
      </c>
      <c r="M13" s="43"/>
      <c r="N13" s="50" t="s">
        <v>122</v>
      </c>
      <c r="O13" s="43"/>
      <c r="P13" s="50" t="s">
        <v>123</v>
      </c>
      <c r="Q13" s="43"/>
      <c r="R13" s="40" t="s">
        <v>124</v>
      </c>
      <c r="T13" s="40" t="s">
        <v>125</v>
      </c>
      <c r="V13" s="40" t="s">
        <v>126</v>
      </c>
      <c r="X13" s="40" t="s">
        <v>43</v>
      </c>
      <c r="Z13" s="46"/>
    </row>
    <row r="14" spans="1:28" s="41" customFormat="1" ht="21" customHeight="1">
      <c r="A14" s="51" t="s">
        <v>175</v>
      </c>
      <c r="D14" s="52">
        <v>149931</v>
      </c>
      <c r="E14" s="52"/>
      <c r="F14" s="52">
        <v>724763</v>
      </c>
      <c r="G14" s="52"/>
      <c r="H14" s="52">
        <v>20000</v>
      </c>
      <c r="I14" s="52"/>
      <c r="J14" s="52">
        <v>3585254</v>
      </c>
      <c r="K14" s="52"/>
      <c r="L14" s="52">
        <v>-18905</v>
      </c>
      <c r="M14" s="52"/>
      <c r="N14" s="52">
        <v>461088</v>
      </c>
      <c r="O14" s="52"/>
      <c r="P14" s="52">
        <v>-49</v>
      </c>
      <c r="Q14" s="52"/>
      <c r="R14" s="52">
        <f>SUM(L14:Q14)</f>
        <v>442134</v>
      </c>
      <c r="S14" s="52"/>
      <c r="T14" s="52">
        <f>SUM(D14:Q14)</f>
        <v>4922082</v>
      </c>
      <c r="U14" s="52"/>
      <c r="V14" s="52">
        <v>470900</v>
      </c>
      <c r="W14" s="52"/>
      <c r="X14" s="53">
        <f>SUM(T14:V14)</f>
        <v>5392982</v>
      </c>
      <c r="Z14" s="54"/>
    </row>
    <row r="15" spans="1:28" s="55" customFormat="1" ht="21" customHeight="1">
      <c r="A15" s="4" t="s">
        <v>79</v>
      </c>
      <c r="D15" s="52">
        <v>0</v>
      </c>
      <c r="E15" s="53"/>
      <c r="F15" s="52">
        <v>0</v>
      </c>
      <c r="G15" s="53"/>
      <c r="H15" s="52">
        <v>0</v>
      </c>
      <c r="I15" s="52"/>
      <c r="J15" s="52">
        <f>PL!G99</f>
        <v>285704</v>
      </c>
      <c r="K15" s="53"/>
      <c r="L15" s="52">
        <v>0</v>
      </c>
      <c r="M15" s="53"/>
      <c r="N15" s="52">
        <v>0</v>
      </c>
      <c r="O15" s="53"/>
      <c r="P15" s="53">
        <v>0</v>
      </c>
      <c r="Q15" s="53"/>
      <c r="R15" s="52">
        <f>SUM(L15:Q15)</f>
        <v>0</v>
      </c>
      <c r="S15" s="52"/>
      <c r="T15" s="52">
        <f>SUM(D15:Q15)</f>
        <v>285704</v>
      </c>
      <c r="U15" s="52"/>
      <c r="V15" s="53">
        <f>PL!G100</f>
        <v>66435</v>
      </c>
      <c r="W15" s="52"/>
      <c r="X15" s="53">
        <f>SUM(T15:V15)</f>
        <v>352139</v>
      </c>
      <c r="Z15" s="54"/>
    </row>
    <row r="16" spans="1:28" s="55" customFormat="1" ht="21" customHeight="1">
      <c r="A16" s="4" t="s">
        <v>96</v>
      </c>
      <c r="D16" s="56">
        <v>0</v>
      </c>
      <c r="E16" s="53"/>
      <c r="F16" s="56">
        <v>0</v>
      </c>
      <c r="G16" s="53"/>
      <c r="H16" s="56">
        <v>0</v>
      </c>
      <c r="I16" s="52"/>
      <c r="J16" s="56">
        <v>0</v>
      </c>
      <c r="K16" s="53"/>
      <c r="L16" s="56">
        <f>PL!G121</f>
        <v>5412</v>
      </c>
      <c r="M16" s="53"/>
      <c r="N16" s="56">
        <f>PL!G129</f>
        <v>-146907</v>
      </c>
      <c r="O16" s="53"/>
      <c r="P16" s="57">
        <v>0</v>
      </c>
      <c r="Q16" s="53"/>
      <c r="R16" s="56">
        <f>SUM(L16:Q16)</f>
        <v>-141495</v>
      </c>
      <c r="S16" s="52"/>
      <c r="T16" s="56">
        <f>SUM(D16:Q16)</f>
        <v>-141495</v>
      </c>
      <c r="U16" s="52"/>
      <c r="V16" s="56">
        <v>0</v>
      </c>
      <c r="W16" s="52"/>
      <c r="X16" s="57">
        <f>SUM(T16:V16)</f>
        <v>-141495</v>
      </c>
      <c r="Z16" s="54"/>
    </row>
    <row r="17" spans="1:26" s="55" customFormat="1" ht="21" customHeight="1">
      <c r="A17" s="4" t="s">
        <v>127</v>
      </c>
      <c r="D17" s="58">
        <f>SUM(D15:D16)</f>
        <v>0</v>
      </c>
      <c r="E17" s="58"/>
      <c r="F17" s="58">
        <f>SUM(F15:F16)</f>
        <v>0</v>
      </c>
      <c r="G17" s="58"/>
      <c r="H17" s="58">
        <f>SUM(H15:H16)</f>
        <v>0</v>
      </c>
      <c r="I17" s="58"/>
      <c r="J17" s="58">
        <f>SUM(J15:J16)</f>
        <v>285704</v>
      </c>
      <c r="K17" s="58"/>
      <c r="L17" s="58">
        <f>SUM(L15:L16)</f>
        <v>5412</v>
      </c>
      <c r="M17" s="58"/>
      <c r="N17" s="58">
        <f>SUM(N15:N16)</f>
        <v>-146907</v>
      </c>
      <c r="O17" s="58"/>
      <c r="P17" s="58">
        <f>SUM(P15:P16)</f>
        <v>0</v>
      </c>
      <c r="Q17" s="58"/>
      <c r="R17" s="58">
        <f>SUM(R15:R16)</f>
        <v>-141495</v>
      </c>
      <c r="S17" s="53"/>
      <c r="T17" s="58">
        <f>SUM(T15:T16)</f>
        <v>144209</v>
      </c>
      <c r="U17" s="58"/>
      <c r="V17" s="58">
        <f>SUM(V15:V16)</f>
        <v>66435</v>
      </c>
      <c r="W17" s="58"/>
      <c r="X17" s="58">
        <f>SUM(X15:X16)</f>
        <v>210644</v>
      </c>
      <c r="Z17" s="54"/>
    </row>
    <row r="18" spans="1:26" s="55" customFormat="1" ht="21" customHeight="1">
      <c r="A18" s="4" t="s">
        <v>204</v>
      </c>
      <c r="D18" s="58">
        <v>0</v>
      </c>
      <c r="E18" s="58"/>
      <c r="F18" s="58">
        <v>0</v>
      </c>
      <c r="G18" s="58"/>
      <c r="H18" s="58">
        <v>0</v>
      </c>
      <c r="I18" s="58"/>
      <c r="J18" s="58">
        <v>-224896</v>
      </c>
      <c r="K18" s="58"/>
      <c r="L18" s="58">
        <v>0</v>
      </c>
      <c r="M18" s="58"/>
      <c r="N18" s="58">
        <v>0</v>
      </c>
      <c r="O18" s="58"/>
      <c r="P18" s="58">
        <v>0</v>
      </c>
      <c r="Q18" s="58"/>
      <c r="R18" s="58">
        <v>0</v>
      </c>
      <c r="S18" s="53"/>
      <c r="T18" s="52">
        <f>SUM(D18:Q18)</f>
        <v>-224896</v>
      </c>
      <c r="U18" s="58"/>
      <c r="V18" s="58">
        <v>0</v>
      </c>
      <c r="W18" s="58"/>
      <c r="X18" s="53">
        <f t="shared" ref="X18:X20" si="0">SUM(T18:V18)</f>
        <v>-224896</v>
      </c>
      <c r="Z18" s="54"/>
    </row>
    <row r="19" spans="1:26" s="55" customFormat="1" ht="21" customHeight="1">
      <c r="A19" s="4" t="s">
        <v>55</v>
      </c>
      <c r="D19" s="58"/>
      <c r="E19" s="58"/>
      <c r="F19" s="58"/>
      <c r="G19" s="58"/>
      <c r="H19" s="58"/>
      <c r="I19" s="58"/>
      <c r="J19" s="58"/>
      <c r="K19" s="58"/>
      <c r="L19" s="58"/>
      <c r="M19" s="58"/>
      <c r="N19" s="58"/>
      <c r="O19" s="58"/>
      <c r="P19" s="58"/>
      <c r="Q19" s="58"/>
      <c r="R19" s="58"/>
      <c r="S19" s="53"/>
      <c r="T19" s="58"/>
      <c r="U19" s="58"/>
      <c r="V19" s="58"/>
      <c r="W19" s="58"/>
      <c r="X19" s="53"/>
      <c r="Z19" s="54"/>
    </row>
    <row r="20" spans="1:26" s="55" customFormat="1" ht="21" customHeight="1">
      <c r="A20" s="4" t="s">
        <v>205</v>
      </c>
      <c r="D20" s="58">
        <v>0</v>
      </c>
      <c r="E20" s="58"/>
      <c r="F20" s="58">
        <v>0</v>
      </c>
      <c r="G20" s="58"/>
      <c r="H20" s="58">
        <v>0</v>
      </c>
      <c r="I20" s="58"/>
      <c r="J20" s="58">
        <v>0</v>
      </c>
      <c r="K20" s="58"/>
      <c r="L20" s="58">
        <v>0</v>
      </c>
      <c r="M20" s="58"/>
      <c r="N20" s="58">
        <v>0</v>
      </c>
      <c r="O20" s="58"/>
      <c r="P20" s="58">
        <v>0</v>
      </c>
      <c r="Q20" s="58"/>
      <c r="R20" s="58">
        <v>0</v>
      </c>
      <c r="S20" s="53"/>
      <c r="T20" s="52">
        <f>SUM(D20:Q20)</f>
        <v>0</v>
      </c>
      <c r="U20" s="58"/>
      <c r="V20" s="58">
        <v>-15000</v>
      </c>
      <c r="W20" s="58"/>
      <c r="X20" s="53">
        <f t="shared" si="0"/>
        <v>-15000</v>
      </c>
      <c r="Z20" s="54"/>
    </row>
    <row r="21" spans="1:26" ht="21" customHeight="1" thickBot="1">
      <c r="A21" s="37" t="s">
        <v>199</v>
      </c>
      <c r="D21" s="59">
        <f>SUM(D17:D20)+D14</f>
        <v>149931</v>
      </c>
      <c r="E21" s="53"/>
      <c r="F21" s="59">
        <f>SUM(F17:F20)+F14</f>
        <v>724763</v>
      </c>
      <c r="G21" s="53"/>
      <c r="H21" s="59">
        <f>SUM(H17:H20)+H14</f>
        <v>20000</v>
      </c>
      <c r="I21" s="53"/>
      <c r="J21" s="59">
        <f>SUM(J17:J20)+J14</f>
        <v>3646062</v>
      </c>
      <c r="K21" s="53"/>
      <c r="L21" s="59">
        <f>SUM(L17:L20)+L14</f>
        <v>-13493</v>
      </c>
      <c r="M21" s="53"/>
      <c r="N21" s="59">
        <f>SUM(N17:N20)+N14</f>
        <v>314181</v>
      </c>
      <c r="O21" s="53"/>
      <c r="P21" s="59">
        <f>SUM(P17:P20)+P14</f>
        <v>-49</v>
      </c>
      <c r="Q21" s="53"/>
      <c r="R21" s="59">
        <f>SUM(R17:R20)+R14</f>
        <v>300639</v>
      </c>
      <c r="S21" s="53"/>
      <c r="T21" s="59">
        <f>SUM(T17:T20)+T14</f>
        <v>4841395</v>
      </c>
      <c r="U21" s="53"/>
      <c r="V21" s="59">
        <f>SUM(V17:V20)+V14</f>
        <v>522335</v>
      </c>
      <c r="W21" s="53"/>
      <c r="X21" s="59">
        <f>SUM(X17:X20)+X14</f>
        <v>5363730</v>
      </c>
      <c r="Z21" s="54"/>
    </row>
    <row r="22" spans="1:26" ht="15" customHeight="1" thickTop="1">
      <c r="A22" s="37"/>
      <c r="B22" s="53"/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3"/>
      <c r="R22" s="53"/>
      <c r="S22" s="53"/>
      <c r="T22" s="53"/>
      <c r="U22" s="53"/>
      <c r="V22" s="53"/>
      <c r="W22" s="53"/>
      <c r="X22" s="53"/>
      <c r="Z22" s="54"/>
    </row>
    <row r="23" spans="1:26" s="41" customFormat="1" ht="21" customHeight="1">
      <c r="A23" s="51" t="s">
        <v>189</v>
      </c>
      <c r="D23" s="52">
        <v>149931</v>
      </c>
      <c r="E23" s="52"/>
      <c r="F23" s="52">
        <v>724763</v>
      </c>
      <c r="G23" s="52"/>
      <c r="H23" s="52">
        <v>20000</v>
      </c>
      <c r="I23" s="52"/>
      <c r="J23" s="52">
        <v>3799846</v>
      </c>
      <c r="K23" s="52"/>
      <c r="L23" s="52">
        <v>-16588</v>
      </c>
      <c r="M23" s="52"/>
      <c r="N23" s="52">
        <v>307334</v>
      </c>
      <c r="O23" s="52"/>
      <c r="P23" s="52">
        <v>-49</v>
      </c>
      <c r="Q23" s="52"/>
      <c r="R23" s="52">
        <f>SUM(L23:Q23)</f>
        <v>290697</v>
      </c>
      <c r="S23" s="52"/>
      <c r="T23" s="52">
        <f>SUM(D23:Q23)</f>
        <v>4985237</v>
      </c>
      <c r="U23" s="52"/>
      <c r="V23" s="52">
        <v>925858</v>
      </c>
      <c r="W23" s="52"/>
      <c r="X23" s="53">
        <f>SUM(T23:V23)</f>
        <v>5911095</v>
      </c>
      <c r="Z23" s="54"/>
    </row>
    <row r="24" spans="1:26" s="55" customFormat="1" ht="21" customHeight="1">
      <c r="A24" s="4" t="s">
        <v>79</v>
      </c>
      <c r="D24" s="52">
        <v>0</v>
      </c>
      <c r="E24" s="53"/>
      <c r="F24" s="52">
        <v>0</v>
      </c>
      <c r="G24" s="53"/>
      <c r="H24" s="52">
        <v>0</v>
      </c>
      <c r="I24" s="52"/>
      <c r="J24" s="52">
        <f>PL!E99</f>
        <v>100636</v>
      </c>
      <c r="K24" s="53"/>
      <c r="L24" s="52">
        <v>0</v>
      </c>
      <c r="M24" s="53"/>
      <c r="N24" s="52">
        <v>0</v>
      </c>
      <c r="O24" s="53"/>
      <c r="P24" s="53">
        <v>0</v>
      </c>
      <c r="Q24" s="53"/>
      <c r="R24" s="52">
        <f>SUM(L24:Q24)</f>
        <v>0</v>
      </c>
      <c r="S24" s="52"/>
      <c r="T24" s="52">
        <f>SUM(D24:Q24)</f>
        <v>100636</v>
      </c>
      <c r="U24" s="52"/>
      <c r="V24" s="53">
        <f>PL!E100</f>
        <v>41388</v>
      </c>
      <c r="W24" s="52"/>
      <c r="X24" s="53">
        <f>SUM(T24:V24)</f>
        <v>142024</v>
      </c>
      <c r="Z24" s="54"/>
    </row>
    <row r="25" spans="1:26" s="55" customFormat="1" ht="21" customHeight="1">
      <c r="A25" s="4" t="s">
        <v>96</v>
      </c>
      <c r="D25" s="56">
        <v>0</v>
      </c>
      <c r="E25" s="53"/>
      <c r="F25" s="56">
        <v>0</v>
      </c>
      <c r="G25" s="53"/>
      <c r="H25" s="56">
        <v>0</v>
      </c>
      <c r="I25" s="52"/>
      <c r="J25" s="56">
        <v>0</v>
      </c>
      <c r="K25" s="53"/>
      <c r="L25" s="56">
        <f>PL!E121</f>
        <v>2757</v>
      </c>
      <c r="M25" s="53"/>
      <c r="N25" s="56">
        <f>PL!E127</f>
        <v>89867</v>
      </c>
      <c r="O25" s="53"/>
      <c r="P25" s="57">
        <v>0</v>
      </c>
      <c r="Q25" s="53"/>
      <c r="R25" s="56">
        <f>SUM(L25:Q25)</f>
        <v>92624</v>
      </c>
      <c r="S25" s="52"/>
      <c r="T25" s="56">
        <f>SUM(D25:Q25)</f>
        <v>92624</v>
      </c>
      <c r="U25" s="52"/>
      <c r="V25" s="56">
        <v>0</v>
      </c>
      <c r="W25" s="52"/>
      <c r="X25" s="57">
        <f>SUM(T25:V25)</f>
        <v>92624</v>
      </c>
      <c r="Z25" s="54"/>
    </row>
    <row r="26" spans="1:26" s="55" customFormat="1" ht="21" customHeight="1">
      <c r="A26" s="4" t="s">
        <v>127</v>
      </c>
      <c r="D26" s="58">
        <f>SUM(D24:D25)</f>
        <v>0</v>
      </c>
      <c r="E26" s="58"/>
      <c r="F26" s="58">
        <f>SUM(F24:F25)</f>
        <v>0</v>
      </c>
      <c r="G26" s="58"/>
      <c r="H26" s="58">
        <f>SUM(H24:H25)</f>
        <v>0</v>
      </c>
      <c r="I26" s="58"/>
      <c r="J26" s="58">
        <f>SUM(J24:J25)</f>
        <v>100636</v>
      </c>
      <c r="K26" s="58"/>
      <c r="L26" s="58">
        <f>SUM(L24:L25)</f>
        <v>2757</v>
      </c>
      <c r="M26" s="58"/>
      <c r="N26" s="58">
        <f>SUM(N24:N25)</f>
        <v>89867</v>
      </c>
      <c r="O26" s="58"/>
      <c r="P26" s="58">
        <f>SUM(P24:P25)</f>
        <v>0</v>
      </c>
      <c r="Q26" s="58"/>
      <c r="R26" s="58">
        <f>SUM(R24:R25)</f>
        <v>92624</v>
      </c>
      <c r="S26" s="53"/>
      <c r="T26" s="58">
        <f>SUM(T24:T25)</f>
        <v>193260</v>
      </c>
      <c r="U26" s="58"/>
      <c r="V26" s="58">
        <f>SUM(V24:V25)</f>
        <v>41388</v>
      </c>
      <c r="W26" s="58"/>
      <c r="X26" s="58">
        <f>SUM(X24:X25)</f>
        <v>234648</v>
      </c>
      <c r="Z26" s="54"/>
    </row>
    <row r="27" spans="1:26" s="55" customFormat="1" ht="21" customHeight="1">
      <c r="A27" s="4" t="s">
        <v>204</v>
      </c>
      <c r="D27" s="58">
        <v>0</v>
      </c>
      <c r="E27" s="58"/>
      <c r="F27" s="58">
        <v>0</v>
      </c>
      <c r="G27" s="58"/>
      <c r="H27" s="58">
        <v>0</v>
      </c>
      <c r="I27" s="58"/>
      <c r="J27" s="58">
        <v>-217400</v>
      </c>
      <c r="K27" s="58"/>
      <c r="L27" s="58">
        <v>0</v>
      </c>
      <c r="M27" s="58"/>
      <c r="N27" s="58">
        <v>0</v>
      </c>
      <c r="O27" s="58"/>
      <c r="P27" s="58">
        <v>0</v>
      </c>
      <c r="Q27" s="58"/>
      <c r="R27" s="58">
        <v>0</v>
      </c>
      <c r="S27" s="53"/>
      <c r="T27" s="52">
        <f>SUM(D27:Q27)</f>
        <v>-217400</v>
      </c>
      <c r="U27" s="58"/>
      <c r="V27" s="58">
        <v>0</v>
      </c>
      <c r="W27" s="58"/>
      <c r="X27" s="53">
        <f t="shared" ref="X27" si="1">SUM(T27:V27)</f>
        <v>-217400</v>
      </c>
      <c r="Z27" s="54"/>
    </row>
    <row r="28" spans="1:26" s="55" customFormat="1" ht="21" customHeight="1">
      <c r="A28" s="4" t="s">
        <v>55</v>
      </c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  <c r="R28" s="58"/>
      <c r="S28" s="53"/>
      <c r="T28" s="58"/>
      <c r="U28" s="58"/>
      <c r="V28" s="58"/>
      <c r="W28" s="58"/>
      <c r="X28" s="53"/>
      <c r="Z28" s="54"/>
    </row>
    <row r="29" spans="1:26" s="55" customFormat="1" ht="21" customHeight="1">
      <c r="A29" s="4" t="s">
        <v>205</v>
      </c>
      <c r="D29" s="58">
        <v>0</v>
      </c>
      <c r="E29" s="58"/>
      <c r="F29" s="58">
        <v>0</v>
      </c>
      <c r="G29" s="58"/>
      <c r="H29" s="58">
        <v>0</v>
      </c>
      <c r="I29" s="58"/>
      <c r="J29" s="58">
        <v>0</v>
      </c>
      <c r="K29" s="58"/>
      <c r="L29" s="58">
        <v>0</v>
      </c>
      <c r="M29" s="58"/>
      <c r="N29" s="58">
        <v>0</v>
      </c>
      <c r="O29" s="58"/>
      <c r="P29" s="58">
        <v>0</v>
      </c>
      <c r="Q29" s="58"/>
      <c r="R29" s="58">
        <v>0</v>
      </c>
      <c r="S29" s="53"/>
      <c r="T29" s="52">
        <f>SUM(D29:Q29)</f>
        <v>0</v>
      </c>
      <c r="U29" s="58"/>
      <c r="V29" s="58">
        <v>-21283</v>
      </c>
      <c r="W29" s="58"/>
      <c r="X29" s="53">
        <f t="shared" ref="X29" si="2">SUM(T29:V29)</f>
        <v>-21283</v>
      </c>
      <c r="Z29" s="54"/>
    </row>
    <row r="30" spans="1:26" ht="21" customHeight="1" thickBot="1">
      <c r="A30" s="37" t="s">
        <v>200</v>
      </c>
      <c r="D30" s="59">
        <f>SUM(D26:D29)+D23</f>
        <v>149931</v>
      </c>
      <c r="E30" s="53"/>
      <c r="F30" s="59">
        <f>SUM(F26:F29)+F23</f>
        <v>724763</v>
      </c>
      <c r="G30" s="53"/>
      <c r="H30" s="59">
        <f>SUM(H26:H29)+H23</f>
        <v>20000</v>
      </c>
      <c r="I30" s="53"/>
      <c r="J30" s="59">
        <f>SUM(J26:J29)+J23</f>
        <v>3683082</v>
      </c>
      <c r="K30" s="53"/>
      <c r="L30" s="59">
        <f>SUM(L26:L29)+L23</f>
        <v>-13831</v>
      </c>
      <c r="M30" s="53"/>
      <c r="N30" s="59">
        <f>SUM(N26:N29)+N23</f>
        <v>397201</v>
      </c>
      <c r="O30" s="53"/>
      <c r="P30" s="59">
        <f>SUM(P26:P29)+P23</f>
        <v>-49</v>
      </c>
      <c r="Q30" s="53"/>
      <c r="R30" s="59">
        <f>SUM(R26:R29)+R23</f>
        <v>383321</v>
      </c>
      <c r="S30" s="53"/>
      <c r="T30" s="59">
        <f>SUM(T26:T29)+T23</f>
        <v>4961097</v>
      </c>
      <c r="U30" s="53"/>
      <c r="V30" s="59">
        <f>SUM(V26:V29)+V23</f>
        <v>945963</v>
      </c>
      <c r="W30" s="53"/>
      <c r="X30" s="59">
        <f>SUM(X26:X29)+X23</f>
        <v>5907060</v>
      </c>
    </row>
    <row r="31" spans="1:26" ht="21" customHeight="1" thickTop="1">
      <c r="A31" s="37"/>
      <c r="B31" s="53"/>
      <c r="C31" s="53"/>
      <c r="D31" s="53"/>
      <c r="E31" s="53"/>
      <c r="F31" s="53"/>
      <c r="G31" s="53"/>
      <c r="H31" s="53"/>
      <c r="I31" s="53"/>
      <c r="J31" s="53"/>
      <c r="K31" s="53"/>
      <c r="L31" s="53"/>
      <c r="M31" s="53"/>
      <c r="N31" s="53"/>
      <c r="O31" s="53"/>
      <c r="P31" s="53"/>
      <c r="Q31" s="53"/>
      <c r="R31" s="53"/>
      <c r="S31" s="53"/>
      <c r="T31" s="53"/>
      <c r="U31" s="53"/>
      <c r="V31" s="53"/>
      <c r="W31" s="53"/>
      <c r="X31" s="53">
        <f>X30-BS!F85</f>
        <v>0</v>
      </c>
    </row>
    <row r="32" spans="1:26" ht="21" customHeight="1">
      <c r="A32" s="60" t="s">
        <v>27</v>
      </c>
      <c r="X32" s="61"/>
    </row>
  </sheetData>
  <mergeCells count="5">
    <mergeCell ref="H11:J11"/>
    <mergeCell ref="D6:X6"/>
    <mergeCell ref="D7:T7"/>
    <mergeCell ref="L8:R8"/>
    <mergeCell ref="L9:Q9"/>
  </mergeCells>
  <printOptions horizontalCentered="1"/>
  <pageMargins left="0.78740157480314965" right="0.19685039370078741" top="0.78740157480314965" bottom="0.19685039370078741" header="0.19685039370078741" footer="0.19685039370078741"/>
  <pageSetup paperSize="9" scale="75" fitToHeight="2" orientation="landscape" cellComments="asDisplayed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Q26"/>
  <sheetViews>
    <sheetView showGridLines="0" tabSelected="1" view="pageBreakPreview" topLeftCell="A4" zoomScale="70" zoomScaleNormal="85" zoomScaleSheetLayoutView="70" workbookViewId="0">
      <selection activeCell="L31" sqref="L31"/>
    </sheetView>
  </sheetViews>
  <sheetFormatPr defaultColWidth="9.33203125" defaultRowHeight="23.1" customHeight="1"/>
  <cols>
    <col min="1" max="1" width="26.33203125" style="131" customWidth="1"/>
    <col min="2" max="3" width="3.6640625" style="131" customWidth="1"/>
    <col min="4" max="4" width="17.5546875" style="131" customWidth="1"/>
    <col min="5" max="5" width="1.5546875" style="131" customWidth="1"/>
    <col min="6" max="6" width="17.5546875" style="131" customWidth="1"/>
    <col min="7" max="7" width="1.5546875" style="131" customWidth="1"/>
    <col min="8" max="8" width="17.5546875" style="131" customWidth="1"/>
    <col min="9" max="9" width="1.5546875" style="131" customWidth="1"/>
    <col min="10" max="10" width="17.5546875" style="131" customWidth="1"/>
    <col min="11" max="11" width="1.5546875" style="131" customWidth="1"/>
    <col min="12" max="12" width="18.5546875" style="131" customWidth="1"/>
    <col min="13" max="13" width="1.5546875" style="131" customWidth="1"/>
    <col min="14" max="14" width="17.5546875" style="131" customWidth="1"/>
    <col min="15" max="15" width="0.33203125" style="131" hidden="1" customWidth="1"/>
    <col min="16" max="16" width="1.88671875" style="134" customWidth="1"/>
    <col min="17" max="17" width="3.6640625" style="135" bestFit="1" customWidth="1"/>
    <col min="18" max="16384" width="9.33203125" style="131"/>
  </cols>
  <sheetData>
    <row r="1" spans="1:17" ht="23.1" customHeight="1">
      <c r="B1" s="132"/>
      <c r="C1" s="132"/>
      <c r="D1" s="132"/>
      <c r="E1" s="132"/>
      <c r="F1" s="132"/>
      <c r="G1" s="132"/>
      <c r="H1" s="132"/>
      <c r="I1" s="132"/>
      <c r="J1" s="132"/>
      <c r="K1" s="132"/>
      <c r="L1" s="132"/>
      <c r="M1" s="132"/>
      <c r="N1" s="133" t="s">
        <v>59</v>
      </c>
      <c r="O1" s="132"/>
    </row>
    <row r="2" spans="1:17" ht="23.1" customHeight="1">
      <c r="A2" s="136" t="s">
        <v>0</v>
      </c>
      <c r="B2" s="132"/>
      <c r="C2" s="132"/>
      <c r="D2" s="132"/>
      <c r="E2" s="132"/>
      <c r="F2" s="132"/>
      <c r="G2" s="132"/>
      <c r="H2" s="132"/>
      <c r="I2" s="132"/>
      <c r="J2" s="132"/>
      <c r="K2" s="132"/>
      <c r="L2" s="132"/>
      <c r="M2" s="132"/>
      <c r="N2" s="132"/>
      <c r="O2" s="132"/>
    </row>
    <row r="3" spans="1:17" ht="23.1" customHeight="1">
      <c r="A3" s="136" t="s">
        <v>128</v>
      </c>
      <c r="B3" s="137"/>
      <c r="C3" s="137"/>
      <c r="D3" s="137"/>
      <c r="E3" s="137"/>
      <c r="F3" s="137"/>
      <c r="G3" s="137"/>
      <c r="H3" s="137"/>
      <c r="I3" s="137"/>
      <c r="J3" s="137"/>
      <c r="K3" s="137"/>
      <c r="L3" s="137"/>
      <c r="M3" s="137"/>
      <c r="N3" s="137"/>
      <c r="O3" s="137"/>
    </row>
    <row r="4" spans="1:17" ht="23.1" customHeight="1">
      <c r="A4" s="138" t="s">
        <v>201</v>
      </c>
      <c r="B4" s="137"/>
      <c r="C4" s="137"/>
      <c r="D4" s="137"/>
      <c r="E4" s="137"/>
      <c r="F4" s="137"/>
      <c r="G4" s="137"/>
      <c r="H4" s="137"/>
      <c r="I4" s="137"/>
      <c r="J4" s="137"/>
      <c r="K4" s="137"/>
      <c r="L4" s="137"/>
      <c r="M4" s="137"/>
      <c r="N4" s="137"/>
      <c r="O4" s="137"/>
      <c r="P4" s="139"/>
      <c r="Q4" s="140"/>
    </row>
    <row r="5" spans="1:17" ht="23.1" customHeight="1">
      <c r="B5" s="141"/>
      <c r="C5" s="141"/>
      <c r="D5" s="141"/>
      <c r="E5" s="141"/>
      <c r="F5" s="141"/>
      <c r="G5" s="141"/>
      <c r="H5" s="141"/>
      <c r="I5" s="141"/>
      <c r="J5" s="141"/>
      <c r="K5" s="141"/>
      <c r="L5" s="141"/>
      <c r="M5" s="141"/>
      <c r="N5" s="133" t="s">
        <v>2</v>
      </c>
      <c r="O5" s="141"/>
    </row>
    <row r="6" spans="1:17" s="134" customFormat="1" ht="23.1" customHeight="1">
      <c r="D6" s="161" t="s">
        <v>129</v>
      </c>
      <c r="E6" s="161"/>
      <c r="F6" s="161"/>
      <c r="G6" s="161"/>
      <c r="H6" s="161"/>
      <c r="I6" s="161"/>
      <c r="J6" s="161"/>
      <c r="K6" s="161"/>
      <c r="L6" s="161"/>
      <c r="M6" s="161"/>
      <c r="N6" s="161"/>
      <c r="Q6" s="135"/>
    </row>
    <row r="7" spans="1:17" s="134" customFormat="1" ht="23.1" customHeight="1">
      <c r="L7" s="134" t="s">
        <v>107</v>
      </c>
      <c r="Q7" s="135"/>
    </row>
    <row r="8" spans="1:17" s="134" customFormat="1" ht="23.1" customHeight="1">
      <c r="D8" s="131"/>
      <c r="E8" s="131"/>
      <c r="F8" s="131"/>
      <c r="G8" s="131"/>
      <c r="K8" s="131"/>
      <c r="L8" s="142" t="s">
        <v>130</v>
      </c>
      <c r="N8" s="131"/>
      <c r="Q8" s="135"/>
    </row>
    <row r="9" spans="1:17" s="134" customFormat="1" ht="23.1" customHeight="1">
      <c r="H9" s="161" t="s">
        <v>104</v>
      </c>
      <c r="I9" s="161"/>
      <c r="J9" s="161"/>
      <c r="L9" s="142" t="s">
        <v>101</v>
      </c>
      <c r="M9" s="143"/>
      <c r="Q9" s="135"/>
    </row>
    <row r="10" spans="1:17" s="134" customFormat="1" ht="23.1" customHeight="1">
      <c r="D10" s="134" t="s">
        <v>44</v>
      </c>
      <c r="F10" s="134" t="s">
        <v>131</v>
      </c>
      <c r="H10" s="134" t="s">
        <v>111</v>
      </c>
      <c r="I10" s="144"/>
      <c r="J10" s="131"/>
      <c r="L10" s="145" t="s">
        <v>113</v>
      </c>
      <c r="M10" s="143"/>
      <c r="N10" s="134" t="s">
        <v>132</v>
      </c>
      <c r="O10" s="146"/>
      <c r="Q10" s="135"/>
    </row>
    <row r="11" spans="1:17" s="134" customFormat="1" ht="23.1" customHeight="1">
      <c r="D11" s="142" t="s">
        <v>133</v>
      </c>
      <c r="F11" s="142" t="s">
        <v>134</v>
      </c>
      <c r="H11" s="142" t="s">
        <v>119</v>
      </c>
      <c r="J11" s="142" t="s">
        <v>120</v>
      </c>
      <c r="L11" s="147" t="s">
        <v>122</v>
      </c>
      <c r="M11" s="143"/>
      <c r="N11" s="142" t="s">
        <v>124</v>
      </c>
      <c r="O11" s="146"/>
      <c r="Q11" s="135"/>
    </row>
    <row r="12" spans="1:17" ht="23.1" customHeight="1">
      <c r="A12" s="138" t="s">
        <v>175</v>
      </c>
      <c r="D12" s="148">
        <v>149931</v>
      </c>
      <c r="E12" s="148"/>
      <c r="F12" s="148">
        <v>724763</v>
      </c>
      <c r="G12" s="148"/>
      <c r="H12" s="148">
        <v>20000</v>
      </c>
      <c r="I12" s="148"/>
      <c r="J12" s="148">
        <v>2933577</v>
      </c>
      <c r="K12" s="148"/>
      <c r="L12" s="148">
        <v>461417</v>
      </c>
      <c r="M12" s="148"/>
      <c r="N12" s="148">
        <f>SUM(D12:M12)</f>
        <v>4289688</v>
      </c>
    </row>
    <row r="13" spans="1:17" ht="23.1" customHeight="1">
      <c r="A13" s="149" t="s">
        <v>79</v>
      </c>
      <c r="D13" s="150">
        <v>0</v>
      </c>
      <c r="E13" s="150"/>
      <c r="F13" s="150">
        <v>0</v>
      </c>
      <c r="G13" s="150"/>
      <c r="H13" s="150">
        <v>0</v>
      </c>
      <c r="I13" s="150"/>
      <c r="J13" s="150">
        <f>PL!K96</f>
        <v>184860</v>
      </c>
      <c r="K13" s="150"/>
      <c r="L13" s="150">
        <v>0</v>
      </c>
      <c r="M13" s="150"/>
      <c r="N13" s="148">
        <f>SUM(D13:M13)</f>
        <v>184860</v>
      </c>
    </row>
    <row r="14" spans="1:17" ht="23.1" customHeight="1">
      <c r="A14" s="149" t="s">
        <v>96</v>
      </c>
      <c r="D14" s="151">
        <v>0</v>
      </c>
      <c r="E14" s="150"/>
      <c r="F14" s="151">
        <v>0</v>
      </c>
      <c r="G14" s="150"/>
      <c r="H14" s="151">
        <v>0</v>
      </c>
      <c r="I14" s="150"/>
      <c r="J14" s="151">
        <v>0</v>
      </c>
      <c r="K14" s="150"/>
      <c r="L14" s="151">
        <f>PL!K130</f>
        <v>-146907</v>
      </c>
      <c r="M14" s="150"/>
      <c r="N14" s="152">
        <f>SUM(D14:M14)</f>
        <v>-146907</v>
      </c>
    </row>
    <row r="15" spans="1:17" ht="23.1" customHeight="1">
      <c r="A15" s="149" t="s">
        <v>127</v>
      </c>
      <c r="D15" s="150">
        <f>SUM(D13:D14)</f>
        <v>0</v>
      </c>
      <c r="E15" s="150"/>
      <c r="F15" s="150">
        <f>SUM(F13:F14)</f>
        <v>0</v>
      </c>
      <c r="G15" s="150"/>
      <c r="H15" s="150">
        <f>SUM(H13:H14)</f>
        <v>0</v>
      </c>
      <c r="I15" s="150"/>
      <c r="J15" s="150">
        <f>SUM(J13:J14)</f>
        <v>184860</v>
      </c>
      <c r="K15" s="150"/>
      <c r="L15" s="150">
        <f>SUM(L13:L14)</f>
        <v>-146907</v>
      </c>
      <c r="M15" s="150"/>
      <c r="N15" s="150">
        <f>SUM(N13:N14)</f>
        <v>37953</v>
      </c>
    </row>
    <row r="16" spans="1:17" ht="23.1" customHeight="1">
      <c r="A16" s="149" t="s">
        <v>204</v>
      </c>
      <c r="D16" s="150">
        <v>0</v>
      </c>
      <c r="E16" s="150"/>
      <c r="F16" s="150">
        <v>0</v>
      </c>
      <c r="G16" s="150"/>
      <c r="H16" s="150">
        <v>0</v>
      </c>
      <c r="I16" s="150"/>
      <c r="J16" s="150">
        <v>-224896</v>
      </c>
      <c r="K16" s="150"/>
      <c r="L16" s="150">
        <v>0</v>
      </c>
      <c r="M16" s="150"/>
      <c r="N16" s="152">
        <f>SUM(D16:M16)</f>
        <v>-224896</v>
      </c>
    </row>
    <row r="17" spans="1:14" ht="23.1" customHeight="1" thickBot="1">
      <c r="A17" s="138" t="s">
        <v>199</v>
      </c>
      <c r="D17" s="153">
        <f>SUM(D12,D15:D16)</f>
        <v>149931</v>
      </c>
      <c r="E17" s="150"/>
      <c r="F17" s="153">
        <f>SUM(F12,F15:F16)</f>
        <v>724763</v>
      </c>
      <c r="G17" s="150"/>
      <c r="H17" s="153">
        <f>SUM(H12,H15:H16)</f>
        <v>20000</v>
      </c>
      <c r="I17" s="150"/>
      <c r="J17" s="153">
        <f>SUM(J12,J15:J16)</f>
        <v>2893541</v>
      </c>
      <c r="K17" s="150"/>
      <c r="L17" s="153">
        <f>SUM(L12,L15:L16)</f>
        <v>314510</v>
      </c>
      <c r="M17" s="150"/>
      <c r="N17" s="153">
        <f>SUM(N12,N15:N16)</f>
        <v>4102745</v>
      </c>
    </row>
    <row r="18" spans="1:14" ht="11.1" customHeight="1" thickTop="1">
      <c r="A18" s="138"/>
      <c r="D18" s="150"/>
      <c r="E18" s="150"/>
      <c r="F18" s="150"/>
      <c r="G18" s="150"/>
      <c r="H18" s="150"/>
      <c r="I18" s="150"/>
      <c r="J18" s="150"/>
      <c r="K18" s="150"/>
      <c r="L18" s="150"/>
      <c r="M18" s="150"/>
      <c r="N18" s="150"/>
    </row>
    <row r="19" spans="1:14" ht="23.1" customHeight="1">
      <c r="A19" s="138" t="s">
        <v>189</v>
      </c>
      <c r="D19" s="148">
        <v>149931</v>
      </c>
      <c r="E19" s="148"/>
      <c r="F19" s="148">
        <v>724763</v>
      </c>
      <c r="G19" s="148"/>
      <c r="H19" s="148">
        <v>20000</v>
      </c>
      <c r="I19" s="148"/>
      <c r="J19" s="148">
        <v>3024407</v>
      </c>
      <c r="K19" s="148"/>
      <c r="L19" s="148">
        <v>308039</v>
      </c>
      <c r="M19" s="148"/>
      <c r="N19" s="148">
        <f>SUM(D19:M19)</f>
        <v>4227140</v>
      </c>
    </row>
    <row r="20" spans="1:14" ht="23.1" customHeight="1">
      <c r="A20" s="154" t="s">
        <v>79</v>
      </c>
      <c r="D20" s="150">
        <v>0</v>
      </c>
      <c r="E20" s="150"/>
      <c r="F20" s="150">
        <v>0</v>
      </c>
      <c r="G20" s="150"/>
      <c r="H20" s="150">
        <v>0</v>
      </c>
      <c r="I20" s="150"/>
      <c r="J20" s="150">
        <f>PL!I96</f>
        <v>88395</v>
      </c>
      <c r="K20" s="150"/>
      <c r="L20" s="150">
        <v>0</v>
      </c>
      <c r="M20" s="150"/>
      <c r="N20" s="148">
        <f>SUM(D20:M20)</f>
        <v>88395</v>
      </c>
    </row>
    <row r="21" spans="1:14" ht="23.1" customHeight="1">
      <c r="A21" s="149" t="s">
        <v>96</v>
      </c>
      <c r="D21" s="151">
        <v>0</v>
      </c>
      <c r="E21" s="150"/>
      <c r="F21" s="151">
        <v>0</v>
      </c>
      <c r="G21" s="150"/>
      <c r="H21" s="151">
        <v>0</v>
      </c>
      <c r="I21" s="150"/>
      <c r="J21" s="151">
        <v>0</v>
      </c>
      <c r="K21" s="150"/>
      <c r="L21" s="151">
        <f>PL!I130</f>
        <v>89867</v>
      </c>
      <c r="M21" s="150"/>
      <c r="N21" s="152">
        <f>SUM(D21:M21)</f>
        <v>89867</v>
      </c>
    </row>
    <row r="22" spans="1:14" ht="23.1" customHeight="1">
      <c r="A22" s="149" t="s">
        <v>127</v>
      </c>
      <c r="D22" s="150">
        <f>SUM(D20:D21)</f>
        <v>0</v>
      </c>
      <c r="E22" s="150"/>
      <c r="F22" s="150">
        <f>SUM(F20:F21)</f>
        <v>0</v>
      </c>
      <c r="G22" s="150"/>
      <c r="H22" s="150">
        <f>SUM(H20:H21)</f>
        <v>0</v>
      </c>
      <c r="I22" s="150"/>
      <c r="J22" s="150">
        <f>SUM(J20:J21)</f>
        <v>88395</v>
      </c>
      <c r="K22" s="150"/>
      <c r="L22" s="150">
        <f>SUM(L20:L21)</f>
        <v>89867</v>
      </c>
      <c r="M22" s="150"/>
      <c r="N22" s="150">
        <f>SUM(N20:N21)</f>
        <v>178262</v>
      </c>
    </row>
    <row r="23" spans="1:14" ht="23.1" customHeight="1">
      <c r="A23" s="149" t="s">
        <v>204</v>
      </c>
      <c r="D23" s="150">
        <v>0</v>
      </c>
      <c r="E23" s="150"/>
      <c r="F23" s="150">
        <v>0</v>
      </c>
      <c r="G23" s="150"/>
      <c r="H23" s="150">
        <v>0</v>
      </c>
      <c r="I23" s="150"/>
      <c r="J23" s="90">
        <v>-217400</v>
      </c>
      <c r="K23" s="150"/>
      <c r="L23" s="150">
        <v>0</v>
      </c>
      <c r="M23" s="150"/>
      <c r="N23" s="152">
        <f>SUM(D23:M23)</f>
        <v>-217400</v>
      </c>
    </row>
    <row r="24" spans="1:14" ht="23.1" customHeight="1" thickBot="1">
      <c r="A24" s="138" t="s">
        <v>200</v>
      </c>
      <c r="D24" s="153">
        <f>SUM(D19,D22:D23)</f>
        <v>149931</v>
      </c>
      <c r="E24" s="150"/>
      <c r="F24" s="153">
        <f>SUM(F19,F22:F23)</f>
        <v>724763</v>
      </c>
      <c r="G24" s="150"/>
      <c r="H24" s="153">
        <f>SUM(H19,H22:H23)</f>
        <v>20000</v>
      </c>
      <c r="I24" s="150"/>
      <c r="J24" s="153">
        <f>SUM(J19,J22:J23)</f>
        <v>2895402</v>
      </c>
      <c r="K24" s="150"/>
      <c r="L24" s="153">
        <f>SUM(L19,L22:L23)</f>
        <v>397906</v>
      </c>
      <c r="M24" s="150"/>
      <c r="N24" s="153">
        <f>SUM(N19,N22:N23)</f>
        <v>4188002</v>
      </c>
    </row>
    <row r="25" spans="1:14" ht="23.1" customHeight="1" thickTop="1">
      <c r="A25" s="155"/>
      <c r="N25" s="148">
        <f>N24-BS!J85</f>
        <v>0</v>
      </c>
    </row>
    <row r="26" spans="1:14" ht="23.1" customHeight="1">
      <c r="A26" s="155" t="s">
        <v>27</v>
      </c>
    </row>
  </sheetData>
  <mergeCells count="2">
    <mergeCell ref="H9:J9"/>
    <mergeCell ref="D6:N6"/>
  </mergeCells>
  <printOptions horizontalCentered="1"/>
  <pageMargins left="0.78740157480314965" right="0.39370078740157483" top="0.78740157480314965" bottom="0.19685039370078741" header="0.19685039370078741" footer="0.19685039370078741"/>
  <pageSetup paperSize="9" scale="90" fitToHeight="0" orientation="landscape" cellComments="asDisplayed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C5394F-484C-45E0-8914-E36F40258EAB}">
  <sheetPr codeName="Sheet5"/>
  <dimension ref="A1:AC85"/>
  <sheetViews>
    <sheetView showGridLines="0" view="pageBreakPreview" topLeftCell="A29" zoomScale="85" zoomScaleNormal="90" zoomScaleSheetLayoutView="85" workbookViewId="0">
      <selection activeCell="D49" sqref="D49"/>
    </sheetView>
  </sheetViews>
  <sheetFormatPr defaultColWidth="10.6640625" defaultRowHeight="21" customHeight="1"/>
  <cols>
    <col min="1" max="1" width="29.44140625" style="11" customWidth="1"/>
    <col min="2" max="2" width="8.6640625" style="11" customWidth="1"/>
    <col min="3" max="3" width="11.44140625" style="10" customWidth="1"/>
    <col min="4" max="4" width="5.88671875" style="10" customWidth="1"/>
    <col min="5" max="5" width="12.5546875" style="16" customWidth="1"/>
    <col min="6" max="6" width="1.33203125" style="11" customWidth="1"/>
    <col min="7" max="7" width="12.5546875" style="16" customWidth="1"/>
    <col min="8" max="8" width="1.33203125" style="11" customWidth="1"/>
    <col min="9" max="9" width="12.5546875" style="16" customWidth="1"/>
    <col min="10" max="10" width="1.33203125" style="11" customWidth="1"/>
    <col min="11" max="11" width="12.5546875" style="16" customWidth="1"/>
    <col min="12" max="12" width="0.6640625" style="28" customWidth="1"/>
    <col min="13" max="13" width="4" style="11" bestFit="1" customWidth="1"/>
    <col min="14" max="14" width="10.6640625" style="5"/>
    <col min="15" max="15" width="17.44140625" style="5" bestFit="1" customWidth="1"/>
    <col min="16" max="17" width="10.6640625" style="5"/>
    <col min="18" max="18" width="10.6640625" style="11"/>
    <col min="19" max="19" width="29.44140625" style="11" customWidth="1"/>
    <col min="20" max="20" width="8.6640625" style="11" customWidth="1"/>
    <col min="21" max="21" width="13" style="10" customWidth="1"/>
    <col min="22" max="22" width="2.44140625" style="10" customWidth="1"/>
    <col min="23" max="23" width="12.5546875" style="16" customWidth="1"/>
    <col min="24" max="24" width="1.33203125" style="11" hidden="1" customWidth="1"/>
    <col min="25" max="25" width="12.5546875" style="16" hidden="1" customWidth="1"/>
    <col min="26" max="26" width="1.33203125" style="11" hidden="1" customWidth="1"/>
    <col min="27" max="27" width="12.5546875" style="16" customWidth="1"/>
    <col min="28" max="28" width="1.33203125" style="11" customWidth="1"/>
    <col min="29" max="29" width="12.5546875" style="16" hidden="1" customWidth="1"/>
    <col min="30" max="16384" width="10.6640625" style="11"/>
  </cols>
  <sheetData>
    <row r="1" spans="1:29" s="28" customFormat="1" ht="20.399999999999999" customHeight="1">
      <c r="A1" s="11"/>
      <c r="B1" s="11"/>
      <c r="C1" s="10"/>
      <c r="D1" s="10"/>
      <c r="E1" s="16"/>
      <c r="F1" s="11"/>
      <c r="G1" s="16"/>
      <c r="H1" s="11"/>
      <c r="I1" s="16"/>
      <c r="J1" s="11"/>
      <c r="K1" s="17" t="s">
        <v>59</v>
      </c>
      <c r="M1" s="11"/>
      <c r="N1" s="5"/>
      <c r="O1" s="5"/>
      <c r="P1" s="5"/>
      <c r="Q1" s="5"/>
      <c r="R1" s="11"/>
      <c r="S1" s="11"/>
      <c r="T1" s="11"/>
      <c r="U1" s="10"/>
      <c r="V1" s="10"/>
      <c r="W1" s="16"/>
      <c r="X1" s="11"/>
      <c r="Y1" s="16"/>
      <c r="Z1" s="11"/>
      <c r="AA1" s="16"/>
      <c r="AB1" s="11"/>
      <c r="AC1" s="17"/>
    </row>
    <row r="2" spans="1:29" s="28" customFormat="1" ht="20.399999999999999" customHeight="1">
      <c r="A2" s="9" t="s">
        <v>0</v>
      </c>
      <c r="B2" s="25"/>
      <c r="C2" s="26"/>
      <c r="D2" s="26"/>
      <c r="E2" s="27"/>
      <c r="F2" s="25"/>
      <c r="G2" s="27"/>
      <c r="H2" s="25"/>
      <c r="I2" s="27"/>
      <c r="J2" s="25"/>
      <c r="K2" s="27"/>
      <c r="M2" s="11"/>
      <c r="N2" s="5"/>
      <c r="O2" s="5"/>
      <c r="P2" s="5"/>
      <c r="Q2" s="5"/>
      <c r="R2" s="11"/>
      <c r="S2" s="9"/>
      <c r="T2" s="25"/>
      <c r="U2" s="26"/>
      <c r="V2" s="26"/>
      <c r="W2" s="27"/>
      <c r="X2" s="25"/>
      <c r="Y2" s="27"/>
      <c r="Z2" s="25"/>
      <c r="AA2" s="27"/>
      <c r="AB2" s="25"/>
      <c r="AC2" s="27"/>
    </row>
    <row r="3" spans="1:29" s="28" customFormat="1" ht="20.399999999999999" customHeight="1">
      <c r="A3" s="9" t="s">
        <v>135</v>
      </c>
      <c r="B3" s="25"/>
      <c r="C3" s="26"/>
      <c r="D3" s="26"/>
      <c r="E3" s="27"/>
      <c r="F3" s="25"/>
      <c r="G3" s="27"/>
      <c r="H3" s="25"/>
      <c r="I3" s="27"/>
      <c r="J3" s="25"/>
      <c r="K3" s="27"/>
      <c r="M3" s="11"/>
      <c r="N3" s="5"/>
      <c r="O3" s="5"/>
      <c r="P3" s="5"/>
      <c r="Q3" s="5"/>
      <c r="R3" s="11"/>
      <c r="S3" s="9"/>
      <c r="T3" s="25"/>
      <c r="U3" s="26"/>
      <c r="V3" s="26"/>
      <c r="W3" s="27"/>
      <c r="X3" s="25"/>
      <c r="Y3" s="27"/>
      <c r="Z3" s="25"/>
      <c r="AA3" s="27"/>
      <c r="AB3" s="25"/>
      <c r="AC3" s="27"/>
    </row>
    <row r="4" spans="1:29" s="28" customFormat="1" ht="20.399999999999999" customHeight="1">
      <c r="A4" s="20" t="s">
        <v>201</v>
      </c>
      <c r="B4" s="25"/>
      <c r="C4" s="26"/>
      <c r="D4" s="26"/>
      <c r="E4" s="27"/>
      <c r="F4" s="25"/>
      <c r="G4" s="27"/>
      <c r="H4" s="25"/>
      <c r="I4" s="27"/>
      <c r="J4" s="25"/>
      <c r="K4" s="27"/>
      <c r="M4" s="11"/>
      <c r="N4" s="5"/>
      <c r="O4" s="5"/>
      <c r="P4" s="5"/>
      <c r="Q4" s="5"/>
      <c r="R4" s="11"/>
      <c r="S4" s="20"/>
      <c r="T4" s="25"/>
      <c r="U4" s="26"/>
      <c r="V4" s="26"/>
      <c r="W4" s="27"/>
      <c r="X4" s="25"/>
      <c r="Y4" s="27"/>
      <c r="Z4" s="25"/>
      <c r="AA4" s="27"/>
      <c r="AB4" s="25"/>
      <c r="AC4" s="27"/>
    </row>
    <row r="5" spans="1:29" ht="20.399999999999999" customHeight="1">
      <c r="A5" s="25"/>
      <c r="B5" s="25"/>
      <c r="C5" s="26"/>
      <c r="D5" s="26"/>
      <c r="I5" s="28"/>
      <c r="K5" s="17" t="s">
        <v>2</v>
      </c>
      <c r="L5" s="17"/>
      <c r="S5" s="25"/>
      <c r="T5" s="25"/>
      <c r="U5" s="26"/>
      <c r="V5" s="26"/>
      <c r="AA5" s="28"/>
      <c r="AC5" s="17"/>
    </row>
    <row r="6" spans="1:29" ht="20.399999999999999" customHeight="1">
      <c r="E6" s="162" t="s">
        <v>3</v>
      </c>
      <c r="F6" s="162"/>
      <c r="G6" s="162"/>
      <c r="H6" s="32"/>
      <c r="I6" s="33"/>
      <c r="J6" s="34" t="s">
        <v>4</v>
      </c>
      <c r="K6" s="33"/>
      <c r="W6" s="163"/>
      <c r="X6" s="163"/>
      <c r="Y6" s="163"/>
      <c r="Z6" s="32"/>
      <c r="AA6" s="31"/>
      <c r="AB6" s="32"/>
      <c r="AC6" s="31"/>
    </row>
    <row r="7" spans="1:29" ht="20.399999999999999" customHeight="1">
      <c r="C7" s="22"/>
      <c r="D7" s="29"/>
      <c r="E7" s="30" t="s">
        <v>188</v>
      </c>
      <c r="F7" s="23"/>
      <c r="G7" s="23">
        <v>2568</v>
      </c>
      <c r="H7" s="24"/>
      <c r="I7" s="30" t="s">
        <v>188</v>
      </c>
      <c r="J7" s="23"/>
      <c r="K7" s="23">
        <v>2568</v>
      </c>
      <c r="U7" s="22"/>
      <c r="V7" s="29"/>
      <c r="W7" s="30"/>
      <c r="X7" s="23"/>
      <c r="Y7" s="23"/>
      <c r="Z7" s="24"/>
      <c r="AA7" s="30"/>
      <c r="AB7" s="23"/>
      <c r="AC7" s="23"/>
    </row>
    <row r="8" spans="1:29" ht="20.399999999999999" customHeight="1">
      <c r="A8" s="20" t="s">
        <v>136</v>
      </c>
      <c r="B8" s="21"/>
      <c r="C8" s="18"/>
      <c r="D8" s="18"/>
      <c r="E8" s="62"/>
      <c r="F8" s="19"/>
      <c r="G8" s="62"/>
      <c r="H8" s="19"/>
      <c r="I8" s="62"/>
      <c r="J8" s="19"/>
      <c r="K8" s="62"/>
      <c r="N8" s="6"/>
      <c r="O8" s="6"/>
      <c r="P8" s="6"/>
      <c r="Q8" s="6"/>
      <c r="S8" s="20"/>
      <c r="T8" s="21"/>
      <c r="U8" s="18"/>
      <c r="V8" s="18"/>
      <c r="W8" s="62"/>
      <c r="X8" s="19"/>
      <c r="Y8" s="62"/>
      <c r="Z8" s="19"/>
      <c r="AA8" s="62"/>
      <c r="AB8" s="19"/>
      <c r="AC8" s="62"/>
    </row>
    <row r="9" spans="1:29" ht="20.399999999999999" customHeight="1">
      <c r="A9" s="11" t="s">
        <v>77</v>
      </c>
      <c r="D9" s="18"/>
      <c r="E9" s="17">
        <f>PL!E94</f>
        <v>178846</v>
      </c>
      <c r="F9" s="17"/>
      <c r="G9" s="17">
        <f>PL!G94</f>
        <v>420482</v>
      </c>
      <c r="H9" s="17"/>
      <c r="I9" s="17">
        <f>PL!I94</f>
        <v>101182</v>
      </c>
      <c r="J9" s="17"/>
      <c r="K9" s="17">
        <f>PL!K94</f>
        <v>223116</v>
      </c>
      <c r="V9" s="18"/>
      <c r="W9" s="17"/>
      <c r="X9" s="17"/>
      <c r="Y9" s="17"/>
      <c r="Z9" s="17"/>
      <c r="AA9" s="17"/>
      <c r="AB9" s="17"/>
      <c r="AC9" s="17"/>
    </row>
    <row r="10" spans="1:29" ht="20.399999999999999" customHeight="1">
      <c r="A10" s="11" t="s">
        <v>137</v>
      </c>
      <c r="D10" s="18"/>
      <c r="E10" s="17"/>
      <c r="F10" s="17"/>
      <c r="G10" s="17"/>
      <c r="H10" s="17"/>
      <c r="I10" s="17"/>
      <c r="J10" s="17"/>
      <c r="K10" s="17"/>
      <c r="V10" s="18"/>
      <c r="W10" s="17"/>
      <c r="X10" s="17"/>
      <c r="Y10" s="17"/>
      <c r="Z10" s="17"/>
      <c r="AA10" s="17"/>
      <c r="AB10" s="17"/>
      <c r="AC10" s="17"/>
    </row>
    <row r="11" spans="1:29" ht="20.399999999999999" customHeight="1">
      <c r="A11" s="11" t="s">
        <v>138</v>
      </c>
      <c r="D11" s="18"/>
      <c r="E11" s="17"/>
      <c r="F11" s="17"/>
      <c r="G11" s="17"/>
      <c r="H11" s="17"/>
      <c r="I11" s="17"/>
      <c r="J11" s="17"/>
      <c r="K11" s="17"/>
      <c r="V11" s="18"/>
      <c r="W11" s="17"/>
      <c r="X11" s="17"/>
      <c r="Y11" s="17"/>
      <c r="Z11" s="17"/>
      <c r="AA11" s="17"/>
      <c r="AB11" s="17"/>
      <c r="AC11" s="17"/>
    </row>
    <row r="12" spans="1:29" s="19" customFormat="1" ht="20.399999999999999" customHeight="1">
      <c r="A12" s="11" t="s">
        <v>139</v>
      </c>
      <c r="C12" s="18"/>
      <c r="D12" s="18"/>
      <c r="E12" s="64">
        <v>182640</v>
      </c>
      <c r="F12" s="17"/>
      <c r="G12" s="17">
        <v>139394</v>
      </c>
      <c r="H12" s="17"/>
      <c r="I12" s="17">
        <v>69402</v>
      </c>
      <c r="J12" s="17"/>
      <c r="K12" s="17">
        <v>56098</v>
      </c>
      <c r="M12" s="63"/>
      <c r="N12" s="7"/>
      <c r="O12" s="5"/>
      <c r="P12" s="7"/>
      <c r="Q12" s="5"/>
      <c r="R12" s="8"/>
      <c r="S12" s="11"/>
      <c r="U12" s="18"/>
      <c r="V12" s="18"/>
      <c r="W12" s="17"/>
      <c r="X12" s="17"/>
      <c r="Y12" s="17"/>
      <c r="Z12" s="17"/>
      <c r="AA12" s="17"/>
      <c r="AB12" s="17"/>
      <c r="AC12" s="17"/>
    </row>
    <row r="13" spans="1:29" s="19" customFormat="1" ht="20.399999999999999" customHeight="1">
      <c r="A13" s="11" t="s">
        <v>217</v>
      </c>
      <c r="C13" s="18"/>
      <c r="D13" s="18"/>
      <c r="E13" s="17">
        <v>4935</v>
      </c>
      <c r="F13" s="17"/>
      <c r="G13" s="17">
        <v>-942</v>
      </c>
      <c r="H13" s="17"/>
      <c r="I13" s="17">
        <v>-197</v>
      </c>
      <c r="J13" s="17"/>
      <c r="K13" s="17">
        <v>-111</v>
      </c>
      <c r="M13" s="63"/>
      <c r="N13" s="7"/>
      <c r="O13" s="5"/>
      <c r="P13" s="7"/>
      <c r="Q13" s="5"/>
      <c r="R13" s="8"/>
      <c r="S13" s="11"/>
      <c r="U13" s="18"/>
      <c r="V13" s="18"/>
      <c r="W13" s="17"/>
      <c r="X13" s="17"/>
      <c r="Y13" s="17"/>
      <c r="Z13" s="17"/>
      <c r="AA13" s="17"/>
      <c r="AB13" s="17"/>
      <c r="AC13" s="17"/>
    </row>
    <row r="14" spans="1:29" s="19" customFormat="1" ht="20.399999999999999" customHeight="1">
      <c r="A14" s="11" t="s">
        <v>182</v>
      </c>
      <c r="C14" s="18"/>
      <c r="D14" s="18"/>
      <c r="E14" s="17">
        <v>9304</v>
      </c>
      <c r="F14" s="17"/>
      <c r="G14" s="17">
        <v>-13138</v>
      </c>
      <c r="H14" s="17"/>
      <c r="I14" s="17">
        <v>8784</v>
      </c>
      <c r="J14" s="17"/>
      <c r="K14" s="17">
        <v>-11337</v>
      </c>
      <c r="M14" s="63"/>
      <c r="N14" s="7"/>
      <c r="O14" s="5"/>
      <c r="P14" s="7"/>
      <c r="Q14" s="5"/>
      <c r="S14" s="11"/>
      <c r="U14" s="18"/>
      <c r="V14" s="18"/>
      <c r="W14" s="17"/>
      <c r="X14" s="17"/>
      <c r="Y14" s="17"/>
      <c r="Z14" s="17"/>
      <c r="AA14" s="17"/>
      <c r="AB14" s="17"/>
      <c r="AC14" s="17"/>
    </row>
    <row r="15" spans="1:29" s="19" customFormat="1" ht="20.399999999999999" customHeight="1">
      <c r="A15" s="11" t="s">
        <v>212</v>
      </c>
      <c r="C15" s="18"/>
      <c r="D15" s="18"/>
      <c r="E15" s="17">
        <v>1925</v>
      </c>
      <c r="F15" s="17"/>
      <c r="G15" s="17">
        <v>-724</v>
      </c>
      <c r="H15" s="17"/>
      <c r="I15" s="17">
        <v>2081</v>
      </c>
      <c r="J15" s="17"/>
      <c r="K15" s="17">
        <v>-387</v>
      </c>
      <c r="M15" s="63"/>
      <c r="N15" s="7"/>
      <c r="O15" s="5"/>
      <c r="P15" s="7"/>
      <c r="Q15" s="5"/>
      <c r="S15" s="11"/>
      <c r="U15" s="18"/>
      <c r="V15" s="18"/>
      <c r="W15" s="17"/>
      <c r="X15" s="17"/>
      <c r="Y15" s="17"/>
      <c r="Z15" s="17"/>
      <c r="AA15" s="17"/>
      <c r="AB15" s="17"/>
      <c r="AC15" s="17"/>
    </row>
    <row r="16" spans="1:29" s="19" customFormat="1" ht="20.399999999999999" customHeight="1">
      <c r="A16" s="11" t="s">
        <v>194</v>
      </c>
      <c r="C16" s="18"/>
      <c r="D16" s="18"/>
      <c r="E16" s="17">
        <v>0</v>
      </c>
      <c r="F16" s="17"/>
      <c r="G16" s="17">
        <v>1500</v>
      </c>
      <c r="H16" s="17"/>
      <c r="I16" s="17">
        <v>0</v>
      </c>
      <c r="J16" s="17"/>
      <c r="K16" s="17">
        <v>1500</v>
      </c>
      <c r="M16" s="63"/>
      <c r="N16" s="7"/>
      <c r="O16" s="5"/>
      <c r="P16" s="7"/>
      <c r="Q16" s="5"/>
      <c r="S16" s="11"/>
      <c r="U16" s="18"/>
      <c r="V16" s="18"/>
      <c r="W16" s="17"/>
      <c r="X16" s="17"/>
      <c r="Y16" s="17"/>
      <c r="Z16" s="17"/>
      <c r="AA16" s="17"/>
      <c r="AB16" s="17"/>
      <c r="AC16" s="17"/>
    </row>
    <row r="17" spans="1:29" s="19" customFormat="1" ht="20.399999999999999" customHeight="1">
      <c r="A17" s="114" t="s">
        <v>195</v>
      </c>
      <c r="C17" s="18"/>
      <c r="D17" s="18"/>
      <c r="E17" s="17">
        <v>0</v>
      </c>
      <c r="F17" s="17"/>
      <c r="G17" s="17">
        <v>810</v>
      </c>
      <c r="H17" s="17"/>
      <c r="I17" s="17">
        <v>0</v>
      </c>
      <c r="J17" s="17"/>
      <c r="K17" s="17">
        <v>810</v>
      </c>
      <c r="M17" s="63"/>
      <c r="N17" s="7"/>
      <c r="O17" s="5"/>
      <c r="P17" s="7"/>
      <c r="Q17" s="5"/>
      <c r="S17" s="11"/>
      <c r="U17" s="18"/>
      <c r="V17" s="18"/>
      <c r="W17" s="17"/>
      <c r="X17" s="17"/>
      <c r="Y17" s="17"/>
      <c r="Z17" s="17"/>
      <c r="AA17" s="17"/>
      <c r="AB17" s="17"/>
      <c r="AC17" s="17"/>
    </row>
    <row r="18" spans="1:29" s="19" customFormat="1" ht="20.399999999999999" customHeight="1">
      <c r="A18" s="11" t="s">
        <v>181</v>
      </c>
      <c r="C18" s="18"/>
      <c r="D18" s="18"/>
      <c r="E18" s="17">
        <v>12576</v>
      </c>
      <c r="F18" s="17"/>
      <c r="G18" s="17">
        <v>12625</v>
      </c>
      <c r="H18" s="17"/>
      <c r="I18" s="17">
        <v>8166</v>
      </c>
      <c r="J18" s="17"/>
      <c r="K18" s="17">
        <v>8522</v>
      </c>
      <c r="M18" s="63"/>
      <c r="N18" s="7"/>
      <c r="O18" s="5"/>
      <c r="P18" s="7"/>
      <c r="Q18" s="5"/>
      <c r="S18" s="11"/>
      <c r="U18" s="18"/>
      <c r="V18" s="18"/>
      <c r="W18" s="17"/>
      <c r="X18" s="17"/>
      <c r="Y18" s="17"/>
      <c r="Z18" s="17"/>
      <c r="AA18" s="17"/>
      <c r="AB18" s="17"/>
      <c r="AC18" s="17"/>
    </row>
    <row r="19" spans="1:29" s="19" customFormat="1" ht="20.399999999999999" customHeight="1">
      <c r="A19" s="11" t="s">
        <v>140</v>
      </c>
      <c r="C19" s="18"/>
      <c r="D19" s="18"/>
      <c r="E19" s="17">
        <v>-8</v>
      </c>
      <c r="F19" s="17"/>
      <c r="G19" s="17">
        <v>-301</v>
      </c>
      <c r="H19" s="17"/>
      <c r="I19" s="17">
        <v>0</v>
      </c>
      <c r="J19" s="17"/>
      <c r="K19" s="17">
        <v>-301</v>
      </c>
      <c r="M19" s="63"/>
      <c r="N19" s="7"/>
      <c r="O19" s="5"/>
      <c r="P19" s="7"/>
      <c r="Q19" s="5"/>
      <c r="S19" s="11"/>
      <c r="U19" s="18"/>
      <c r="V19" s="18"/>
      <c r="W19" s="17"/>
      <c r="X19" s="17"/>
      <c r="Y19" s="17"/>
      <c r="Z19" s="17"/>
      <c r="AA19" s="17"/>
      <c r="AB19" s="17"/>
      <c r="AC19" s="17"/>
    </row>
    <row r="20" spans="1:29" s="19" customFormat="1" ht="20.399999999999999" customHeight="1">
      <c r="A20" s="11" t="s">
        <v>196</v>
      </c>
      <c r="C20" s="18"/>
      <c r="D20" s="18"/>
      <c r="E20" s="17">
        <v>0</v>
      </c>
      <c r="F20" s="17"/>
      <c r="G20" s="17">
        <v>0</v>
      </c>
      <c r="H20" s="17"/>
      <c r="I20" s="17">
        <v>0</v>
      </c>
      <c r="J20" s="17"/>
      <c r="K20" s="17">
        <v>1293</v>
      </c>
      <c r="M20" s="63"/>
      <c r="N20" s="7"/>
      <c r="O20" s="5"/>
      <c r="P20" s="7"/>
      <c r="Q20" s="5"/>
      <c r="S20" s="11"/>
      <c r="U20" s="18"/>
      <c r="V20" s="18"/>
      <c r="W20" s="17"/>
      <c r="X20" s="17"/>
      <c r="Y20" s="17"/>
      <c r="Z20" s="17"/>
      <c r="AA20" s="17"/>
      <c r="AB20" s="17"/>
      <c r="AC20" s="17"/>
    </row>
    <row r="21" spans="1:29" s="19" customFormat="1" ht="20.399999999999999" customHeight="1">
      <c r="A21" s="11" t="s">
        <v>141</v>
      </c>
      <c r="C21" s="18"/>
      <c r="D21" s="18"/>
      <c r="E21" s="64">
        <v>-33021</v>
      </c>
      <c r="F21" s="17"/>
      <c r="G21" s="19">
        <v>-42449</v>
      </c>
      <c r="H21" s="17"/>
      <c r="I21" s="17">
        <v>0</v>
      </c>
      <c r="J21" s="17"/>
      <c r="K21" s="17">
        <v>0</v>
      </c>
      <c r="M21" s="63"/>
      <c r="N21" s="7"/>
      <c r="O21" s="5"/>
      <c r="P21" s="7"/>
      <c r="Q21" s="5"/>
      <c r="S21" s="11"/>
      <c r="U21" s="18"/>
      <c r="V21" s="18"/>
      <c r="W21" s="17"/>
      <c r="X21" s="17"/>
      <c r="Y21" s="17"/>
      <c r="Z21" s="17"/>
      <c r="AA21" s="17"/>
      <c r="AB21" s="17"/>
      <c r="AC21" s="17"/>
    </row>
    <row r="22" spans="1:29" s="19" customFormat="1" ht="20.399999999999999" customHeight="1">
      <c r="A22" s="11" t="s">
        <v>206</v>
      </c>
      <c r="C22" s="18"/>
      <c r="D22" s="18"/>
      <c r="E22" s="64">
        <v>0</v>
      </c>
      <c r="F22" s="17"/>
      <c r="G22" s="17">
        <v>-9904</v>
      </c>
      <c r="H22" s="17"/>
      <c r="I22" s="17">
        <v>0</v>
      </c>
      <c r="J22" s="17"/>
      <c r="K22" s="17">
        <v>0</v>
      </c>
      <c r="M22" s="63"/>
      <c r="N22" s="7"/>
      <c r="O22" s="5"/>
      <c r="P22" s="7"/>
      <c r="Q22" s="5"/>
      <c r="S22" s="11"/>
      <c r="U22" s="18"/>
      <c r="V22" s="18"/>
      <c r="W22" s="17"/>
      <c r="X22" s="17"/>
      <c r="Y22" s="17"/>
      <c r="Z22" s="17"/>
      <c r="AA22" s="17"/>
      <c r="AB22" s="17"/>
      <c r="AC22" s="17"/>
    </row>
    <row r="23" spans="1:29" s="19" customFormat="1" ht="20.399999999999999" customHeight="1">
      <c r="A23" s="11" t="s">
        <v>213</v>
      </c>
      <c r="C23" s="18"/>
      <c r="D23" s="18"/>
      <c r="E23" s="64">
        <v>-12313</v>
      </c>
      <c r="F23" s="17"/>
      <c r="G23" s="17">
        <v>1387</v>
      </c>
      <c r="H23" s="17"/>
      <c r="I23" s="17">
        <v>-11816</v>
      </c>
      <c r="J23" s="17"/>
      <c r="K23" s="17">
        <v>1580</v>
      </c>
      <c r="M23" s="63"/>
      <c r="N23" s="7"/>
      <c r="O23" s="5"/>
      <c r="P23" s="7"/>
      <c r="Q23" s="5"/>
      <c r="S23" s="11"/>
      <c r="U23" s="18"/>
      <c r="V23" s="18"/>
      <c r="W23" s="17"/>
      <c r="X23" s="17"/>
      <c r="Y23" s="17"/>
      <c r="Z23" s="17"/>
      <c r="AA23" s="17"/>
      <c r="AB23" s="17"/>
      <c r="AC23" s="17"/>
    </row>
    <row r="24" spans="1:29" s="19" customFormat="1" ht="20.399999999999999" customHeight="1">
      <c r="A24" s="11" t="s">
        <v>218</v>
      </c>
      <c r="C24" s="18"/>
      <c r="D24" s="18"/>
      <c r="E24" s="17">
        <v>1986</v>
      </c>
      <c r="F24" s="17"/>
      <c r="G24" s="17">
        <v>152</v>
      </c>
      <c r="H24" s="17"/>
      <c r="I24" s="17">
        <v>2174</v>
      </c>
      <c r="J24" s="17"/>
      <c r="K24" s="17">
        <v>104</v>
      </c>
      <c r="M24" s="11"/>
      <c r="N24" s="7"/>
      <c r="O24" s="5"/>
      <c r="P24" s="7"/>
      <c r="Q24" s="5"/>
      <c r="S24" s="11"/>
      <c r="U24" s="18"/>
      <c r="V24" s="18"/>
      <c r="W24" s="17"/>
      <c r="X24" s="17"/>
      <c r="Y24" s="17"/>
      <c r="Z24" s="17"/>
      <c r="AA24" s="17"/>
      <c r="AB24" s="17"/>
      <c r="AC24" s="17"/>
    </row>
    <row r="25" spans="1:29" s="19" customFormat="1" ht="20.399999999999999" customHeight="1">
      <c r="A25" s="11" t="s">
        <v>142</v>
      </c>
      <c r="C25" s="18"/>
      <c r="D25" s="18"/>
      <c r="E25" s="17">
        <v>-9510</v>
      </c>
      <c r="F25" s="17"/>
      <c r="G25" s="17">
        <v>-16352</v>
      </c>
      <c r="H25" s="17"/>
      <c r="I25" s="17">
        <v>-46227</v>
      </c>
      <c r="J25" s="17"/>
      <c r="K25" s="17">
        <v>-33880</v>
      </c>
      <c r="M25" s="35"/>
      <c r="N25" s="7"/>
      <c r="O25" s="5"/>
      <c r="P25" s="7"/>
      <c r="Q25" s="5"/>
      <c r="S25" s="11"/>
      <c r="U25" s="18"/>
      <c r="V25" s="18"/>
      <c r="W25" s="17"/>
      <c r="X25" s="17"/>
      <c r="Y25" s="17"/>
      <c r="Z25" s="17"/>
      <c r="AA25" s="17"/>
      <c r="AB25" s="17"/>
      <c r="AC25" s="17"/>
    </row>
    <row r="26" spans="1:29" s="19" customFormat="1" ht="20.399999999999999" customHeight="1">
      <c r="A26" s="11" t="s">
        <v>143</v>
      </c>
      <c r="C26" s="18"/>
      <c r="D26" s="18"/>
      <c r="E26" s="17">
        <v>-8089</v>
      </c>
      <c r="F26" s="17"/>
      <c r="G26" s="17">
        <v>-11242</v>
      </c>
      <c r="H26" s="17"/>
      <c r="I26" s="17">
        <v>-6058</v>
      </c>
      <c r="J26" s="17"/>
      <c r="K26" s="17">
        <v>-9148</v>
      </c>
      <c r="M26" s="63"/>
      <c r="N26" s="7"/>
      <c r="O26" s="5"/>
      <c r="P26" s="7"/>
      <c r="Q26" s="5"/>
      <c r="S26" s="11"/>
      <c r="U26" s="18"/>
      <c r="V26" s="18"/>
      <c r="W26" s="17"/>
      <c r="X26" s="17"/>
      <c r="Y26" s="17"/>
      <c r="Z26" s="17"/>
      <c r="AA26" s="17"/>
      <c r="AB26" s="17"/>
      <c r="AC26" s="17"/>
    </row>
    <row r="27" spans="1:29" s="19" customFormat="1" ht="20.399999999999999" customHeight="1">
      <c r="A27" s="11" t="s">
        <v>144</v>
      </c>
      <c r="C27" s="18"/>
      <c r="D27" s="18"/>
      <c r="E27" s="65">
        <v>4534</v>
      </c>
      <c r="F27" s="17"/>
      <c r="G27" s="65">
        <v>3876</v>
      </c>
      <c r="H27" s="17"/>
      <c r="I27" s="65">
        <v>2981</v>
      </c>
      <c r="J27" s="17"/>
      <c r="K27" s="65">
        <v>2945</v>
      </c>
      <c r="M27" s="63"/>
      <c r="N27" s="7"/>
      <c r="O27" s="5"/>
      <c r="P27" s="7"/>
      <c r="Q27" s="5"/>
      <c r="S27" s="11"/>
      <c r="U27" s="18"/>
      <c r="V27" s="18"/>
      <c r="W27" s="17"/>
      <c r="X27" s="17"/>
      <c r="Y27" s="17"/>
      <c r="Z27" s="17"/>
      <c r="AA27" s="17"/>
      <c r="AB27" s="17"/>
      <c r="AC27" s="17"/>
    </row>
    <row r="28" spans="1:29" s="19" customFormat="1" ht="20.399999999999999" customHeight="1">
      <c r="A28" s="12" t="s">
        <v>145</v>
      </c>
      <c r="C28" s="18"/>
      <c r="D28" s="18"/>
      <c r="E28" s="17"/>
      <c r="F28" s="17"/>
      <c r="G28" s="17"/>
      <c r="H28" s="17"/>
      <c r="I28" s="17"/>
      <c r="J28" s="17"/>
      <c r="K28" s="17"/>
      <c r="N28" s="7"/>
      <c r="O28" s="5"/>
      <c r="P28" s="7"/>
      <c r="Q28" s="7"/>
      <c r="S28" s="11"/>
      <c r="U28" s="18"/>
      <c r="V28" s="18"/>
      <c r="W28" s="17"/>
      <c r="X28" s="17"/>
      <c r="Y28" s="17"/>
      <c r="Z28" s="17"/>
      <c r="AA28" s="17"/>
      <c r="AB28" s="17"/>
      <c r="AC28" s="17"/>
    </row>
    <row r="29" spans="1:29" s="19" customFormat="1" ht="20.399999999999999" customHeight="1">
      <c r="A29" s="12" t="s">
        <v>146</v>
      </c>
      <c r="C29" s="18"/>
      <c r="D29" s="18"/>
      <c r="E29" s="17">
        <f>SUM(E9:E27)</f>
        <v>333805</v>
      </c>
      <c r="F29" s="17"/>
      <c r="G29" s="17">
        <f>SUM(G9:G27)</f>
        <v>485174</v>
      </c>
      <c r="H29" s="17"/>
      <c r="I29" s="17">
        <f>SUM(I9:I27)</f>
        <v>130472</v>
      </c>
      <c r="J29" s="17"/>
      <c r="K29" s="17">
        <f>SUM(K9:K27)</f>
        <v>240804</v>
      </c>
      <c r="N29" s="7"/>
      <c r="O29" s="5"/>
      <c r="P29" s="7"/>
      <c r="Q29" s="7"/>
      <c r="S29" s="11"/>
      <c r="U29" s="18"/>
      <c r="V29" s="18"/>
      <c r="W29" s="17"/>
      <c r="X29" s="17"/>
      <c r="Y29" s="17"/>
      <c r="Z29" s="17"/>
      <c r="AA29" s="17"/>
      <c r="AB29" s="17"/>
      <c r="AC29" s="17"/>
    </row>
    <row r="30" spans="1:29" s="28" customFormat="1" ht="20.399999999999999" customHeight="1">
      <c r="A30" s="12" t="s">
        <v>147</v>
      </c>
      <c r="B30" s="19"/>
      <c r="C30" s="18"/>
      <c r="D30" s="18"/>
      <c r="E30" s="62"/>
      <c r="F30" s="19"/>
      <c r="G30" s="62"/>
      <c r="H30" s="19"/>
      <c r="I30" s="17"/>
      <c r="J30" s="66"/>
      <c r="K30" s="17"/>
      <c r="M30" s="11"/>
      <c r="N30" s="5"/>
      <c r="O30" s="5"/>
      <c r="P30" s="5"/>
      <c r="Q30" s="5"/>
      <c r="R30" s="11"/>
      <c r="S30" s="11"/>
      <c r="T30" s="19"/>
      <c r="U30" s="18"/>
      <c r="V30" s="18"/>
      <c r="W30" s="17"/>
      <c r="X30" s="17"/>
      <c r="Y30" s="17"/>
      <c r="Z30" s="17"/>
      <c r="AA30" s="17"/>
      <c r="AB30" s="17"/>
      <c r="AC30" s="17"/>
    </row>
    <row r="31" spans="1:29" s="28" customFormat="1" ht="20.399999999999999" customHeight="1">
      <c r="A31" s="12" t="s">
        <v>185</v>
      </c>
      <c r="B31" s="19"/>
      <c r="C31" s="67"/>
      <c r="D31" s="18"/>
      <c r="E31" s="17">
        <v>273592</v>
      </c>
      <c r="F31" s="17"/>
      <c r="G31" s="17">
        <v>-229374</v>
      </c>
      <c r="H31" s="17"/>
      <c r="I31" s="17">
        <v>359171</v>
      </c>
      <c r="J31" s="17"/>
      <c r="K31" s="17">
        <v>-202373</v>
      </c>
      <c r="M31" s="11"/>
      <c r="N31" s="5"/>
      <c r="O31" s="5"/>
      <c r="P31" s="5"/>
      <c r="Q31" s="5"/>
      <c r="R31" s="11"/>
      <c r="S31" s="12"/>
      <c r="T31" s="19"/>
      <c r="U31" s="18"/>
      <c r="V31" s="18"/>
      <c r="W31" s="17"/>
      <c r="X31" s="17"/>
      <c r="Y31" s="17"/>
      <c r="Z31" s="17"/>
      <c r="AA31" s="17"/>
      <c r="AB31" s="17"/>
      <c r="AC31" s="17"/>
    </row>
    <row r="32" spans="1:29" s="19" customFormat="1" ht="20.399999999999999" customHeight="1">
      <c r="A32" s="12" t="s">
        <v>148</v>
      </c>
      <c r="C32" s="18"/>
      <c r="D32" s="18"/>
      <c r="E32" s="17">
        <v>-351753</v>
      </c>
      <c r="F32" s="17"/>
      <c r="G32" s="17">
        <v>-183580</v>
      </c>
      <c r="H32" s="17"/>
      <c r="I32" s="17">
        <v>-268505</v>
      </c>
      <c r="J32" s="17"/>
      <c r="K32" s="17">
        <v>-180077</v>
      </c>
      <c r="M32" s="63"/>
      <c r="N32" s="66"/>
      <c r="O32" s="5"/>
      <c r="P32" s="66"/>
      <c r="Q32" s="5"/>
      <c r="S32" s="12"/>
      <c r="U32" s="18"/>
      <c r="V32" s="18"/>
      <c r="W32" s="17"/>
      <c r="X32" s="17"/>
      <c r="Y32" s="17"/>
      <c r="Z32" s="17"/>
      <c r="AA32" s="17"/>
      <c r="AB32" s="17"/>
      <c r="AC32" s="17"/>
    </row>
    <row r="33" spans="1:29" s="19" customFormat="1" ht="20.399999999999999" customHeight="1">
      <c r="A33" s="12" t="s">
        <v>149</v>
      </c>
      <c r="C33" s="18"/>
      <c r="D33" s="18"/>
      <c r="E33" s="17">
        <v>-5719</v>
      </c>
      <c r="F33" s="17"/>
      <c r="G33" s="17">
        <v>-23408</v>
      </c>
      <c r="H33" s="17"/>
      <c r="I33" s="17">
        <v>-17213</v>
      </c>
      <c r="J33" s="17"/>
      <c r="K33" s="17">
        <v>-17542</v>
      </c>
      <c r="N33" s="66"/>
      <c r="O33" s="5"/>
      <c r="P33" s="66"/>
      <c r="Q33" s="5"/>
      <c r="R33" s="11"/>
      <c r="S33" s="12"/>
      <c r="U33" s="18"/>
      <c r="V33" s="18"/>
      <c r="W33" s="62"/>
      <c r="Y33" s="62"/>
      <c r="AA33" s="17"/>
      <c r="AB33" s="66"/>
      <c r="AC33" s="17"/>
    </row>
    <row r="34" spans="1:29" s="19" customFormat="1" ht="20.399999999999999" customHeight="1">
      <c r="A34" s="12" t="s">
        <v>150</v>
      </c>
      <c r="C34" s="18"/>
      <c r="D34" s="18"/>
      <c r="E34" s="17">
        <v>-1101</v>
      </c>
      <c r="F34" s="17"/>
      <c r="G34" s="17">
        <v>-45999</v>
      </c>
      <c r="H34" s="17"/>
      <c r="I34" s="17">
        <v>-230</v>
      </c>
      <c r="J34" s="17"/>
      <c r="K34" s="17">
        <v>-1530</v>
      </c>
      <c r="M34" s="63"/>
      <c r="N34" s="66"/>
      <c r="O34" s="5"/>
      <c r="P34" s="66"/>
      <c r="Q34" s="5"/>
      <c r="S34" s="12"/>
      <c r="U34" s="67"/>
      <c r="V34" s="18"/>
      <c r="W34" s="17"/>
      <c r="X34" s="17"/>
      <c r="Y34" s="17"/>
      <c r="Z34" s="17"/>
      <c r="AA34" s="17"/>
      <c r="AB34" s="17"/>
      <c r="AC34" s="17"/>
    </row>
    <row r="35" spans="1:29" s="19" customFormat="1" ht="20.399999999999999" customHeight="1">
      <c r="A35" s="12" t="s">
        <v>151</v>
      </c>
      <c r="C35" s="18"/>
      <c r="D35" s="18"/>
      <c r="E35" s="17"/>
      <c r="F35" s="17"/>
      <c r="G35" s="17"/>
      <c r="H35" s="17"/>
      <c r="I35" s="17"/>
      <c r="J35" s="17"/>
      <c r="K35" s="17"/>
      <c r="N35" s="7"/>
      <c r="O35" s="5"/>
      <c r="P35" s="7"/>
      <c r="Q35" s="7"/>
      <c r="S35" s="12"/>
      <c r="U35" s="18"/>
      <c r="V35" s="18"/>
      <c r="W35" s="17"/>
      <c r="X35" s="17"/>
      <c r="Y35" s="17"/>
      <c r="Z35" s="17"/>
      <c r="AA35" s="17"/>
      <c r="AB35" s="17"/>
      <c r="AC35" s="17"/>
    </row>
    <row r="36" spans="1:29" s="19" customFormat="1" ht="20.399999999999999" customHeight="1">
      <c r="A36" s="12" t="s">
        <v>186</v>
      </c>
      <c r="C36" s="18"/>
      <c r="D36" s="18"/>
      <c r="E36" s="17">
        <v>-74698</v>
      </c>
      <c r="F36" s="17"/>
      <c r="G36" s="17">
        <v>70357</v>
      </c>
      <c r="H36" s="17"/>
      <c r="I36" s="17">
        <v>-62764</v>
      </c>
      <c r="J36" s="17"/>
      <c r="K36" s="17">
        <v>117941</v>
      </c>
      <c r="N36" s="7"/>
      <c r="O36" s="5"/>
      <c r="P36" s="7"/>
      <c r="Q36" s="7"/>
      <c r="S36" s="12"/>
      <c r="U36" s="18"/>
      <c r="V36" s="18"/>
      <c r="W36" s="17"/>
      <c r="X36" s="17"/>
      <c r="Y36" s="17"/>
      <c r="Z36" s="17"/>
      <c r="AA36" s="17"/>
      <c r="AB36" s="17"/>
      <c r="AC36" s="17"/>
    </row>
    <row r="37" spans="1:29" s="19" customFormat="1" ht="20.399999999999999" customHeight="1">
      <c r="A37" s="12" t="s">
        <v>152</v>
      </c>
      <c r="C37" s="18"/>
      <c r="D37" s="18"/>
      <c r="E37" s="17">
        <v>-5436</v>
      </c>
      <c r="F37" s="17"/>
      <c r="G37" s="17">
        <v>-5652</v>
      </c>
      <c r="H37" s="17"/>
      <c r="I37" s="17">
        <v>-5397</v>
      </c>
      <c r="J37" s="17"/>
      <c r="K37" s="17">
        <v>-4774</v>
      </c>
      <c r="M37" s="63"/>
      <c r="N37" s="66"/>
      <c r="O37" s="5"/>
      <c r="P37" s="66"/>
      <c r="Q37" s="7"/>
      <c r="S37" s="12"/>
      <c r="U37" s="18"/>
      <c r="V37" s="18"/>
      <c r="W37" s="17"/>
      <c r="X37" s="17"/>
      <c r="Y37" s="17"/>
      <c r="Z37" s="17"/>
      <c r="AA37" s="17"/>
      <c r="AB37" s="17"/>
      <c r="AC37" s="17"/>
    </row>
    <row r="38" spans="1:29" s="19" customFormat="1" ht="20.399999999999999" customHeight="1">
      <c r="A38" s="11" t="s">
        <v>181</v>
      </c>
      <c r="C38" s="18"/>
      <c r="D38" s="18"/>
      <c r="E38" s="17">
        <v>-6865</v>
      </c>
      <c r="F38" s="17"/>
      <c r="G38" s="17">
        <v>-13026</v>
      </c>
      <c r="H38" s="17"/>
      <c r="I38" s="17">
        <v>-3281</v>
      </c>
      <c r="J38" s="17"/>
      <c r="K38" s="17">
        <v>-10628</v>
      </c>
      <c r="M38" s="63"/>
      <c r="N38" s="66"/>
      <c r="O38" s="5"/>
      <c r="P38" s="66"/>
      <c r="Q38" s="7"/>
      <c r="S38" s="12"/>
      <c r="U38" s="18"/>
      <c r="V38" s="18"/>
      <c r="W38" s="17"/>
      <c r="X38" s="17"/>
      <c r="Y38" s="17"/>
      <c r="Z38" s="17"/>
      <c r="AA38" s="17"/>
      <c r="AB38" s="17"/>
      <c r="AC38" s="17"/>
    </row>
    <row r="39" spans="1:29" s="19" customFormat="1" ht="20.399999999999999" customHeight="1">
      <c r="A39" s="12" t="s">
        <v>153</v>
      </c>
      <c r="C39" s="18"/>
      <c r="D39" s="18"/>
      <c r="E39" s="65">
        <v>-377</v>
      </c>
      <c r="F39" s="17"/>
      <c r="G39" s="65">
        <v>9820</v>
      </c>
      <c r="H39" s="17"/>
      <c r="I39" s="65">
        <v>-684</v>
      </c>
      <c r="J39" s="17"/>
      <c r="K39" s="65">
        <v>9820</v>
      </c>
      <c r="M39" s="63"/>
      <c r="N39" s="66"/>
      <c r="O39" s="5"/>
      <c r="P39" s="66"/>
      <c r="Q39" s="7"/>
      <c r="S39" s="12"/>
      <c r="U39" s="18"/>
      <c r="V39" s="18"/>
      <c r="W39" s="17"/>
      <c r="X39" s="17"/>
      <c r="Y39" s="17"/>
      <c r="Z39" s="17"/>
      <c r="AA39" s="17"/>
      <c r="AB39" s="17"/>
      <c r="AC39" s="17"/>
    </row>
    <row r="40" spans="1:29" s="19" customFormat="1" ht="20.399999999999999" customHeight="1">
      <c r="A40" s="12" t="s">
        <v>219</v>
      </c>
      <c r="C40" s="18"/>
      <c r="D40" s="18"/>
      <c r="E40" s="17">
        <f>SUM(E31:E39)+E29</f>
        <v>161448</v>
      </c>
      <c r="F40" s="17"/>
      <c r="G40" s="17">
        <f>SUM(G31:G39)+G29</f>
        <v>64312</v>
      </c>
      <c r="H40" s="17"/>
      <c r="I40" s="17">
        <f>SUM(I31:I39)+I29</f>
        <v>131569</v>
      </c>
      <c r="J40" s="17"/>
      <c r="K40" s="17">
        <f>SUM(K31:K39)+K29</f>
        <v>-48359</v>
      </c>
      <c r="N40" s="7"/>
      <c r="O40" s="5"/>
      <c r="P40" s="7"/>
      <c r="Q40" s="7"/>
      <c r="S40" s="12"/>
      <c r="U40" s="18"/>
      <c r="V40" s="18"/>
      <c r="W40" s="17"/>
      <c r="X40" s="17"/>
      <c r="Y40" s="17"/>
      <c r="Z40" s="17"/>
      <c r="AA40" s="17"/>
      <c r="AB40" s="17"/>
      <c r="AC40" s="17"/>
    </row>
    <row r="41" spans="1:29" s="19" customFormat="1" ht="20.399999999999999" customHeight="1">
      <c r="A41" s="12" t="s">
        <v>154</v>
      </c>
      <c r="C41" s="18"/>
      <c r="D41" s="18"/>
      <c r="E41" s="17">
        <v>-4544</v>
      </c>
      <c r="F41" s="17"/>
      <c r="G41" s="17">
        <v>-3980</v>
      </c>
      <c r="H41" s="17"/>
      <c r="I41" s="17">
        <v>-2981</v>
      </c>
      <c r="J41" s="17"/>
      <c r="K41" s="17">
        <v>-2945</v>
      </c>
      <c r="M41" s="63"/>
      <c r="N41" s="66"/>
      <c r="O41" s="5"/>
      <c r="P41" s="66"/>
      <c r="Q41" s="7"/>
      <c r="R41" s="8"/>
      <c r="S41" s="12"/>
      <c r="U41" s="18"/>
      <c r="V41" s="18"/>
      <c r="W41" s="17"/>
      <c r="X41" s="17"/>
      <c r="Y41" s="17"/>
      <c r="Z41" s="17"/>
      <c r="AA41" s="17"/>
      <c r="AB41" s="17"/>
      <c r="AC41" s="17"/>
    </row>
    <row r="42" spans="1:29" s="19" customFormat="1" ht="20.399999999999999" customHeight="1">
      <c r="A42" s="12" t="s">
        <v>155</v>
      </c>
      <c r="C42" s="18"/>
      <c r="D42" s="18"/>
      <c r="E42" s="17">
        <v>-33809</v>
      </c>
      <c r="F42" s="17"/>
      <c r="G42" s="17">
        <v>-66589</v>
      </c>
      <c r="H42" s="17"/>
      <c r="I42" s="65">
        <v>-25239</v>
      </c>
      <c r="J42" s="17"/>
      <c r="K42" s="17">
        <v>-45844</v>
      </c>
      <c r="N42" s="66"/>
      <c r="O42" s="5"/>
      <c r="P42" s="66"/>
      <c r="Q42" s="7"/>
      <c r="S42" s="12"/>
      <c r="U42" s="18"/>
      <c r="V42" s="18"/>
      <c r="W42" s="17"/>
      <c r="X42" s="17"/>
      <c r="Y42" s="17"/>
      <c r="Z42" s="17"/>
      <c r="AA42" s="17"/>
      <c r="AB42" s="17"/>
      <c r="AC42" s="17"/>
    </row>
    <row r="43" spans="1:29" s="19" customFormat="1" ht="20.399999999999999" customHeight="1">
      <c r="A43" s="20" t="s">
        <v>220</v>
      </c>
      <c r="C43" s="18"/>
      <c r="D43" s="18"/>
      <c r="E43" s="68">
        <f>SUM(E40:E42)</f>
        <v>123095</v>
      </c>
      <c r="F43" s="17"/>
      <c r="G43" s="68">
        <f>SUM(G40:G42)</f>
        <v>-6257</v>
      </c>
      <c r="H43" s="17"/>
      <c r="I43" s="68">
        <f>SUM(I40:I42)</f>
        <v>103349</v>
      </c>
      <c r="J43" s="17"/>
      <c r="K43" s="68">
        <f>SUM(K40:K42)</f>
        <v>-97148</v>
      </c>
      <c r="N43" s="7"/>
      <c r="O43" s="5"/>
      <c r="P43" s="7"/>
      <c r="Q43" s="7"/>
      <c r="S43" s="12"/>
      <c r="U43" s="18"/>
      <c r="V43" s="18"/>
      <c r="W43" s="17"/>
      <c r="X43" s="17"/>
      <c r="Y43" s="17"/>
      <c r="Z43" s="17"/>
      <c r="AA43" s="17"/>
      <c r="AB43" s="17"/>
      <c r="AC43" s="17"/>
    </row>
    <row r="44" spans="1:29" s="19" customFormat="1" ht="20.399999999999999" customHeight="1">
      <c r="A44" s="20"/>
      <c r="C44" s="18"/>
      <c r="D44" s="18"/>
      <c r="E44" s="62"/>
      <c r="G44" s="62"/>
      <c r="I44" s="62"/>
      <c r="K44" s="62"/>
      <c r="N44" s="7"/>
      <c r="O44" s="5"/>
      <c r="P44" s="7"/>
      <c r="Q44" s="7"/>
      <c r="S44" s="12"/>
      <c r="U44" s="18"/>
      <c r="V44" s="18"/>
      <c r="W44" s="17"/>
      <c r="X44" s="17"/>
      <c r="Y44" s="17"/>
      <c r="Z44" s="17"/>
      <c r="AA44" s="17"/>
      <c r="AB44" s="17"/>
      <c r="AC44" s="17"/>
    </row>
    <row r="45" spans="1:29" s="19" customFormat="1" ht="20.399999999999999" customHeight="1">
      <c r="A45" s="12" t="s">
        <v>27</v>
      </c>
      <c r="C45" s="18"/>
      <c r="D45" s="18"/>
      <c r="E45" s="62"/>
      <c r="G45" s="62"/>
      <c r="I45" s="17"/>
      <c r="J45" s="66"/>
      <c r="K45" s="17"/>
      <c r="N45" s="7"/>
      <c r="O45" s="5"/>
      <c r="P45" s="7"/>
      <c r="Q45" s="7"/>
      <c r="S45" s="12"/>
      <c r="U45" s="18"/>
      <c r="V45" s="18"/>
      <c r="W45" s="17"/>
      <c r="X45" s="17"/>
      <c r="Y45" s="17"/>
      <c r="Z45" s="17"/>
      <c r="AA45" s="17"/>
      <c r="AB45" s="17"/>
      <c r="AC45" s="17"/>
    </row>
    <row r="46" spans="1:29" s="19" customFormat="1" ht="21" customHeight="1">
      <c r="A46" s="12"/>
      <c r="C46" s="18"/>
      <c r="D46" s="18"/>
      <c r="E46" s="62"/>
      <c r="G46" s="62"/>
      <c r="I46" s="62"/>
      <c r="K46" s="17" t="s">
        <v>59</v>
      </c>
      <c r="N46" s="7"/>
      <c r="O46" s="5"/>
      <c r="P46" s="7"/>
      <c r="Q46" s="7"/>
      <c r="S46" s="20"/>
      <c r="U46" s="18"/>
      <c r="V46" s="18"/>
      <c r="W46" s="17"/>
      <c r="X46" s="17"/>
      <c r="Y46" s="17"/>
      <c r="Z46" s="17"/>
      <c r="AA46" s="17"/>
      <c r="AB46" s="17"/>
      <c r="AC46" s="17"/>
    </row>
    <row r="47" spans="1:29" s="19" customFormat="1" ht="21" customHeight="1">
      <c r="A47" s="9" t="s">
        <v>0</v>
      </c>
      <c r="B47" s="15"/>
      <c r="C47" s="13"/>
      <c r="D47" s="13"/>
      <c r="E47" s="14"/>
      <c r="F47" s="15"/>
      <c r="G47" s="14"/>
      <c r="H47" s="15"/>
      <c r="I47" s="14"/>
      <c r="J47" s="15"/>
      <c r="K47" s="14"/>
      <c r="N47" s="7"/>
      <c r="O47" s="5"/>
      <c r="P47" s="7"/>
      <c r="Q47" s="7"/>
      <c r="S47" s="20"/>
      <c r="U47" s="18"/>
      <c r="V47" s="18"/>
      <c r="W47" s="62"/>
      <c r="Y47" s="62"/>
      <c r="AA47" s="62"/>
      <c r="AC47" s="62"/>
    </row>
    <row r="48" spans="1:29" s="19" customFormat="1" ht="21" customHeight="1">
      <c r="A48" s="20" t="s">
        <v>156</v>
      </c>
      <c r="B48" s="15"/>
      <c r="C48" s="13"/>
      <c r="D48" s="13"/>
      <c r="E48" s="14"/>
      <c r="F48" s="15"/>
      <c r="G48" s="14"/>
      <c r="H48" s="15"/>
      <c r="I48" s="14"/>
      <c r="J48" s="15"/>
      <c r="K48" s="14"/>
      <c r="N48" s="7"/>
      <c r="O48" s="5"/>
      <c r="P48" s="7"/>
      <c r="Q48" s="7"/>
      <c r="S48" s="12"/>
      <c r="U48" s="18"/>
      <c r="V48" s="18"/>
      <c r="W48" s="62"/>
      <c r="Y48" s="62"/>
      <c r="AA48" s="17"/>
      <c r="AB48" s="66"/>
      <c r="AC48" s="17"/>
    </row>
    <row r="49" spans="1:29" ht="21" customHeight="1">
      <c r="A49" s="20" t="s">
        <v>201</v>
      </c>
      <c r="B49" s="25"/>
      <c r="C49" s="26"/>
      <c r="D49" s="26"/>
      <c r="E49" s="27"/>
      <c r="F49" s="25"/>
      <c r="G49" s="27"/>
      <c r="H49" s="25"/>
      <c r="I49" s="27"/>
      <c r="J49" s="25"/>
      <c r="K49" s="27"/>
      <c r="S49" s="12"/>
      <c r="T49" s="19"/>
      <c r="U49" s="18"/>
      <c r="V49" s="18"/>
      <c r="W49" s="62"/>
      <c r="X49" s="19"/>
      <c r="Y49" s="62"/>
      <c r="Z49" s="19"/>
      <c r="AA49" s="62"/>
      <c r="AB49" s="19"/>
      <c r="AC49" s="17"/>
    </row>
    <row r="50" spans="1:29" ht="21" customHeight="1">
      <c r="A50" s="25"/>
      <c r="B50" s="25"/>
      <c r="C50" s="26"/>
      <c r="D50" s="26"/>
      <c r="I50" s="28"/>
      <c r="K50" s="17" t="s">
        <v>2</v>
      </c>
      <c r="L50" s="17"/>
      <c r="S50" s="9"/>
      <c r="T50" s="15"/>
      <c r="U50" s="13"/>
      <c r="V50" s="13"/>
      <c r="W50" s="14"/>
      <c r="X50" s="15"/>
      <c r="Y50" s="14"/>
      <c r="Z50" s="15"/>
      <c r="AA50" s="14"/>
      <c r="AB50" s="15"/>
      <c r="AC50" s="14"/>
    </row>
    <row r="51" spans="1:29" ht="21" customHeight="1">
      <c r="E51" s="162" t="s">
        <v>3</v>
      </c>
      <c r="F51" s="162"/>
      <c r="G51" s="162"/>
      <c r="H51" s="32"/>
      <c r="I51" s="33"/>
      <c r="J51" s="34" t="s">
        <v>4</v>
      </c>
      <c r="K51" s="33"/>
      <c r="S51" s="20"/>
      <c r="T51" s="15"/>
      <c r="U51" s="13"/>
      <c r="V51" s="13"/>
      <c r="W51" s="14"/>
      <c r="X51" s="15"/>
      <c r="Y51" s="14"/>
      <c r="Z51" s="15"/>
      <c r="AA51" s="14"/>
      <c r="AB51" s="15"/>
      <c r="AC51" s="14"/>
    </row>
    <row r="52" spans="1:29" ht="21" customHeight="1">
      <c r="C52" s="22"/>
      <c r="D52" s="29"/>
      <c r="E52" s="30" t="s">
        <v>188</v>
      </c>
      <c r="F52" s="23"/>
      <c r="G52" s="23">
        <v>2568</v>
      </c>
      <c r="H52" s="24"/>
      <c r="I52" s="30" t="s">
        <v>188</v>
      </c>
      <c r="J52" s="23"/>
      <c r="K52" s="23">
        <v>2568</v>
      </c>
      <c r="S52" s="20"/>
      <c r="T52" s="25"/>
      <c r="U52" s="26"/>
      <c r="V52" s="26"/>
      <c r="W52" s="27"/>
      <c r="X52" s="25"/>
      <c r="Y52" s="27"/>
      <c r="Z52" s="25"/>
      <c r="AA52" s="27"/>
      <c r="AB52" s="25"/>
      <c r="AC52" s="27"/>
    </row>
    <row r="53" spans="1:29" s="19" customFormat="1" ht="21" customHeight="1">
      <c r="A53" s="20" t="s">
        <v>157</v>
      </c>
      <c r="B53" s="21"/>
      <c r="C53" s="18"/>
      <c r="D53" s="18"/>
      <c r="E53" s="69"/>
      <c r="G53" s="69"/>
      <c r="I53" s="69"/>
      <c r="K53" s="69"/>
      <c r="N53" s="7"/>
      <c r="O53" s="5"/>
      <c r="P53" s="7"/>
      <c r="Q53" s="7"/>
      <c r="S53" s="25"/>
      <c r="T53" s="25"/>
      <c r="U53" s="26"/>
      <c r="V53" s="26"/>
      <c r="W53" s="16"/>
      <c r="X53" s="11"/>
      <c r="Y53" s="16"/>
      <c r="Z53" s="11"/>
      <c r="AA53" s="28"/>
      <c r="AB53" s="11"/>
      <c r="AC53" s="17"/>
    </row>
    <row r="54" spans="1:29" s="19" customFormat="1" ht="21" customHeight="1">
      <c r="A54" s="12" t="s">
        <v>158</v>
      </c>
      <c r="B54" s="21"/>
      <c r="C54" s="18"/>
      <c r="D54" s="18"/>
      <c r="E54" s="69">
        <v>8089</v>
      </c>
      <c r="G54" s="69">
        <v>11384</v>
      </c>
      <c r="I54" s="69">
        <v>6058</v>
      </c>
      <c r="K54" s="69">
        <v>9148</v>
      </c>
      <c r="M54" s="70"/>
      <c r="N54" s="7"/>
      <c r="O54" s="5"/>
      <c r="P54" s="7"/>
      <c r="Q54" s="66"/>
      <c r="S54" s="11"/>
      <c r="T54" s="11"/>
      <c r="U54" s="10"/>
      <c r="V54" s="10"/>
      <c r="W54" s="163"/>
      <c r="X54" s="163"/>
      <c r="Y54" s="163"/>
      <c r="Z54" s="32"/>
      <c r="AA54" s="31"/>
      <c r="AB54" s="32"/>
      <c r="AC54" s="31"/>
    </row>
    <row r="55" spans="1:29" s="19" customFormat="1" ht="21" customHeight="1">
      <c r="A55" s="12" t="s">
        <v>191</v>
      </c>
      <c r="B55" s="21"/>
      <c r="C55" s="18"/>
      <c r="D55" s="18"/>
      <c r="E55" s="69">
        <v>-249919</v>
      </c>
      <c r="G55" s="69">
        <v>349841</v>
      </c>
      <c r="I55" s="69">
        <v>-249919</v>
      </c>
      <c r="K55" s="69">
        <v>349841</v>
      </c>
      <c r="M55" s="70"/>
      <c r="N55" s="7"/>
      <c r="O55" s="5"/>
      <c r="P55" s="7"/>
      <c r="Q55" s="66"/>
      <c r="S55" s="11"/>
      <c r="T55" s="11"/>
      <c r="U55" s="22"/>
      <c r="V55" s="29"/>
      <c r="W55" s="30"/>
      <c r="X55" s="23"/>
      <c r="Y55" s="23"/>
      <c r="Z55" s="24"/>
      <c r="AA55" s="30"/>
      <c r="AB55" s="23"/>
      <c r="AC55" s="23"/>
    </row>
    <row r="56" spans="1:29" s="19" customFormat="1" ht="21" customHeight="1">
      <c r="A56" s="12" t="s">
        <v>207</v>
      </c>
      <c r="B56" s="21"/>
      <c r="C56" s="18"/>
      <c r="D56" s="18"/>
      <c r="E56" s="69">
        <v>0</v>
      </c>
      <c r="G56" s="69">
        <v>-2857</v>
      </c>
      <c r="I56" s="69">
        <v>0</v>
      </c>
      <c r="K56" s="69">
        <v>-2857</v>
      </c>
      <c r="M56" s="70"/>
      <c r="N56" s="7"/>
      <c r="O56" s="5"/>
      <c r="P56" s="7"/>
      <c r="Q56" s="66"/>
      <c r="S56" s="11"/>
      <c r="T56" s="11"/>
      <c r="U56" s="22"/>
      <c r="V56" s="29"/>
      <c r="W56" s="30"/>
      <c r="X56" s="23"/>
      <c r="Y56" s="23"/>
      <c r="Z56" s="24"/>
      <c r="AA56" s="30"/>
      <c r="AB56" s="23"/>
      <c r="AC56" s="23"/>
    </row>
    <row r="57" spans="1:29" s="19" customFormat="1" ht="21" customHeight="1">
      <c r="A57" s="12" t="s">
        <v>208</v>
      </c>
      <c r="B57" s="21"/>
      <c r="C57" s="18"/>
      <c r="D57" s="18"/>
      <c r="E57" s="69">
        <v>0</v>
      </c>
      <c r="G57" s="69">
        <v>9904</v>
      </c>
      <c r="I57" s="69">
        <v>0</v>
      </c>
      <c r="K57" s="69">
        <v>9904</v>
      </c>
      <c r="M57" s="70"/>
      <c r="N57" s="7"/>
      <c r="O57" s="5"/>
      <c r="P57" s="7"/>
      <c r="Q57" s="66"/>
      <c r="S57" s="11"/>
      <c r="T57" s="11"/>
      <c r="U57" s="22"/>
      <c r="V57" s="29"/>
      <c r="W57" s="30"/>
      <c r="X57" s="23"/>
      <c r="Y57" s="23"/>
      <c r="Z57" s="24"/>
      <c r="AA57" s="30"/>
      <c r="AB57" s="23"/>
      <c r="AC57" s="23"/>
    </row>
    <row r="58" spans="1:29" s="19" customFormat="1" ht="21" customHeight="1">
      <c r="A58" s="12" t="s">
        <v>159</v>
      </c>
      <c r="B58" s="21"/>
      <c r="C58" s="18"/>
      <c r="D58" s="18"/>
      <c r="E58" s="69">
        <v>-157869</v>
      </c>
      <c r="G58" s="69">
        <v>-253183</v>
      </c>
      <c r="I58" s="69">
        <v>-23137</v>
      </c>
      <c r="K58" s="69">
        <v>-166330</v>
      </c>
      <c r="N58" s="7"/>
      <c r="O58" s="5"/>
      <c r="P58" s="7"/>
      <c r="Q58" s="66"/>
      <c r="S58" s="12"/>
      <c r="T58" s="21"/>
      <c r="U58" s="18"/>
      <c r="V58" s="18"/>
      <c r="W58" s="69"/>
      <c r="Y58" s="69"/>
      <c r="AA58" s="69"/>
      <c r="AC58" s="69"/>
    </row>
    <row r="59" spans="1:29" s="19" customFormat="1" ht="21" customHeight="1">
      <c r="A59" s="12" t="s">
        <v>160</v>
      </c>
      <c r="B59" s="21"/>
      <c r="C59" s="18"/>
      <c r="D59" s="18"/>
      <c r="E59" s="69">
        <v>518</v>
      </c>
      <c r="G59" s="69">
        <v>892</v>
      </c>
      <c r="I59" s="69">
        <v>361</v>
      </c>
      <c r="K59" s="69">
        <v>405</v>
      </c>
      <c r="M59" s="63"/>
      <c r="N59" s="7"/>
      <c r="O59" s="5"/>
      <c r="P59" s="7"/>
      <c r="Q59" s="66"/>
      <c r="R59" s="69"/>
      <c r="S59" s="12"/>
      <c r="T59" s="21"/>
      <c r="U59" s="18"/>
      <c r="V59" s="18"/>
      <c r="W59" s="69"/>
      <c r="Y59" s="69"/>
      <c r="AA59" s="69"/>
      <c r="AC59" s="69"/>
    </row>
    <row r="60" spans="1:29" s="19" customFormat="1" ht="21" customHeight="1">
      <c r="A60" s="12" t="s">
        <v>161</v>
      </c>
      <c r="B60" s="21"/>
      <c r="C60" s="18"/>
      <c r="D60" s="18"/>
      <c r="E60" s="64">
        <v>-320</v>
      </c>
      <c r="G60" s="69">
        <v>-439</v>
      </c>
      <c r="I60" s="69">
        <v>-7</v>
      </c>
      <c r="K60" s="69">
        <v>0</v>
      </c>
      <c r="N60" s="7"/>
      <c r="O60" s="5"/>
      <c r="P60" s="7"/>
      <c r="Q60" s="66"/>
      <c r="S60" s="12"/>
      <c r="T60" s="21"/>
      <c r="U60" s="18"/>
      <c r="V60" s="18"/>
      <c r="W60" s="69"/>
      <c r="Y60" s="69"/>
      <c r="AA60" s="17"/>
      <c r="AC60" s="17"/>
    </row>
    <row r="61" spans="1:29" s="19" customFormat="1" ht="21" customHeight="1">
      <c r="A61" s="12" t="s">
        <v>162</v>
      </c>
      <c r="B61" s="21"/>
      <c r="C61" s="18"/>
      <c r="D61" s="18"/>
      <c r="E61" s="69">
        <v>24810</v>
      </c>
      <c r="G61" s="69">
        <v>18880</v>
      </c>
      <c r="I61" s="71">
        <v>46227</v>
      </c>
      <c r="K61" s="17">
        <v>33880</v>
      </c>
      <c r="N61" s="7"/>
      <c r="O61" s="5"/>
      <c r="P61" s="7"/>
      <c r="Q61" s="66"/>
      <c r="S61" s="12"/>
      <c r="T61" s="21"/>
      <c r="U61" s="18"/>
      <c r="V61" s="18"/>
      <c r="W61" s="69"/>
      <c r="Y61" s="69"/>
      <c r="AA61" s="17"/>
      <c r="AC61" s="17"/>
    </row>
    <row r="62" spans="1:29" s="19" customFormat="1" ht="21" customHeight="1">
      <c r="A62" s="20" t="s">
        <v>192</v>
      </c>
      <c r="C62" s="18"/>
      <c r="D62" s="18"/>
      <c r="E62" s="68">
        <f>SUM(E54:E61)</f>
        <v>-374691</v>
      </c>
      <c r="F62" s="17"/>
      <c r="G62" s="68">
        <f>SUM(G54:G61)</f>
        <v>134422</v>
      </c>
      <c r="H62" s="17"/>
      <c r="I62" s="68">
        <f>SUM(I54:I61)</f>
        <v>-220417</v>
      </c>
      <c r="J62" s="17"/>
      <c r="K62" s="68">
        <f>SUM(K54:K61)</f>
        <v>233991</v>
      </c>
      <c r="N62" s="7"/>
      <c r="O62" s="5"/>
      <c r="P62" s="7"/>
      <c r="Q62" s="66"/>
      <c r="S62" s="12"/>
      <c r="T62" s="21"/>
      <c r="U62" s="18"/>
      <c r="V62" s="18"/>
      <c r="W62" s="69"/>
      <c r="Y62" s="69"/>
      <c r="AA62" s="17"/>
      <c r="AC62" s="17"/>
    </row>
    <row r="63" spans="1:29" s="19" customFormat="1" ht="21" customHeight="1">
      <c r="A63" s="20" t="s">
        <v>163</v>
      </c>
      <c r="B63" s="21"/>
      <c r="C63" s="72"/>
      <c r="D63" s="72"/>
      <c r="E63" s="17"/>
      <c r="F63" s="17"/>
      <c r="G63" s="17"/>
      <c r="H63" s="17"/>
      <c r="I63" s="17"/>
      <c r="J63" s="17"/>
      <c r="K63" s="17"/>
      <c r="N63" s="66"/>
      <c r="O63" s="5"/>
      <c r="P63" s="66"/>
      <c r="Q63" s="7"/>
      <c r="S63" s="12"/>
      <c r="T63" s="21"/>
      <c r="U63" s="18"/>
      <c r="V63" s="18"/>
      <c r="W63" s="69"/>
      <c r="Y63" s="69"/>
      <c r="AA63" s="17"/>
      <c r="AC63" s="17"/>
    </row>
    <row r="64" spans="1:29" s="19" customFormat="1" ht="21" customHeight="1">
      <c r="A64" s="12" t="s">
        <v>211</v>
      </c>
      <c r="C64" s="18"/>
      <c r="D64" s="18"/>
      <c r="E64" s="17">
        <v>87403</v>
      </c>
      <c r="F64" s="17"/>
      <c r="G64" s="17">
        <v>2000</v>
      </c>
      <c r="H64" s="17"/>
      <c r="I64" s="17">
        <v>413</v>
      </c>
      <c r="J64" s="17"/>
      <c r="K64" s="17">
        <v>0</v>
      </c>
      <c r="N64" s="66"/>
      <c r="O64" s="5"/>
      <c r="P64" s="66"/>
      <c r="Q64" s="66"/>
      <c r="S64" s="12"/>
      <c r="T64" s="21"/>
      <c r="U64" s="18"/>
      <c r="V64" s="18"/>
      <c r="W64" s="69"/>
      <c r="Y64" s="69"/>
      <c r="AA64" s="17"/>
      <c r="AC64" s="17"/>
    </row>
    <row r="65" spans="1:29" s="19" customFormat="1" ht="21" customHeight="1">
      <c r="A65" s="12" t="s">
        <v>164</v>
      </c>
      <c r="C65" s="18"/>
      <c r="D65" s="18"/>
      <c r="E65" s="17">
        <v>-17472</v>
      </c>
      <c r="F65" s="17"/>
      <c r="G65" s="17">
        <v>-10041</v>
      </c>
      <c r="H65" s="17"/>
      <c r="I65" s="17">
        <v>-8586</v>
      </c>
      <c r="J65" s="17"/>
      <c r="K65" s="17">
        <v>-8001</v>
      </c>
      <c r="N65" s="66"/>
      <c r="O65" s="5"/>
      <c r="P65" s="66"/>
      <c r="Q65" s="66"/>
      <c r="S65" s="12"/>
      <c r="T65" s="21"/>
      <c r="U65" s="18"/>
      <c r="V65" s="18"/>
      <c r="W65" s="69"/>
      <c r="Y65" s="69"/>
      <c r="AA65" s="17"/>
      <c r="AC65" s="17"/>
    </row>
    <row r="66" spans="1:29" s="19" customFormat="1" ht="21" customHeight="1">
      <c r="A66" s="12" t="s">
        <v>209</v>
      </c>
      <c r="C66" s="18"/>
      <c r="D66" s="18"/>
      <c r="E66" s="17">
        <v>-217400</v>
      </c>
      <c r="F66" s="17"/>
      <c r="G66" s="17">
        <v>-224896</v>
      </c>
      <c r="H66" s="17"/>
      <c r="I66" s="17">
        <v>-217400</v>
      </c>
      <c r="J66" s="17"/>
      <c r="K66" s="17">
        <v>-224896</v>
      </c>
      <c r="N66" s="66"/>
      <c r="O66" s="5"/>
      <c r="P66" s="66"/>
      <c r="Q66" s="66"/>
      <c r="S66" s="12"/>
      <c r="T66" s="21"/>
      <c r="U66" s="18"/>
      <c r="V66" s="18"/>
      <c r="W66" s="69"/>
      <c r="Y66" s="69"/>
      <c r="AA66" s="17"/>
      <c r="AC66" s="17"/>
    </row>
    <row r="67" spans="1:29" s="19" customFormat="1" ht="21" customHeight="1">
      <c r="A67" s="12" t="s">
        <v>210</v>
      </c>
      <c r="C67" s="18"/>
      <c r="D67" s="18"/>
      <c r="E67" s="17">
        <v>-21283</v>
      </c>
      <c r="F67" s="17"/>
      <c r="G67" s="17">
        <v>-15000</v>
      </c>
      <c r="H67" s="17"/>
      <c r="I67" s="17">
        <v>0</v>
      </c>
      <c r="J67" s="17"/>
      <c r="K67" s="17">
        <v>0</v>
      </c>
      <c r="N67" s="66"/>
      <c r="O67" s="5"/>
      <c r="P67" s="66"/>
      <c r="Q67" s="66"/>
      <c r="S67" s="12"/>
      <c r="T67" s="21"/>
      <c r="U67" s="18"/>
      <c r="V67" s="18"/>
      <c r="W67" s="69"/>
      <c r="Y67" s="69"/>
      <c r="AA67" s="17"/>
      <c r="AC67" s="17"/>
    </row>
    <row r="68" spans="1:29" s="28" customFormat="1" ht="21" customHeight="1">
      <c r="A68" s="20" t="s">
        <v>187</v>
      </c>
      <c r="B68" s="19"/>
      <c r="C68" s="18"/>
      <c r="D68" s="18"/>
      <c r="E68" s="68">
        <f>SUM(E64:E67)</f>
        <v>-168752</v>
      </c>
      <c r="F68" s="17"/>
      <c r="G68" s="68">
        <f>SUM(G64:G67)</f>
        <v>-247937</v>
      </c>
      <c r="H68" s="17"/>
      <c r="I68" s="68">
        <f>SUM(I64:I67)</f>
        <v>-225573</v>
      </c>
      <c r="J68" s="17"/>
      <c r="K68" s="68">
        <f>SUM(K64:K67)</f>
        <v>-232897</v>
      </c>
      <c r="M68" s="11"/>
      <c r="N68" s="5"/>
      <c r="O68" s="5"/>
      <c r="P68" s="5"/>
      <c r="Q68" s="66"/>
      <c r="R68" s="11"/>
      <c r="S68" s="12"/>
      <c r="T68" s="19"/>
      <c r="U68" s="18"/>
      <c r="V68" s="18"/>
      <c r="W68" s="17"/>
      <c r="X68" s="17"/>
      <c r="Y68" s="17"/>
      <c r="Z68" s="17"/>
      <c r="AA68" s="17"/>
      <c r="AB68" s="17"/>
      <c r="AC68" s="17"/>
    </row>
    <row r="69" spans="1:29" s="28" customFormat="1" ht="21" customHeight="1">
      <c r="A69" s="12" t="s">
        <v>165</v>
      </c>
      <c r="B69" s="19"/>
      <c r="C69" s="18"/>
      <c r="D69" s="18"/>
      <c r="E69" s="68">
        <v>2843</v>
      </c>
      <c r="F69" s="17"/>
      <c r="G69" s="68">
        <v>5371</v>
      </c>
      <c r="H69" s="17"/>
      <c r="I69" s="68">
        <v>0</v>
      </c>
      <c r="J69" s="17"/>
      <c r="K69" s="68">
        <v>0</v>
      </c>
      <c r="M69" s="11"/>
      <c r="N69" s="5"/>
      <c r="O69" s="5"/>
      <c r="P69" s="5"/>
      <c r="Q69" s="66"/>
      <c r="R69" s="11"/>
      <c r="S69" s="12"/>
      <c r="T69" s="19"/>
      <c r="U69" s="18"/>
      <c r="V69" s="18"/>
      <c r="W69" s="17"/>
      <c r="X69" s="17"/>
      <c r="Y69" s="17"/>
      <c r="Z69" s="17"/>
      <c r="AA69" s="17"/>
      <c r="AB69" s="17"/>
      <c r="AC69" s="17"/>
    </row>
    <row r="70" spans="1:29" s="28" customFormat="1" ht="21" customHeight="1">
      <c r="A70" s="20" t="s">
        <v>221</v>
      </c>
      <c r="B70" s="19"/>
      <c r="C70" s="18"/>
      <c r="D70" s="18"/>
      <c r="E70" s="17">
        <f>E43+E62+E68+E69</f>
        <v>-417505</v>
      </c>
      <c r="F70" s="17"/>
      <c r="G70" s="17">
        <f>G43+G62+G68+G69</f>
        <v>-114401</v>
      </c>
      <c r="H70" s="17"/>
      <c r="I70" s="17">
        <f>I43+I62+I68+I69</f>
        <v>-342641</v>
      </c>
      <c r="J70" s="17"/>
      <c r="K70" s="17">
        <f>K43+K62+K68+K69</f>
        <v>-96054</v>
      </c>
      <c r="M70" s="11"/>
      <c r="N70" s="5"/>
      <c r="O70" s="5"/>
      <c r="P70" s="5"/>
      <c r="Q70" s="66"/>
      <c r="R70" s="11"/>
      <c r="S70" s="12"/>
      <c r="T70" s="19"/>
      <c r="U70" s="18"/>
      <c r="V70" s="18"/>
      <c r="W70" s="17"/>
      <c r="X70" s="17"/>
      <c r="Y70" s="17"/>
      <c r="Z70" s="17"/>
      <c r="AA70" s="17"/>
      <c r="AB70" s="17"/>
      <c r="AC70" s="17"/>
    </row>
    <row r="71" spans="1:29" s="28" customFormat="1" ht="21" customHeight="1">
      <c r="A71" s="12" t="s">
        <v>166</v>
      </c>
      <c r="B71" s="19"/>
      <c r="C71" s="18"/>
      <c r="D71" s="18"/>
      <c r="E71" s="17">
        <f>BS!H11</f>
        <v>958904</v>
      </c>
      <c r="F71" s="17"/>
      <c r="G71" s="17">
        <v>702729</v>
      </c>
      <c r="H71" s="17"/>
      <c r="I71" s="17">
        <f>BS!L11</f>
        <v>715128</v>
      </c>
      <c r="J71" s="17"/>
      <c r="K71" s="17">
        <v>540401</v>
      </c>
      <c r="M71" s="11"/>
      <c r="N71" s="5"/>
      <c r="O71" s="5"/>
      <c r="P71" s="5"/>
      <c r="Q71" s="66"/>
      <c r="R71" s="11"/>
      <c r="S71" s="12"/>
      <c r="T71" s="19"/>
      <c r="U71" s="18"/>
      <c r="V71" s="18"/>
      <c r="W71" s="17"/>
      <c r="X71" s="17"/>
      <c r="Y71" s="17"/>
      <c r="Z71" s="17"/>
      <c r="AA71" s="17"/>
      <c r="AB71" s="17"/>
      <c r="AC71" s="17"/>
    </row>
    <row r="72" spans="1:29" s="28" customFormat="1" ht="21" customHeight="1" thickBot="1">
      <c r="A72" s="20" t="s">
        <v>167</v>
      </c>
      <c r="B72" s="19"/>
      <c r="C72" s="18"/>
      <c r="D72" s="18"/>
      <c r="E72" s="73">
        <f>SUM(E70:E71)</f>
        <v>541399</v>
      </c>
      <c r="F72" s="17"/>
      <c r="G72" s="73">
        <f>SUM(G70:G71)</f>
        <v>588328</v>
      </c>
      <c r="H72" s="17"/>
      <c r="I72" s="73">
        <f>SUM(I70:I71)</f>
        <v>372487</v>
      </c>
      <c r="J72" s="17"/>
      <c r="K72" s="73">
        <f>SUM(K70:K71)</f>
        <v>444347</v>
      </c>
      <c r="M72" s="11"/>
      <c r="N72" s="5"/>
      <c r="O72" s="5"/>
      <c r="P72" s="5"/>
      <c r="Q72" s="66"/>
      <c r="R72" s="11"/>
      <c r="S72" s="20"/>
      <c r="T72" s="19"/>
      <c r="U72" s="18"/>
      <c r="V72" s="18"/>
      <c r="W72" s="17"/>
      <c r="X72" s="17"/>
      <c r="Y72" s="17"/>
      <c r="Z72" s="17"/>
      <c r="AA72" s="17"/>
      <c r="AB72" s="17"/>
      <c r="AC72" s="17"/>
    </row>
    <row r="73" spans="1:29" s="28" customFormat="1" ht="21" customHeight="1" thickTop="1">
      <c r="A73" s="12"/>
      <c r="B73" s="19"/>
      <c r="C73" s="18"/>
      <c r="D73" s="18"/>
      <c r="E73" s="17">
        <f>E72-BS!F11</f>
        <v>0</v>
      </c>
      <c r="F73" s="17"/>
      <c r="G73" s="17"/>
      <c r="H73" s="17"/>
      <c r="I73" s="17">
        <f>I72-BS!J11</f>
        <v>0</v>
      </c>
      <c r="J73" s="17"/>
      <c r="K73" s="17"/>
      <c r="M73" s="11"/>
      <c r="N73" s="5"/>
      <c r="O73" s="5"/>
      <c r="P73" s="5"/>
      <c r="Q73" s="66"/>
      <c r="R73" s="11"/>
      <c r="S73" s="12"/>
      <c r="T73" s="19"/>
      <c r="U73" s="18"/>
      <c r="V73" s="18"/>
      <c r="W73" s="17"/>
      <c r="X73" s="17"/>
      <c r="Y73" s="17"/>
      <c r="Z73" s="17"/>
      <c r="AA73" s="17"/>
      <c r="AB73" s="17"/>
      <c r="AC73" s="17"/>
    </row>
    <row r="74" spans="1:29" s="28" customFormat="1" ht="21" customHeight="1">
      <c r="A74" s="20" t="s">
        <v>168</v>
      </c>
      <c r="B74" s="19"/>
      <c r="C74" s="18"/>
      <c r="D74" s="18"/>
      <c r="E74" s="17"/>
      <c r="F74" s="17"/>
      <c r="G74" s="17"/>
      <c r="H74" s="17"/>
      <c r="I74" s="17"/>
      <c r="J74" s="17"/>
      <c r="K74" s="17"/>
      <c r="M74" s="11"/>
      <c r="N74" s="66"/>
      <c r="O74" s="5"/>
      <c r="P74" s="66"/>
      <c r="Q74" s="5"/>
      <c r="R74" s="11"/>
      <c r="S74" s="20"/>
      <c r="T74" s="19"/>
      <c r="U74" s="18"/>
      <c r="V74" s="18"/>
      <c r="W74" s="17"/>
      <c r="X74" s="17"/>
      <c r="Y74" s="17"/>
      <c r="Z74" s="17"/>
      <c r="AA74" s="17"/>
      <c r="AB74" s="17"/>
      <c r="AC74" s="17"/>
    </row>
    <row r="75" spans="1:29" s="28" customFormat="1" ht="21" customHeight="1">
      <c r="A75" s="12" t="s">
        <v>169</v>
      </c>
      <c r="B75" s="19"/>
      <c r="C75" s="18"/>
      <c r="D75" s="18"/>
      <c r="E75" s="17"/>
      <c r="F75" s="17"/>
      <c r="G75" s="17"/>
      <c r="H75" s="17"/>
      <c r="I75" s="17"/>
      <c r="J75" s="17"/>
      <c r="K75" s="17"/>
      <c r="M75" s="11"/>
      <c r="N75" s="5"/>
      <c r="O75" s="5"/>
      <c r="P75" s="5"/>
      <c r="Q75" s="5"/>
      <c r="R75" s="11"/>
      <c r="S75" s="12"/>
      <c r="T75" s="19"/>
      <c r="U75" s="18"/>
      <c r="V75" s="18"/>
      <c r="W75" s="17"/>
      <c r="X75" s="17"/>
      <c r="Y75" s="17"/>
      <c r="Z75" s="17"/>
      <c r="AA75" s="17"/>
      <c r="AB75" s="17"/>
      <c r="AC75" s="17"/>
    </row>
    <row r="76" spans="1:29" s="28" customFormat="1" ht="21" customHeight="1">
      <c r="A76" s="12" t="s">
        <v>170</v>
      </c>
      <c r="B76" s="19"/>
      <c r="C76" s="18"/>
      <c r="D76" s="18"/>
      <c r="E76" s="17">
        <v>27988</v>
      </c>
      <c r="F76" s="17"/>
      <c r="G76" s="17">
        <v>8766</v>
      </c>
      <c r="H76" s="17"/>
      <c r="I76" s="17">
        <v>15590</v>
      </c>
      <c r="J76" s="17"/>
      <c r="K76" s="17">
        <v>4616</v>
      </c>
      <c r="M76" s="11"/>
      <c r="N76" s="5"/>
      <c r="O76" s="5"/>
      <c r="P76" s="5"/>
      <c r="Q76" s="5"/>
      <c r="R76" s="11"/>
      <c r="S76" s="20"/>
      <c r="T76" s="19"/>
      <c r="U76" s="18"/>
      <c r="V76" s="18"/>
      <c r="W76" s="17"/>
      <c r="X76" s="17"/>
      <c r="Y76" s="17"/>
      <c r="Z76" s="17"/>
      <c r="AA76" s="17"/>
      <c r="AB76" s="17"/>
      <c r="AC76" s="17"/>
    </row>
    <row r="77" spans="1:29" s="28" customFormat="1" ht="21" customHeight="1">
      <c r="A77" s="12" t="s">
        <v>171</v>
      </c>
      <c r="B77" s="19"/>
      <c r="C77" s="18"/>
      <c r="D77" s="18"/>
      <c r="E77" s="17">
        <v>11339</v>
      </c>
      <c r="F77" s="17"/>
      <c r="G77" s="17">
        <v>19363</v>
      </c>
      <c r="H77" s="17"/>
      <c r="I77" s="17">
        <v>3320</v>
      </c>
      <c r="J77" s="17"/>
      <c r="K77" s="17">
        <v>11402</v>
      </c>
      <c r="M77" s="11"/>
      <c r="N77" s="7"/>
      <c r="O77" s="5"/>
      <c r="P77" s="7"/>
      <c r="Q77" s="5"/>
      <c r="R77" s="11"/>
      <c r="S77" s="12"/>
      <c r="T77" s="19"/>
      <c r="U77" s="18"/>
      <c r="V77" s="18"/>
      <c r="W77" s="17"/>
      <c r="X77" s="17"/>
      <c r="Y77" s="17"/>
      <c r="Z77" s="17"/>
      <c r="AA77" s="17"/>
      <c r="AB77" s="17"/>
      <c r="AC77" s="17"/>
    </row>
    <row r="78" spans="1:29" s="28" customFormat="1" ht="21" customHeight="1">
      <c r="A78" s="12" t="s">
        <v>193</v>
      </c>
      <c r="B78" s="19"/>
      <c r="C78" s="18"/>
      <c r="D78" s="18"/>
      <c r="E78" s="17"/>
      <c r="F78" s="17"/>
      <c r="G78" s="17"/>
      <c r="H78" s="17"/>
      <c r="J78" s="17"/>
      <c r="K78" s="17"/>
      <c r="M78" s="11"/>
      <c r="N78" s="7"/>
      <c r="O78" s="5"/>
      <c r="P78" s="7"/>
      <c r="Q78" s="5"/>
      <c r="R78" s="11"/>
      <c r="S78" s="12"/>
      <c r="T78" s="19"/>
      <c r="U78" s="18"/>
      <c r="V78" s="18"/>
      <c r="W78" s="17"/>
      <c r="X78" s="17"/>
      <c r="Y78" s="17"/>
      <c r="Z78" s="17"/>
      <c r="AA78" s="17"/>
      <c r="AB78" s="17"/>
      <c r="AC78" s="17"/>
    </row>
    <row r="79" spans="1:29" s="28" customFormat="1" ht="21" customHeight="1">
      <c r="A79" s="12" t="s">
        <v>172</v>
      </c>
      <c r="B79" s="19"/>
      <c r="C79" s="18"/>
      <c r="D79" s="18"/>
      <c r="E79" s="17">
        <v>112335</v>
      </c>
      <c r="F79" s="17"/>
      <c r="G79" s="17">
        <v>-183633</v>
      </c>
      <c r="H79" s="17"/>
      <c r="I79" s="17">
        <v>112335</v>
      </c>
      <c r="J79" s="17"/>
      <c r="K79" s="17">
        <v>-183633</v>
      </c>
      <c r="M79" s="11"/>
      <c r="N79" s="7"/>
      <c r="O79" s="5"/>
      <c r="P79" s="7"/>
      <c r="Q79" s="5"/>
      <c r="R79" s="11"/>
      <c r="S79" s="12"/>
      <c r="T79" s="19"/>
      <c r="U79" s="18"/>
      <c r="V79" s="18"/>
      <c r="W79" s="17"/>
      <c r="X79" s="17"/>
      <c r="Y79" s="17"/>
      <c r="Z79" s="17"/>
      <c r="AA79" s="17"/>
      <c r="AB79" s="17"/>
      <c r="AC79" s="17"/>
    </row>
    <row r="80" spans="1:29" s="19" customFormat="1" ht="21" customHeight="1">
      <c r="A80" s="12"/>
      <c r="C80" s="18"/>
      <c r="D80" s="18"/>
      <c r="E80" s="62"/>
      <c r="G80" s="62"/>
      <c r="I80" s="17"/>
      <c r="K80" s="17"/>
      <c r="N80" s="5"/>
      <c r="O80" s="5"/>
      <c r="P80" s="5"/>
      <c r="Q80" s="7"/>
      <c r="S80" s="12"/>
      <c r="U80" s="18"/>
      <c r="V80" s="18"/>
      <c r="W80" s="17"/>
      <c r="X80" s="17"/>
      <c r="Y80" s="17"/>
      <c r="Z80" s="17"/>
      <c r="AA80" s="17"/>
      <c r="AB80" s="17"/>
      <c r="AC80" s="17"/>
    </row>
    <row r="81" spans="1:29" s="19" customFormat="1" ht="21" customHeight="1">
      <c r="A81" s="12" t="s">
        <v>27</v>
      </c>
      <c r="C81" s="18"/>
      <c r="D81" s="18"/>
      <c r="E81" s="62"/>
      <c r="G81" s="62"/>
      <c r="I81" s="17"/>
      <c r="K81" s="17"/>
      <c r="N81" s="5"/>
      <c r="O81" s="5"/>
      <c r="P81" s="5"/>
      <c r="Q81" s="7"/>
      <c r="S81" s="12"/>
      <c r="U81" s="18"/>
      <c r="V81" s="18"/>
      <c r="W81" s="17"/>
      <c r="X81" s="17"/>
      <c r="Y81" s="17"/>
      <c r="Z81" s="17"/>
      <c r="AA81" s="17"/>
      <c r="AB81" s="17"/>
      <c r="AC81" s="17"/>
    </row>
    <row r="82" spans="1:29" ht="21" customHeight="1">
      <c r="S82" s="12"/>
      <c r="T82" s="19"/>
      <c r="U82" s="18"/>
      <c r="V82" s="18"/>
      <c r="W82" s="17"/>
      <c r="X82" s="17"/>
      <c r="Y82" s="17"/>
      <c r="Z82" s="17"/>
      <c r="AA82" s="17"/>
      <c r="AB82" s="17"/>
      <c r="AC82" s="17"/>
    </row>
    <row r="83" spans="1:29" ht="21" customHeight="1">
      <c r="S83" s="12"/>
      <c r="T83" s="19"/>
      <c r="U83" s="18"/>
      <c r="V83" s="18"/>
      <c r="W83" s="17"/>
      <c r="X83" s="17"/>
      <c r="Y83" s="17"/>
      <c r="Z83" s="17"/>
      <c r="AA83" s="17"/>
      <c r="AB83" s="17"/>
      <c r="AC83" s="17"/>
    </row>
    <row r="84" spans="1:29" ht="21" customHeight="1">
      <c r="S84" s="12"/>
      <c r="T84" s="19"/>
      <c r="U84" s="18"/>
      <c r="V84" s="18"/>
      <c r="W84" s="62"/>
      <c r="X84" s="19"/>
      <c r="Y84" s="62"/>
      <c r="Z84" s="19"/>
      <c r="AA84" s="17"/>
      <c r="AB84" s="19"/>
      <c r="AC84" s="17"/>
    </row>
    <row r="85" spans="1:29" ht="21" customHeight="1">
      <c r="S85" s="12"/>
      <c r="T85" s="19"/>
      <c r="U85" s="18"/>
      <c r="V85" s="18"/>
      <c r="W85" s="62"/>
      <c r="X85" s="19"/>
      <c r="Y85" s="62"/>
      <c r="Z85" s="19"/>
      <c r="AA85" s="17"/>
      <c r="AB85" s="19"/>
      <c r="AC85" s="17"/>
    </row>
  </sheetData>
  <mergeCells count="4">
    <mergeCell ref="E6:G6"/>
    <mergeCell ref="E51:G51"/>
    <mergeCell ref="W6:Y6"/>
    <mergeCell ref="W54:Y54"/>
  </mergeCells>
  <pageMargins left="0.78740157480314965" right="0.19685039370078741" top="0.78740157480314965" bottom="0.15748031496062992" header="0.19685039370078741" footer="0.19685039370078741"/>
  <pageSetup paperSize="9" scale="85" orientation="portrait" r:id="rId1"/>
  <headerFooter alignWithMargins="0"/>
  <rowBreaks count="1" manualBreakCount="1">
    <brk id="45" max="16383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BADD72C4B080745B3247496CEECD0C4" ma:contentTypeVersion="10" ma:contentTypeDescription="Create a new document." ma:contentTypeScope="" ma:versionID="832049c0fdbc70b20235bbcdd9442754">
  <xsd:schema xmlns:xsd="http://www.w3.org/2001/XMLSchema" xmlns:xs="http://www.w3.org/2001/XMLSchema" xmlns:p="http://schemas.microsoft.com/office/2006/metadata/properties" xmlns:ns2="bd7afbe7-43d6-4aa0-a813-c53245075ac6" xmlns:ns3="49c428e6-5a8c-49e9-9cd0-7bf25f06c69c" targetNamespace="http://schemas.microsoft.com/office/2006/metadata/properties" ma:root="true" ma:fieldsID="d1708416d590055797bc1300640f6654" ns2:_="" ns3:_="">
    <xsd:import namespace="bd7afbe7-43d6-4aa0-a813-c53245075ac6"/>
    <xsd:import namespace="49c428e6-5a8c-49e9-9cd0-7bf25f06c69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7afbe7-43d6-4aa0-a813-c53245075ac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9c428e6-5a8c-49e9-9cd0-7bf25f06c69c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182ac1a8-ff74-4dbd-bfb6-361b07eccb88}" ma:internalName="TaxCatchAll" ma:showField="CatchAllData" ma:web="49c428e6-5a8c-49e9-9cd0-7bf25f06c69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d7afbe7-43d6-4aa0-a813-c53245075ac6">
      <Terms xmlns="http://schemas.microsoft.com/office/infopath/2007/PartnerControls"/>
    </lcf76f155ced4ddcb4097134ff3c332f>
    <TaxCatchAll xmlns="49c428e6-5a8c-49e9-9cd0-7bf25f06c69c" xsi:nil="true"/>
  </documentManagement>
</p:properties>
</file>

<file path=customXml/itemProps1.xml><?xml version="1.0" encoding="utf-8"?>
<ds:datastoreItem xmlns:ds="http://schemas.openxmlformats.org/officeDocument/2006/customXml" ds:itemID="{52616736-59AA-479A-B762-8C0C21BB1DE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d7afbe7-43d6-4aa0-a813-c53245075ac6"/>
    <ds:schemaRef ds:uri="49c428e6-5a8c-49e9-9cd0-7bf25f06c69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9C1D351-501D-45A2-AA4A-AF4D209D72C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3CC2C6F-78F1-48D2-8AD3-1529F889CD89}">
  <ds:schemaRefs>
    <ds:schemaRef ds:uri="http://schemas.microsoft.com/office/2006/documentManagement/types"/>
    <ds:schemaRef ds:uri="http://purl.org/dc/elements/1.1/"/>
    <ds:schemaRef ds:uri="bd7afbe7-43d6-4aa0-a813-c53245075ac6"/>
    <ds:schemaRef ds:uri="http://purl.org/dc/dcmitype/"/>
    <ds:schemaRef ds:uri="http://schemas.microsoft.com/office/2006/metadata/properties"/>
    <ds:schemaRef ds:uri="49c428e6-5a8c-49e9-9cd0-7bf25f06c69c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Consolidated</vt:lpstr>
      <vt:lpstr>The Company only</vt:lpstr>
      <vt:lpstr>CF</vt:lpstr>
      <vt:lpstr>BS!Print_Area</vt:lpstr>
      <vt:lpstr>CF!Print_Area</vt:lpstr>
      <vt:lpstr>Consolidated!Print_Area</vt:lpstr>
      <vt:lpstr>PL!Print_Area</vt:lpstr>
      <vt:lpstr>'The Company only'!Print_Area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ERNST&amp;YOUNG</dc:creator>
  <cp:keywords/>
  <dc:description/>
  <cp:lastModifiedBy>Rinlita Niranariya</cp:lastModifiedBy>
  <cp:revision/>
  <cp:lastPrinted>2026-08-07T13:20:16Z</cp:lastPrinted>
  <dcterms:created xsi:type="dcterms:W3CDTF">1997-08-09T04:30:16Z</dcterms:created>
  <dcterms:modified xsi:type="dcterms:W3CDTF">2026-08-07T13:20:17Z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0x0101003BADD72C4B080745B3247496CEECD0C4</vt:lpwstr>
  </property>
  <property fmtid="{D5CDD505-2E9C-101B-9397-08002B2CF9AE}" pid="3" name="MediaServiceImageTags">
    <vt:lpwstr/>
  </property>
</Properties>
</file>